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comments2.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checkCompatibility="1" defaultThemeVersion="124226"/>
  <mc:AlternateContent xmlns:mc="http://schemas.openxmlformats.org/markup-compatibility/2006">
    <mc:Choice Requires="x15">
      <x15ac:absPath xmlns:x15ac="http://schemas.microsoft.com/office/spreadsheetml/2010/11/ac" url="C:\Users\samoylova\Desktop\Desktop\диагностика учителей\результаты\"/>
    </mc:Choice>
  </mc:AlternateContent>
  <bookViews>
    <workbookView xWindow="0" yWindow="0" windowWidth="28800" windowHeight="10635"/>
  </bookViews>
  <sheets>
    <sheet name="Статистика по баллам" sheetId="1" r:id="rId1"/>
    <sheet name="Статистика по шкалам" sheetId="2" r:id="rId2"/>
    <sheet name="Статистика по делениям" sheetId="3" r:id="rId3"/>
    <sheet name="Таблица ответов" sheetId="5" r:id="rId4"/>
  </sheets>
  <definedNames>
    <definedName name="_xlnm._FilterDatabase" localSheetId="0" hidden="1">'Статистика по баллам'!$A$13:$JR$13</definedName>
    <definedName name="_xlnm._FilterDatabase" localSheetId="1" hidden="1">'Статистика по шкалам'!$A$5:$Y$5</definedName>
    <definedName name="_xlnm._FilterDatabase" localSheetId="3" hidden="1">'Таблица ответов'!$A$6:$GF$6</definedName>
  </definedNames>
  <calcPr calcId="152511"/>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JJ9" i="1" l="1"/>
  <c r="JJ8" i="1"/>
  <c r="JJ7" i="1"/>
  <c r="JJ6" i="1"/>
  <c r="IW9" i="1"/>
  <c r="IW8" i="1"/>
  <c r="IW7" i="1"/>
  <c r="IW6" i="1"/>
  <c r="IJ9" i="1"/>
  <c r="IJ8" i="1"/>
  <c r="IJ7" i="1"/>
  <c r="IJ6" i="1"/>
  <c r="HW6" i="1"/>
  <c r="HT9" i="1"/>
  <c r="HT8" i="1"/>
  <c r="HT7" i="1"/>
  <c r="HT6" i="1"/>
  <c r="HG9" i="1"/>
  <c r="HG8" i="1"/>
  <c r="HG7" i="1"/>
  <c r="HG6" i="1"/>
  <c r="GT9" i="1"/>
  <c r="GT8" i="1"/>
  <c r="GT7" i="1"/>
  <c r="GT6" i="1"/>
  <c r="GG9" i="1"/>
  <c r="GG8" i="1"/>
  <c r="GG7" i="1"/>
  <c r="GG6" i="1"/>
  <c r="FT9" i="1"/>
  <c r="FT8" i="1"/>
  <c r="FT7" i="1"/>
  <c r="FT6" i="1"/>
  <c r="J7" i="3" l="1"/>
  <c r="M7" i="3" s="1"/>
  <c r="BU6" i="3"/>
  <c r="BR6" i="3"/>
  <c r="BC6" i="3"/>
  <c r="BF6" i="3" s="1"/>
  <c r="AN6" i="3"/>
  <c r="AQ6" i="3" s="1"/>
  <c r="Y6" i="3"/>
  <c r="AB6" i="3" s="1"/>
  <c r="J6" i="3"/>
  <c r="M6" i="3" s="1"/>
  <c r="BR5" i="3"/>
  <c r="BU5" i="3" s="1"/>
  <c r="BC5" i="3"/>
  <c r="BF5" i="3" s="1"/>
  <c r="AN5" i="3"/>
  <c r="AQ5" i="3" s="1"/>
  <c r="Y5" i="3"/>
  <c r="AB5" i="3" s="1"/>
  <c r="J5" i="3"/>
  <c r="M5" i="3" s="1"/>
  <c r="BR4" i="3"/>
  <c r="BU4" i="3" s="1"/>
  <c r="BC4" i="3"/>
  <c r="BF4" i="3" s="1"/>
  <c r="AN4" i="3"/>
  <c r="AQ4" i="3" s="1"/>
  <c r="Y4" i="3"/>
  <c r="AB4" i="3" s="1"/>
  <c r="J4" i="3"/>
  <c r="M4" i="3" s="1"/>
  <c r="JP12" i="1" l="1"/>
  <c r="JP10" i="1"/>
  <c r="JM12" i="1"/>
  <c r="JM11" i="1"/>
  <c r="JM10" i="1"/>
  <c r="JJ12" i="1"/>
  <c r="JJ10" i="1"/>
  <c r="JI10" i="1"/>
  <c r="JI12" i="1" s="1"/>
  <c r="JH10" i="1"/>
  <c r="JH12" i="1" s="1"/>
  <c r="JG10" i="1"/>
  <c r="JG12" i="1" s="1"/>
  <c r="JF10" i="1"/>
  <c r="JF12" i="1" s="1"/>
  <c r="JE10" i="1"/>
  <c r="JE12" i="1" s="1"/>
  <c r="JD10" i="1"/>
  <c r="JD12" i="1" s="1"/>
  <c r="JC10" i="1"/>
  <c r="JC12" i="1" s="1"/>
  <c r="JB10" i="1"/>
  <c r="JB12" i="1" s="1"/>
  <c r="JA10" i="1"/>
  <c r="JA12" i="1" s="1"/>
  <c r="IZ10" i="1"/>
  <c r="IZ12" i="1" s="1"/>
  <c r="JI9" i="1"/>
  <c r="JH9" i="1"/>
  <c r="JG9" i="1"/>
  <c r="JF9" i="1"/>
  <c r="JE9" i="1"/>
  <c r="JD9" i="1"/>
  <c r="JC9" i="1"/>
  <c r="JB9" i="1"/>
  <c r="JA9" i="1"/>
  <c r="IZ9" i="1"/>
  <c r="JI7" i="1"/>
  <c r="JH7" i="1"/>
  <c r="JH8" i="1" s="1"/>
  <c r="JG7" i="1"/>
  <c r="JF7" i="1"/>
  <c r="JE7" i="1"/>
  <c r="JD7" i="1"/>
  <c r="JC7" i="1"/>
  <c r="JB7" i="1"/>
  <c r="JA7" i="1"/>
  <c r="IZ7" i="1"/>
  <c r="JI6" i="1"/>
  <c r="JH6" i="1"/>
  <c r="JG6" i="1"/>
  <c r="JF6" i="1"/>
  <c r="JF8" i="1" s="1"/>
  <c r="JE6" i="1"/>
  <c r="JD6" i="1"/>
  <c r="JD8" i="1" s="1"/>
  <c r="JC6" i="1"/>
  <c r="JB6" i="1"/>
  <c r="JB8" i="1" s="1"/>
  <c r="JA6" i="1"/>
  <c r="IZ6" i="1"/>
  <c r="IZ8" i="1" s="1"/>
  <c r="IW12" i="1"/>
  <c r="IV12" i="1"/>
  <c r="IN12" i="1"/>
  <c r="IW10" i="1"/>
  <c r="IV10" i="1"/>
  <c r="IU10" i="1"/>
  <c r="IU12" i="1" s="1"/>
  <c r="IT10" i="1"/>
  <c r="IT12" i="1" s="1"/>
  <c r="IS10" i="1"/>
  <c r="IS12" i="1" s="1"/>
  <c r="IR10" i="1"/>
  <c r="IR12" i="1" s="1"/>
  <c r="IQ10" i="1"/>
  <c r="IQ12" i="1" s="1"/>
  <c r="IP10" i="1"/>
  <c r="IP12" i="1" s="1"/>
  <c r="IO10" i="1"/>
  <c r="IO12" i="1" s="1"/>
  <c r="IN10" i="1"/>
  <c r="IM10" i="1"/>
  <c r="IM12" i="1" s="1"/>
  <c r="IV9" i="1"/>
  <c r="IU9" i="1"/>
  <c r="IT9" i="1"/>
  <c r="IS9" i="1"/>
  <c r="IR9" i="1"/>
  <c r="IQ9" i="1"/>
  <c r="IP9" i="1"/>
  <c r="IO9" i="1"/>
  <c r="IN9" i="1"/>
  <c r="IM9" i="1"/>
  <c r="IV7" i="1"/>
  <c r="IU7" i="1"/>
  <c r="IT7" i="1"/>
  <c r="IS7" i="1"/>
  <c r="IR7" i="1"/>
  <c r="IQ7" i="1"/>
  <c r="IP7" i="1"/>
  <c r="IO7" i="1"/>
  <c r="IN7" i="1"/>
  <c r="IM7" i="1"/>
  <c r="IV6" i="1"/>
  <c r="IU6" i="1"/>
  <c r="IU8" i="1" s="1"/>
  <c r="IT6" i="1"/>
  <c r="IS6" i="1"/>
  <c r="IR6" i="1"/>
  <c r="IQ6" i="1"/>
  <c r="IQ8" i="1" s="1"/>
  <c r="IP6" i="1"/>
  <c r="IO6" i="1"/>
  <c r="IN6" i="1"/>
  <c r="IM6" i="1"/>
  <c r="IM8" i="1" s="1"/>
  <c r="IJ12" i="1"/>
  <c r="IH12" i="1"/>
  <c r="ID12" i="1"/>
  <c r="HZ12" i="1"/>
  <c r="IJ10" i="1"/>
  <c r="II10" i="1"/>
  <c r="II12" i="1" s="1"/>
  <c r="IH10" i="1"/>
  <c r="IG10" i="1"/>
  <c r="IG12" i="1" s="1"/>
  <c r="IF10" i="1"/>
  <c r="IF12" i="1" s="1"/>
  <c r="IE10" i="1"/>
  <c r="IE12" i="1" s="1"/>
  <c r="ID10" i="1"/>
  <c r="IC10" i="1"/>
  <c r="IC12" i="1" s="1"/>
  <c r="IB10" i="1"/>
  <c r="IB12" i="1" s="1"/>
  <c r="IA10" i="1"/>
  <c r="IA12" i="1" s="1"/>
  <c r="HZ10" i="1"/>
  <c r="II9" i="1"/>
  <c r="IH9" i="1"/>
  <c r="IG9" i="1"/>
  <c r="IF9" i="1"/>
  <c r="IE9" i="1"/>
  <c r="IE8" i="1" s="1"/>
  <c r="ID9" i="1"/>
  <c r="IC9" i="1"/>
  <c r="IB9" i="1"/>
  <c r="IA9" i="1"/>
  <c r="IA8" i="1" s="1"/>
  <c r="HZ9" i="1"/>
  <c r="II7" i="1"/>
  <c r="IH7" i="1"/>
  <c r="IH8" i="1" s="1"/>
  <c r="IG7" i="1"/>
  <c r="IF7" i="1"/>
  <c r="IE7" i="1"/>
  <c r="ID7" i="1"/>
  <c r="IC7" i="1"/>
  <c r="IB7" i="1"/>
  <c r="IA7" i="1"/>
  <c r="HZ7" i="1"/>
  <c r="II6" i="1"/>
  <c r="IH6" i="1"/>
  <c r="IG6" i="1"/>
  <c r="IF6" i="1"/>
  <c r="IF8" i="1" s="1"/>
  <c r="IE6" i="1"/>
  <c r="ID6" i="1"/>
  <c r="ID8" i="1" s="1"/>
  <c r="IC6" i="1"/>
  <c r="IB6" i="1"/>
  <c r="IB8" i="1" s="1"/>
  <c r="IA6" i="1"/>
  <c r="HZ6" i="1"/>
  <c r="HZ8" i="1" s="1"/>
  <c r="HW12" i="1"/>
  <c r="HW11" i="1"/>
  <c r="HW10" i="1"/>
  <c r="HT12" i="1"/>
  <c r="HT10" i="1"/>
  <c r="HS10" i="1"/>
  <c r="HS12" i="1" s="1"/>
  <c r="HR10" i="1"/>
  <c r="HR12" i="1" s="1"/>
  <c r="HQ10" i="1"/>
  <c r="HQ12" i="1" s="1"/>
  <c r="HP10" i="1"/>
  <c r="HP12" i="1" s="1"/>
  <c r="HO10" i="1"/>
  <c r="HO12" i="1" s="1"/>
  <c r="HN10" i="1"/>
  <c r="HN12" i="1" s="1"/>
  <c r="HM10" i="1"/>
  <c r="HM12" i="1" s="1"/>
  <c r="HL10" i="1"/>
  <c r="HL12" i="1" s="1"/>
  <c r="HK10" i="1"/>
  <c r="HK12" i="1" s="1"/>
  <c r="HJ10" i="1"/>
  <c r="HJ12" i="1" s="1"/>
  <c r="HS9" i="1"/>
  <c r="HR9" i="1"/>
  <c r="HQ9" i="1"/>
  <c r="HP9" i="1"/>
  <c r="HO9" i="1"/>
  <c r="HN9" i="1"/>
  <c r="HM9" i="1"/>
  <c r="HL9" i="1"/>
  <c r="HK9" i="1"/>
  <c r="HJ9" i="1"/>
  <c r="HS7" i="1"/>
  <c r="HR7" i="1"/>
  <c r="HQ7" i="1"/>
  <c r="HP7" i="1"/>
  <c r="HO7" i="1"/>
  <c r="HN7" i="1"/>
  <c r="HM7" i="1"/>
  <c r="HL7" i="1"/>
  <c r="HK7" i="1"/>
  <c r="HJ7" i="1"/>
  <c r="HS6" i="1"/>
  <c r="HS8" i="1" s="1"/>
  <c r="HR6" i="1"/>
  <c r="HR8" i="1" s="1"/>
  <c r="HQ6" i="1"/>
  <c r="HP6" i="1"/>
  <c r="HO6" i="1"/>
  <c r="HO8" i="1" s="1"/>
  <c r="HN6" i="1"/>
  <c r="HN8" i="1" s="1"/>
  <c r="HM6" i="1"/>
  <c r="HL6" i="1"/>
  <c r="HK6" i="1"/>
  <c r="HK8" i="1" s="1"/>
  <c r="HJ6" i="1"/>
  <c r="HJ8" i="1" s="1"/>
  <c r="HG12" i="1"/>
  <c r="HG10" i="1"/>
  <c r="HF10" i="1"/>
  <c r="HF12" i="1" s="1"/>
  <c r="HE10" i="1"/>
  <c r="HE12" i="1" s="1"/>
  <c r="HD10" i="1"/>
  <c r="HD12" i="1" s="1"/>
  <c r="HC10" i="1"/>
  <c r="HC12" i="1" s="1"/>
  <c r="HB10" i="1"/>
  <c r="HB12" i="1" s="1"/>
  <c r="HA10" i="1"/>
  <c r="HA12" i="1" s="1"/>
  <c r="GZ10" i="1"/>
  <c r="GZ12" i="1" s="1"/>
  <c r="GY10" i="1"/>
  <c r="GY12" i="1" s="1"/>
  <c r="GX10" i="1"/>
  <c r="GX12" i="1" s="1"/>
  <c r="GW10" i="1"/>
  <c r="GW12" i="1" s="1"/>
  <c r="HF9" i="1"/>
  <c r="HE9" i="1"/>
  <c r="HD9" i="1"/>
  <c r="HC9" i="1"/>
  <c r="HB9" i="1"/>
  <c r="HA9" i="1"/>
  <c r="GZ9" i="1"/>
  <c r="GY9" i="1"/>
  <c r="GX9" i="1"/>
  <c r="GW9" i="1"/>
  <c r="HF7" i="1"/>
  <c r="HE7" i="1"/>
  <c r="HD7" i="1"/>
  <c r="HC7" i="1"/>
  <c r="HB7" i="1"/>
  <c r="HA7" i="1"/>
  <c r="GZ7" i="1"/>
  <c r="GY7" i="1"/>
  <c r="GX7" i="1"/>
  <c r="GW7" i="1"/>
  <c r="HF6" i="1"/>
  <c r="HF8" i="1" s="1"/>
  <c r="HE6" i="1"/>
  <c r="HE8" i="1" s="1"/>
  <c r="HD6" i="1"/>
  <c r="HC6" i="1"/>
  <c r="HC8" i="1" s="1"/>
  <c r="HB6" i="1"/>
  <c r="HB8" i="1" s="1"/>
  <c r="HA6" i="1"/>
  <c r="HA8" i="1" s="1"/>
  <c r="GZ6" i="1"/>
  <c r="GY6" i="1"/>
  <c r="GY8" i="1" s="1"/>
  <c r="GX6" i="1"/>
  <c r="GX8" i="1" s="1"/>
  <c r="GW6" i="1"/>
  <c r="GW8" i="1" s="1"/>
  <c r="GT12" i="1"/>
  <c r="GT10" i="1"/>
  <c r="GS10" i="1"/>
  <c r="GS12" i="1" s="1"/>
  <c r="GR10" i="1"/>
  <c r="GR12" i="1" s="1"/>
  <c r="GQ10" i="1"/>
  <c r="GQ12" i="1" s="1"/>
  <c r="GP10" i="1"/>
  <c r="GP12" i="1" s="1"/>
  <c r="GO10" i="1"/>
  <c r="GO12" i="1" s="1"/>
  <c r="GN10" i="1"/>
  <c r="GN12" i="1" s="1"/>
  <c r="GM10" i="1"/>
  <c r="GM12" i="1" s="1"/>
  <c r="GL10" i="1"/>
  <c r="GL12" i="1" s="1"/>
  <c r="GK10" i="1"/>
  <c r="GK12" i="1" s="1"/>
  <c r="GJ10" i="1"/>
  <c r="GJ12" i="1" s="1"/>
  <c r="GS9" i="1"/>
  <c r="GR9" i="1"/>
  <c r="GQ9" i="1"/>
  <c r="GP9" i="1"/>
  <c r="GO9" i="1"/>
  <c r="GN9" i="1"/>
  <c r="GM9" i="1"/>
  <c r="GL9" i="1"/>
  <c r="GK9" i="1"/>
  <c r="GJ9" i="1"/>
  <c r="GS7" i="1"/>
  <c r="GR7" i="1"/>
  <c r="GQ7" i="1"/>
  <c r="GP7" i="1"/>
  <c r="GO7" i="1"/>
  <c r="GN7" i="1"/>
  <c r="GM7" i="1"/>
  <c r="GL7" i="1"/>
  <c r="GK7" i="1"/>
  <c r="GJ7" i="1"/>
  <c r="GS6" i="1"/>
  <c r="GS8" i="1" s="1"/>
  <c r="GR6" i="1"/>
  <c r="GR8" i="1" s="1"/>
  <c r="GQ6" i="1"/>
  <c r="GP6" i="1"/>
  <c r="GP8" i="1" s="1"/>
  <c r="GO6" i="1"/>
  <c r="GO8" i="1" s="1"/>
  <c r="GN6" i="1"/>
  <c r="GN8" i="1" s="1"/>
  <c r="GM6" i="1"/>
  <c r="GL6" i="1"/>
  <c r="GL8" i="1" s="1"/>
  <c r="GK6" i="1"/>
  <c r="GK8" i="1" s="1"/>
  <c r="GJ6" i="1"/>
  <c r="GJ8" i="1" s="1"/>
  <c r="GG12" i="1"/>
  <c r="GG10" i="1"/>
  <c r="GF10" i="1"/>
  <c r="GF12" i="1" s="1"/>
  <c r="GE10" i="1"/>
  <c r="GE12" i="1" s="1"/>
  <c r="GD10" i="1"/>
  <c r="GD12" i="1" s="1"/>
  <c r="GC10" i="1"/>
  <c r="GC12" i="1" s="1"/>
  <c r="GB10" i="1"/>
  <c r="GB12" i="1" s="1"/>
  <c r="GA10" i="1"/>
  <c r="GA12" i="1" s="1"/>
  <c r="FZ10" i="1"/>
  <c r="FZ12" i="1" s="1"/>
  <c r="FY10" i="1"/>
  <c r="FY12" i="1" s="1"/>
  <c r="FX10" i="1"/>
  <c r="FX12" i="1" s="1"/>
  <c r="FW10" i="1"/>
  <c r="FW12" i="1" s="1"/>
  <c r="GF9" i="1"/>
  <c r="GE9" i="1"/>
  <c r="GD9" i="1"/>
  <c r="GC9" i="1"/>
  <c r="GB9" i="1"/>
  <c r="GA9" i="1"/>
  <c r="FZ9" i="1"/>
  <c r="FY9" i="1"/>
  <c r="FX9" i="1"/>
  <c r="FW9" i="1"/>
  <c r="GF7" i="1"/>
  <c r="GE7" i="1"/>
  <c r="GD7" i="1"/>
  <c r="GC7" i="1"/>
  <c r="GB7" i="1"/>
  <c r="GA7" i="1"/>
  <c r="FZ7" i="1"/>
  <c r="FY7" i="1"/>
  <c r="FX7" i="1"/>
  <c r="FW7" i="1"/>
  <c r="GF6" i="1"/>
  <c r="GF8" i="1" s="1"/>
  <c r="GE6" i="1"/>
  <c r="GD6" i="1"/>
  <c r="GC6" i="1"/>
  <c r="GB6" i="1"/>
  <c r="GB8" i="1" s="1"/>
  <c r="GA6" i="1"/>
  <c r="GA8" i="1" s="1"/>
  <c r="FZ6" i="1"/>
  <c r="FY6" i="1"/>
  <c r="FX6" i="1"/>
  <c r="FX8" i="1" s="1"/>
  <c r="FW6" i="1"/>
  <c r="FT12" i="1"/>
  <c r="FT10" i="1"/>
  <c r="FS10" i="1"/>
  <c r="FS12" i="1" s="1"/>
  <c r="FR10" i="1"/>
  <c r="FR12" i="1" s="1"/>
  <c r="FQ10" i="1"/>
  <c r="FQ12" i="1" s="1"/>
  <c r="FP10" i="1"/>
  <c r="FP12" i="1" s="1"/>
  <c r="FO10" i="1"/>
  <c r="FO12" i="1" s="1"/>
  <c r="FN10" i="1"/>
  <c r="FN12" i="1" s="1"/>
  <c r="FM10" i="1"/>
  <c r="FM12" i="1" s="1"/>
  <c r="FL10" i="1"/>
  <c r="FL12" i="1" s="1"/>
  <c r="FK10" i="1"/>
  <c r="FK12" i="1" s="1"/>
  <c r="FJ10" i="1"/>
  <c r="FJ12" i="1" s="1"/>
  <c r="FS9" i="1"/>
  <c r="FR9" i="1"/>
  <c r="FQ9" i="1"/>
  <c r="FP9" i="1"/>
  <c r="FO9" i="1"/>
  <c r="FN9" i="1"/>
  <c r="FM9" i="1"/>
  <c r="FL9" i="1"/>
  <c r="FK9" i="1"/>
  <c r="FJ9" i="1"/>
  <c r="FS7" i="1"/>
  <c r="FR7" i="1"/>
  <c r="FQ7" i="1"/>
  <c r="FP7" i="1"/>
  <c r="FO7" i="1"/>
  <c r="FN7" i="1"/>
  <c r="FM7" i="1"/>
  <c r="FL7" i="1"/>
  <c r="FK7" i="1"/>
  <c r="FJ7" i="1"/>
  <c r="FS6" i="1"/>
  <c r="FS8" i="1" s="1"/>
  <c r="FR6" i="1"/>
  <c r="FR8" i="1" s="1"/>
  <c r="FQ6" i="1"/>
  <c r="FQ8" i="1" s="1"/>
  <c r="FP6" i="1"/>
  <c r="FP8" i="1" s="1"/>
  <c r="FO6" i="1"/>
  <c r="FO8" i="1" s="1"/>
  <c r="FN6" i="1"/>
  <c r="FN8" i="1" s="1"/>
  <c r="FM6" i="1"/>
  <c r="FM8" i="1" s="1"/>
  <c r="FL6" i="1"/>
  <c r="FL8" i="1" s="1"/>
  <c r="FK6" i="1"/>
  <c r="FK8" i="1" s="1"/>
  <c r="FJ6" i="1"/>
  <c r="FJ8" i="1" s="1"/>
  <c r="FG12" i="1"/>
  <c r="FG11" i="1"/>
  <c r="JP11" i="1" s="1"/>
  <c r="FG10" i="1"/>
  <c r="FD12" i="1"/>
  <c r="FD10" i="1"/>
  <c r="FC10" i="1"/>
  <c r="FC12" i="1" s="1"/>
  <c r="FB10" i="1"/>
  <c r="FB12" i="1" s="1"/>
  <c r="FA10" i="1"/>
  <c r="FA12" i="1" s="1"/>
  <c r="EZ10" i="1"/>
  <c r="EZ12" i="1" s="1"/>
  <c r="EY10" i="1"/>
  <c r="EY12" i="1" s="1"/>
  <c r="EX10" i="1"/>
  <c r="EX12" i="1" s="1"/>
  <c r="FC9" i="1"/>
  <c r="FB9" i="1"/>
  <c r="FA9" i="1"/>
  <c r="EZ9" i="1"/>
  <c r="EY9" i="1"/>
  <c r="EX9" i="1"/>
  <c r="FD9" i="1" s="1"/>
  <c r="FC7" i="1"/>
  <c r="FB7" i="1"/>
  <c r="FA7" i="1"/>
  <c r="EZ7" i="1"/>
  <c r="EY7" i="1"/>
  <c r="FD7" i="1" s="1"/>
  <c r="EX7" i="1"/>
  <c r="FC6" i="1"/>
  <c r="FB6" i="1"/>
  <c r="FB8" i="1" s="1"/>
  <c r="FA6" i="1"/>
  <c r="EZ6" i="1"/>
  <c r="EY6" i="1"/>
  <c r="EX6" i="1"/>
  <c r="EX8" i="1" s="1"/>
  <c r="EU12" i="1"/>
  <c r="EU10" i="1"/>
  <c r="ET10" i="1"/>
  <c r="ET12" i="1" s="1"/>
  <c r="ES10" i="1"/>
  <c r="ES12" i="1" s="1"/>
  <c r="ER10" i="1"/>
  <c r="ER12" i="1" s="1"/>
  <c r="EQ10" i="1"/>
  <c r="EQ12" i="1" s="1"/>
  <c r="EP10" i="1"/>
  <c r="EP12" i="1" s="1"/>
  <c r="EO10" i="1"/>
  <c r="EO12" i="1" s="1"/>
  <c r="ET9" i="1"/>
  <c r="ES9" i="1"/>
  <c r="ER9" i="1"/>
  <c r="EQ9" i="1"/>
  <c r="EP9" i="1"/>
  <c r="EO9" i="1"/>
  <c r="ET7" i="1"/>
  <c r="ES7" i="1"/>
  <c r="ER7" i="1"/>
  <c r="EQ7" i="1"/>
  <c r="EP7" i="1"/>
  <c r="EO7" i="1"/>
  <c r="ET6" i="1"/>
  <c r="ES6" i="1"/>
  <c r="ER6" i="1"/>
  <c r="ER8" i="1" s="1"/>
  <c r="EQ6" i="1"/>
  <c r="EQ8" i="1" s="1"/>
  <c r="EP6" i="1"/>
  <c r="EO6" i="1"/>
  <c r="EO8" i="1" s="1"/>
  <c r="EL12" i="1"/>
  <c r="EL10" i="1"/>
  <c r="EK10" i="1"/>
  <c r="EK12" i="1" s="1"/>
  <c r="EJ10" i="1"/>
  <c r="EJ12" i="1" s="1"/>
  <c r="EI10" i="1"/>
  <c r="EI12" i="1" s="1"/>
  <c r="EH10" i="1"/>
  <c r="EH12" i="1" s="1"/>
  <c r="EG10" i="1"/>
  <c r="EG12" i="1" s="1"/>
  <c r="EF10" i="1"/>
  <c r="EF12" i="1" s="1"/>
  <c r="EK9" i="1"/>
  <c r="EJ9" i="1"/>
  <c r="EI9" i="1"/>
  <c r="EH9" i="1"/>
  <c r="EG9" i="1"/>
  <c r="EF9" i="1"/>
  <c r="EK7" i="1"/>
  <c r="EJ7" i="1"/>
  <c r="EI7" i="1"/>
  <c r="EH7" i="1"/>
  <c r="EG7" i="1"/>
  <c r="EF7" i="1"/>
  <c r="EK6" i="1"/>
  <c r="EK8" i="1" s="1"/>
  <c r="EJ6" i="1"/>
  <c r="EI6" i="1"/>
  <c r="EI8" i="1" s="1"/>
  <c r="EH6" i="1"/>
  <c r="EH8" i="1" s="1"/>
  <c r="EG6" i="1"/>
  <c r="EF6" i="1"/>
  <c r="EF8" i="1" s="1"/>
  <c r="EC12" i="1"/>
  <c r="EC10" i="1"/>
  <c r="EB10" i="1"/>
  <c r="EB12" i="1" s="1"/>
  <c r="EA10" i="1"/>
  <c r="EA12" i="1" s="1"/>
  <c r="DZ10" i="1"/>
  <c r="DZ12" i="1" s="1"/>
  <c r="DY10" i="1"/>
  <c r="DY12" i="1" s="1"/>
  <c r="DX10" i="1"/>
  <c r="DX12" i="1" s="1"/>
  <c r="DW10" i="1"/>
  <c r="DW12" i="1" s="1"/>
  <c r="EB9" i="1"/>
  <c r="EA9" i="1"/>
  <c r="DZ9" i="1"/>
  <c r="DY9" i="1"/>
  <c r="DX9" i="1"/>
  <c r="DW9" i="1"/>
  <c r="EC9" i="1" s="1"/>
  <c r="EB7" i="1"/>
  <c r="EA7" i="1"/>
  <c r="DZ7" i="1"/>
  <c r="DY7" i="1"/>
  <c r="DX7" i="1"/>
  <c r="DW7" i="1"/>
  <c r="EB6" i="1"/>
  <c r="EA6" i="1"/>
  <c r="EA8" i="1" s="1"/>
  <c r="DZ6" i="1"/>
  <c r="DZ8" i="1" s="1"/>
  <c r="DY6" i="1"/>
  <c r="DX6" i="1"/>
  <c r="DW6" i="1"/>
  <c r="DT12" i="1"/>
  <c r="DT10" i="1"/>
  <c r="DS10" i="1"/>
  <c r="DS12" i="1" s="1"/>
  <c r="DR10" i="1"/>
  <c r="DR12" i="1" s="1"/>
  <c r="DQ10" i="1"/>
  <c r="DQ12" i="1" s="1"/>
  <c r="DP10" i="1"/>
  <c r="DP12" i="1" s="1"/>
  <c r="DO10" i="1"/>
  <c r="DO12" i="1" s="1"/>
  <c r="DN10" i="1"/>
  <c r="DN12" i="1" s="1"/>
  <c r="DS9" i="1"/>
  <c r="DR9" i="1"/>
  <c r="DQ9" i="1"/>
  <c r="DP9" i="1"/>
  <c r="DO9" i="1"/>
  <c r="DN9" i="1"/>
  <c r="DT9" i="1" s="1"/>
  <c r="DS7" i="1"/>
  <c r="DR7" i="1"/>
  <c r="DQ7" i="1"/>
  <c r="DP7" i="1"/>
  <c r="DO7" i="1"/>
  <c r="DN7" i="1"/>
  <c r="DS6" i="1"/>
  <c r="DS8" i="1" s="1"/>
  <c r="DR6" i="1"/>
  <c r="DR8" i="1" s="1"/>
  <c r="DQ6" i="1"/>
  <c r="DP6" i="1"/>
  <c r="DP8" i="1" s="1"/>
  <c r="DO6" i="1"/>
  <c r="DO8" i="1" s="1"/>
  <c r="DN6" i="1"/>
  <c r="DN8" i="1" s="1"/>
  <c r="DK12" i="1"/>
  <c r="DK10" i="1"/>
  <c r="DJ10" i="1"/>
  <c r="DJ12" i="1" s="1"/>
  <c r="DI10" i="1"/>
  <c r="DI12" i="1" s="1"/>
  <c r="DH10" i="1"/>
  <c r="DH12" i="1" s="1"/>
  <c r="DG10" i="1"/>
  <c r="DG12" i="1" s="1"/>
  <c r="DF10" i="1"/>
  <c r="DF12" i="1" s="1"/>
  <c r="DE10" i="1"/>
  <c r="DE12" i="1" s="1"/>
  <c r="DJ9" i="1"/>
  <c r="DI9" i="1"/>
  <c r="DH9" i="1"/>
  <c r="DG9" i="1"/>
  <c r="DF9" i="1"/>
  <c r="DE9" i="1"/>
  <c r="DK9" i="1" s="1"/>
  <c r="DJ7" i="1"/>
  <c r="DI7" i="1"/>
  <c r="DH7" i="1"/>
  <c r="DG7" i="1"/>
  <c r="DF7" i="1"/>
  <c r="DE7" i="1"/>
  <c r="DJ6" i="1"/>
  <c r="DI6" i="1"/>
  <c r="DI8" i="1" s="1"/>
  <c r="DH6" i="1"/>
  <c r="DG6" i="1"/>
  <c r="DF6" i="1"/>
  <c r="DE6" i="1"/>
  <c r="DE8" i="1" s="1"/>
  <c r="DB12" i="1"/>
  <c r="DB10" i="1"/>
  <c r="DA10" i="1"/>
  <c r="DA12" i="1" s="1"/>
  <c r="CZ10" i="1"/>
  <c r="CZ12" i="1" s="1"/>
  <c r="CY10" i="1"/>
  <c r="CY12" i="1" s="1"/>
  <c r="CX10" i="1"/>
  <c r="CX12" i="1" s="1"/>
  <c r="CW10" i="1"/>
  <c r="CW12" i="1" s="1"/>
  <c r="CV10" i="1"/>
  <c r="CV12" i="1" s="1"/>
  <c r="DA9" i="1"/>
  <c r="CZ9" i="1"/>
  <c r="CY9" i="1"/>
  <c r="CX9" i="1"/>
  <c r="CW9" i="1"/>
  <c r="CV9" i="1"/>
  <c r="DA7" i="1"/>
  <c r="CZ7" i="1"/>
  <c r="CY7" i="1"/>
  <c r="CX7" i="1"/>
  <c r="CW7" i="1"/>
  <c r="CV7" i="1"/>
  <c r="DB7" i="1" s="1"/>
  <c r="DA6" i="1"/>
  <c r="CZ6" i="1"/>
  <c r="CZ8" i="1" s="1"/>
  <c r="CY6" i="1"/>
  <c r="CY8" i="1" s="1"/>
  <c r="CX6" i="1"/>
  <c r="CX8" i="1" s="1"/>
  <c r="CW6" i="1"/>
  <c r="CV6" i="1"/>
  <c r="CV8" i="1" s="1"/>
  <c r="CS12" i="1"/>
  <c r="CS11" i="1"/>
  <c r="CS10" i="1"/>
  <c r="CP12" i="1"/>
  <c r="CP10" i="1"/>
  <c r="CO10" i="1"/>
  <c r="CO12" i="1" s="1"/>
  <c r="CN10" i="1"/>
  <c r="CN12" i="1" s="1"/>
  <c r="CM10" i="1"/>
  <c r="CM12" i="1" s="1"/>
  <c r="CL10" i="1"/>
  <c r="CL12" i="1" s="1"/>
  <c r="CK10" i="1"/>
  <c r="CK12" i="1" s="1"/>
  <c r="CJ10" i="1"/>
  <c r="CJ12" i="1" s="1"/>
  <c r="CO9" i="1"/>
  <c r="CN9" i="1"/>
  <c r="CM9" i="1"/>
  <c r="CL9" i="1"/>
  <c r="CK9" i="1"/>
  <c r="CJ9" i="1"/>
  <c r="CP9" i="1" s="1"/>
  <c r="CO7" i="1"/>
  <c r="CN7" i="1"/>
  <c r="CM7" i="1"/>
  <c r="CL7" i="1"/>
  <c r="CK7" i="1"/>
  <c r="CJ7" i="1"/>
  <c r="CO6" i="1"/>
  <c r="CO8" i="1" s="1"/>
  <c r="CN6" i="1"/>
  <c r="CN8" i="1" s="1"/>
  <c r="CM6" i="1"/>
  <c r="CL6" i="1"/>
  <c r="CL8" i="1" s="1"/>
  <c r="CK6" i="1"/>
  <c r="CK8" i="1" s="1"/>
  <c r="CJ6" i="1"/>
  <c r="CJ8" i="1" s="1"/>
  <c r="CG12" i="1"/>
  <c r="CG10" i="1"/>
  <c r="CF10" i="1"/>
  <c r="CF12" i="1" s="1"/>
  <c r="CE10" i="1"/>
  <c r="CE12" i="1" s="1"/>
  <c r="CD10" i="1"/>
  <c r="CD12" i="1" s="1"/>
  <c r="CC10" i="1"/>
  <c r="CC12" i="1" s="1"/>
  <c r="CB10" i="1"/>
  <c r="CB12" i="1" s="1"/>
  <c r="CA10" i="1"/>
  <c r="CA12" i="1" s="1"/>
  <c r="CF9" i="1"/>
  <c r="CE9" i="1"/>
  <c r="CD9" i="1"/>
  <c r="CC9" i="1"/>
  <c r="CB9" i="1"/>
  <c r="CA9" i="1"/>
  <c r="CG9" i="1" s="1"/>
  <c r="CF7" i="1"/>
  <c r="CE7" i="1"/>
  <c r="CD7" i="1"/>
  <c r="CC7" i="1"/>
  <c r="CB7" i="1"/>
  <c r="CG7" i="1" s="1"/>
  <c r="CA7" i="1"/>
  <c r="CF6" i="1"/>
  <c r="CF8" i="1" s="1"/>
  <c r="CE6" i="1"/>
  <c r="CE8" i="1" s="1"/>
  <c r="CD6" i="1"/>
  <c r="CC6" i="1"/>
  <c r="CC8" i="1" s="1"/>
  <c r="CB6" i="1"/>
  <c r="CB8" i="1" s="1"/>
  <c r="CA6" i="1"/>
  <c r="CA8" i="1" s="1"/>
  <c r="BX12" i="1"/>
  <c r="BX10" i="1"/>
  <c r="BW10" i="1"/>
  <c r="BW12" i="1" s="1"/>
  <c r="BV10" i="1"/>
  <c r="BV12" i="1" s="1"/>
  <c r="BU10" i="1"/>
  <c r="BU12" i="1" s="1"/>
  <c r="BT10" i="1"/>
  <c r="BT12" i="1" s="1"/>
  <c r="BS10" i="1"/>
  <c r="BS12" i="1" s="1"/>
  <c r="BR10" i="1"/>
  <c r="BR12" i="1" s="1"/>
  <c r="BW9" i="1"/>
  <c r="BV9" i="1"/>
  <c r="BU9" i="1"/>
  <c r="BT9" i="1"/>
  <c r="BS9" i="1"/>
  <c r="BR9" i="1"/>
  <c r="BX9" i="1" s="1"/>
  <c r="BW7" i="1"/>
  <c r="BV7" i="1"/>
  <c r="BU7" i="1"/>
  <c r="BT7" i="1"/>
  <c r="BS7" i="1"/>
  <c r="BR7" i="1"/>
  <c r="BW6" i="1"/>
  <c r="BW8" i="1" s="1"/>
  <c r="BV6" i="1"/>
  <c r="BV8" i="1" s="1"/>
  <c r="BU6" i="1"/>
  <c r="BT6" i="1"/>
  <c r="BT8" i="1" s="1"/>
  <c r="BS6" i="1"/>
  <c r="BS8" i="1" s="1"/>
  <c r="BR6" i="1"/>
  <c r="BR8" i="1" s="1"/>
  <c r="BO12" i="1"/>
  <c r="BO10" i="1"/>
  <c r="BN10" i="1"/>
  <c r="BN12" i="1" s="1"/>
  <c r="BM10" i="1"/>
  <c r="BM12" i="1" s="1"/>
  <c r="BL10" i="1"/>
  <c r="BL12" i="1" s="1"/>
  <c r="BK10" i="1"/>
  <c r="BK12" i="1" s="1"/>
  <c r="BJ10" i="1"/>
  <c r="BJ12" i="1" s="1"/>
  <c r="BI10" i="1"/>
  <c r="BI12" i="1" s="1"/>
  <c r="BN9" i="1"/>
  <c r="BM9" i="1"/>
  <c r="BL9" i="1"/>
  <c r="BK9" i="1"/>
  <c r="BJ9" i="1"/>
  <c r="BI9" i="1"/>
  <c r="BO9" i="1" s="1"/>
  <c r="BN7" i="1"/>
  <c r="BM7" i="1"/>
  <c r="BL7" i="1"/>
  <c r="BK7" i="1"/>
  <c r="BJ7" i="1"/>
  <c r="BI7" i="1"/>
  <c r="BN6" i="1"/>
  <c r="BN8" i="1" s="1"/>
  <c r="BM6" i="1"/>
  <c r="BM8" i="1" s="1"/>
  <c r="BL6" i="1"/>
  <c r="BK6" i="1"/>
  <c r="BK8" i="1" s="1"/>
  <c r="BJ6" i="1"/>
  <c r="BJ8" i="1" s="1"/>
  <c r="BI6" i="1"/>
  <c r="BI8" i="1" s="1"/>
  <c r="BF12" i="1"/>
  <c r="BF10" i="1"/>
  <c r="BE10" i="1"/>
  <c r="BE12" i="1" s="1"/>
  <c r="BD10" i="1"/>
  <c r="BD12" i="1" s="1"/>
  <c r="BC10" i="1"/>
  <c r="BC12" i="1" s="1"/>
  <c r="BB10" i="1"/>
  <c r="BB12" i="1" s="1"/>
  <c r="BA10" i="1"/>
  <c r="BA12" i="1" s="1"/>
  <c r="AZ10" i="1"/>
  <c r="AZ12" i="1" s="1"/>
  <c r="BE9" i="1"/>
  <c r="BD9" i="1"/>
  <c r="BC9" i="1"/>
  <c r="BB9" i="1"/>
  <c r="BA9" i="1"/>
  <c r="AZ9" i="1"/>
  <c r="BE7" i="1"/>
  <c r="BD7" i="1"/>
  <c r="BC7" i="1"/>
  <c r="BB7" i="1"/>
  <c r="BA7" i="1"/>
  <c r="AZ7" i="1"/>
  <c r="BE6" i="1"/>
  <c r="BD6" i="1"/>
  <c r="BD8" i="1" s="1"/>
  <c r="BC6" i="1"/>
  <c r="BB6" i="1"/>
  <c r="BA6" i="1"/>
  <c r="AZ6" i="1"/>
  <c r="AW12" i="1"/>
  <c r="AW10" i="1"/>
  <c r="AV10" i="1"/>
  <c r="AV12" i="1" s="1"/>
  <c r="AU10" i="1"/>
  <c r="AU12" i="1" s="1"/>
  <c r="AT10" i="1"/>
  <c r="AT12" i="1" s="1"/>
  <c r="AS10" i="1"/>
  <c r="AS12" i="1" s="1"/>
  <c r="AR10" i="1"/>
  <c r="AR12" i="1" s="1"/>
  <c r="AQ10" i="1"/>
  <c r="AQ12" i="1" s="1"/>
  <c r="AV9" i="1"/>
  <c r="AU9" i="1"/>
  <c r="AT9" i="1"/>
  <c r="AS9" i="1"/>
  <c r="AR9" i="1"/>
  <c r="AQ9" i="1"/>
  <c r="AV7" i="1"/>
  <c r="AU7" i="1"/>
  <c r="AT7" i="1"/>
  <c r="AS7" i="1"/>
  <c r="AR7" i="1"/>
  <c r="AQ7" i="1"/>
  <c r="AW7" i="1" s="1"/>
  <c r="AV6" i="1"/>
  <c r="AU6" i="1"/>
  <c r="AU8" i="1" s="1"/>
  <c r="AT6" i="1"/>
  <c r="AT8" i="1" s="1"/>
  <c r="AS6" i="1"/>
  <c r="AS8" i="1" s="1"/>
  <c r="AR6" i="1"/>
  <c r="AQ6" i="1"/>
  <c r="AQ8" i="1" s="1"/>
  <c r="AN12" i="1"/>
  <c r="AN10" i="1"/>
  <c r="AM10" i="1"/>
  <c r="AM12" i="1" s="1"/>
  <c r="AL10" i="1"/>
  <c r="AL12" i="1" s="1"/>
  <c r="AK10" i="1"/>
  <c r="AK12" i="1" s="1"/>
  <c r="AJ10" i="1"/>
  <c r="AJ12" i="1" s="1"/>
  <c r="AI10" i="1"/>
  <c r="AI12" i="1" s="1"/>
  <c r="AH10" i="1"/>
  <c r="AH12" i="1" s="1"/>
  <c r="AM9" i="1"/>
  <c r="AL9" i="1"/>
  <c r="AK9" i="1"/>
  <c r="AJ9" i="1"/>
  <c r="AI9" i="1"/>
  <c r="AH9" i="1"/>
  <c r="AN9" i="1" s="1"/>
  <c r="AM7" i="1"/>
  <c r="AL7" i="1"/>
  <c r="AK7" i="1"/>
  <c r="AJ7" i="1"/>
  <c r="AI7" i="1"/>
  <c r="AH7" i="1"/>
  <c r="AM6" i="1"/>
  <c r="AM8" i="1" s="1"/>
  <c r="AL6" i="1"/>
  <c r="AL8" i="1" s="1"/>
  <c r="AK6" i="1"/>
  <c r="AJ6" i="1"/>
  <c r="AJ8" i="1" s="1"/>
  <c r="AI6" i="1"/>
  <c r="AI8" i="1" s="1"/>
  <c r="AH6" i="1"/>
  <c r="AH8" i="1" s="1"/>
  <c r="AE12" i="1"/>
  <c r="AE10" i="1"/>
  <c r="AD10" i="1"/>
  <c r="AD12" i="1" s="1"/>
  <c r="AC10" i="1"/>
  <c r="AC12" i="1" s="1"/>
  <c r="AB10" i="1"/>
  <c r="AB12" i="1" s="1"/>
  <c r="AA10" i="1"/>
  <c r="AA12" i="1" s="1"/>
  <c r="Z10" i="1"/>
  <c r="Z12" i="1" s="1"/>
  <c r="Y10" i="1"/>
  <c r="Y12" i="1" s="1"/>
  <c r="AD9" i="1"/>
  <c r="AC9" i="1"/>
  <c r="AB9" i="1"/>
  <c r="AA9" i="1"/>
  <c r="Z9" i="1"/>
  <c r="Y9" i="1"/>
  <c r="AE9" i="1" s="1"/>
  <c r="AD7" i="1"/>
  <c r="AC7" i="1"/>
  <c r="AB7" i="1"/>
  <c r="AA7" i="1"/>
  <c r="Z7" i="1"/>
  <c r="Y7" i="1"/>
  <c r="AE7" i="1" s="1"/>
  <c r="AD6" i="1"/>
  <c r="AD8" i="1" s="1"/>
  <c r="AC6" i="1"/>
  <c r="AC8" i="1" s="1"/>
  <c r="AB6" i="1"/>
  <c r="AB8" i="1" s="1"/>
  <c r="AA6" i="1"/>
  <c r="AA8" i="1" s="1"/>
  <c r="Z6" i="1"/>
  <c r="Z8" i="1" s="1"/>
  <c r="Y6" i="1"/>
  <c r="Y8" i="1" s="1"/>
  <c r="V12" i="1"/>
  <c r="V10" i="1"/>
  <c r="U10" i="1"/>
  <c r="U12" i="1" s="1"/>
  <c r="T10" i="1"/>
  <c r="T12" i="1" s="1"/>
  <c r="S10" i="1"/>
  <c r="S12" i="1" s="1"/>
  <c r="R10" i="1"/>
  <c r="R12" i="1" s="1"/>
  <c r="Q10" i="1"/>
  <c r="Q12" i="1" s="1"/>
  <c r="P10" i="1"/>
  <c r="P12" i="1" s="1"/>
  <c r="U9" i="1"/>
  <c r="T9" i="1"/>
  <c r="S9" i="1"/>
  <c r="R9" i="1"/>
  <c r="Q9" i="1"/>
  <c r="P9" i="1"/>
  <c r="V9" i="1" s="1"/>
  <c r="U7" i="1"/>
  <c r="T7" i="1"/>
  <c r="S7" i="1"/>
  <c r="R7" i="1"/>
  <c r="Q7" i="1"/>
  <c r="P7" i="1"/>
  <c r="U6" i="1"/>
  <c r="U8" i="1" s="1"/>
  <c r="T6" i="1"/>
  <c r="T8" i="1" s="1"/>
  <c r="S6" i="1"/>
  <c r="R6" i="1"/>
  <c r="R8" i="1" s="1"/>
  <c r="Q6" i="1"/>
  <c r="Q8" i="1" s="1"/>
  <c r="P6" i="1"/>
  <c r="P8" i="1" s="1"/>
  <c r="M12" i="1"/>
  <c r="M10" i="1"/>
  <c r="L10" i="1"/>
  <c r="L12" i="1" s="1"/>
  <c r="K10" i="1"/>
  <c r="K12" i="1" s="1"/>
  <c r="J10" i="1"/>
  <c r="J12" i="1" s="1"/>
  <c r="I10" i="1"/>
  <c r="I12" i="1" s="1"/>
  <c r="H10" i="1"/>
  <c r="H12" i="1" s="1"/>
  <c r="G10" i="1"/>
  <c r="G12" i="1" s="1"/>
  <c r="L9" i="1"/>
  <c r="K9" i="1"/>
  <c r="J9" i="1"/>
  <c r="I9" i="1"/>
  <c r="H9" i="1"/>
  <c r="G9" i="1"/>
  <c r="M9" i="1" s="1"/>
  <c r="L7" i="1"/>
  <c r="K7" i="1"/>
  <c r="J7" i="1"/>
  <c r="I7" i="1"/>
  <c r="H7" i="1"/>
  <c r="G7" i="1"/>
  <c r="M7" i="1" s="1"/>
  <c r="L6" i="1"/>
  <c r="L8" i="1" s="1"/>
  <c r="K6" i="1"/>
  <c r="K8" i="1" s="1"/>
  <c r="J6" i="1"/>
  <c r="J8" i="1" s="1"/>
  <c r="I6" i="1"/>
  <c r="I8" i="1" s="1"/>
  <c r="H6" i="1"/>
  <c r="H8" i="1" s="1"/>
  <c r="G6" i="1"/>
  <c r="G8" i="1" s="1"/>
  <c r="V7" i="1" l="1"/>
  <c r="AN8" i="1"/>
  <c r="AK8" i="1"/>
  <c r="BL8" i="1"/>
  <c r="BX7" i="1"/>
  <c r="CP8" i="1"/>
  <c r="CM8" i="1"/>
  <c r="DB9" i="1"/>
  <c r="DA8" i="1"/>
  <c r="EC6" i="1"/>
  <c r="EJ8" i="1"/>
  <c r="ES8" i="1"/>
  <c r="GZ8" i="1"/>
  <c r="HD8" i="1"/>
  <c r="AW9" i="1"/>
  <c r="AV8" i="1"/>
  <c r="DH8" i="1"/>
  <c r="DQ8" i="1"/>
  <c r="DT8" i="1" s="1"/>
  <c r="FW8" i="1"/>
  <c r="GE8" i="1"/>
  <c r="GM8" i="1"/>
  <c r="GQ8" i="1"/>
  <c r="HM8" i="1"/>
  <c r="HQ8" i="1"/>
  <c r="IC8" i="1"/>
  <c r="IG8" i="1"/>
  <c r="IN8" i="1"/>
  <c r="IR8" i="1"/>
  <c r="IV8" i="1"/>
  <c r="IP8" i="1"/>
  <c r="IT8" i="1"/>
  <c r="S8" i="1"/>
  <c r="V8" i="1" s="1"/>
  <c r="BO7" i="1"/>
  <c r="BU8" i="1"/>
  <c r="BX8" i="1" s="1"/>
  <c r="HL8" i="1"/>
  <c r="HP8" i="1"/>
  <c r="II8" i="1"/>
  <c r="IO8" i="1"/>
  <c r="IS8" i="1"/>
  <c r="AN7" i="1"/>
  <c r="BA8" i="1"/>
  <c r="BE8" i="1"/>
  <c r="BO8" i="1"/>
  <c r="CD8" i="1"/>
  <c r="CG8" i="1" s="1"/>
  <c r="CP7" i="1"/>
  <c r="DK7" i="1"/>
  <c r="DT7" i="1"/>
  <c r="EL9" i="1"/>
  <c r="EU9" i="1"/>
  <c r="FG9" i="1" s="1"/>
  <c r="FA8" i="1"/>
  <c r="HW7" i="1"/>
  <c r="HW9" i="1"/>
  <c r="JA8" i="1"/>
  <c r="JE8" i="1"/>
  <c r="JM8" i="1" s="1"/>
  <c r="JI8" i="1"/>
  <c r="JC8" i="1"/>
  <c r="JG8" i="1"/>
  <c r="DF8" i="1"/>
  <c r="DK8" i="1" s="1"/>
  <c r="DJ8" i="1"/>
  <c r="DG8" i="1"/>
  <c r="JM6" i="1"/>
  <c r="FY8" i="1"/>
  <c r="GC8" i="1"/>
  <c r="FZ8" i="1"/>
  <c r="GD8" i="1"/>
  <c r="DX8" i="1"/>
  <c r="EB8" i="1"/>
  <c r="EC7" i="1"/>
  <c r="DW8" i="1"/>
  <c r="EL7" i="1"/>
  <c r="EG8" i="1"/>
  <c r="EL8" i="1" s="1"/>
  <c r="EU7" i="1"/>
  <c r="EP8" i="1"/>
  <c r="ET8" i="1"/>
  <c r="EY8" i="1"/>
  <c r="FD8" i="1" s="1"/>
  <c r="FC8" i="1"/>
  <c r="EZ8" i="1"/>
  <c r="FD6" i="1"/>
  <c r="EU8" i="1"/>
  <c r="EU6" i="1"/>
  <c r="EL6" i="1"/>
  <c r="DY8" i="1"/>
  <c r="DT6" i="1"/>
  <c r="DK6" i="1"/>
  <c r="DB6" i="1"/>
  <c r="CW8" i="1"/>
  <c r="DB8" i="1" s="1"/>
  <c r="CP6" i="1"/>
  <c r="CG6" i="1"/>
  <c r="BX6" i="1"/>
  <c r="BO6" i="1"/>
  <c r="BB8" i="1"/>
  <c r="BF7" i="1"/>
  <c r="BC8" i="1"/>
  <c r="AZ8" i="1"/>
  <c r="BF6" i="1"/>
  <c r="BF9" i="1"/>
  <c r="CS9" i="1" s="1"/>
  <c r="AW6" i="1"/>
  <c r="AR8" i="1"/>
  <c r="AW8" i="1" s="1"/>
  <c r="AN6" i="1"/>
  <c r="AE8" i="1"/>
  <c r="AE6" i="1"/>
  <c r="V6" i="1"/>
  <c r="M8" i="1"/>
  <c r="M6" i="1"/>
  <c r="M2" i="2"/>
  <c r="P2" i="2"/>
  <c r="S2" i="2"/>
  <c r="M3" i="2"/>
  <c r="P3" i="2"/>
  <c r="S3" i="2"/>
  <c r="M4" i="2"/>
  <c r="P4" i="2"/>
  <c r="S4" i="2"/>
  <c r="J4" i="2"/>
  <c r="J3" i="2"/>
  <c r="J2" i="2"/>
  <c r="HW8" i="1" l="1"/>
  <c r="EC8" i="1"/>
  <c r="FG8" i="1" s="1"/>
  <c r="JP6" i="1"/>
  <c r="JM7" i="1"/>
  <c r="CS6" i="1"/>
  <c r="FG6" i="1"/>
  <c r="FG7" i="1"/>
  <c r="CS7" i="1"/>
  <c r="JM9" i="1"/>
  <c r="JP9" i="1" s="1"/>
  <c r="BF8" i="1"/>
  <c r="CS8" i="1" s="1"/>
  <c r="G4" i="2"/>
  <c r="G3" i="2"/>
  <c r="G2" i="2"/>
  <c r="JP8" i="1" l="1"/>
  <c r="JP7" i="1"/>
</calcChain>
</file>

<file path=xl/comments1.xml><?xml version="1.0" encoding="utf-8"?>
<comments xmlns="http://schemas.openxmlformats.org/spreadsheetml/2006/main">
  <authors>
    <author>a</author>
  </authors>
  <commentList>
    <comment ref="G13" authorId="0" shapeId="0">
      <text>
        <r>
          <rPr>
            <sz val="11"/>
            <color theme="1"/>
            <rFont val="Calibri"/>
            <family val="2"/>
            <scheme val="minor"/>
          </rPr>
          <t>Выберите два события, относящиеся к XI в. истории России.
Возведение Софийского собора в Новгороде. (1)
Начало княжения в Киеве Владимира Мономаха. (0)
Заговор Дмитрия Шемяки против Василия II. (0)
Первое упоминание о Москве в летописи. (0)
Первая публикация «Слова о законе и благодати» митрополита Илариона. (1)</t>
        </r>
      </text>
    </comment>
    <comment ref="H13" authorId="0" shapeId="0">
      <text>
        <r>
          <rPr>
            <sz val="11"/>
            <color theme="1"/>
            <rFont val="Calibri"/>
            <family val="2"/>
            <scheme val="minor"/>
          </rPr>
          <t>Выберите два события, относящиеся к XII в. истории России.
Битва на реке Воже, которая завершилась победой русских войск. (0)
Поход Новгород – Северского князя Игоря Святославича на половцев. (1)
Возведение Десятинной церкви в Киеве. (0)
Начало княжения Всеволода Юрьевича Большое Гнездо во Владимиро- Суздальском княжестве. (1)
Любечский съезд князей. (0)</t>
        </r>
      </text>
    </comment>
    <comment ref="I13" authorId="0" shapeId="0">
      <text>
        <r>
          <rPr>
            <sz val="11"/>
            <color theme="1"/>
            <rFont val="Calibri"/>
            <family val="2"/>
            <scheme val="minor"/>
          </rPr>
          <t>Выберите два события, относящиеся к XIII в. истории России.
Создание в Киеве первой русской летописи «Повести временных лет» (0)
Битва на реке Сити, в которой погибло почти все русское войско. (1)
Гибель князя Андрея Боголюбского от рук заговорщиков в Боголюбово. (0)
Карательный поход на Русь Неврюевой рати ( под командованием темника Неврюя), направленной против великого князя владимирского Андрея Ярославича. (1)
Правление князя Ивана II Красного в Москве. (0)</t>
        </r>
      </text>
    </comment>
    <comment ref="J13" authorId="0" shapeId="0">
      <text>
        <r>
          <rPr>
            <sz val="11"/>
            <color theme="1"/>
            <rFont val="Calibri"/>
            <family val="2"/>
            <scheme val="minor"/>
          </rPr>
          <t>Выберите два события, относящиеся к X в. истории России.
Личное крещение княгини Ольги в Константинополе. (1)
Построение Успенского собора во Владимире по приказу князя Андрея Боголюбского. (0)
Поход войска князя Игоря на Константинополь; применение греками метательных сосудов с греческим огнем против русских кораблей. (1)
Убийство в Киеве правителей Аскольда и Дира по приказу князя Олега. (0)
Расправа Святополка с юными братьями Борисом и Глебом в ходе междоусобной войны. (0)</t>
        </r>
      </text>
    </comment>
    <comment ref="K13" authorId="0" shapeId="0">
      <text>
        <r>
          <rPr>
            <sz val="11"/>
            <color theme="1"/>
            <rFont val="Calibri"/>
            <family val="2"/>
            <scheme val="minor"/>
          </rPr>
          <t>Выберите два события, относящиеся к XI в. истории России.
Проведение языческой реформы князем Владимиром . (0)
Разгром войска Святополка Окаянного воинами Ярослава на реке Альте. (1)
Основание Ливонского ордена в Прибалтике. (0)
Княжение Владимира Мономаха в Киеве. (0)
Построение тринадцатиглавого Софийского собора в Киеве. (1)</t>
        </r>
      </text>
    </comment>
    <comment ref="L13" authorId="0" shapeId="0">
      <text>
        <r>
          <rPr>
            <sz val="11"/>
            <color theme="1"/>
            <rFont val="Calibri"/>
            <family val="2"/>
            <scheme val="minor"/>
          </rPr>
          <t>Выберите два события, относящиеся к XII в. истории России.
Введение в действие первого письменного свода законов на Руси – «Русской правды» (0)
Восстание в Киеве после смерти князя Святополка Изяславича против бояр и ростовщиков, в результате власть перешла к Владимиру Мономаху. (1)
Битва на реке Калка - первая встреча с монголами русских и половецких войск. (0)
Основание Ярославом Мудрым в земле чуди города Юрьев. (0)
Правление Ярослава Осмомысла в Галицком княжестве, которое достигло расцвета, прославилось торговлей и международными связями. (1)</t>
        </r>
      </text>
    </comment>
    <comment ref="M13" authorId="0" shapeId="0">
      <text>
        <r>
          <rPr>
            <sz val="11"/>
            <color theme="1"/>
            <rFont val="Calibri"/>
            <family val="2"/>
            <scheme val="minor"/>
          </rPr>
          <t>Балл</t>
        </r>
      </text>
    </comment>
    <comment ref="N13" authorId="0" shapeId="0">
      <text>
        <r>
          <rPr>
            <sz val="11"/>
            <color theme="1"/>
            <rFont val="Calibri"/>
            <family val="2"/>
            <scheme val="minor"/>
          </rPr>
          <t>МаксБалл</t>
        </r>
      </text>
    </comment>
    <comment ref="O13" authorId="0" shapeId="0">
      <text>
        <r>
          <rPr>
            <sz val="11"/>
            <color theme="1"/>
            <rFont val="Calibri"/>
            <family val="2"/>
            <scheme val="minor"/>
          </rPr>
          <t>Процент</t>
        </r>
      </text>
    </comment>
    <comment ref="P13" authorId="0" shapeId="0">
      <text>
        <r>
          <rPr>
            <sz val="11"/>
            <color theme="1"/>
            <rFont val="Calibri"/>
            <family val="2"/>
            <scheme val="minor"/>
          </rPr>
          <t>Работа с исторической картой: к каждой позиции первого столбца подберите соответствующую позицию из второго столбца.
1. На какой реке стоит город, обозначенный на схеме под цифрой 1? = [Клязьма]
2. Город, обозначенный на схеме под цифрой 2 , входил в XII- XV вв. в Ганзейский торговый союз. = [Новгород]
3. Город, обозначенный на схеме под цифрой 3, хан Батый назвал «злой город». = [Козельск]
4. Через какую реку проходил самый протяженный участок пути « из варяг в греки». = [Днепр]</t>
        </r>
      </text>
    </comment>
    <comment ref="Q13" authorId="0" shapeId="0">
      <text>
        <r>
          <rPr>
            <sz val="11"/>
            <color theme="1"/>
            <rFont val="Calibri"/>
            <family val="2"/>
            <scheme val="minor"/>
          </rPr>
          <t>Работа с исторической картой: к каждой позиции первого столбца подберите соответствующую позицию из второго столбца.
1. Укажите название крепости на Дунае, оборона которой продолжалась три месяца; в итоге Русь и Византия заключили мир. = [Доростол]
2. Какой город, указанный на схеме под цифрой 4, был разрушен русским князем в ходе военных походов. = [Итиль]
3. Какой император был крестным отцом правителя Руси при личном крещении в городе, обозначенном на карте под цифрой 6. = [Константин Багрянородный]
4. С каким императором встречался русский князь в 971 году на берегу Дуная при проведении переговоров о мире. = [Иоанн Цимисхий]</t>
        </r>
      </text>
    </comment>
    <comment ref="R13" authorId="0" shapeId="0">
      <text>
        <r>
          <rPr>
            <sz val="11"/>
            <color theme="1"/>
            <rFont val="Calibri"/>
            <family val="2"/>
            <scheme val="minor"/>
          </rPr>
          <t>Работа с исторической картой: к каждой позиции первого столбца подберите соответствующую позицию из второго столбца.
1. На какой реке расположен город , связанный с рождением княгини, которая провела налоговую реформу? ( цифра 1 на схеме). = [Великая]
2. Столицей какого государства был город, обозначенный на схеме под цифрой 4, который разрушил русский князь. = [Хазарский каганат]
3. В какой стране расположена крепость Доростол, которую три месяца осаждали войска Руси и Византии в 971 году. = [Дунайская Болгария]
4. Какая река делила на две части богатый торговый город на Руси, который входил в XII – XV вв. в Ганзейский союз? = [Волхов]</t>
        </r>
      </text>
    </comment>
    <comment ref="S13" authorId="0" shapeId="0">
      <text>
        <r>
          <rPr>
            <sz val="11"/>
            <color theme="1"/>
            <rFont val="Calibri"/>
            <family val="2"/>
            <scheme val="minor"/>
          </rPr>
          <t>Работа с исторической картой: к каждой позиции первого столбца подберите соответствующую позицию из второго столбца.
1. Кому, согласно словам летописца, полководец русских войск «Възложи печать на лице острым своим копиемь»? ( цифра № 2) = [Ярл Биргер]
2. Какое древнее название носило КУПЕЧЕСКОЕ БРАТСТВО в городе, обозначенном на схеме под № 1, при храме святого Иоанна Предтечи на Опоках? = [«Ивановское сто»]
3. Какую крепость заняло новгородское войско перед битвой, указанной на схеме под номером 3 ? = [Копорье]
4. Новгородский богатырь, прославился удалью в Невской битве, пытался въехать верхом на коне на шведский корабль. По легенде считается предком А.С. Пушкина. = [Гаврила Алексич]</t>
        </r>
      </text>
    </comment>
    <comment ref="T13" authorId="0" shapeId="0">
      <text>
        <r>
          <rPr>
            <sz val="11"/>
            <color theme="1"/>
            <rFont val="Calibri"/>
            <family val="2"/>
            <scheme val="minor"/>
          </rPr>
          <t>Работа с исторической картой: к каждой позиции первого столбца подберите соответствующую позицию из второго столбца.
1. Укажите название народа, которого князь возвратил «под руку Киева» в результате двухлетней войны (на схеме цифра № 2). = [Вятичи]
2. Какие тюркоязычные народы ( на схеме под № 8) совершали набеги на Русь, контролировали основной участок главного торгового пути? = [Печенеги]
3. Укажите, какое имя принял князь, в ходе важных исторических событий, в городе, обозначенном на схеме под № 1? = [Василий]
4. Укажите название золотой монеты, которую начали чеканить при князе, чья военная деятельность представлена на схеме. = [Златник]</t>
        </r>
      </text>
    </comment>
    <comment ref="U13" authorId="0" shapeId="0">
      <text>
        <r>
          <rPr>
            <sz val="11"/>
            <color theme="1"/>
            <rFont val="Calibri"/>
            <family val="2"/>
            <scheme val="minor"/>
          </rPr>
          <t>Работа с исторической картой: к каждой позиции первого столбца подберите соответствующую позицию из второго столбца.
1. Какой город основал в земле племени чудь сын князя, чьи военные походы представлены на схеме. = [Юрьев]
2. В ходе войны с каким государством киевский князь присоединил к Руси города: Червень, Перемышль. = [Польша]
3. В каком городе был наместником киевский князь, чья военная деятельность представлена на схеме, до смерти своего отца? = [Новгород]
4. Центр византийских владений в Крыму, где прошло крещение киевского князя? = [Херсонес]</t>
        </r>
      </text>
    </comment>
    <comment ref="V13" authorId="0" shapeId="0">
      <text>
        <r>
          <rPr>
            <sz val="11"/>
            <color theme="1"/>
            <rFont val="Calibri"/>
            <family val="2"/>
            <scheme val="minor"/>
          </rPr>
          <t>Балл</t>
        </r>
      </text>
    </comment>
    <comment ref="W13" authorId="0" shapeId="0">
      <text>
        <r>
          <rPr>
            <sz val="11"/>
            <color theme="1"/>
            <rFont val="Calibri"/>
            <family val="2"/>
            <scheme val="minor"/>
          </rPr>
          <t>МаксБалл</t>
        </r>
      </text>
    </comment>
    <comment ref="X13" authorId="0" shapeId="0">
      <text>
        <r>
          <rPr>
            <sz val="11"/>
            <color theme="1"/>
            <rFont val="Calibri"/>
            <family val="2"/>
            <scheme val="minor"/>
          </rPr>
          <t>Процент</t>
        </r>
      </text>
    </comment>
    <comment ref="Y13" authorId="0" shapeId="0">
      <text>
        <r>
          <rPr>
            <sz val="11"/>
            <color theme="1"/>
            <rFont val="Calibri"/>
            <family val="2"/>
            <scheme val="minor"/>
          </rPr>
          <t>Расположите в хронологической последовательности исторические события.
1. Начало княжения в Москве Ивана Калиты.
2. Борьба за московский трон между Юрием Звенигородским и Василием II.
3. Возведение Успенского собора Московского кремля по проекту итальянского архитектора Аристотеля Фиораванти.
4. Осада Пскова войском Стефана Батория в ходе Ливонской войны.
5. Отказ короля Владислава IV от прав на русский престол по Поляновскому миру.</t>
        </r>
      </text>
    </comment>
    <comment ref="Z13" authorId="0" shapeId="0">
      <text>
        <r>
          <rPr>
            <sz val="11"/>
            <color theme="1"/>
            <rFont val="Calibri"/>
            <family val="2"/>
            <scheme val="minor"/>
          </rPr>
          <t>Расположите в хронологической последовательности исторические события.
1. Поражение ордынцев от войска Дмитрия Ивановича на реке Воже.
2. Включение Тверского княжества в состав русского государства.
3. Возведение церкви Вознесения Господня в селе Коломенское.
4. Начало правления царя Федора Иоанновича.
5. Отмена местничества при царе Ф.А. Романове.</t>
        </r>
      </text>
    </comment>
    <comment ref="AA13" authorId="0" shapeId="0">
      <text>
        <r>
          <rPr>
            <sz val="11"/>
            <color theme="1"/>
            <rFont val="Calibri"/>
            <family val="2"/>
            <scheme val="minor"/>
          </rPr>
          <t>Расположите в хронологической последовательности исторические события.
1. Создание иконы «Троица» Андреем Рублевым для Троицкого собора в Троице- Сергиевом монастыре.
2. Венчание на царство Ивана IV в Успенском соборе Московского Кремля.
3. Пресечение династии Рюриковичей в России.
4. Восстание атамана Хлопка Косолапа.
5. Соляной бунт в Москве.</t>
        </r>
      </text>
    </comment>
    <comment ref="AB13" authorId="0" shapeId="0">
      <text>
        <r>
          <rPr>
            <sz val="11"/>
            <color theme="1"/>
            <rFont val="Calibri"/>
            <family val="2"/>
            <scheme val="minor"/>
          </rPr>
          <t>Расположите в хронологической последовательности исторические события.
1. Разграбление Москвы ханом Тохтамышем.
2. Путешествия русского купца Афанасия Никитина по странам Востока.
3. Регенство Елены Глинской при малолетнем сыне.
4. Введение в России заповедных лет, при которых запрещался крестьянский выход в Юрьев день осенний.
5. Царствование Василия Шуйского.</t>
        </r>
      </text>
    </comment>
    <comment ref="AC13" authorId="0" shapeId="0">
      <text>
        <r>
          <rPr>
            <sz val="11"/>
            <color theme="1"/>
            <rFont val="Calibri"/>
            <family val="2"/>
            <scheme val="minor"/>
          </rPr>
          <t>Расположите в хронологической последовательности исторические события.
1. Правление московского князя Семена Ивановича Гордого.
2. Начало правления малолетнего московского князя Дмитрия Ивановича.
3. Разграбление московского княжества ханом Едигеем.
4. Сражение на реке Шелонь; победа московского войска над войском новгородцев.
5. Объединение Польши и Литвы в одно государство - Речь Посполитую по Люблинской унии.</t>
        </r>
      </text>
    </comment>
    <comment ref="AD13" authorId="0" shapeId="0">
      <text>
        <r>
          <rPr>
            <sz val="11"/>
            <color theme="1"/>
            <rFont val="Calibri"/>
            <family val="2"/>
            <scheme val="minor"/>
          </rPr>
          <t>Расположите в хронологической последовательности исторические события.
1. Поражение русских войск от отдынцев на реке Пьяне.
2. Присоединение Новгорода к Московскому государству.
3. Учреждение патриаршества в России. Иов - первый патриарх России.
4. Правление Лжедмитрия I в Москве.
5. Начало правления малолетнего Петра I при регентстве царевны Софьи.</t>
        </r>
      </text>
    </comment>
    <comment ref="AE13" authorId="0" shapeId="0">
      <text>
        <r>
          <rPr>
            <sz val="11"/>
            <color theme="1"/>
            <rFont val="Calibri"/>
            <family val="2"/>
            <scheme val="minor"/>
          </rPr>
          <t>Балл</t>
        </r>
      </text>
    </comment>
    <comment ref="AF13" authorId="0" shapeId="0">
      <text>
        <r>
          <rPr>
            <sz val="11"/>
            <color theme="1"/>
            <rFont val="Calibri"/>
            <family val="2"/>
            <scheme val="minor"/>
          </rPr>
          <t>МаксБалл</t>
        </r>
      </text>
    </comment>
    <comment ref="AG13" authorId="0" shapeId="0">
      <text>
        <r>
          <rPr>
            <sz val="11"/>
            <color theme="1"/>
            <rFont val="Calibri"/>
            <family val="2"/>
            <scheme val="minor"/>
          </rPr>
          <t>Процент</t>
        </r>
      </text>
    </comment>
    <comment ref="AH13" authorId="0" shapeId="0">
      <text>
        <r>
          <rPr>
            <sz val="11"/>
            <color theme="1"/>
            <rFont val="Calibri"/>
            <family val="2"/>
            <scheme val="minor"/>
          </rPr>
          <t>Какие исторические личности являются современниками Смутного времени в России? Выберите 2 варианта из предложенного списка.
С.Т. Разин (0)
А. Рублев (0)
У. Шекспир (1)
хан Девлет-гирей (0)
патриарх Гермоген (1)</t>
        </r>
      </text>
    </comment>
    <comment ref="AI13" authorId="0" shapeId="0">
      <text>
        <r>
          <rPr>
            <sz val="11"/>
            <color theme="1"/>
            <rFont val="Calibri"/>
            <family val="2"/>
            <scheme val="minor"/>
          </rPr>
          <t>Какие исторические личности являются современниками периода Опричнины царя Ивана IV Грозного? Выберите 2 варианта из предложенного списка.
М.Ф. Романов (0)
Королева Англии Елизавета I (1)
Андрей Рублев (0)
Книгопечатник Иван Федоров (1)
Митрополит Макарий (0)</t>
        </r>
      </text>
    </comment>
    <comment ref="AJ13" authorId="0" shapeId="0">
      <text>
        <r>
          <rPr>
            <sz val="11"/>
            <color theme="1"/>
            <rFont val="Calibri"/>
            <family val="2"/>
            <scheme val="minor"/>
          </rPr>
          <t>Какие исторические личности являются современниками правления московского князя Дмитрия Ивановича Донского? Выберите 2 варианта из предложенного списка.
князь Иван Калита (0)
Хан Ахмат (0)
Франческо Петрарка (1)
Иоанн Безземельный (0)
Феофан Грек (1)</t>
        </r>
      </text>
    </comment>
    <comment ref="AK13" authorId="0" shapeId="0">
      <text>
        <r>
          <rPr>
            <sz val="11"/>
            <color theme="1"/>
            <rFont val="Calibri"/>
            <family val="2"/>
            <scheme val="minor"/>
          </rPr>
          <t>Какие исторические личности являются современниками крестьянского восстания Степана Разина? Выберите 2 варианта из предложенного списка.
Король Сигизмунд III (0)
И.И. Болотников (0)
Людовик XIV - Король- Солнце (1)
Петр I (0)
Патриарх Никон (1)</t>
        </r>
      </text>
    </comment>
    <comment ref="AL13" authorId="0" shapeId="0">
      <text>
        <r>
          <rPr>
            <sz val="11"/>
            <color theme="1"/>
            <rFont val="Calibri"/>
            <family val="2"/>
            <scheme val="minor"/>
          </rPr>
          <t>Какие исторические личности являются современниками «Азовского сидения» казаков? Выберите 2 варианта из предложенного списка.
ардинал Ришелье ( Красный кардинал) (1)
Екатерина I (0)
Сулейман I Великолепный (0)
Рембрандт ван Рейн (1)
Е. И. Пугачев (0)</t>
        </r>
      </text>
    </comment>
    <comment ref="AM13" authorId="0" shapeId="0">
      <text>
        <r>
          <rPr>
            <sz val="11"/>
            <color theme="1"/>
            <rFont val="Calibri"/>
            <family val="2"/>
            <scheme val="minor"/>
          </rPr>
          <t>Какие исторические личности являются современниками эпохи Северной войны? Выберите 2 варианта из предложенного списка.
В.Н. Татищев (1)
М.В. Ломоносов (0)
Даниель Дефо (1)
Павел I (0)
В.А. Жуковский (0)</t>
        </r>
      </text>
    </comment>
    <comment ref="AN13" authorId="0" shapeId="0">
      <text>
        <r>
          <rPr>
            <sz val="11"/>
            <color theme="1"/>
            <rFont val="Calibri"/>
            <family val="2"/>
            <scheme val="minor"/>
          </rPr>
          <t>Балл</t>
        </r>
      </text>
    </comment>
    <comment ref="AO13" authorId="0" shapeId="0">
      <text>
        <r>
          <rPr>
            <sz val="11"/>
            <color theme="1"/>
            <rFont val="Calibri"/>
            <family val="2"/>
            <scheme val="minor"/>
          </rPr>
          <t>МаксБалл</t>
        </r>
      </text>
    </comment>
    <comment ref="AP13" authorId="0" shapeId="0">
      <text>
        <r>
          <rPr>
            <sz val="11"/>
            <color theme="1"/>
            <rFont val="Calibri"/>
            <family val="2"/>
            <scheme val="minor"/>
          </rPr>
          <t>Процент</t>
        </r>
      </text>
    </comment>
    <comment ref="AQ13" authorId="0" shapeId="0">
      <text>
        <r>
          <rPr>
            <sz val="11"/>
            <color theme="1"/>
            <rFont val="Calibri"/>
            <family val="2"/>
            <scheme val="minor"/>
          </rPr>
          <t>Какие суждения по данной иллюстрации являются верными?
Выберите три суждения из шести предложенных.
В начале своего царствования император, изображенный на марках, издал Манифест « О незыблемости самодержавия».
#Внук императора, изображенного на марках, дарует амнистию декабристам.
Данные марки были выпущены в год, когда Манифесту о трехдневной барщине исполнилось ровно 200 лет.
#Современниками императора, изображенного на марках, были общественные деятели: А.Н. Радищев и Н.И. Новиков.
#При данном правителе сводом законов Российской империи было Соборное уложение 1649 года.
В период правления монарха, изображенного на марках, в России коллегии были заменены министерствами.</t>
        </r>
      </text>
    </comment>
    <comment ref="AR13" authorId="0" shapeId="0">
      <text>
        <r>
          <rPr>
            <sz val="11"/>
            <color theme="1"/>
            <rFont val="Calibri"/>
            <family val="2"/>
            <scheme val="minor"/>
          </rPr>
          <t>Какие суждения по данной иллюстрации являются верными?
Выберите три суждения из шести предложенных.
Предводитель восстания, представленный на иллюстрации, выдавал себя за императора Петра II.
#Современниками событий, представленных на иллюстрации, были Салават Юлаев и Иван Зарубин.
#После подавления восстания, представленного на иллюстрации, были изданы указы о переименовании реки Яик в Урал, а Яицкого войска – в Уральское казачье войско.
Данное восстание произошло в эпоху Дворцовых переворотов в истории России.
После подавления восстания Запорожская Сечь стала центром объединения казачества .
#В период описываемых событий вооруженные силы Российской империи комплектовались на основе рекрутской повинности.</t>
        </r>
      </text>
    </comment>
    <comment ref="AS13" authorId="0" shapeId="0">
      <text>
        <r>
          <rPr>
            <sz val="11"/>
            <color theme="1"/>
            <rFont val="Calibri"/>
            <family val="2"/>
            <scheme val="minor"/>
          </rPr>
          <t>Какие суждения по данной иллюстрации являются верными?
Выберите три суждения из шести предложенных.
События, изображенные на иллюстрации, относятся к эпохе «Просвещённого абсолютизма» в России.
#На иллюстрации изображен сподвижник и фаворит Петра I – А.Д. Меншиков во время ссылки в сибирском городке Березов.
#События, изображенные на иллюстрации, относятся к Эпохе Дворцовых переворотов в России.
Во времена правления Анны Иоанновны главный персонаж иллюстрации получил звание генералиссимус и полный адмирал.
#А.С. Пушкин в поэме «Полтава» так охарактеризовал главного персонажа: « Счастья баловень безродный, полудержавный властелин».
Главный персонаж был участником дворцового переворота в ночь с 11 на 12 марта 1801 г. в Михайловском замке.</t>
        </r>
      </text>
    </comment>
    <comment ref="AT13" authorId="0" shapeId="0">
      <text>
        <r>
          <rPr>
            <sz val="11"/>
            <color theme="1"/>
            <rFont val="Calibri"/>
            <family val="2"/>
            <scheme val="minor"/>
          </rPr>
          <t>Какие суждения по данной иллюстрации являются верными?
Выберите три суждения из шести предложенных.
#Марка выпущена в период управления страной Генерального Секретаря ЦК КПСС Л.И. Брежнева.
#В ходе революционных событий, представленных на марке, впервые возникли Советы рабочих, солдатских и крестьянских депутатов, как революционные органы власти.
Лидером партии КАДЕТОВ ( конституционно – демократической партии) был А.И. Гучков.
#Партия социалистов – революционеров (эсеров) активно использовала методы террора для борьбы с самодержавием.
Революционная нелегальная газета «Заря» способствовала сплочению раздробленных революционных сил на основе марксизма.
Программа - максимум партии РСДРП конечной целью провозглашала проведение буржуазных либеральных реформ в России и установление рыночной экономики…</t>
        </r>
      </text>
    </comment>
    <comment ref="AU13" authorId="0" shapeId="0">
      <text>
        <r>
          <rPr>
            <sz val="11"/>
            <color theme="1"/>
            <rFont val="Calibri"/>
            <family val="2"/>
            <scheme val="minor"/>
          </rPr>
          <t>Какие суждения по данной иллюстрации являются верными?
Выберите три суждения из шести предложенных.
#Данный исторический деятель принимал активное участие в Итальянском и Швейцарском походах под командованием А.В Суворова.
В начале Отечественной войны данный исторический деятель был высочайшим приказом утвержден в звании Главнокомандующего 1- й Западной армии.
Участниками войны, в которой принимал активное участие данный исторический деятель, были П.С. Нахимов и В.А. Корнилов.
#Данный исторический деятель был смертельно ранен в Бородинском сражении.
#В память о победе русской армии в представленной на марке войне, был заложен и построен Храм Христа Спасителя в Москве.
Данный исторический деятель был активным участником тайного общества «Союз Спасения».</t>
        </r>
      </text>
    </comment>
    <comment ref="AV13" authorId="0" shapeId="0">
      <text>
        <r>
          <rPr>
            <sz val="11"/>
            <color theme="1"/>
            <rFont val="Calibri"/>
            <family val="2"/>
            <scheme val="minor"/>
          </rPr>
          <t>Какие суждения по данной иллюстрации являются верными?
Выберите три суждения из шести предложенных.
#Воспитателем монарха, изображенного на марках, был обер- прокурор К.П. Победоносцев.
В годы правления данного монарха Российская империя продала Соединенным Штатам Америки свои владения в Северной Америке.
#На одной из марок изображен Большой Государственный герб Российской империи.
В период правления данного монарха в Санкт – Петербурге был открыт «Русский музей императора Александра III».
В конце своего правления император, изображенный на марках, подписал высочайший указ о строительстве Транссибирской магистрали.
#В период правления данного императора был казнен Александр Ильич Ульянов за подготовку покушения на российского императора.</t>
        </r>
      </text>
    </comment>
    <comment ref="AW13" authorId="0" shapeId="0">
      <text>
        <r>
          <rPr>
            <sz val="11"/>
            <color theme="1"/>
            <rFont val="Calibri"/>
            <family val="2"/>
            <scheme val="minor"/>
          </rPr>
          <t>Балл</t>
        </r>
      </text>
    </comment>
    <comment ref="AX13" authorId="0" shapeId="0">
      <text>
        <r>
          <rPr>
            <sz val="11"/>
            <color theme="1"/>
            <rFont val="Calibri"/>
            <family val="2"/>
            <scheme val="minor"/>
          </rPr>
          <t>МаксБалл</t>
        </r>
      </text>
    </comment>
    <comment ref="AY13" authorId="0" shapeId="0">
      <text>
        <r>
          <rPr>
            <sz val="11"/>
            <color theme="1"/>
            <rFont val="Calibri"/>
            <family val="2"/>
            <scheme val="minor"/>
          </rPr>
          <t>Процент</t>
        </r>
      </text>
    </comment>
    <comment ref="AZ13" authorId="0" shapeId="0">
      <text>
        <r>
          <rPr>
            <sz val="11"/>
            <color theme="1"/>
            <rFont val="Calibri"/>
            <family val="2"/>
            <scheme val="minor"/>
          </rPr>
          <t>Внимательно прочитайте текст. Ответьте на два вопроса по тексту. Выберите один вариант ответа на каждый вопрос.
Из дневника А.В. Богданович.
«Вчера 12 тысяч человек рабочих Путиловского завода забастовали. Ожидаются забастовки и других заводов, так что считают, что забастуют до 42-х тысяч человек. Вчера у нас были два рабочих с Балтийского завода, благонамеренные, которые говорили, что священник ______, который организует здесь «союзы рабочих», — тёмная личность. Священник раньше за что-то сомнительное лишён был места, а теперь он... священником в тюрьме и пользуется доверием начальства. ...Господи! В эту минуту в Петербурге творится ужасное: войска — с одной стороны, рабочие — с другой, точно два неприятельских лагеря. На Троицком мосту кавалерия, конногвардия и кавалергарды преградили им путь (рабочих было более 20 тыс. человек), дали залп, отбили несколько хоругвей, но поп ускользнул. Много было раненых и убитых. Третий залп (два первых были даны по Троицкому мосту) был дан возле дома градоначальника двумя батальонами Семёновского полка. Опять было много жертв. В толпе послышался сильный ропот, что стреляют войска. Убитыми оказались три студента, затем какой-то штатский, скорее из достаточного класса, на котором найдено огромное красное знамя с революционной надписью. ...Насчитано уже до 100 убитых и очень много раненых... По улицам идёт крик, стон и рыдания. В стачке в эту минуту участвуют 108 тыс. рабочих. Прошёл слух, что якобы царь едет из Царского Села в Зимний дворец, чтобы принять депутатов от рабочих».
1) Из предложенного списка выберите имя священника, пропущенное в тексте.
2) Как назывались революционные органы власти рабочих, которые стихийно возникли в событиях, описываемых в тексте.
Тихон
Иосиф
Даниил
#Гапон
#Советы
Дума
Комитеты
Сенат</t>
        </r>
      </text>
    </comment>
    <comment ref="BA13" authorId="0" shapeId="0">
      <text>
        <r>
          <rPr>
            <sz val="11"/>
            <color theme="1"/>
            <rFont val="Calibri"/>
            <family val="2"/>
            <scheme val="minor"/>
          </rPr>
          <t>Внимательно прочитайте текст. Ответьте на два вопроса по тексту. Выберите один вариант ответа на каждый вопрос.
Из мирного договора. «Статья I. Мир и дружба пребудут отныне между их величествами императором всероссийским и императором Японии, равно как между их государствами и обоюдными подданными.. Статья VI. Российское императорское правительство обязуется уступить императорскому японскому правительству без вознаграждения, с согласия китайского правительства, железную дорогу [Харбин — Порт- Артур]... Статья VII. Россия и Япония обязуются эксплуатировать принадлежащие им в Маньчжурии железные дороги исключительно в целях коммерческих и промышленных, но никоим образом не в целях стратегических...»
1) В каком городе был подписан мирный договор между воюющими странами.
2) Кто возглавил русскую делегацию при подписании мира?
Владивосток
Токио
Порт-Артур
#Портсмут
#С.Ю. Витте
П.А. Столыпин
А.А. Брусилов
Николай II</t>
        </r>
      </text>
    </comment>
    <comment ref="BB13" authorId="0" shapeId="0">
      <text>
        <r>
          <rPr>
            <sz val="11"/>
            <color theme="1"/>
            <rFont val="Calibri"/>
            <family val="2"/>
            <scheme val="minor"/>
          </rPr>
          <t>Внимательно прочитайте текст. Ответьте на два вопроса по тексту. Выберите один вариант ответа на каждый вопрос.
Из письма германского императора Вильгельма II русскому царю.
«Я следил за каждым движением эскадры адмирала Рожественского. Это была с твоей стороны крупная ставка, с честью проигранная. Он (Рожественский) сделал всё, от него зависящее, чтобы исполнить твои желания, но проведение судило иначе, и он храбро встретил поражение, оставаясь верным до конца своему повелителю. Я глубоко сочувствую и ему, и тебе. С чисто военно-стратегической точки зрения поражение… отнимает всякую надежду на то, чтобы счастье повернулось в твою сторону; японцы теперь могут беспрепятственно перебрасывать в Маньчжурию сколько угодно резервов, своих войск, военных припасов и т.д. для осады Владивостока, который едва ли будет в состоянии долго сопротивляться без поддержки флота. Для того чтобы вернуть армии (сухопутной) её прежнюю боевую силу, нужно, по крайней мере, 3 или 4 свежих армейских корпуса, но даже и при этом условии было бы трудно предсказать, каков будет результат и будет ли новое крупное сражение успешнее прежних. Конечно, формально можно даже при таких неблагоприятных обстоятельствах продолжать войну ещё некоторое время, но нельзя упускать из вида человеческую сторону дела. Твоя страна послала тысячи своих сынов на фронт, где они умерли или заболели и на всю жизнь остались калеками. Как я писал тебе в своем последнем письме от 6-ого февраля, война очень непопулярна, и народ видит, что его сыны и отцы против воли оставляют свои дома, чтобы идти сражаться за дело, которому они… не сочувствуют»
1) Как назывался остров на Дальнем Востоке у берегов которого 14-15 мая 1905 г. японцами была разгромлена 2-я Тихоокеанская эскадра?
2) Как назывался остров, южной части которого лишилась Россия по условиям мира?
Хонсю
Окинава
Хиросима
#Цусима
#Сахалин
Порт–Артур
Циндао
Цусима</t>
        </r>
      </text>
    </comment>
    <comment ref="BC13" authorId="0" shapeId="0">
      <text>
        <r>
          <rPr>
            <sz val="11"/>
            <color theme="1"/>
            <rFont val="Calibri"/>
            <family val="2"/>
            <scheme val="minor"/>
          </rPr>
          <t>Внимательно прочитайте текст. Ответьте на два вопроса по тексту. Выберите один вариант ответа на каждый вопрос.
Из «Докладной записки потомству о Петре Яковлевиче Чаадаеве» М.И. Жихарева.
«Известно, что с начала царствования Николая I так называемая реакция против переворота, произведенного Петром Великим... внезапно обнаружилась со всею полнотою и решительностью... Русская история, — говорили русские новые мыслители, — не только заслуживает внимания народов, но она ещё есть для них единственная... Жизнь всех остальных народов померкнет и превратится в ничто сравнительно с жизнью русского народа, если внимательно, разумно и любовно её постигнуть. С самого первого происхождения Руси, и даже до него, в славянском племени лежали зародыши таких великих и благих начал, про которые никогда и не снилось народам Запада, постоянно целями и соображениями земными с путей добра и правды совращаемые и ввергаемые в пути порока, преступления или нечестия... Европа... иного себе спасения, кроме России, не имеет... Но сама Россия в продолжение своего исторического существования не избегнула страшного" нравственного несчастия,....чуть её не низведшего до бедственного уровня Европы... Это страшное бедствие, этот неизмеримый удар был, как известно всякому, реформа Петра Великого, того государя, которого в непонятном ослеплении и в заблуждении, не чуждом преступления, столько продолжительное время считали великим преобразователем России и самым славным и полезным из русских властителей, но который, на самом-то деле, ничем иным не был, как злым гением русской земли, первоначальным изменником родным началам и родным верованиям... Как ни страшен был, однако же, удар и как ни велико извращение народной личности, отчаянного в положении России ничего нет... Чтобы всё пришло опять в прежнее положение, после которого, впрочем, и желать больше будет нечего, стоит только возвратиться к родным началам, к состоянию допетровскому».
1) Назовите направление общественной мысли в России, охарактеризованное автором.
2) Назовите направление общественной мысли , с которым полемизировало первое течение.
Декабристы
Либералы
Социалисты
#Славянофилы
#Западники
Народники
Либералы
Марксисты</t>
        </r>
      </text>
    </comment>
    <comment ref="BD13" authorId="0" shapeId="0">
      <text>
        <r>
          <rPr>
            <sz val="11"/>
            <color theme="1"/>
            <rFont val="Calibri"/>
            <family val="2"/>
            <scheme val="minor"/>
          </rPr>
          <t>Внимательно прочитайте текст. Ответьте на два вопроса по тексту. Выберите один вариант ответа на каждый вопрос.
Из работы историка А.Б. Каменского.
«Каково место Екатерины Второй в русской истории? Прежде всего, это было время внутриполитической стабильности, пришедшей на смену череде правительств, а с ними и политического курса, веренице бесконтрольных временщиков и отсутствию у власти четкой программы. Это было время активного законотворчества и серьезных реформ, имевших долговременное значение. Причем именно Екатерина была, возможно, самым успешным из всех российских реформаторов, ведь ей без каких-либо серьезных социальных, политических и экономических потрясений удалось почти полностью реализовать задуманную программу значительных преобразований. Правда, многого она не успела, а от многого ей пришлось отказаться по различным объективным и субъективным причинам... Реформы Екатерины носили созидательный, а не разрушительный характер. Какие бы последствия ни имели те или иные конкретные мероприятия Екатерины в области экономики, ни одно из них не было разорительным для населения. Во всё продолжение её царствования Российское государство становилось богаче, а жизнь подданных — зажиточнее».
1) Как историки называют политику императрицы во второй половине XVIII века?
2) Назовите политику Екатерины II по отношению к церкви, монастырям.
Социализм
Консерватизм
Теория официальной народности
#Политика Просвещенного Абсолютизма
#Секуляризация
Бюрократизация
Либерализм
Консерватизм</t>
        </r>
      </text>
    </comment>
    <comment ref="BE13" authorId="0" shapeId="0">
      <text>
        <r>
          <rPr>
            <sz val="11"/>
            <color theme="1"/>
            <rFont val="Calibri"/>
            <family val="2"/>
            <scheme val="minor"/>
          </rPr>
          <t>Внимательно прочитайте текст. Ответьте на два вопроса по тексту. Выберите один вариант ответа на каждый вопрос.
Из документа…
«Я… нахожу необходимым допускать только детей, которые находятся на попечении лиц, представляющих достаточное ручательство в правильном над ними надзоре… Таким образом гимназии и прогимназии освободятся от поступления в них детей кучеров, лакеев, поваров, прачек, мелких лавочников и тому подобных людей, детей коих, за исключением разве одаренных необыкновенными способностями, вовсе не следует выводить из среды, к коей они принадлежат, и через то… приводить их к недовольству своим бытом, к озлоблению против существующего и неизбежного, по самой природе вещей, неравенства имущественных положений».
1) Какое название получил документ, отрывок из которого приведен в тексте?
2) Как фамилия министра, который подписал 18 июня 1887 года этот документ?
«Об образовании»
«Положения о Земствах»
«Школьный устав»
#«Циркуляр о кухаркиных детях»
#И. Д. Делянов
С.С. Уваров
Е.Ф. Канкрин
Д.А. Толстой</t>
        </r>
      </text>
    </comment>
    <comment ref="BF13" authorId="0" shapeId="0">
      <text>
        <r>
          <rPr>
            <sz val="11"/>
            <color theme="1"/>
            <rFont val="Calibri"/>
            <family val="2"/>
            <scheme val="minor"/>
          </rPr>
          <t>Балл</t>
        </r>
      </text>
    </comment>
    <comment ref="BG13" authorId="0" shapeId="0">
      <text>
        <r>
          <rPr>
            <sz val="11"/>
            <color theme="1"/>
            <rFont val="Calibri"/>
            <family val="2"/>
            <scheme val="minor"/>
          </rPr>
          <t>МаксБалл</t>
        </r>
      </text>
    </comment>
    <comment ref="BH13" authorId="0" shapeId="0">
      <text>
        <r>
          <rPr>
            <sz val="11"/>
            <color theme="1"/>
            <rFont val="Calibri"/>
            <family val="2"/>
            <scheme val="minor"/>
          </rPr>
          <t>Процент</t>
        </r>
      </text>
    </comment>
    <comment ref="BI13" authorId="0" shapeId="0">
      <text>
        <r>
          <rPr>
            <sz val="11"/>
            <color theme="1"/>
            <rFont val="Calibri"/>
            <family val="2"/>
            <scheme val="minor"/>
          </rPr>
          <t>Из предложенного списка выберите три верных утверждения по теме:
«Последствия заключения сепаратного Брестского мира между Россией и Германией».
#Подписание Брестского мира в России восприняли как национальное унижение; он ускорил сплочение и организацию сил, враждебных большевизму, способствовал началу гражданской войны.
Подписание Брестского мира вызвало в странах Европы подъем массового рабочего антивоенного движения.
#Брестский мир способствовал тому, что страны Антанты ввели свои войска на территорию России, начав интервенцию.
Подписание Брестского мира привело к восстанию гарнизона Кронштадта, главной крепости, прикрывающей Петроград с моря.
#Ухудшилось экономическое положение России: Германия получила территории, на которых добывалось 69% каменного угля, выплавлялось 73% железа и стали.
Партия большевиков стремилась укрепить свою монополию на политическую власть. В стране состоялись судебные процессы над лидерами партий эсеров и меньшевиков, обвиненных в заговорах против советской власти и пособничестве интервентам.</t>
        </r>
      </text>
    </comment>
    <comment ref="BJ13" authorId="0" shapeId="0">
      <text>
        <r>
          <rPr>
            <sz val="11"/>
            <color theme="1"/>
            <rFont val="Calibri"/>
            <family val="2"/>
            <scheme val="minor"/>
          </rPr>
          <t>Из предложенного списка выберите три верных утверждения по теме: «Последствия политики индустриализации в СССР».
#К 1937 г. по развитию тяжелой индустрии ( выплавке стали и чугуна, производству электроэнергии, продукции машиностроения) СССР вышел на второе место в мире после США, обогнав Германию, Англию, Францию.
#Получили развитие новые отрасли промышленности, которых не было в дореволюционной России: тракторостроение, цветная металлургия, нефтехимия.
Стали стремительно увеличиваться масштабы репрессий: по обвинению во вредительстве и создании контрреволюционных организаций были осуждены многие ученые- экономисты, управленцы, инженеры.
Многие крестьяне, не желая отдавать свое имущество в колхозы, уничтожали инвентарь и скот. Поголовье коров и лошадей сократилось на треть, овец в два с половиной раза, урожайность зерновых культур упала на 10 %.
#Были построены Днепрогэс, Магнитогорский и Новокузнецкий металлургические комбинаты, Московский и Горьковский автомобильные заводы.
Первый пятилетний план ( 1928- 1932) и второй пятилетний план ( 1933- 1937) по темпам развития легкой и пищевой промышленности были выполнены за четыре года.</t>
        </r>
      </text>
    </comment>
    <comment ref="BK13" authorId="0" shapeId="0">
      <text>
        <r>
          <rPr>
            <sz val="11"/>
            <color theme="1"/>
            <rFont val="Calibri"/>
            <family val="2"/>
            <scheme val="minor"/>
          </rPr>
          <t>Из предложенного списка выберите три верных утверждения по теме: «Причины победы Красной армии в гражданской войне».
#Власть была жестко централизована, с ноября 1918 г. все властные полномочия сосредоточились в руках Совета рабочей и крестьянской обороны, возглавленного В.И. Лениным. Вводилась всеобщая воинская и трудовая повинность.
Большинство населения России поддержало теорию перманентной революции Троцкого, вплоть до ее победы во всемирном масштабе.
Белый террор и репрессии распространились на всю территорию страны, охваченную войной. Красная армия не применяла террор по отношению к населению.
#Большевики удачно использовали преимущества контроля над центральными губерниями, железными дорогами. Действующие войска быстро перебрасывались по железным дорогам. Это позволило громить противников поодиночке.
#Большевики практиковали такой метод, как заключение временных союзов против наиболее опасных противников. В ходе боев с армией белых на Украине большую помощь Красной Армии оказали впоследствии разгромленные отряды анархистов во главе с Н.И. Махно.
Основную часть рядовых Красной Армии составляли новобранцы- вчерашние крестьяне, как правило неграмотные. Оторванные войной от земли и от повседневной жизни, они хотели одного – скорейшего заключения мира.</t>
        </r>
      </text>
    </comment>
    <comment ref="BL13" authorId="0" shapeId="0">
      <text>
        <r>
          <rPr>
            <sz val="11"/>
            <color theme="1"/>
            <rFont val="Calibri"/>
            <family val="2"/>
            <scheme val="minor"/>
          </rPr>
          <t>Из предложенного списка выберите три верных утверждения по теме: «Причины неудач Красной Армии в начальный период Великой Отечественной войны».
Красная Армия на западных границах к июню имела гораздо меньшую численность – около 200 тыс. человек. К тому же она была разделена на три части и рассредоточена. Войска Красной Армии не давали генерального сражения, отступали вглубь страны.
#Высший командный состав армии оказался ослаблен репрессиями. К началу войны 70 – 80 % командующих округами , армиями, командиров корпусов и дивизий находились в своей должности меньше года и не успели приобрести опыт руководства войсками.
#Рядовые военнослужащие не обладали опытом использования современной военной техники. Переподготовку к полетам на новых, скоростных самолетах прошли лишь 15 % летчиков. Значительная часть техники была неисправна. К началу войны танковые части оказались укомплектованы ремонтными средствами лишь на 25- 30 % . Армия испытывала острую нехватку автомобилей, а 45 % имеющихся нуждались в ремонте. Выявленные недостатки требовали длительного времени для их исправления.
Основная часть войск Красной Армии находилась на Дальневосточном фронте. Переброска войск в ходе начавшейся войны требовала длительного времени.
#Советская разведка и правительства США и Великобритании еще весной 1941 г. информировали И.В. Сталина о возможности нападения Германии на СССР. Эти сообщения воспринимались с недоверием, так как СССР верил в соблюдение условий пакта о ненападении с Германией.
Советское командование предполагало, что основные военные силы врага будут сосредоточены на Юго- Западном фронте ( наступление на Сталинград), поэтому именно там были сосредоточены основные силы Красной Армии на начальном этапе войны.</t>
        </r>
      </text>
    </comment>
    <comment ref="BM13" authorId="0" shapeId="0">
      <text>
        <r>
          <rPr>
            <sz val="11"/>
            <color theme="1"/>
            <rFont val="Calibri"/>
            <family val="2"/>
            <scheme val="minor"/>
          </rPr>
          <t>Из предложенного списка выберите три верных утверждения по теме: «Последствия политики коллективизации в СССР».
В августе 1936 г. прошли судебные процессы над соратниками В.И. Ленина – членами руководства партии большевиков Г.Е. Зиновьевым и Л.Б. Каменевым. Из 1967 делегатов состоявшегося в 1934 г. XVII съезда ВКП (б) , представлявших собой верхушку партии, было репрессировано 1108, хотя съезд поддержал проводившуюся И.В. Сталиным политику.
Благодаря политике коллективизации удалось наладить товарообмен между городом и деревней. Девизом коллективизации стал лозунг – «Обогащайтесь!», обращенный ко всем слоям крестьянства.
#Крестьян, которые не желали вступать в колхозы, раскулачивали: их земли и имущество передавались в колхозы, а их самих арестовывали и высылали в отдаленные районы Урала, Сибири, Казахстана.
#В 1932-1933 гг. наиболее плодородные районы страны затронул голод, унесший миллионы жизней.
В годы первой пятилетки за счет импорта покрывалось более 80 % потребности страны в станках, а к 1937 г. СССР полностью обеспечивал себя промышленной продукцией.
#С выходом 5 января 1930 г. постановления ЦК ВКП (б) о темпе коллективизации и мерах помощи государства колхозному строительству к 1 июня 1930 г. процент коллективизации крестьянских хозяйств составил по СССР 23, 6 %; по УССР – 38, 2%, по Северному Кавказу – 50, 9 %.</t>
        </r>
      </text>
    </comment>
    <comment ref="BN13" authorId="0" shapeId="0">
      <text>
        <r>
          <rPr>
            <sz val="11"/>
            <color theme="1"/>
            <rFont val="Calibri"/>
            <family val="2"/>
            <scheme val="minor"/>
          </rPr>
          <t>Из предложенного списка выберите три верных утверждения по теме: «Причины отставки Н.С. Хрущева с поста Первого секретаря ЦК КПСС».
#13 октября 1964 г. на Пленуме ЦК КПСС Н.С. Хрущеву предъявили обвинения в дезорганизации жизни страны, единоличном принятии волюнтаристских решений по важнейшим вопросам жизни советского общества.
Обвинение лидера государства в замалчивании преступлений эпохи сталинизма, в нежелании решать жилищные проблемы населения страны привели к требованию отставки лидера государства.
#Недовольство населения политикой Н.С. Хрущева. Падение урожайности на целине, перебои с хлебом: крупномасштабные закупки зерна за рубежом. Открытые демонстрации, подавляемые войсками.
#После XX съезда КПСС в советском обществе начались противоречия : обострились межнациональные проблемы; приостановлен процесс реабилитации жертв сталинского террора; снятие со всех постов Г.К. Жукова.
Непопулярная у населения кампания борьбы с пьянством и алкоголизмом , вырубание виноградников привело к появления оппозиции в партии и к призывам отставки лидера государства.
Обострение отношений с США из- за ввода в Афганистан «ограниченного контингента» советских войск привело к требованию отставки политического лидера.</t>
        </r>
      </text>
    </comment>
    <comment ref="BO13" authorId="0" shapeId="0">
      <text>
        <r>
          <rPr>
            <sz val="11"/>
            <color theme="1"/>
            <rFont val="Calibri"/>
            <family val="2"/>
            <scheme val="minor"/>
          </rPr>
          <t>Балл</t>
        </r>
      </text>
    </comment>
    <comment ref="BP13" authorId="0" shapeId="0">
      <text>
        <r>
          <rPr>
            <sz val="11"/>
            <color theme="1"/>
            <rFont val="Calibri"/>
            <family val="2"/>
            <scheme val="minor"/>
          </rPr>
          <t>МаксБалл</t>
        </r>
      </text>
    </comment>
    <comment ref="BQ13" authorId="0" shapeId="0">
      <text>
        <r>
          <rPr>
            <sz val="11"/>
            <color theme="1"/>
            <rFont val="Calibri"/>
            <family val="2"/>
            <scheme val="minor"/>
          </rPr>
          <t>Процент</t>
        </r>
      </text>
    </comment>
    <comment ref="BR13" authorId="0" shapeId="0">
      <text>
        <r>
          <rPr>
            <sz val="11"/>
            <color theme="1"/>
            <rFont val="Calibri"/>
            <family val="2"/>
            <scheme val="minor"/>
          </rPr>
          <t>Работа с исторической картой. К каждой позиции первого столбца подберите соответствующую позицию из второго столбца.
1. Стратегическая наступательная операция немецких войск на московском направлении осень- зима 1941. = [«Тайфун»] (1)
2. Немецкий план нападения на СССР. = [«Барбаросса»] (1)
3. Советские войска оставили Смоленск: = [Август 1941 г.] (1)
4. Начало Блокады Ленинграда: = [8 сентября 1941 г.] (1)</t>
        </r>
      </text>
    </comment>
    <comment ref="BS13" authorId="0" shapeId="0">
      <text>
        <r>
          <rPr>
            <sz val="11"/>
            <color theme="1"/>
            <rFont val="Calibri"/>
            <family val="2"/>
            <scheme val="minor"/>
          </rPr>
          <t>Работа с исторической картой. К каждой позиции первого столбца подберите соответствующую позицию из второго столбца.
1. Кто командовал наступательной операцией, представленной на схеме. = [А.А. Брусилов] (1)
2. Итоги битвы для России: = [Поражение противника, фронты продвинулись вглубь территории на 80- 120 км. Заняли Волынь, Буковину, часть Галиции] (1)
3. Итоги битвы для Австро - Венгрии = [Более 1,5 млн убитыми, ранеными, пленными. Огромные технические потери] (1)
4. Награжден за эту операцию георгиевским оружием с бриллиантами. = [А.И. Деникин] (1)</t>
        </r>
      </text>
    </comment>
    <comment ref="BT13" authorId="0" shapeId="0">
      <text>
        <r>
          <rPr>
            <sz val="11"/>
            <color theme="1"/>
            <rFont val="Calibri"/>
            <family val="2"/>
            <scheme val="minor"/>
          </rPr>
          <t>Работа с исторической картой. К каждой позиции первого столбца подберите соответствующую позицию из второго столбца.
1. Название самой крупной наступательной операции в июне- августе 1944 г. = [«Багратион»] (1)
2. Кто командовал 1- м Белорусским фронтом в ходе операции. = [К.К. Рокоссовский] (1)
3. Какую реку форсировала армия в указанной операции. = [Березина] (1)
4. Название линии фронта накануне битвы. = [«Белорусский балкон»] (1)</t>
        </r>
      </text>
    </comment>
    <comment ref="BU13" authorId="0" shapeId="0">
      <text>
        <r>
          <rPr>
            <sz val="11"/>
            <color theme="1"/>
            <rFont val="Calibri"/>
            <family val="2"/>
            <scheme val="minor"/>
          </rPr>
          <t>Работа с исторической картой. К каждой позиции первого столбца подберите соответствующую позицию из второго столбца.
1. Самое крупное танковое сражение Второй мировой войны произошло: = [Прохоровка] (1)
2. Какой город обозначен на схеме под номером 1? = [Курск] (1)
3. В честь освобождения каких городов 5 августа 1943 г. в Москве был дан артиллерийский салют? = [Орел, Белгород] (1)
4. Противники называли наступательную часть сражения- операция: = [«Цитадель»] (1)</t>
        </r>
      </text>
    </comment>
    <comment ref="BV13" authorId="0" shapeId="0">
      <text>
        <r>
          <rPr>
            <sz val="11"/>
            <color theme="1"/>
            <rFont val="Calibri"/>
            <family val="2"/>
            <scheme val="minor"/>
          </rPr>
          <t>Работа с исторической картой. К каждой позиции первого столбца подберите соответствующую позицию из второго столбца.
1. Контрнаступление советских войск под Москвой началось: = [5 декабря 1941 г.] (1)
2. Крепость - герой, которая первая противостояла врагу находится в городе: = [Брест] (1)
3. Главнокомандующий Ленинградским фронтом с 11 сентября 1941 г.? = [Г.К. Жуков] (1)
4. Высший орган управления страной – Государственный Комитет Обороны ( ГКО) возглавил: = [И.В. Сталин] (1)</t>
        </r>
      </text>
    </comment>
    <comment ref="BW13" authorId="0" shapeId="0">
      <text>
        <r>
          <rPr>
            <sz val="11"/>
            <color theme="1"/>
            <rFont val="Calibri"/>
            <family val="2"/>
            <scheme val="minor"/>
          </rPr>
          <t>Работа с исторической картой. К каждой позиции первого столбца подберите соответствующую позицию из второго столбца.
1. Итог наступления советских войск по плану « Кутузов»: = [Ликвидация орловской группировки немецких войск.] (1)
2. Итог наступления советских войск по плану « Румянцев» = [Поражение белгородско- харьковской группировки немцев.] (1)
3. Масштабные диверсии на объектах железных дорог в тылу немецких войск - это = [Рельсовая война] (1)
4. «Города воинской славы»: = [Белгород, Курск, Орел.] (1)</t>
        </r>
      </text>
    </comment>
    <comment ref="BX13" authorId="0" shapeId="0">
      <text>
        <r>
          <rPr>
            <sz val="11"/>
            <color theme="1"/>
            <rFont val="Calibri"/>
            <family val="2"/>
            <scheme val="minor"/>
          </rPr>
          <t>Балл</t>
        </r>
      </text>
    </comment>
    <comment ref="BY13" authorId="0" shapeId="0">
      <text>
        <r>
          <rPr>
            <sz val="11"/>
            <color theme="1"/>
            <rFont val="Calibri"/>
            <family val="2"/>
            <scheme val="minor"/>
          </rPr>
          <t>МаксБалл</t>
        </r>
      </text>
    </comment>
    <comment ref="BZ13" authorId="0" shapeId="0">
      <text>
        <r>
          <rPr>
            <sz val="11"/>
            <color theme="1"/>
            <rFont val="Calibri"/>
            <family val="2"/>
            <scheme val="minor"/>
          </rPr>
          <t>Процент</t>
        </r>
      </text>
    </comment>
    <comment ref="CA13" authorId="0" shapeId="0">
      <text>
        <r>
          <rPr>
            <sz val="11"/>
            <color theme="1"/>
            <rFont val="Calibri"/>
            <family val="2"/>
            <scheme val="minor"/>
          </rPr>
          <t>Какие суждения по иллюстрации являются верными? Выберите три суждения из шести предложенных.
#В 1954 году началось освоение целинных земель. В течение пяти лет было освоено 42 млн га целинных и залежных земель на северо-западе Казахстана.
#Карибский кризис 1962 года подвел СССР и США вплотную к грани ядерной войны.
В конце 1950-х годов были реабилитированы лидеры антисталинской оппозиции - Бухарин, Зиновьев, Каменев, Троцкий.
#С целью предотвращения потока беженцев в ФРГ, власти Восточной Германии с помощью советских войск в 1961 г. возвели в Берлине стену, разделившую город на две части.
В 1962-1963 гг., благодаря освоению целинных и залежных земель, удалось решить продовольственную проблему и обеспечить население страны отечественным зерном, не прибегая к закупкам зерна за рубежом.
Конец 1950-х годов ознаменовался разрядкой на международной арене, сокращением количества вооруженных конфликтов и сокращением ядерного оружия.</t>
        </r>
      </text>
    </comment>
    <comment ref="CB13" authorId="0" shapeId="0">
      <text>
        <r>
          <rPr>
            <sz val="11"/>
            <color theme="1"/>
            <rFont val="Calibri"/>
            <family val="2"/>
            <scheme val="minor"/>
          </rPr>
          <t>Какие суждения по иллюстрации являются верными? Выберите три суждения из шести предложенных.
#В 1989 г. на новой основе ( альтернативность кандидатов, избрание трети депутатов от общественных организаций) состоялись выборы народных депутатов СССР.
#Последний раз Съезд народных депутатов СССР собирался 5 сентября 1991 года, когда по предложению президента СССР М.С. Горбачева V съезд народных депутатов СССР принял решение о фактическом самороспуске.
В период, изображенный на иллюстрации в апреле 1990 года, были достигнуты договоренности о вступлении республик в новый союз- Содружество суверенных государств.
Перестройка – это комплекс мер, направленных на ускорение развития страны на основе обновления социалистических идей. Перестройка датируется 1983- 1989 гг, и связана с именем Первого секретаря ЦК КПСС М.С. Горбачевым.
#В период, изображенный на иллюстрации, в августе 1990 был подписан договор об объединении Германии.
В период, изображенный на иллюстрации, в марте 1990 года состоялся референдум, на котором более 76 % проголосовало за « сохранение СССР как обновленной федерации равноправных суверенных республик.</t>
        </r>
      </text>
    </comment>
    <comment ref="CC13" authorId="0" shapeId="0">
      <text>
        <r>
          <rPr>
            <sz val="11"/>
            <color theme="1"/>
            <rFont val="Calibri"/>
            <family val="2"/>
            <scheme val="minor"/>
          </rPr>
          <t>Какие суждения по иллюстрации являются верными? Выберите три суждения из шести предложенных.
#На иллюстрации изображена последняя демонстрация военной техники на Красной площади в честь годовщины Октября, организованная на государственном уровне.
#В декабре 1990 года глава правительства Н.И. Рыжков признал провал политики перестройки в экономике и подал в отставку .
В 1990 году СССР начал вывод войск из Афганистана, обязался на деле уважать свободу социального и политического выбора его народов.
В этом году президентом США был Рональд Рейган.
#Летом 1990 года состоялся XXVIII съезд КПСС, на котором была одобрена новая Программа Партии. Провозглашалась цель – строительство демократического социализма.
В следующем году ( 1991) Б.Н. Ельцин заявит о своем выходе из рядов КПСС.</t>
        </r>
      </text>
    </comment>
    <comment ref="CD13" authorId="0" shapeId="0">
      <text>
        <r>
          <rPr>
            <sz val="11"/>
            <color theme="1"/>
            <rFont val="Calibri"/>
            <family val="2"/>
            <scheme val="minor"/>
          </rPr>
          <t>Какие суждения по иллюстрации являются верными? Выберите три суждения из шести предложенных.
Данное историческое событие происходило в феврале 1955 года .
На закрытом заседании Л.И. Брежнев выступил с докладом, в котором осудил как преступные многие деяния сталинского режима, в первую очередь – массовые репрессии. Было принято постановление « О преодолении культа личности и его последствий»
#На основании решений съезда в 1956- 1961 гг. процесс реабилитации жертв репрессий прошли около 700 тыс. человек.
#В год проведения съезда в столице Венгрии Будапеште прошли массовые антикоммунистические манифестации. Советские войска подавили вооруженное сопротивление.
В 1958 г. состоялся первый визит лидера СССР в США с целью пропаганды мирного сосуществования государств.
#На следующем съезде КПСС была поставлена задача - догнать и обогнать США по производству промышленной и аграрной продукции на душу населения.</t>
        </r>
      </text>
    </comment>
    <comment ref="CE13" authorId="0" shapeId="0">
      <text>
        <r>
          <rPr>
            <sz val="11"/>
            <color theme="1"/>
            <rFont val="Calibri"/>
            <family val="2"/>
            <scheme val="minor"/>
          </rPr>
          <t>Какие суждения по иллюстрации являются верными? Выберите три суждения из шести предложенных.
#На иллюстрации изображен четырежды Герой Советского Союза, «Маршал Победы» - Г.К. Жуков.
#24 июня 1945 года в Москве на Красной площади состоялся парад в честь Победы Советского Союза над Германией в Великой Отечественной войне. Парад Победы принимал Маршал Советского Союза Г.К. Жуков на белом коне.
Является автором книги – воспоминаний «Дело всей жизни», посвященной, в основном, Великой Отечественной войне.
#Является автором военных мемуаров «Воспоминания и размышления».
18 января 1944 года присвоено звание Маршала Советского Союза.</t>
        </r>
      </text>
    </comment>
    <comment ref="CF13" authorId="0" shapeId="0">
      <text>
        <r>
          <rPr>
            <sz val="11"/>
            <color theme="1"/>
            <rFont val="Calibri"/>
            <family val="2"/>
            <scheme val="minor"/>
          </rPr>
          <t>Какие суждения по иллюстрации являются верными? Выберите три суждения из шести предложенных.
#Космический корабль «Восток», на котором впервые в истории был совершен космический полет человека, создавался под руководством ученого и конструктора, академика С.П. Королева.
Первый полет совершен во время нахождения у власти Л.И. Брежнева.
#В данный исторический период продолжалась «холодная война» и соперничество в военно- технической области между СССР и США.
#Министром обороны СССР в данный исторический период был маршал СССР Р.Я. Малиновский.
Маршал СССР Г.К. Жуков лично курировал подготовку к космическому полету.
Первой женщиной – космонавтом в СССР была С.Е. Савицкая.</t>
        </r>
      </text>
    </comment>
    <comment ref="CG13" authorId="0" shapeId="0">
      <text>
        <r>
          <rPr>
            <sz val="11"/>
            <color theme="1"/>
            <rFont val="Calibri"/>
            <family val="2"/>
            <scheme val="minor"/>
          </rPr>
          <t>Балл</t>
        </r>
      </text>
    </comment>
    <comment ref="CH13" authorId="0" shapeId="0">
      <text>
        <r>
          <rPr>
            <sz val="11"/>
            <color theme="1"/>
            <rFont val="Calibri"/>
            <family val="2"/>
            <scheme val="minor"/>
          </rPr>
          <t>МаксБалл</t>
        </r>
      </text>
    </comment>
    <comment ref="CI13" authorId="0" shapeId="0">
      <text>
        <r>
          <rPr>
            <sz val="11"/>
            <color theme="1"/>
            <rFont val="Calibri"/>
            <family val="2"/>
            <scheme val="minor"/>
          </rPr>
          <t>Процент</t>
        </r>
      </text>
    </comment>
    <comment ref="CJ13" authorId="0" shapeId="0">
      <text>
        <r>
          <rPr>
            <sz val="11"/>
            <color theme="1"/>
            <rFont val="Calibri"/>
            <family val="2"/>
            <scheme val="minor"/>
          </rPr>
          <t>Расположите в хронологической последовательности исторические события.
1. Президент США Г. Трумэн подписал приказ о прекращении поставок в СССР товаров по ленд- лизу.
2. Проведение в Москве первого Международного конкурса имени П.И. Чайковского; победа молодого американского пианиста Вана Клиберна.
3. Полет в космос первой женщины- космонавта СССР Валентины Терешковой.
4. Взрыв атомного реактора на Чернобыльской атомной электростанции.
5. Подписание «Беловежского соглашения» в Беловежской Пуще президентом России Б.Н. Ельциным, президентом Украины Л.А. Кравчуком, председателем ВС Белоруссии С.С. Шушкевичем, в котором они заявили о прекращении существования СССР, о создании Содружества Независимых государств (СНГ) без единых органов власти и управления.</t>
        </r>
      </text>
    </comment>
    <comment ref="CK13" authorId="0" shapeId="0">
      <text>
        <r>
          <rPr>
            <sz val="11"/>
            <color theme="1"/>
            <rFont val="Calibri"/>
            <family val="2"/>
            <scheme val="minor"/>
          </rPr>
          <t>Расположите в хронологической последовательности исторические события.
1. Выступление госсекретаря США Дж. Маршалла в Гарвардском университете с речью, в которой он изложил программу помощи послевоенной Европе.
2. Принятие на XXII съезде КПСС новой программы КПСС- программы строительства коммунизма - ( «Нынешнее поколение советских людей будет жить при коммунизме» ).
3. Выселение из СССР писателя лауреата Нобелевской премии по литературе А.И. Солженицына.
4. Выборы первого Президента РСФСР, в ходе которых победу одержал Б.Н. Ельцин.
5. Официальное образование партии « Единство и Отечество»- «Единая Россия», которая стала опорой президента В.В. Путина в парламенте.</t>
        </r>
      </text>
    </comment>
    <comment ref="CL13" authorId="0" shapeId="0">
      <text>
        <r>
          <rPr>
            <sz val="11"/>
            <color theme="1"/>
            <rFont val="Calibri"/>
            <family val="2"/>
            <scheme val="minor"/>
          </rPr>
          <t>Расположите в хронологической последовательности исторические события.
1. Создание Совета Экономической Взаимопомощи ( СЭВ), куда вошли СССР, Болгария, Венгрия, Польша, Румыния, Чехословакия.
2. Запуск в СССР первого в мире искусственного спутника Земли.
3. Публикация в журнале «Новый мир» повести А.И. Солженицына «Один день Ивана Денисовича».
4. Избрание Генеральным секретарем ЦК КПСС Ю.В. Андропова.
5. Принятие Закона СССР «О свободе совести и религиозных организациях», который гарантировал право граждан исповедовать любую религию ( или не исповедовать никакой), равенство религий и вероисповеданий перед законом.</t>
        </r>
      </text>
    </comment>
    <comment ref="CM13" authorId="0" shapeId="0">
      <text>
        <r>
          <rPr>
            <sz val="11"/>
            <color theme="1"/>
            <rFont val="Calibri"/>
            <family val="2"/>
            <scheme val="minor"/>
          </rPr>
          <t>Расположите в хронологической последовательности исторические события.
1. Вхождение в состав СССР Кенигсберга ( Калининграда) и примыкающей к нему области.
2. Впервые в мировой истории автоматическая станция «Луна – 1» осуществила полет к Луне; на поверхности Луны были оставлены вымпелы с изображением герба СССР.
3. Официальный визит в Москву Р. Никсона и подписание договоров: «Договора об ограничении систем противоракетной обороны (ПРО) и «Договора об ограничении стратегических вооружений ( ОСВ- 1).
4. Выпуск в тираж книги М.С. Горбачева «Перестройка и новое политическое мышление для нашей страны и для всего мира»
5. Введение поста Президента Советского Союза на III внеочередном Съезде народных депутатов СССР; введение в Конституцию 127 статьи, учреждающей пост Президента СССР.</t>
        </r>
      </text>
    </comment>
    <comment ref="CN13" authorId="0" shapeId="0">
      <text>
        <r>
          <rPr>
            <sz val="11"/>
            <color theme="1"/>
            <rFont val="Calibri"/>
            <family val="2"/>
            <scheme val="minor"/>
          </rPr>
          <t>Расположите в хронологической последовательности исторические события.
1. Проведение Потсдамской ( Берлинской) конференции лидеров « большой тройки» трех крупнейших держав антигитлеровской коалиции. Большое значение на конференции уделялось проблемам послевоенной Германии.
2. Создание Организации Варшавского договора (ОВД) для регулирования военных отношений между странами социалистического лагеря
3. Подписание Заключительного акта Совещания по безопасности и сотрудничеству в Европе ( СБСЕ) в Хельсинки, которое гарантировало признание и неприкосновенность послевоенных границ в Европе и накладывал на государства обязательства по соблюдению прав человека.
4. Проведение XIX Всесоюзной партийной конференции КПСС, которая стала важнейшим событием в продвижении идей перестройки.
5. Проведение денежной реформы премьер – министром СССР В.С. Павловым ( « Реформа Павлова»), в результате которой началась гиперинфляция и обесценивание сбережений населения.</t>
        </r>
      </text>
    </comment>
    <comment ref="CO13" authorId="0" shapeId="0">
      <text>
        <r>
          <rPr>
            <sz val="11"/>
            <color theme="1"/>
            <rFont val="Calibri"/>
            <family val="2"/>
            <scheme val="minor"/>
          </rPr>
          <t>Расположите в хронологической последовательности исторические события.
1. Создание Организации Объединенных Наций ( ООН) для поддержания мира и безопасности на планете.
2. Принятие постановления « О дальнейшем увеличении производства зерна в стране и об освоении целинных и залежных земель» на пленуме ЦК КПСС.
3. Введение советских танков на территорию Чехословакии с целью ликвидации антисоветских и антикоммунистических мятежей.
4. Принятие Верховным Советом СССР « Закона об индивидуальной трудовой деятельности граждан СССР»
5. Принятие II Съездом народных депутатов СССР постановления «О политической оценке решения о вводе советских войск в Афганистан в декабре 1979 г.», в котором осудил и признал грубой политической ошибкой «необъявленную войну» в Афганистане.</t>
        </r>
      </text>
    </comment>
    <comment ref="CP13" authorId="0" shapeId="0">
      <text>
        <r>
          <rPr>
            <sz val="11"/>
            <color theme="1"/>
            <rFont val="Calibri"/>
            <family val="2"/>
            <scheme val="minor"/>
          </rPr>
          <t>Балл</t>
        </r>
      </text>
    </comment>
    <comment ref="CQ13" authorId="0" shapeId="0">
      <text>
        <r>
          <rPr>
            <sz val="11"/>
            <color theme="1"/>
            <rFont val="Calibri"/>
            <family val="2"/>
            <scheme val="minor"/>
          </rPr>
          <t>МаксБалл</t>
        </r>
      </text>
    </comment>
    <comment ref="CR13" authorId="0" shapeId="0">
      <text>
        <r>
          <rPr>
            <sz val="11"/>
            <color theme="1"/>
            <rFont val="Calibri"/>
            <family val="2"/>
            <scheme val="minor"/>
          </rPr>
          <t>Процент</t>
        </r>
      </text>
    </comment>
    <comment ref="CS13" authorId="0" shapeId="0">
      <text>
        <r>
          <rPr>
            <sz val="11"/>
            <color theme="1"/>
            <rFont val="Calibri"/>
            <family val="2"/>
            <scheme val="minor"/>
          </rPr>
          <t>Балл</t>
        </r>
      </text>
    </comment>
    <comment ref="CT13" authorId="0" shapeId="0">
      <text>
        <r>
          <rPr>
            <sz val="11"/>
            <color theme="1"/>
            <rFont val="Calibri"/>
            <family val="2"/>
            <scheme val="minor"/>
          </rPr>
          <t>МаксБалл</t>
        </r>
      </text>
    </comment>
    <comment ref="CU13" authorId="0" shapeId="0">
      <text>
        <r>
          <rPr>
            <sz val="11"/>
            <color theme="1"/>
            <rFont val="Calibri"/>
            <family val="2"/>
            <scheme val="minor"/>
          </rPr>
          <t>Процент</t>
        </r>
      </text>
    </comment>
    <comment ref="CV13" authorId="0" shapeId="0">
      <text>
        <r>
          <rPr>
            <sz val="11"/>
            <color theme="1"/>
            <rFont val="Calibri"/>
            <family val="2"/>
            <scheme val="minor"/>
          </rPr>
          <t>На уроках истории в современной школе часто используется технология развития критического мышления. Выберите из предложенного списка существенные характеристики данной технологии:
урок или учебная тема строится по модели «вызов – осмысление – рефлексия» (2)
все учебные задания основаны на подборе контраргументов к тому или иному тезису (0)
чаще всего уроки проводятся в форме коллективной дискуссии (0)
преобладают задания, требующие внимательного чтения и осмысления текста, в том числе самостоятельного формулирования вопросов к тексту (2)
по каждой учебной теме ученики должны составлять кластер или синквейн (0)</t>
        </r>
      </text>
    </comment>
    <comment ref="CW13" authorId="0" shapeId="0">
      <text>
        <r>
          <rPr>
            <sz val="11"/>
            <color theme="1"/>
            <rFont val="Calibri"/>
            <family val="2"/>
            <scheme val="minor"/>
          </rPr>
          <t>На уроках истории в современной школе часто используется технология обучения в сотрудничестве. Выберите из предложенного списка существенные характеристики данной технологии:
урок или учебная тема строится по модели «вызов – осмысление – рефлексия» (0)
все приёмы направлены на вовлечение каждого ребёнка в учебный процесс (2)
дебаты – преобладающая форма проведения урока (0)
командная работа преобладает над фронтальной и индивидуальной (2)
каждый урок проходит в форме групповой работы с целью получения новых знаний (0)</t>
        </r>
      </text>
    </comment>
    <comment ref="CX13" authorId="0" shapeId="0">
      <text>
        <r>
          <rPr>
            <sz val="11"/>
            <color theme="1"/>
            <rFont val="Calibri"/>
            <family val="2"/>
            <scheme val="minor"/>
          </rPr>
          <t>На уроках истории в современной школе часто используется модель обучения «перевёрнутый класс». Выберите из предложенного списка существенные характеристики данной модели:
все приёмы связаны с самостоятельным изучением разных видов текста и формированием личного отношения к приобретаемой информации (0)
командная работа преобладает над фронтальной и индивидуальной (0)
ученики самостоятельно изучают теоретический материал, а в классе происходит его обсуждение, применение в процессе коллективной деятельности под руководством учителя (2)
ученики самостоятельно изучают новый материал дома, а на уроке выполняют контрольные задания в различной форме (0)
для самостоятельного изучения нового материала широко применяются видео- и аудиоматериалы, созданные или специально подобранные учителем (2)</t>
        </r>
      </text>
    </comment>
    <comment ref="CY13" authorId="0" shapeId="0">
      <text>
        <r>
          <rPr>
            <sz val="11"/>
            <color theme="1"/>
            <rFont val="Calibri"/>
            <family val="2"/>
            <scheme val="minor"/>
          </rPr>
          <t>На уроках истории в современной школе часто используется технология проектного обучения. Выберите из предложенного списка существенные характеристики данной технологии:
обучение строится по модели «целеполагание – планирование – осуществление – представление результатов – оценка и коррекция» (2)
обучающиеся обязательно участвуют в научно-практических конференциях различного уровня (0)
основной методический приём – «мозговой штурм» (0)
командная работа преобладает над фронтальной и индивидуальной (2)
ученики дома самостоятельно изучают новый материал, готовят компьютерные презентации и выступают с ними на уроке (0)</t>
        </r>
      </text>
    </comment>
    <comment ref="CZ13" authorId="0" shapeId="0">
      <text>
        <r>
          <rPr>
            <sz val="11"/>
            <color theme="1"/>
            <rFont val="Calibri"/>
            <family val="2"/>
            <scheme val="minor"/>
          </rPr>
          <t>На уроках истории в современной школе часто используется технология смешанного обучения. Выберите из предложенного списка существенные характеристики данной модели:
сочетание синхронных и асинхронных форм взаимодействия обучающихся друг с другом и с учителем (2)
основные методы обучения – игра и «перевёрнутый класс» (0)
сочетание коллективной работы с текстом и самостоятельного изучения видеоматериалов, подготовленных учителем (0)
ученики самостоятельно изучают новый материал дома, а на уроке выполняют контрольные задания в различной форме (0)
сочетание электронных и традиционных форм обучения (2)</t>
        </r>
      </text>
    </comment>
    <comment ref="DA13" authorId="0" shapeId="0">
      <text>
        <r>
          <rPr>
            <sz val="11"/>
            <color theme="1"/>
            <rFont val="Calibri"/>
            <family val="2"/>
            <scheme val="minor"/>
          </rPr>
          <t>На уроках истории в современной школе часто используется игровая модель обучения. Выберите из предложенного списка существенные характеристики данной модели:
наличие условной ситуации и элементов состязательности (2)
обучение сопровождается музыкой и художественным оформлением класса (0)
направленность на достижение понятной цели при соблюдении чётких правил (2)
обучение происходит только в командах, при этом команды соревнуются между собой (0)
по каждой учебной теме ученики должны составлять кластер или синквейн (0)</t>
        </r>
      </text>
    </comment>
    <comment ref="DB13" authorId="0" shapeId="0">
      <text>
        <r>
          <rPr>
            <sz val="11"/>
            <color theme="1"/>
            <rFont val="Calibri"/>
            <family val="2"/>
            <scheme val="minor"/>
          </rPr>
          <t>Балл</t>
        </r>
      </text>
    </comment>
    <comment ref="DC13" authorId="0" shapeId="0">
      <text>
        <r>
          <rPr>
            <sz val="11"/>
            <color theme="1"/>
            <rFont val="Calibri"/>
            <family val="2"/>
            <scheme val="minor"/>
          </rPr>
          <t>МаксБалл</t>
        </r>
      </text>
    </comment>
    <comment ref="DD13" authorId="0" shapeId="0">
      <text>
        <r>
          <rPr>
            <sz val="11"/>
            <color theme="1"/>
            <rFont val="Calibri"/>
            <family val="2"/>
            <scheme val="minor"/>
          </rPr>
          <t>Процент</t>
        </r>
      </text>
    </comment>
    <comment ref="DE13" authorId="0" shapeId="0">
      <text>
        <r>
          <rPr>
            <sz val="11"/>
            <color theme="1"/>
            <rFont val="Calibri"/>
            <family val="2"/>
            <scheme val="minor"/>
          </rPr>
          <t>Вы планируете изучение темы «Великая Французская революция» в 8 классе. Какие из перечисленных ниже методических приёмов позволят Вашим ученикам научиться самостоятельно устанавливать и объяснять причинно-следственные связи:
организация дебатов на тему: «Почему революция XVIII века во Франции называется Великой?» (2)
самостоятельное составление учениками хронологической таблицы «Великая Французская революция» на основе текста учебника и дополнительных источников информации (0)
организация просмотра видеоролика «Франция накануне революции» с опережающим заданием («определите, какие противоречия во Франции конца XVIII века могли привести к возникновению революции») и последующим коллективным обсуждением (2)
яркий, образный рассказ учителя о ходе Великой Французской революции (0)
командное или индивидуальное решение познавательных задач, направленных на выявление причин и последствий революции (2)
проведение онлайн-викторины «Результаты Великой Французской революции» (0)</t>
        </r>
      </text>
    </comment>
    <comment ref="DF13" authorId="0" shapeId="0">
      <text>
        <r>
          <rPr>
            <sz val="11"/>
            <color theme="1"/>
            <rFont val="Calibri"/>
            <family val="2"/>
            <scheme val="minor"/>
          </rPr>
          <t>Вы планируете изучение темы «Великие географические открытия и первые колониальные захваты» в 7 классе. Какие из перечисленных ниже методических приёмов позволят Вашим ученикам научиться формулировать и аргументировать собственное мнение:
самостоятельное составление учениками логической схемы «Как открытие новых земель привело к появлению колониальных империй» на основе текста учебника и дополнительных источников информации (0)
организация просмотра видеоролика «Путешествие Магеллана» с опережающим заданием («оцените историческое значение путешествия Магеллана и подтвердите свой ответ фактами из фильма») и последующим коллективным обсуждением (2)
организация дискуссии на тему: «Конкистадоры – герои или преступники?» (2)
выступление ученика с самостоятельно подготовленным рассказом и компьютерной презентацией об открытии Америки Колумбом (0)
творческое задание: представьте, что вы – министр при дворе Изабеллы Кастильской в 1492 году; дайте обоснованный совет королеве – стоит ли выделять средства на экспедицию Х. Колумба? (2)
проведение онлайн-викторины «Великие географические открытия» (0)</t>
        </r>
      </text>
    </comment>
    <comment ref="DG13" authorId="0" shapeId="0">
      <text>
        <r>
          <rPr>
            <sz val="11"/>
            <color theme="1"/>
            <rFont val="Calibri"/>
            <family val="2"/>
            <scheme val="minor"/>
          </rPr>
          <t>Вы планируете изучение темы «Образование централизованных государств в Западной Европе» в 6 классе. Какие из перечисленных ниже методических приёмов позволят Вашим ученикам научиться формулировать определения исторических понятий и оперировать понятиями в процессе анализа информации:
решение онлайн-теста «Причины и предпосылки образования централизованного государства во Франции» (0)
организация просмотра видеоурока «Образование централизованного государства в Англии» с опережающим заданием («назовите меры, предпринятые каждым из упомянутых в фильме королей, направленные на централизацию государства, усиление королевской власти») и последующим коллективным обсуждением (2)
викторина «Знаете ли вы историю Англии и Франции в средние века?» (0)
яркий, образный рассказ учителя с использованием компьютерной презентации о войне Роз и правлении Генриха VII Тюдора (0)
самостоятельное составление учениками таблицы «Признаки централизованного государства во Франции к началу XVI века» на основе текста учебника и дополнительных источников информации (2)
составление в команде перечня «Признаки централизованного государства» с опорой на текст учебника и последующим коллективным обсуждением (2)</t>
        </r>
      </text>
    </comment>
    <comment ref="DH13" authorId="0" shapeId="0">
      <text>
        <r>
          <rPr>
            <sz val="11"/>
            <color theme="1"/>
            <rFont val="Calibri"/>
            <family val="2"/>
            <scheme val="minor"/>
          </rPr>
          <t>Вы планируете изучение темы «Культура Древней Греции» в 5 классе. Какие из перечисленных ниже методических приёмов позволят Вашим ученикам научиться приводить аргументы в поддержку той или иной точки зрения:
самостоятельное составление учениками синквейна «Прекрасная Эллада» с последующим выступлением на уроке (0)
организация просмотра видеоролика «Афинский Акрополь» с опережающим заданием («какие характерные черты античной архитектуры вы можете назвать?») и последующим коллективным обсуждением (0)
организация дискуссии на тему: «В чём смысл подвига Сократа?» (2)
выполнение командного мини-проекта «Экскурсия по Древним Афинам» (0)
составление в команде перечня фактов, подтверждающих, что театр в Древней Греции являлся «школой для взрослых» (2)
коллективная беседа «А вы хотели бы учиться в древнегреческой школе?» (2)</t>
        </r>
      </text>
    </comment>
    <comment ref="DI13" authorId="0" shapeId="0">
      <text>
        <r>
          <rPr>
            <sz val="11"/>
            <color theme="1"/>
            <rFont val="Calibri"/>
            <family val="2"/>
            <scheme val="minor"/>
          </rPr>
          <t>Вы планируете изучение темы «Революции 1848 – 1849 гг. в Европе» в 9 классе. Какие из перечисленных ниже методических приёмов позволят Вашим ученикам научиться формулировать определения исторических понятий и оперировать понятиями в процессе анализа информации:
решение онлайн-теста «Революция 1848 – 1849 гг. во Франции» (0)
самостоятельное составление глоссария по теме «Революции 1848 – 1849 гг. в Европе» (2)
коллективная беседа «Почему события 1848 – 1849 гг. называют революциями?» (2)
яркий, образный рассказ учителя с использованием компьютерной презентации о событиях 1848 года в Париже (0)
самостоятельное составление учениками синхронистической таблицы «Революции 1848 – 1849 гг. в Европе: «весна народов»» на основе текста учебника и дополнительных источников информации (0)
составление в команде перечня «Признаки революции в Европе 1848 – 1849 гг.» с опорой на текст учебника и последующим коллективным обсуждением (2)</t>
        </r>
      </text>
    </comment>
    <comment ref="DJ13" authorId="0" shapeId="0">
      <text>
        <r>
          <rPr>
            <sz val="11"/>
            <color theme="1"/>
            <rFont val="Calibri"/>
            <family val="2"/>
            <scheme val="minor"/>
          </rPr>
          <t>Вы планируете изучение темы «Перестройка и распад СССР» в 11 классе. Какие из перечисленных ниже методических приёмов позволят Вашим ученикам научиться самостоятельно устанавливать и объяснять причинно-следственные связи:
организация дебатов на тему: «Можно ли было спасти Советский Союз от распада?» (2)
самостоятельное составление учениками хронологической таблицы «Основные этапы перестройки в СССР» на основе текста учебника и дополнительных источников информации (0)
самостоятельное составление учениками таблицы «Кризисные явления в СССР накануне перестройки» на основании статьи современного историка с последующим обсуждением возможных путей выхода из кризиса (2)
яркий, образный рассказ учителя о событиях 19 – 21 августа 1991 г. с демонстрацией видеоролика (0)
командная исследовательская работа – анализ статистических данных о социально-экономическом развитии СССР в 1960-х – 1980-х гг. и выявление нарастающих противоречий в советской модели социализма (2)
проведение онлайн-тестирования по теме «Перестройка и распад СССР» (0)</t>
        </r>
      </text>
    </comment>
    <comment ref="DK13" authorId="0" shapeId="0">
      <text>
        <r>
          <rPr>
            <sz val="11"/>
            <color theme="1"/>
            <rFont val="Calibri"/>
            <family val="2"/>
            <scheme val="minor"/>
          </rPr>
          <t>Балл</t>
        </r>
      </text>
    </comment>
    <comment ref="DL13" authorId="0" shapeId="0">
      <text>
        <r>
          <rPr>
            <sz val="11"/>
            <color theme="1"/>
            <rFont val="Calibri"/>
            <family val="2"/>
            <scheme val="minor"/>
          </rPr>
          <t>МаксБалл</t>
        </r>
      </text>
    </comment>
    <comment ref="DM13" authorId="0" shapeId="0">
      <text>
        <r>
          <rPr>
            <sz val="11"/>
            <color theme="1"/>
            <rFont val="Calibri"/>
            <family val="2"/>
            <scheme val="minor"/>
          </rPr>
          <t>Процент</t>
        </r>
      </text>
    </comment>
    <comment ref="DN13" authorId="0" shapeId="0">
      <text>
        <r>
          <rPr>
            <sz val="11"/>
            <color theme="1"/>
            <rFont val="Calibri"/>
            <family val="2"/>
            <scheme val="minor"/>
          </rPr>
          <t>Вы создаёте сценарий урока «Владимиро-Суздальская земля в XII – начале XIII вв.» в 6 классе. Соотнесите планируемые образовательные результаты и формулировки заданий, которые направлены на достижение того или иного результата:
1. 1) уметь формулировать определения исторических понятий, характеризовать исторические явления = [Рассмотрите фотографии Дмитриевского собора во Владимире и церкви Покрова на Нерли и перечислите существенные признаки архитектурного стиля Северо-Восточной Руси в домонгольский период.] (1)
2. 2) уметь объяснять отличия Владимиро-Суздальской земли от других русских земель = [Рассмотрите карту «Русские княжества и земли в XII – начале XIII вв.» и объясните, почему в период раздробленности наблюдалось переселение людей из Южной Руси в Северо-Восточную.] (1)
3. 3) уметь находить информацию, данную в тексте исторического источника в неявном виде = [Прочитайте отрывок из «Слова о полку Игореве» и назовите имя и прозвище князя, о котором идёт речь. Подчеркните слова, которые помогли вам выполнить задание.] (1)
4. 4) уметь характеризовать роль князей Владимиро-Суздальской земли в истории России = [Прочитайте текст учебника о князе Андрее Боголюбском и перечислите его действия, направленные на укрепление княжеской власти.] (1)</t>
        </r>
      </text>
    </comment>
    <comment ref="DO13" authorId="0" shapeId="0">
      <text>
        <r>
          <rPr>
            <sz val="11"/>
            <color theme="1"/>
            <rFont val="Calibri"/>
            <family val="2"/>
            <scheme val="minor"/>
          </rPr>
          <t>Вы создаёте сценарий урока «Северная война» в 8 классе. Соотнесите планируемые образовательные результаты и формулировки заданий, которые направлены на достижение того или иного результата:
1. 1) уметь формулировать определения исторических понятий, характеризовать исторические явления = [Прочитайте текст учебника и назовите признаки, отличающие регулярную армию, созданную Петром I, от стрелецкого войска.] (1)
2. 2) уметь объяснять историческое значение Северной войны = [Рассмотрите карту «Северная война 1700 – 1721 гг.» и объясните, как изменилось соотношение сил в Европе в результате победы России в Северной войне.] (1)
3. 3) уметь находить информацию, данную в тексте исторического источника в явном виде = [Прочитайте обращение Петра I к русской армии накануне Полтавской битвы и выделите фразы, которые вдохновляли воинов на решающее сражение.] (1)
4. 4) уметь объяснять причины победы России в Северной войне = [После поражения под Нарвой в 1700 г. Пётр I принял важные решения, которые уже через два года изменили ход войны. Назовите эти решения.] (1)</t>
        </r>
      </text>
    </comment>
    <comment ref="DP13" authorId="0" shapeId="0">
      <text>
        <r>
          <rPr>
            <sz val="11"/>
            <color theme="1"/>
            <rFont val="Calibri"/>
            <family val="2"/>
            <scheme val="minor"/>
          </rPr>
          <t>Вы создаёте сценарий урока «Русско-японская война 1904 – 1905 гг.» в 9 классе. Соотнесите планируемые образовательные результаты и формулировки заданий, которые направлены на достижение того или иного результата:
1. 1) уметь характеризовать роль военачальников в событиях русско-японской войны = [Просмотрите фрагмент научно-популярного фильма «Цусимский бой» и объясните, почему адмирал З.П. Рожественский проиграл сражение.] (1)
2. 2) уметь формулировать и аргументировать точку зрения = [Рассмотрите карту «Русско-японская война 1904 - 1905 гг.» и подумайте, насколько необходима была России война с Японией в начале ХХ в.; подтвердите свой ответ данными карты с опорой на имеющиеся знания.] (1)
3. 3) уметь осуществлять критику исторического источника = [Прочитайте рапорт командира крейсера «Варяг» В.Ф. Руднева о бое при Чемульпо, фрагмент воспоминаний офицера «Варяга» Е.А. Беренса и послушайте запись песни «Варяг», которая была написана в 1904 г. и приобрела огромную популярность. Устно расскажите о подвиге «Варяга» на основании данных источников и оцените степень достоверности информации каждого из них.] (1)
4. 4) уметь объяснять последствия русско-японской войны = [Объясните, как связаны между собой падение Порт-Артура и «Кровавое воскресенье».] (1)</t>
        </r>
      </text>
    </comment>
    <comment ref="DQ13" authorId="0" shapeId="0">
      <text>
        <r>
          <rPr>
            <sz val="11"/>
            <color theme="1"/>
            <rFont val="Calibri"/>
            <family val="2"/>
            <scheme val="minor"/>
          </rPr>
          <t>Вы создаёте сценарий урока «Начало объединения русских земель вокруг Москвы» в 6 классе. Соотнесите планируемые образовательные результаты и формулировки заданий, которые направлены на достижение того или иного результата:
1. 1) уметь оперировать историческими понятиями для анализа информации = [Прочитайте текст учебника и объясните, почему в начале XIV в. в активную борьбу за ярлык включились именно тверские и московские князья.] (1)
2. 2) уметь описывать внешний облик русского средневекового города = [Рассмотрите картину А.М. Васнецова «Московский кремль при Иване Калите», найдите дополнительную информацию и проведите для одноклассников воображаемую экскурсию по Москве первой половины XIV в.] (1)
3. 3) уметь находить информацию, данную в тексте исторического источника в явном виде = [Прочитайте отрывок из летописи и докажите, что автор положительно оценивает деятельность Ивана Калиты.] (1)
4. 4) уметь объяснять причины возвышения Москвы в XIV веке = [Рассмотрите карту «Русь в первой половине XIV в.». Можно ли утверждать, что географическое положение Москвы выгодно отличалось от положения других городов Северо-Восточной Руси?] (1)</t>
        </r>
      </text>
    </comment>
    <comment ref="DR13" authorId="0" shapeId="0">
      <text>
        <r>
          <rPr>
            <sz val="11"/>
            <color theme="1"/>
            <rFont val="Calibri"/>
            <family val="2"/>
            <scheme val="minor"/>
          </rPr>
          <t>Вы создаёте сценарий урока «Восстание декабристов» в 9 классе. Соотнесите планируемые образовательные результаты и формулировки заданий, которые направлены на достижение того или иного результата:
1. 1) уметь характеризовать роль наиболее известных деятелей тайных обществ в декабрьских событиях 1825 г. = [Опираясь на текст учебника и дополнительную информацию, расскажите о действиях одного из участников восстания – К.Ф. Рылеева. С.П. Трубецкого, П.Г. Каховского и др. - 13 и 14 декабря 1825 г..] (1)
2. 2) уметь оперировать историческими понятиями для анализа информации = [Можно ли считать декабристов революционерами? Аргументируйте свой ответ.] (1)
3. 3) уметь осуществлять критику исторического источника = [Прочитайте отрывки из мемуаров Николая I и декабриста М.С. Лунина о следствии по делу декабристов. В чём вы видите сходство, а в чём – различие мнений мемуаристов? Чем может объясняться сходство и различие? Как же узнать истину?] (1)
4. 4) уметь объяснять причины поражения восстания декабристов = [Большинство историков полагает, что восстание декабристов было обречено на поражение. Какими фактами можно подтвердить это суждение?] (1)</t>
        </r>
      </text>
    </comment>
    <comment ref="DS13" authorId="0" shapeId="0">
      <text>
        <r>
          <rPr>
            <sz val="11"/>
            <color theme="1"/>
            <rFont val="Calibri"/>
            <family val="2"/>
            <scheme val="minor"/>
          </rPr>
          <t>Вы создаёте сценарий урока «Монголо-татарское нашествие на Русь» в 6 классе. Соотнесите планируемые образовательные результаты и формулировки заданий, которые направлены на достижение того или иного результата:
1. 1) уметь формулировать определения исторических понятий, характеризовать исторические явления = [Объясните, в чём заключалась зависимость русских земель от Золотой Орды? Подтвердите свой ответ историческими фактами.] (1)
2. 2) уметь объяснять причины установления зависимости Руси от Орды = [Объясните, почему русские князья стали вассалами ордынских ханов? Можно ли было этого избежать?] (1)
3. 3) уметь устанавливать хронологическую последовательность событий = [Рассмотрите карту «Борьба народов нашей страны против иноземных захватчиков в XIII в.», прочитайте отрывки из летописи о нашествии монголов и расположите летописные отрывки в порядке продвижения монголов на русские земли.] (1)
4. 4) уметь характеризовать роль князей Владимиро-Суздальской земли в истории России = [Опишите действия князя Юрия Всеволодовича во время монголо-татарского нашествия на Северо-Восточную Русь. Почему князь действовал именно так? К каким последствиям это привело?] (1)</t>
        </r>
      </text>
    </comment>
    <comment ref="DT13" authorId="0" shapeId="0">
      <text>
        <r>
          <rPr>
            <sz val="11"/>
            <color theme="1"/>
            <rFont val="Calibri"/>
            <family val="2"/>
            <scheme val="minor"/>
          </rPr>
          <t>Балл</t>
        </r>
      </text>
    </comment>
    <comment ref="DU13" authorId="0" shapeId="0">
      <text>
        <r>
          <rPr>
            <sz val="11"/>
            <color theme="1"/>
            <rFont val="Calibri"/>
            <family val="2"/>
            <scheme val="minor"/>
          </rPr>
          <t>МаксБалл</t>
        </r>
      </text>
    </comment>
    <comment ref="DV13" authorId="0" shapeId="0">
      <text>
        <r>
          <rPr>
            <sz val="11"/>
            <color theme="1"/>
            <rFont val="Calibri"/>
            <family val="2"/>
            <scheme val="minor"/>
          </rPr>
          <t>Процент</t>
        </r>
      </text>
    </comment>
    <comment ref="DW13" authorId="0" shapeId="0">
      <text>
        <r>
          <rPr>
            <sz val="11"/>
            <color theme="1"/>
            <rFont val="Calibri"/>
            <family val="2"/>
            <scheme val="minor"/>
          </rPr>
          <t>В процессе изучения истории формируются не только предметные, но и метапредметные компетенции, например, умение аргументировать собственное мнение. Выберите из перечисленных ситуаций те, в которых проявляется именно эта компетенция:
Десятиклассник Кирилл объясняет учителю, почему он считает отречение Николая II от престола в 1917 году трагической ошибкой. (2)
Шестиклассница Лена предположила, что Восточная Римская империя просуществовала на 1000 лет дольше Западной из-за сильной армии и нашла в интернете данные, подтверждающие преимущество византийской армии по сравнению с военными силами соседних с империей славянских государств. (2)
Пятиклассница Настя выписывает из учебника причины и последствия гражданских войн в Риме и рассказывает об этом одноклассникам на уроке. (0)
Восьмиклассник Роман участвует в командном исследовательском проекте «В.Н. Татищев на Урале» и создаёт лонгрид, повествующий о строительстве Екатеринбургского завода. (0)
Семиклассник Андрей поспорил с отцом: он считает, что нельзя ставить памятники Ивану IV, а отец объясняет, что любого исторического деятеля нужно оценивать с разных точек зрения. «Но ведь он самый жестокий царь в русской истории! Он погубил сотни людей!», - кипятится подросток. (2)</t>
        </r>
      </text>
    </comment>
    <comment ref="DX13" authorId="0" shapeId="0">
      <text>
        <r>
          <rPr>
            <sz val="11"/>
            <color theme="1"/>
            <rFont val="Calibri"/>
            <family val="2"/>
            <scheme val="minor"/>
          </rPr>
          <t>В процессе изучения истории формируются не только предметные, но и метапредметные компетенции, например, умение осуществлять сознательный выбор. Выберите из перечисленных ситуаций те, в которых проявляется именно эта компетенция:
Девятиклассница Наталья сравнивает оценки восстания 14 декабря 1825 г. на Сенатской площади, данные несколькими историками, и соглашается с оценкой Я.А. Гордина, так как его оценка подтверждается известными Наталье фактами. (2)
Шестиклассник Илья решил участвовать в школьной олимпиаде по истории, потому что ему нравится играть в компьютерные игры с историческими сюжетами. (2)
Пятиклассница Даша проходит онлайн-тестирование по теме «Древний Египет». (0)
Восьмиклассник Олег, участвуя в квесте «Тайны старого завода», выбрал роль рабочего, а его друг Денис – роль заводовладельца. Какая стратегия быстрее приведёт к победе? На каждом шагу нужно принимать решение! (2)
Десятиклассница Ирина составляет сравнительную таблицу «Политические партии России в 1917 году». (0)</t>
        </r>
      </text>
    </comment>
    <comment ref="DY13" authorId="0" shapeId="0">
      <text>
        <r>
          <rPr>
            <sz val="11"/>
            <color theme="1"/>
            <rFont val="Calibri"/>
            <family val="2"/>
            <scheme val="minor"/>
          </rPr>
          <t>В процессе изучения истории формируются не только предметные, но и метапредметные компетенции, например, умение планировать деятельность. Выберите из перечисленных ситуаций те, в которых проявляется именно эта компетенция:
Семиклассница Катя составляет кластер по теме «Внешняя политика первых Романовых», устанавливая связи между событиями. (0)
Одиннадцатиклассник Денис еженедельно выполняет только обязательный минимум домашних заданий по истории, потому что значительную часть свободного времени отводит подготовке к ЕГЭ по биологии и занятиям в спортивной секции. (2)
Пятиклассник Миша объясняет другу Серёже: чтобы сделать хорошую компьютерную презентацию к уроку истории о мифах Древней Греции, нужно сначала выбрать один самый интересный миф, потом найти картинки к нему в интернете, разместить их на слайдах по порядку и добавить минимум текста, только самое главное. (2)
Десятиклассники Игорь, Полина и Виталий придумывают станционную игру для шестиклассников по теме «Жизнь рыцарей в средневековой Европе», но никак не могут договориться, какие задания и в каком порядке нужно предложить детям. «Сначала нужно определить цель игры и разбить её на задачи, так мы определим названия станций», - вдруг говорит Полина. «Да, – подхватывает Виталий, - а потом мы разделимся по станциям и до пятницы придумаем задания». (2)
Восьмиклассница Маша любит участвовать в онлайн-викторинах по истории России и часто побеждает, потому что много читает и умеет быстро находить нужную информацию в интернете. (0)</t>
        </r>
      </text>
    </comment>
    <comment ref="DZ13" authorId="0" shapeId="0">
      <text>
        <r>
          <rPr>
            <sz val="11"/>
            <color theme="1"/>
            <rFont val="Calibri"/>
            <family val="2"/>
            <scheme val="minor"/>
          </rPr>
          <t>В процессе изучения истории формируются не только предметные, но и метапредметные компетенции, например, умение сотрудничать. Выберите из перечисленных ситуаций те, в которых проявляется именно эта компетенция:
Девятиклассница Вероника сравнивает оценки реформ 1860-х – 1870-х гг., данные несколькими историками, и соглашается с оценкой Л.Г. Захаровой, так как её оценка подтверждается известными Веронике фактами. (0)
Семиклассник Тарас готовится к муниципальному этапу олимпиады по истории и пользуется советами старшеклассников, опубликованными в специальной группе Вконтакте. (0)
Восьмиклассница Света из Камышлова и шестиклассница Надя из Ирбита увлекаются танцами. На сайте GlobalLab они работают над сетевым проектом «Исторические танцы», обмениваясь информацией и обсуждая выводы, к которым приходят в процессе работы. (2)
Одиннадцатиклассник Константин и его друг Антон совместно готовятся к ЕГЭ по истории. Они разделили каждую тему на части, подбирают информацию и объясняют друг другу свою часть темы. (2)
Десятиклассники Карина, Анна, Максим и Николай работают над исследовательским проектом «Революция 1905 – 1907 гг. в нашем городе». Анна и Карина подбирают источники и литературу, Максим выдвигает гипотезы, все вместе их обсуждают и делают выводы, а Николай готовит компьютерную презентацию для выступления на школьной конференции. (2)</t>
        </r>
      </text>
    </comment>
    <comment ref="EA13" authorId="0" shapeId="0">
      <text>
        <r>
          <rPr>
            <sz val="11"/>
            <color theme="1"/>
            <rFont val="Calibri"/>
            <family val="2"/>
            <scheme val="minor"/>
          </rPr>
          <t>В процессе изучения истории формируются не только предметные, но и метапредметные компетенции, например, умение оценивать и отбирать необходимую информацию. Выберите из перечисленных ситуаций те, в которых проявляется именно эта компетенция:
Семиклассница Вика самостоятельно составляет хронологическую таблицу «Десять главных событий Смутного времени». (2)
Десятиклассник Тимофей работает над исследовательским проектом «Проведение аграрной реформы Н.С. Хрущёва в нашем селе». Он записал на диктофон воспоминания старожилов, нашёл в интернете нужные статистические данные, рассказ местного писателя о жизни колхозников и научную статью о Свердловском совнархозе. «Пожалуй, рассказ о жизни колхозников не пригодится, – подумал Тимофей, - это ведь литература, а не история». (2)
Пятиклассник Саша объясняет другу Ване: чтобы сделать хорошую компьютерную презентацию к уроку истории о египетских пирамидах, нужно сначала найти в интернете информацию о самых известных пирамидах, потом подобрать хорошие фотографии этих пирамид, разместить их на слайдах по порядку и добавить только самые важные сведения – когда и для кого построена пирамида, чем она отличается от других, какие интересные факты о ней известны. (2)
Одиннадцатиклассник Алексей готовится к ЕГЭ по истории. Он ищет в интернете образцы сочинений и переписывает их в тетрадь, а потом заучивает наизусть. (0)
Восьмиклассница Люба успешно участвует в олимпиадах и конкурсах по истории, потому что много читает и обладает хорошей памятью. (0)</t>
        </r>
      </text>
    </comment>
    <comment ref="EB13" authorId="0" shapeId="0">
      <text>
        <r>
          <rPr>
            <sz val="11"/>
            <color theme="1"/>
            <rFont val="Calibri"/>
            <family val="2"/>
            <scheme val="minor"/>
          </rPr>
          <t>В процессе изучения истории формируются не только предметные, но и метапредметные компетенции, например, умение формулировать и аргументировать собственное мнение. Выберите из перечисленных ситуаций те, в которых проявляется именно эта компетенция:
Десятиклассница София объясняет одноклассникам, почему она считает свёртывание нэпа в конце 1920-х гг. закономерным и неизбежным. (2)
Шестиклассница Оля выписывает из учебника факты, подтверждающие её мнение о том, что Иван Калита в меньшей степени зависел от воли хана, чем Александр Невский. (2)
Пятиклассник Дима ищет в интернете информацию о Саламинском сражении и рассказывает об этом одноклассникам на уроке. (0)
Девятиклассница Марина выступает в роли спикера в дебатах на тему «Нужно ли было отменять крепостное право в России в 1861 году?» и говорит настолько убедительно, что обеспечивает победу своей команде. (2)
Восьмиклассник Павел участвует в командном исследовательском проекте «Екатеринбург в XVIII веке» и создаёт беседу Вконтакте, чтобы обмениваться материалами и обсуждать работу с товарищами по команде. (0)</t>
        </r>
      </text>
    </comment>
    <comment ref="EC13" authorId="0" shapeId="0">
      <text>
        <r>
          <rPr>
            <sz val="11"/>
            <color theme="1"/>
            <rFont val="Calibri"/>
            <family val="2"/>
            <scheme val="minor"/>
          </rPr>
          <t>Балл</t>
        </r>
      </text>
    </comment>
    <comment ref="ED13" authorId="0" shapeId="0">
      <text>
        <r>
          <rPr>
            <sz val="11"/>
            <color theme="1"/>
            <rFont val="Calibri"/>
            <family val="2"/>
            <scheme val="minor"/>
          </rPr>
          <t>МаксБалл</t>
        </r>
      </text>
    </comment>
    <comment ref="EE13" authorId="0" shapeId="0">
      <text>
        <r>
          <rPr>
            <sz val="11"/>
            <color theme="1"/>
            <rFont val="Calibri"/>
            <family val="2"/>
            <scheme val="minor"/>
          </rPr>
          <t>Процент</t>
        </r>
      </text>
    </comment>
    <comment ref="EF13" authorId="0" shapeId="0">
      <text>
        <r>
          <rPr>
            <sz val="11"/>
            <color theme="1"/>
            <rFont val="Calibri"/>
            <family val="2"/>
            <scheme val="minor"/>
          </rPr>
          <t>Вы проверяете контрольную работу по истории в 9 классе. Отвечая на вопрос «Почему Александр II, став императором, приступил к подготовке крестьянской реформы?», ученик назвал несколько причин. Выберите из этого перечня все верно названные причины:
Александр II был воспитан в либеральном духе и, придя к власти, решил освободить крестьян – это было его давней мечтой (0)
поражение в Крымской войне продемонстрировало отставание России от ведущих государств Европы как в военном, так и в экономическом отношении, для развития российской промышленности нужно было отменить крепостное право, тормозившее распространение наёмного труда (3)
на немедленной отмене крепостного права настаивали брат Александра великий князь Николай Николаевич и вдова их дяди Михаила Александровича великая княгиня Мария Павловна (0)
после Крымской войны социально-политическая обстановка в России была нестабильной, общественное мнение ожидало от нового императора либеральных реформ, в первую очередь отмены крепостного права, и император решился на «революцию сверху» (3)
затянувшаяся Кавказская война требовала постоянного пополнения армии, а сотни тысяч освобождённых крестьян можно было сразу призвать на службу (0)</t>
        </r>
      </text>
    </comment>
    <comment ref="EG13" authorId="0" shapeId="0">
      <text>
        <r>
          <rPr>
            <sz val="11"/>
            <color theme="1"/>
            <rFont val="Calibri"/>
            <family val="2"/>
            <scheme val="minor"/>
          </rPr>
          <t>Вы проверяете контрольную работу по истории в 7 классе. Отвечая на вопрос «Докажите, что внешняя политика первых Романовых была успешной», ученик привёл несколько аргументов. Выберите из этого перечня все верно приведённые аргументы:
территория России при первых Романовых значительно расширилась (3)
Россия одержала победу в Смоленской войне, а польский король Владислав отказался от претензий на русский престол (0)
Россия при первых Романовых преодолела последствия Смутного времени, развивалась внешняя торговля (0)
часть бывшей территории Древнерусского государства в XVII в. вошла в состав России (3)
в конце XVII в. были организованы Крымские походы (0)</t>
        </r>
      </text>
    </comment>
    <comment ref="EH13" authorId="0" shapeId="0">
      <text>
        <r>
          <rPr>
            <sz val="11"/>
            <color theme="1"/>
            <rFont val="Calibri"/>
            <family val="2"/>
            <scheme val="minor"/>
          </rPr>
          <t>Вы проверяете контрольную работу по истории в 10 классе. Отвечая на вопрос «К каким последствиям привела Гражданская война в России?», ученик перечислил несколько последствий. Выберите из этого перечня все верно указанные последствия:
территория России в результате Гражданской войны значительно сократилась (0)
после окончания Гражданской войны Советская Россия находилась в состоянии разрухи, глубокого экономического кризиса (3)
гражданская война привела к установлению советской власти на всей территории бывшей Российской империи (0)
гражданская война привела к тому, что крестьянство стало поддерживать большевиков, ведь большевики приняли Декрет о земле (0)
гражданская война способствовала укреплению авторитарного политического режима в стране, потому что значительная часть населения привыкла решать проблемы силовыми методами, командовать и подчиняться (3)</t>
        </r>
      </text>
    </comment>
    <comment ref="EI13" authorId="0" shapeId="0">
      <text>
        <r>
          <rPr>
            <sz val="11"/>
            <color theme="1"/>
            <rFont val="Calibri"/>
            <family val="2"/>
            <scheme val="minor"/>
          </rPr>
          <t>Вы проверяете контрольную работу по истории в 6 классе. Отвечая на вопрос «Почему историки считают эпоху Ярослава Мудрого временем расцвета государства Русь?», ученик привёл несколько объяснений. Выберите из этого перечня все верные объяснения:
Ярослав Мудрый одержал победу над Святополком Окаянным и стал княжить в Киеве (0)
при Ярославе Мудром стали строиться грандиозные архитектурные сооружения в Киеве и Новгороде – например, Софийские соборы (3)
Русь при Ярославе Мудром была связана династическими браками с ведущими государствами Европы (3)
Русь при Ярославе Мудром завоевала часть территории Византийской империи, он прибил свой щит на воротах Константинополя. (0)
Ярослав Мудрый был просвещённым князем и пользовался поддержкой митрополита Киевского Илариона (0)</t>
        </r>
      </text>
    </comment>
    <comment ref="EJ13" authorId="0" shapeId="0">
      <text>
        <r>
          <rPr>
            <sz val="11"/>
            <color theme="1"/>
            <rFont val="Calibri"/>
            <family val="2"/>
            <scheme val="minor"/>
          </rPr>
          <t>Вы проверяете контрольную работу по истории в 8 классе. Отвечая на вопрос «Почему время правления Екатерины II называют эпохой «просвещённого абсолютизма»?», ученик привёл несколько объяснений. Выберите из этого перечня все верные объяснения:
Екатерина II продолжала политику, начатую Петром I (0)
Екатерина II дружила и переписывалась со знаменитыми французскими просветителями – Монтенем и Декартом (0)
Екатерина II считала себя ответственной за всех своих подданных, стремилась разумно организовать их жизнь, она издала Жалованные грамоты дворянству и городам (3)
при Екатерине II в России создавались школы, зародилась система женского образования (3)
Екатерина II расширила территорию Российской империи за счёт успешных русско-турецких войн (0)</t>
        </r>
      </text>
    </comment>
    <comment ref="EK13" authorId="0" shapeId="0">
      <text>
        <r>
          <rPr>
            <sz val="11"/>
            <color theme="1"/>
            <rFont val="Calibri"/>
            <family val="2"/>
            <scheme val="minor"/>
          </rPr>
          <t>Вы проверяете контрольную работу по истории в 9 классе. Отвечая на вопрос «Докажите, что во внутренней политике Николай I проводил мероприятия консервативного характера», ученик привёл несколько аргументов. Выберите из этого перечня все верно приведённые аргументы:
Николай I был напуган восстанием декабристов, поэтому во внутренней политике вёл себя как консерватор (0)
Николай I ужесточил цензуру и создал III Отделение императорской канцелярии для борьбы с революционными настроениями в стране (3)
Николай I не отменил крепостное право, хотя этого требовала вся передовая общественность (0)
при Николае I русская армия участвовала в подавлении венгерского восстания в Австрийской империи (0)
Николай I укреплял самодержавие, увеличивал количество чиновников и жёстко регламентировал их работу, при нём утвердилась триада «православие, самодержавие, народность», (3)</t>
        </r>
      </text>
    </comment>
    <comment ref="EL13" authorId="0" shapeId="0">
      <text>
        <r>
          <rPr>
            <sz val="11"/>
            <color theme="1"/>
            <rFont val="Calibri"/>
            <family val="2"/>
            <scheme val="minor"/>
          </rPr>
          <t>Балл</t>
        </r>
      </text>
    </comment>
    <comment ref="EM13" authorId="0" shapeId="0">
      <text>
        <r>
          <rPr>
            <sz val="11"/>
            <color theme="1"/>
            <rFont val="Calibri"/>
            <family val="2"/>
            <scheme val="minor"/>
          </rPr>
          <t>МаксБалл</t>
        </r>
      </text>
    </comment>
    <comment ref="EN13" authorId="0" shapeId="0">
      <text>
        <r>
          <rPr>
            <sz val="11"/>
            <color theme="1"/>
            <rFont val="Calibri"/>
            <family val="2"/>
            <scheme val="minor"/>
          </rPr>
          <t>Процент</t>
        </r>
      </text>
    </comment>
    <comment ref="EO13" authorId="0" shapeId="0">
      <text>
        <r>
          <rPr>
            <sz val="11"/>
            <color theme="1"/>
            <rFont val="Calibri"/>
            <family val="2"/>
            <scheme val="minor"/>
          </rPr>
          <t>В 6 классе, где Вы преподаёте историю, нередко возникают ссоры между ребятами разных национальностей. Какие из предложенных видов деятельности, на Ваш взгляд, в первую очередь помогут детям преодолеть конфликт и научиться сотрудничать?
выполнение командного проекта «Путешествие в средневековый Новгород: о чём рассказывают берестяные грамоты»? (3)
дискуссия «Русь под властью Орды: а было ли иго?» (0)
экскурсия в мультимедийный исторический парк «Россия – моя история» (0)
просмотр и обсуждение фильма о Великой Отечественной войне (0)
совместная подготовка школьной выставки «Нет в России семьи такой, где б не памятен был свой герой» (3)</t>
        </r>
      </text>
    </comment>
    <comment ref="EP13" authorId="0" shapeId="0">
      <text>
        <r>
          <rPr>
            <sz val="11"/>
            <color theme="1"/>
            <rFont val="Calibri"/>
            <family val="2"/>
            <scheme val="minor"/>
          </rPr>
          <t>В 10 классе, где Вы преподаёте историю, нередко возникают ссоры между ребятами из семей с различным уровнем доходов. Какие из предложенных видов деятельности, на Ваш взгляд, в первую очередь помогут детям преодолеть конфликт и научиться сотрудничать?
дебаты «Коллективизация: за и против» (0)
выполнение командного исследовательского проекта «Благотворительность на Урале в годы Первой мировой войны» (3)
коллективная туристическая поездка в Санкт-Петербург (0)
просмотр и обсуждение фильма о Великой Отечественной войне (0)
организация волонтёрского отряда для проведения исторических игр в школе (3)</t>
        </r>
      </text>
    </comment>
    <comment ref="EQ13" authorId="0" shapeId="0">
      <text>
        <r>
          <rPr>
            <sz val="11"/>
            <color theme="1"/>
            <rFont val="Calibri"/>
            <family val="2"/>
            <scheme val="minor"/>
          </rPr>
          <t>В 9 классе, где Вы преподаёте историю, большинство учеников не любят свой город и планируют уехать отсюда сразу после окончания школы. Вы понимаете, что не в силах исправить экономическую ситуацию в городе, но Вас беспокоит, что дети презирают место, где родились и выросли. Какие из предложенных видов деятельности, на Ваш взгляд, помогут детям полюбить свою «малую родину»?
участие в командном исследовательском квесте «Тайны старинной улицы» (3)
экскурсия в мультимедийный исторический парк «Россия – моя история» (0)
регулярное выполнение тренировочных заданий по истории родного края для подготовки к ВПР по истории (0)
участие в социальном проекте «Мой ХХ век» (сбор воспоминаний земляков – участников исторических событий в вашем городе (3)
просмотр исторических фильмов, снятых на Свердловской киностудии (0)</t>
        </r>
      </text>
    </comment>
    <comment ref="ER13" authorId="0" shapeId="0">
      <text>
        <r>
          <rPr>
            <sz val="11"/>
            <color theme="1"/>
            <rFont val="Calibri"/>
            <family val="2"/>
            <scheme val="minor"/>
          </rPr>
          <t>В 7 классе, где Вы преподаёте историю, большинство учеников не проявляет интереса к отечественной истории, считает её сложной и непонятной. Какие из предложенных видов деятельности, на Ваш взгляд, в первую очередь помогут пробудить у детей интерес к истории России и желание её изучать?
коллективное выполнение тренировочных заданий по истории России для подготовки к ВПР (0)
написание сочинения по картине В.И. Сурикова «Покорение Сибири Ермаком» (0)
экскурсия в мультимедийный исторический парк «Россия – моя история» (3)
работа с контурной картой «Ливонская война» в электронном варианте (0)
участие в разработке и проведении общешкольных игр, посвящённых ярким событиям истории России (3)</t>
        </r>
      </text>
    </comment>
    <comment ref="ES13" authorId="0" shapeId="0">
      <text>
        <r>
          <rPr>
            <sz val="11"/>
            <color theme="1"/>
            <rFont val="Calibri"/>
            <family val="2"/>
            <scheme val="minor"/>
          </rPr>
          <t>В 8 классе, где Вы преподаёте историю, в семьях многих учеников наблюдается отчуждение и конфликты между детьми и родителями. Какие из предложенных видов деятельности, на Ваш взгляд, в первую очередь помогут детям и родителям найти общий язык?
просмотр и обсуждение на уроке видеоролика о сложных отношениях Екатерины II и Павла I (0)
совместная экскурсия в краеведческий музей (0)
открытый урок ко Дню Матери, посвящённый традициям воспитания в царской семье (0)
участие в коллективном исследовательском проекте «Школа моих родителей: как учились, дружили и влюблялись» (3)
состязание семейных команд «Загадки российской истории» (3)</t>
        </r>
      </text>
    </comment>
    <comment ref="ET13" authorId="0" shapeId="0">
      <text>
        <r>
          <rPr>
            <sz val="11"/>
            <color theme="1"/>
            <rFont val="Calibri"/>
            <family val="2"/>
            <scheme val="minor"/>
          </rPr>
          <t>В 10 классе, где Вы преподаёте историю, большинство учеников равнодушно относится к учёбе, к школе и к учителям. Какие из предложенных видов деятельности, на Ваш взгляд, в первую очередь помогут детям полюбить свою школу и наладить отношения с учителями?
организация на базе школы обязательных факультативов для целенаправленной подготовки к ЕГЭ по истории и другим предметам (0)
состязание смешанных детско-взрослых команд «Историческая мозгобойня» (3)
проведение онлайн-викторины «История школы в России» (0)
просмотр отечественных фильмов разных лет о школе и учителях (0)
участие в разработке и проведении общешкольных игр, посвящённых ярким событиям истории России (3)</t>
        </r>
      </text>
    </comment>
    <comment ref="EU13" authorId="0" shapeId="0">
      <text>
        <r>
          <rPr>
            <sz val="11"/>
            <color theme="1"/>
            <rFont val="Calibri"/>
            <family val="2"/>
            <scheme val="minor"/>
          </rPr>
          <t>Балл</t>
        </r>
      </text>
    </comment>
    <comment ref="EV13" authorId="0" shapeId="0">
      <text>
        <r>
          <rPr>
            <sz val="11"/>
            <color theme="1"/>
            <rFont val="Calibri"/>
            <family val="2"/>
            <scheme val="minor"/>
          </rPr>
          <t>МаксБалл</t>
        </r>
      </text>
    </comment>
    <comment ref="EW13" authorId="0" shapeId="0">
      <text>
        <r>
          <rPr>
            <sz val="11"/>
            <color theme="1"/>
            <rFont val="Calibri"/>
            <family val="2"/>
            <scheme val="minor"/>
          </rPr>
          <t>Процент</t>
        </r>
      </text>
    </comment>
    <comment ref="EX13" authorId="0" shapeId="0">
      <text>
        <r>
          <rPr>
            <sz val="11"/>
            <color theme="1"/>
            <rFont val="Calibri"/>
            <family val="2"/>
            <scheme val="minor"/>
          </rPr>
          <t>Вы планируете онлайн-урок истории в 5 классе по теме «Поэмы Гомера» продолжительностью 30 минут. В определённый момент урока Вы намерены распределить учеников в сессионные залы для выполнения задания в команде. Выберите задания, которые целесообразно предложить ученикам в этой ситуации:
решение тестов в тетради «SkySmart» или сервисе «ЯКласс» (0)
работа с контурной картой в электронном или печатном виде (0)
дискуссия «Зачем нужны поэмы Гомера современному человеку?» (2)
поиск и отбор информации о Троянской войне для выполнения командного мини-проекта (0)
распределение обязанностей в рамках командного проекта, посвящённого Троянской войне (2)
сжатое изложение усвоенной на уроке информации по кругу (2)</t>
        </r>
      </text>
    </comment>
    <comment ref="EY13" authorId="0" shapeId="0">
      <text>
        <r>
          <rPr>
            <sz val="11"/>
            <color theme="1"/>
            <rFont val="Calibri"/>
            <family val="2"/>
            <scheme val="minor"/>
          </rPr>
          <t>Вы планируете онлайн-урок истории в 6 классе по теме «Средневековый город» продолжительностью 30 минут. В определённый момент урока Вы намерены распределить учеников в сессионные залы для выполнения задания в команде. Выберите задания, которые целесообразно предложить ученикам в этой ситуации:
поиск и отбор информации о жизни горожан в средневековой Европе для выполнения командного мини-проекта (0)
написание мини-сочинения «Я – средневековый ремесленник» (0)
составление списка отличий средневекового города от современного (2)
распределение обязанностей в рамках командного проекта, посвящённого городам средневековой Европы (2)
решение онлайн-тестов с опорой на текст учебника (0)
дискуссия «Чем мировоззрение средневекового горожанина отличалось от крестьянского?» (2)</t>
        </r>
      </text>
    </comment>
    <comment ref="EZ13" authorId="0" shapeId="0">
      <text>
        <r>
          <rPr>
            <sz val="11"/>
            <color theme="1"/>
            <rFont val="Calibri"/>
            <family val="2"/>
            <scheme val="minor"/>
          </rPr>
          <t>Вы планируете онлайн-урок истории в 7 классе по теме «Реформация в Германии» продолжительностью 30 минут. В определённый момент урока Вы намерены распределить учеников в сессионные залы для выполнения задания в команде. Выберите задания, которые целесообразно предложить ученикам в этой ситуации:
поиск и отбор информации о достопримечательностях Германии, связанных с событиями Реформации, для выполнения командного мини-проекта (0)
придумывание вопросов для викторины «Мартин Лютер – основоположник Реформации» (2)
сжатое изложение усвоенной на уроке информации по кругу (2)
распределение обязанностей в рамках командного проекта, посвящённого достопримечательностям Германии, связанным с событиями Реформации (2)
решение тестов в сервисе Google forms (0)
чтение параграфа учебника о начале Реформации в Германии (0)</t>
        </r>
      </text>
    </comment>
    <comment ref="FA13" authorId="0" shapeId="0">
      <text>
        <r>
          <rPr>
            <sz val="11"/>
            <color theme="1"/>
            <rFont val="Calibri"/>
            <family val="2"/>
            <scheme val="minor"/>
          </rPr>
          <t>Вы планируете онлайн-урок истории в 8 классе по теме «Россия в эпоху Павла I» продолжительностью 30 минут. В определённый момент урока Вы намерены распределить учеников в сессионные залы для выполнения задания в команде. Выберите задания, которые целесообразно предложить ученикам в этой ситуации:
поиск информации о дворцовом перевороте 1801 г. (0)
придумывание вопросов для викторины о внешней политике Павла I (2)
подтверждение или опровержение с опорой на факты одной из точек зрения историков на политику Павла I (2)
просмотр видеоролика об Инженерном замке (0)
решение онлайн-тестов с опорой на текст учебника (0)
дискуссия «Можно ли считать, что Павел I был продолжателем дела своего прадеда Петра I?» (2)</t>
        </r>
      </text>
    </comment>
    <comment ref="FB13" authorId="0" shapeId="0">
      <text>
        <r>
          <rPr>
            <sz val="11"/>
            <color theme="1"/>
            <rFont val="Calibri"/>
            <family val="2"/>
            <scheme val="minor"/>
          </rPr>
          <t>Вы планируете онлайн-урок истории в 9 классе по теме «Отечественная война 1812 года» продолжительностью 30 минут. В определённый момент урока Вы намерены распределить учеников в сессионные залы для выполнения задания в команде. Выберите задания, которые целесообразно предложить ученикам в этой ситуации:
поиск и отбор информации о героях Бородинского сражения для выполнения командного мини-проекта (0)
работа с контурной картой «Бородинское сражение» в электронном или печатном виде (0)
сжатое изложение усвоенной на уроке информации по кругу (2)
распределение обязанностей в рамках командного проекта, посвящённого героям Бородинского сражения (2)
решение тестов в сервисе Google forms (0)
дискуссия «Кто победил в Бородинском сражении – русские или французы?» (2)</t>
        </r>
      </text>
    </comment>
    <comment ref="FC13" authorId="0" shapeId="0">
      <text>
        <r>
          <rPr>
            <sz val="11"/>
            <color theme="1"/>
            <rFont val="Calibri"/>
            <family val="2"/>
            <scheme val="minor"/>
          </rPr>
          <t>Вы планируете онлайн-урок истории в 5 классе по теме «Греко-персидские войны» продолжительностью 30 минут. В определённый момент урока Вы намерены распределить учеников в сессионные залы для выполнения задания в команде. Выберите задания, которые целесообразно предложить ученикам в этой ситуации:
решение тестов в тетради «SkySmart» с опорой на текст учебника (0)
составление перечня причин победы греков над персами (2)
работа с контурной картой в электронном или печатном виде (0)
просмотр видеоролика «Бой в Фермопильском ущелье» (0)
распределение обязанностей в рамках командного мини-проекта, посвящённого героям греко-персидских войн (2)
сжатое изложение усвоенной на уроке информации по кругу (2)</t>
        </r>
      </text>
    </comment>
    <comment ref="FD13" authorId="0" shapeId="0">
      <text>
        <r>
          <rPr>
            <sz val="11"/>
            <color theme="1"/>
            <rFont val="Calibri"/>
            <family val="2"/>
            <scheme val="minor"/>
          </rPr>
          <t>Балл</t>
        </r>
      </text>
    </comment>
    <comment ref="FE13" authorId="0" shapeId="0">
      <text>
        <r>
          <rPr>
            <sz val="11"/>
            <color theme="1"/>
            <rFont val="Calibri"/>
            <family val="2"/>
            <scheme val="minor"/>
          </rPr>
          <t>МаксБалл</t>
        </r>
      </text>
    </comment>
    <comment ref="FF13" authorId="0" shapeId="0">
      <text>
        <r>
          <rPr>
            <sz val="11"/>
            <color theme="1"/>
            <rFont val="Calibri"/>
            <family val="2"/>
            <scheme val="minor"/>
          </rPr>
          <t>Процент</t>
        </r>
      </text>
    </comment>
    <comment ref="FG13" authorId="0" shapeId="0">
      <text>
        <r>
          <rPr>
            <sz val="11"/>
            <color theme="1"/>
            <rFont val="Calibri"/>
            <family val="2"/>
            <scheme val="minor"/>
          </rPr>
          <t>Балл</t>
        </r>
      </text>
    </comment>
    <comment ref="FH13" authorId="0" shapeId="0">
      <text>
        <r>
          <rPr>
            <sz val="11"/>
            <color theme="1"/>
            <rFont val="Calibri"/>
            <family val="2"/>
            <scheme val="minor"/>
          </rPr>
          <t>МаксБалл</t>
        </r>
      </text>
    </comment>
    <comment ref="FI13" authorId="0" shapeId="0">
      <text>
        <r>
          <rPr>
            <sz val="11"/>
            <color theme="1"/>
            <rFont val="Calibri"/>
            <family val="2"/>
            <scheme val="minor"/>
          </rPr>
          <t>Процент</t>
        </r>
      </text>
    </comment>
    <comment ref="FJ13" authorId="0" shapeId="0">
      <text>
        <r>
          <rPr>
            <sz val="11"/>
            <color theme="1"/>
            <rFont val="Calibri"/>
            <family val="2"/>
            <scheme val="minor"/>
          </rPr>
          <t>Выберите из предложенных стиль деятельности педагога с родителями (законными представителями) обучающихся, основанный на равном партнерстве и содействии.
*сотрудничество
самоуправление
авторитарное руководство
либеральное руководство</t>
        </r>
      </text>
    </comment>
    <comment ref="FK13" authorId="0" shapeId="0">
      <text>
        <r>
          <rPr>
            <sz val="11"/>
            <color theme="1"/>
            <rFont val="Calibri"/>
            <family val="2"/>
            <scheme val="minor"/>
          </rPr>
          <t>Выберите из предложенных вид консультирования родителей (законных представителей) обучающихся по вопросам освоения образовательной программы, индивидуального образовательного маршрута, способов дополнительного образования.
*методическое консультирование
психологическое консультирование
информационно-экспертное консультирование
диагностическое консультирование</t>
        </r>
      </text>
    </comment>
    <comment ref="FL13" authorId="0" shapeId="0">
      <text>
        <r>
          <rPr>
            <sz val="11"/>
            <color theme="1"/>
            <rFont val="Calibri"/>
            <family val="2"/>
            <scheme val="minor"/>
          </rPr>
          <t>Выберите из предложенных эффективную форму взаимодействия педагога с родителями (законными представителями) обучающихся, при которой происходит обмен разными мнениями по вопросам воспитания.
*диспут
лекция
семинар-практикум
тренинг</t>
        </r>
      </text>
    </comment>
    <comment ref="FM13" authorId="0" shapeId="0">
      <text>
        <r>
          <rPr>
            <sz val="11"/>
            <color theme="1"/>
            <rFont val="Calibri"/>
            <family val="2"/>
            <scheme val="minor"/>
          </rPr>
          <t>Выберите из предложенных форму организации деятельности родителей (законных представителей) обучающихся для формирования у них педагогических умений по вопросам воспитания ребенка.
*тренинговое занятие
родительское собрание
родительский комитет
родительский лекторий</t>
        </r>
      </text>
    </comment>
    <comment ref="FN13" authorId="0" shapeId="0">
      <text>
        <r>
          <rPr>
            <sz val="11"/>
            <color theme="1"/>
            <rFont val="Calibri"/>
            <family val="2"/>
            <scheme val="minor"/>
          </rPr>
          <t>Выберите из предложенных наиболее эффективный тип взаимодействия педагога с родителями (законными представителями) обучающихся при решении профилактических задач.
*диалог
монолог
компромисс
конфликт</t>
        </r>
      </text>
    </comment>
    <comment ref="FO13" authorId="0" shapeId="0">
      <text>
        <r>
          <rPr>
            <sz val="11"/>
            <color theme="1"/>
            <rFont val="Calibri"/>
            <family val="2"/>
            <scheme val="minor"/>
          </rPr>
          <t>Выберите из предложенных наиболее эффективный способ просвещения родителей (законных представителей) обучающихся в вопросах профилактики девиантного поведения детей и подростков.
*совместный разбор кейсов (случаев), связанных с проявлением девиантного поведения детей и подростков
просмотр видеороликов, связанных с проявлением девиантного поведения детей и подростков
список литературы для самостоятельного ознакомления
стендовая информация по вопросам профилактики девиантного поведения детей и подростков</t>
        </r>
      </text>
    </comment>
    <comment ref="FP13" authorId="0" shapeId="0">
      <text>
        <r>
          <rPr>
            <sz val="11"/>
            <color theme="1"/>
            <rFont val="Calibri"/>
            <family val="2"/>
            <scheme val="minor"/>
          </rPr>
          <t>Выберите из предложенных групповую форму работы педагога с родителями (законными представителями) обучающихся, которая позволяет раскрыть содержание коррекционно-развивающих технологий в работе с детьми.
*тематическая консультация
упражнение
беседа
конференция</t>
        </r>
      </text>
    </comment>
    <comment ref="FQ13" authorId="0" shapeId="0">
      <text>
        <r>
          <rPr>
            <sz val="11"/>
            <color theme="1"/>
            <rFont val="Calibri"/>
            <family val="2"/>
            <scheme val="minor"/>
          </rPr>
          <t>Выберите из предложенных наименее эффективную форму просвещения родителей (законных представителей) обучающихся по вопросам коррекции поведения детей и подростков.
*конференция
беседа
консультация
родительское собрание</t>
        </r>
      </text>
    </comment>
    <comment ref="FR13" authorId="0" shapeId="0">
      <text>
        <r>
          <rPr>
            <sz val="11"/>
            <color theme="1"/>
            <rFont val="Calibri"/>
            <family val="2"/>
            <scheme val="minor"/>
          </rPr>
          <t>Определите, в соответствии с Федеральным законом РФ “Об образовании в РФ” от 29.12.2012 г., на что родители (законные представители обучающихся, воспитанников) имеют право.
*выбирать формы получения образования, образовательные учреждения; защищать законные права и интересы обучающихся; принимать участие в управлении организацией, осуществляющей образовательную деятельность, в форме, определяемой уставом этой организации
защищать ребенка
соблюдать требования локальных нормативных актов
соблюдать правила внутреннего распорядка организации</t>
        </r>
      </text>
    </comment>
    <comment ref="FS13" authorId="0" shapeId="0">
      <text>
        <r>
          <rPr>
            <sz val="11"/>
            <color theme="1"/>
            <rFont val="Calibri"/>
            <family val="2"/>
            <scheme val="minor"/>
          </rPr>
          <t>Определите, в соответствии с Федеральным законом РФ “Об образовании в РФ” от 29.12.2012 г, каковы обязанности родителей (законных представителей обучающихся, воспитанников).
*обеспечить получение детьми общего образования; соблюдать правила внутреннего распорядка организации, осуществляющей образовательную деятельность; соблюдать требования локальных нормативных актов; уважать честь и достоинство обучающихся и работников организации, осуществляющей образовательную деятельность
знакомиться с содержанием образования, используемыми методами обучения и воспитания, образовательными технологиями
принимать участие в управлении организацией
присутствовать при обследовании детей психолого-педагогической комиссией</t>
        </r>
      </text>
    </comment>
    <comment ref="FT13" authorId="0" shapeId="0">
      <text>
        <r>
          <rPr>
            <sz val="11"/>
            <color theme="1"/>
            <rFont val="Calibri"/>
            <family val="2"/>
            <scheme val="minor"/>
          </rPr>
          <t>Балл</t>
        </r>
      </text>
    </comment>
    <comment ref="FU13" authorId="0" shapeId="0">
      <text>
        <r>
          <rPr>
            <sz val="11"/>
            <color theme="1"/>
            <rFont val="Calibri"/>
            <family val="2"/>
            <scheme val="minor"/>
          </rPr>
          <t>МаксБалл</t>
        </r>
      </text>
    </comment>
    <comment ref="FV13" authorId="0" shapeId="0">
      <text>
        <r>
          <rPr>
            <sz val="11"/>
            <color theme="1"/>
            <rFont val="Calibri"/>
            <family val="2"/>
            <scheme val="minor"/>
          </rPr>
          <t>Процент</t>
        </r>
      </text>
    </comment>
    <comment ref="FW13" authorId="0" shapeId="0">
      <text>
        <r>
          <rPr>
            <sz val="11"/>
            <color theme="1"/>
            <rFont val="Calibri"/>
            <family val="2"/>
            <scheme val="minor"/>
          </rPr>
          <t>При изучении темы в классе проводятся промежуточные контрольные работы. Было выявлено, что при их выполнении Иван Н. допускает ошибки, связанные с непониманием основного понятия темы из-за ее сложности для обучающегося, т.к. слабо владеет познавательными учебными действиями.
Выберите оптимальные шаги для коррекции проблемы обучения Ивана Н.
необходимо запланировать дополнительное время на раскрытие темы
пересмотреть формулировку вопроса
не включать данный вопрос, запланировать его на последующие уроки
уменьшить объем проверочного задания
продолжить проведение заданий в четко запланированное время с целью развития у учащихся навыка активной работы
#применить другой метод обучения
#использовать дополнительные задания, направленные на выработку определенных умений
запланировать тему (вопрос) на последующие уроки</t>
        </r>
      </text>
    </comment>
    <comment ref="FX13" authorId="0" shapeId="0">
      <text>
        <r>
          <rPr>
            <sz val="11"/>
            <color theme="1"/>
            <rFont val="Calibri"/>
            <family val="2"/>
            <scheme val="minor"/>
          </rPr>
          <t>При изучении темы в классе проводятся промежуточные контрольные работы. Было выявлено, что при их выполнении Наталья К. допустила ошибки в решении типовой задачи т.к. она длительное время не посещала школу из-за болезни и теперь выполняет учебную работу в медленном темпе.
Выберите оптимальные шаги для коррекции проблемы обучения Натальи К.
необходимо запланировать дополнительное время на раскрытие темы
пересмотреть формулировку вопроса
#не включать данный вопрос
уменьшить объем проверочного задания
продолжить проведение заданий в четко запланированное время с целью развития у учащихся навыка активной работы
применить другой метод обучения
использовать дополнительные задания, направленные на выработку определенных умений
#запланировать тему (вопрос) на последующие уроки, равномерно распределить объем работы</t>
        </r>
      </text>
    </comment>
    <comment ref="FY13" authorId="0" shapeId="0">
      <text>
        <r>
          <rPr>
            <sz val="11"/>
            <color theme="1"/>
            <rFont val="Calibri"/>
            <family val="2"/>
            <scheme val="minor"/>
          </rPr>
          <t>При изучении темы в классе проводятся промежуточные контрольные работы. Было выявлено, что при выполнении очередной контрольной работы Ира Л. не успела выполнить задания в полном объеме, хотя при выполнении работы она не отвлекалась на посторонние дела и даже задержалась на перемене.
Выберите оптимальные шаги для коррекции проблемы обучения Иры Л.
необходимо запланировать дополнительное время на раскрытие темы
пересмотреть формулировку вопроса
не включать данный вопрос
#уменьшить объем проверочного задания
#продолжить проведение заданий в четко запланированное время с целью развития у учащихся навыка активной работы
применить другой метод обучения
использовать дополнительные задания, направленные на выработку определенных умений
запланировать тему (вопрос) на последующие уроки</t>
        </r>
      </text>
    </comment>
    <comment ref="FZ13" authorId="0" shapeId="0">
      <text>
        <r>
          <rPr>
            <sz val="11"/>
            <color theme="1"/>
            <rFont val="Calibri"/>
            <family val="2"/>
            <scheme val="minor"/>
          </rPr>
          <t>При изучении темы в классе проводятся промежуточные контрольные работы. Часто для Михаила К. это стрессовая ситуация, он теряется, по невнимательности допускает множество ошибок в письменных работах и он получает низкие оценки за проверочные работы. Как следствие мотивация Михаила К. к обучению подает.
Выберите оптимальный вариант для коррекции проблемы обучения Михаила К.
необходимо запланировать дополнительное время на раскрытие темы
пересмотреть формулировку вопроса
не включать данный вопрос
#уменьшить объем проверочного задания
продолжить проведение заданий в четко запланированное время с целью развития у учащихся навыка активной работы
применить другой метод обучения
использовать дополнительные задания, направленные на выработку определенных умений
#запланировать тему (вопрос) на последующие уроки</t>
        </r>
      </text>
    </comment>
    <comment ref="GA13" authorId="0" shapeId="0">
      <text>
        <r>
          <rPr>
            <sz val="11"/>
            <color theme="1"/>
            <rFont val="Calibri"/>
            <family val="2"/>
            <scheme val="minor"/>
          </rPr>
          <t>С целью уровня выявления индивидуальных особенностей вновь прибывшего в класс Коли В. учитель русского языка использовал в рамках стартовой диагностики письменные работы, которые обучающийся выполнял в течение недели. Анализ работ позволил выявить нестабильность внимания, частую отвлекаемость и как следствие незавершенные работы обучающегося, а также пробелы в записях. В целом был сделан вывод о трудностях формирования навыка саморегуляции у Коли В.
Выберите корректирующие мероприятия для решения данной проблемы.
необходимо запланировать дополнительное время на раскрытие темы
#снизить темп выполнения письменных работ
#использовать прием частой смены деятельности
#уменьшить объем письменных работ
#использовать упражнения, регулирующие двигательную активность
использовать дополнительные задания, направленные на выработку определенных умений</t>
        </r>
      </text>
    </comment>
    <comment ref="GB13" authorId="0" shapeId="0">
      <text>
        <r>
          <rPr>
            <sz val="11"/>
            <color theme="1"/>
            <rFont val="Calibri"/>
            <family val="2"/>
            <scheme val="minor"/>
          </rPr>
          <t>С целью последовательной оценки формирования планируемых результатов обучения учитель математики использует текущие проверочные работы, а также наблюдение за деятельностью обучающихся. В рамках текущего контроля было выявлено, что Лиза П. не справляется в решением задач по изучаемой теме, пробелы в знаниях и умениях только нарастают из-за сложности предметного материала. Лиза П. усидчивая, много читает, занимается в музыкальной школе, но малообщительная девочка.
Выберите корректирующие мероприятия для решения данной проблемы.
#использовать карту понятий
#использовать интернет-тренажер
предложить творческое задание
понизить уровень трудоемкости проверочной работы
использовать упражнения из задачника
#использовать памятки и алгоритмы</t>
        </r>
      </text>
    </comment>
    <comment ref="GC13" authorId="0" shapeId="0">
      <text>
        <r>
          <rPr>
            <sz val="11"/>
            <color theme="1"/>
            <rFont val="Calibri"/>
            <family val="2"/>
            <scheme val="minor"/>
          </rPr>
          <t>С целью итоговой оценки формирования планируемых результатов обучения применяется накопительная система. Обучающиеся 4 класса составляют портфолио, в которое включаются выборки детских работ, систематизированные материалы наблюдений, материалы, характеризующие достижения обучающихся во внеурочной и досуговой деятельности, в дополнительном образовании.
Выберите, какие педагогические задачи в этом случае решаются?
расширять возможности обучения и самообучения
#определить успешность реализации задач духовно-нравственного развития обучающихся
#скорректировать содержание и (или) условия реализации программы при получении низких результатов
#дать возможность обучающимся следить за своими собственными успехами
#мотивация личной ответственности обучающихся за свою учебу</t>
        </r>
      </text>
    </comment>
    <comment ref="GD13" authorId="0" shapeId="0">
      <text>
        <r>
          <rPr>
            <sz val="11"/>
            <color theme="1"/>
            <rFont val="Calibri"/>
            <family val="2"/>
            <scheme val="minor"/>
          </rPr>
          <t>С целью оценки общеучебных умений применяется систематическое структурированное наблюдение за деятельностью обучающихся, и выполняется анализ продуктов их деятельности. Учитель регулярно отслеживает и фиксирует динамику деятельности обучающихся последующим категориям: «знания», «умения» и «навыки». Особый аспект наблюдения составляет поведение.
Выберите, какие педагогические задачи в этом случае решаются?
расширять возможности обучения и самообучения
#определить успешность реализации задач духовно-нравственного развития обучающихся
#скорректировать содержание и (или) условия реализации программы при получении низких результатов
#дать возможность обучающимся следить за своими собственными успехами
мотивация личной ответственности обучающихся за свою учебу</t>
        </r>
      </text>
    </comment>
    <comment ref="GE13" authorId="0" shapeId="0">
      <text>
        <r>
          <rPr>
            <sz val="11"/>
            <color theme="1"/>
            <rFont val="Calibri"/>
            <family val="2"/>
            <scheme val="minor"/>
          </rPr>
          <t>Учитель на уроке организовал оценивание процесса понимания обучающимися нового материала в момент его преподавания в классе с целью определения трудностей, которые могут возникнуть у обучающихся в ходе объяснения материала.
Выберите, какие корректирующие мероприятия может применить учитель, если трудности будут выявлены в целом по классу?
#изменение скорости урока
#повторно объяснить новый материал
#дополнительная отработка материала
продолжение объяснения материала на перемене
увеличение объема домашнего задания для ознакомления с темой</t>
        </r>
      </text>
    </comment>
    <comment ref="GF13" authorId="0" shapeId="0">
      <text>
        <r>
          <rPr>
            <sz val="11"/>
            <color theme="1"/>
            <rFont val="Calibri"/>
            <family val="2"/>
            <scheme val="minor"/>
          </rPr>
          <t>Учитель на уроке оценил результаты суммативного тестирования, проведенного с целью определения сложности заданий для обучающихся, анализа ошибок. Выяснилось, что более 50% обучающихся класса с заданиями не справились.
Выберите, какие корректирующие мероприятия в таком случае может применить учитель в целом по классу?
изменение скорости урока
#повторное объяснить новый материал
#дополнительно отработать материал
использовать карту понятий
#использовать интернет-тренажер
#использовать памятки и алгоритмы</t>
        </r>
      </text>
    </comment>
    <comment ref="GG13" authorId="0" shapeId="0">
      <text>
        <r>
          <rPr>
            <sz val="11"/>
            <color theme="1"/>
            <rFont val="Calibri"/>
            <family val="2"/>
            <scheme val="minor"/>
          </rPr>
          <t>Балл</t>
        </r>
      </text>
    </comment>
    <comment ref="GH13" authorId="0" shapeId="0">
      <text>
        <r>
          <rPr>
            <sz val="11"/>
            <color theme="1"/>
            <rFont val="Calibri"/>
            <family val="2"/>
            <scheme val="minor"/>
          </rPr>
          <t>МаксБалл</t>
        </r>
      </text>
    </comment>
    <comment ref="GI13" authorId="0" shapeId="0">
      <text>
        <r>
          <rPr>
            <sz val="11"/>
            <color theme="1"/>
            <rFont val="Calibri"/>
            <family val="2"/>
            <scheme val="minor"/>
          </rPr>
          <t>Процент</t>
        </r>
      </text>
    </comment>
    <comment ref="GJ13" authorId="0" shapeId="0">
      <text>
        <r>
          <rPr>
            <sz val="11"/>
            <color theme="1"/>
            <rFont val="Calibri"/>
            <family val="2"/>
            <scheme val="minor"/>
          </rPr>
          <t>Выберите из списка регулятивные учебные действия обучающихся для формирования в рамках образовательной программы
Строят условие, вопрос, решение и ответ задачи с опорой на названные шаги
#Исправляют ошибки в тексте объемом 15 слов
Упорядочивают и ранжируют данные из текста, пользуясь совместной презентацией
Коллективно сравнивают объекты предметного содержания с опорой на названный учителем состав действия
Разбивают на 3 группы по самостоятельно выделенному признаку 10 объектов
В тексте объемом 300 слов выделяют фрагмент, который можно считать «обоснованием гипотезы»
В групповой беседе определяют, что среди предложенных способов действия ни один не подходит для решения данной учебной задачи
#Самостоятельно ставят перед собой учебную задачу, выполняют ее и оценивают по предложенным критериям
Дают точный и развернутый ответ с указанием фактов, на основании которых он сделан
#Принимают цель, поставленную взрослым, и удерживают ее на протяжении всей работы
#Выбирают дополнительные задания в блоке из 8 обязательных и 4 дополнительных заданий</t>
        </r>
      </text>
    </comment>
    <comment ref="GK13" authorId="0" shapeId="0">
      <text>
        <r>
          <rPr>
            <sz val="11"/>
            <color theme="1"/>
            <rFont val="Calibri"/>
            <family val="2"/>
            <scheme val="minor"/>
          </rPr>
          <t>Выберите из списка только познавательные учебные действия обучающихся, формируемые в рамках общеобразовательной программы
#Строят условие, вопрос, решение и ответ задачи с опорой на названные шаги
Исправляют ошибки в тексте объемом 15 слов
Упорядочивают и ранжируют данные из текста, пользуясь совместной презентацией
Коллективно сравнивают объекты предметного содержания с опорой на названный учителем состав действия
#Разбивают на 3 группы по самостоятельно выделенному признаку 10 объектов
#В тексте объемом 300 слов выделяют фрагмент, который можно считать «обоснованием гипотезы»
В групповой беседе определяют, что среди предложенных способов действия ни один не подходит для решения данной учебной задачи
Самостоятельно ставят перед собой учебную задачу, выполняют ее и оценивают по предложенным критериям
#Дают точный и развернутый ответ с указанием фактов, на основании которых он сделан
Принимают цель, поставленную взрослым, и удерживают ее на протяжении всей работы
Выбирают дополнительные задания в блоке из 8 обязательных и 4 дополнительных заданий</t>
        </r>
      </text>
    </comment>
    <comment ref="GL13" authorId="0" shapeId="0">
      <text>
        <r>
          <rPr>
            <sz val="11"/>
            <color theme="1"/>
            <rFont val="Calibri"/>
            <family val="2"/>
            <scheme val="minor"/>
          </rPr>
          <t>Выберите из списка только коммуникативные учебные действия обучающихся, формируемые в рамках общеобразовательной программы
Строят условие, вопрос, решение и ответ задачи с опорой на названные шаги
Исправляют ошибки в тексте объемом 15 слов
#Упорядочивают и ранжируют данные из текста, пользуясь совместной презентацией
#Коллективно сравнивают объекты предметного содержания с опорой на названный учителем состав действия
Разбивают на 3 группы по самостоятельно выделенному признаку 10 объектов
В тексте объемом 300 слов выделяют фрагмент, который можно считать «обоснованием гипотезы»
#В групповой беседе определяют, что среди предложенных способов действия ни один не подходит для решения данной учебной задачи
Самостоятельно ставят перед собой учебную задачу, выполняют ее и оценивают по предложенным критериям
Дают точный и развернутый ответ с указанием фактов, на основании которых он сделан
Принимают цель, поставленную взрослым, и удерживают ее на протяжении всей работы
Выбирают дополнительные задания в блоке из 8 обязательных и 4 дополнительных заданий</t>
        </r>
      </text>
    </comment>
    <comment ref="GM13" authorId="0" shapeId="0">
      <text>
        <r>
          <rPr>
            <sz val="11"/>
            <color theme="1"/>
            <rFont val="Calibri"/>
            <family val="2"/>
            <scheme val="minor"/>
          </rPr>
          <t>Определите, какой вид обучения использован в предложенной образовательной ситуации.
Сначала ребенка обучают решать задачи (например, 5+3) на палочках, практическим их складыванием. Затем убирают палочки и заменяют их словесным называнием («тройка – это три единицы», «пять да один – шесть»; «шесть да один – семь»; «семь да один – восемь») Наконец, ребенку предлагают решать задачу в уме и т.д.
проблемное обучение
программированное обучение
*поэтапное формирование умственных действий</t>
        </r>
      </text>
    </comment>
    <comment ref="GN13" authorId="0" shapeId="0">
      <text>
        <r>
          <rPr>
            <sz val="11"/>
            <color theme="1"/>
            <rFont val="Calibri"/>
            <family val="2"/>
            <scheme val="minor"/>
          </rPr>
          <t>Определите, какой вид обучения использован в предложенной образовательной ситуации.
На первом этапе ребенку предлагают прослушать рассказ о круговороте воды в природе, затем ему нужно запомнить порядок движения и факторы, влияющие на круговорот воды. По итогам опроса ребенок получает отметку и разрешение приступить к изучению следующей темы.
проблемное обучение
*программированное обучение
поэтапное формирование умственных действий</t>
        </r>
      </text>
    </comment>
    <comment ref="GO13" authorId="0" shapeId="0">
      <text>
        <r>
          <rPr>
            <sz val="11"/>
            <color theme="1"/>
            <rFont val="Calibri"/>
            <family val="2"/>
            <scheme val="minor"/>
          </rPr>
          <t>Определите, какой вид обучения использован в предложенной образовательной ситуации.
Ребенку предлагают прочитать учебно-научный текст с иллюстрациями на тему «Сезонные изменения в природе». На иллюстрации допущена ошибка, которая подчеркивает противоречие, описанное в тексте. Далее в процессе рассуждений ребенок устраняет ошибку, теоретически обосновывая и (или) практически доказывая вывод.
*проблемное обучение
программированное обучение
поэтапное формирование умственных действий</t>
        </r>
      </text>
    </comment>
    <comment ref="GP13" authorId="0" shapeId="0">
      <text>
        <r>
          <rPr>
            <sz val="11"/>
            <color theme="1"/>
            <rFont val="Calibri"/>
            <family val="2"/>
            <scheme val="minor"/>
          </rPr>
          <t>Определите, какая педагогическая технология используется в предложенной образовательной ситуации
На уроке открывающем цикл занятий по разделу учитель предлагает обучающимся вспомнить все, что связано с основным понятием, записать все знакомые факты и теоретические положения. Затем каждый желающий обучающийся делится этой информацией, класс включается в обсуждение и приходит к выводу, что имеющиеся знания не позволяют ответить на ключевой вопрос темы. На следующем этапе происходит отбор и изучение новых источников, углубление в теоретические вопросы и решение практических задач. Все это позволяет делать выводы, которые аналитически обсуждаются на следующем этапе работы по теме.
*технология формирования критического мышления
интерактивная технология
личностно-ориентированная технология</t>
        </r>
      </text>
    </comment>
    <comment ref="GQ13" authorId="0" shapeId="0">
      <text>
        <r>
          <rPr>
            <sz val="11"/>
            <color theme="1"/>
            <rFont val="Calibri"/>
            <family val="2"/>
            <scheme val="minor"/>
          </rPr>
          <t>Определите, какая педагогическая технология используется в предложенной образовательной ситуации.
На первом этапе учитель вместе с обучающимися формулирует проблему познания и учебную задачу, обучающиеся в классе планируют время на ее решение, возможно объединяются в группы или пары для поддержания диалога. На следующем этапе обучающиеся отбирают и изучают новые источники информации по теме, решают практические задачи, формулируют выводы и отрабатывают способы действия. Учитель в этот момент выступает в роли консультанта, который ориентирует обучающихся на научные источники, помогает разобраться в ходе выполнения учебных действий. Далее подготовленный материал презентуется в учебной группе (классе), происходит осмысление учебного содержания, а также оценка процесса и результата учебной работы.
технология формирования критического мышления
*интерактивная технология
личностно-ориентированная технология</t>
        </r>
      </text>
    </comment>
    <comment ref="GR13" authorId="0" shapeId="0">
      <text>
        <r>
          <rPr>
            <sz val="11"/>
            <color theme="1"/>
            <rFont val="Calibri"/>
            <family val="2"/>
            <scheme val="minor"/>
          </rPr>
          <t>Определите, какая педагогическая технология используется в предложенной образовательной ситуации.
На ориентационном этапе педагог и обучающийся договариваются о правилах взаимодействия, каждый принимает долю ответственности на себя. На подготовительном этапе происходит выявление возможностей обучающихся для решения поставленной учебной задачи, актуализируются имеющиеся знания и опыт деятельности, фиксируется мотивация учебной работы. На основном этапе обучающиеся получают информацию с опорой на теоретические положения и факты, при этом применяются различные средства наглядности – схемы, таблицы, инфографика, опыты и др. На итоговом этапе выполняется оценка и анализ лучших работ, обобщение пройденного материала.
технология формирования критического мышления
интерактивная технология
*личностно-ориентированная технология</t>
        </r>
      </text>
    </comment>
    <comment ref="GS13" authorId="0" shapeId="0">
      <text>
        <r>
          <rPr>
            <sz val="11"/>
            <color theme="1"/>
            <rFont val="Calibri"/>
            <family val="2"/>
            <scheme val="minor"/>
          </rPr>
          <t>Определите, какая педагогическая технология используется в предложенной образовательной ситуации.
Вначале общей работы учитель объясняет материал или подводит к постановке учебной задаче. Затем обучающиеся в индивидуальной работе отрабатывают ориентировочную основу познавательных действий – анализирую и запоминают понятие, выполняют базовые практические действия, например, по алгоритму или на основе схемы. На третьем этапе обучающиеся объединяются в группы или пары и выполняют одинаковые задания. При этом до начала третьего этапа учитель специально обучает школьников заданному типу коммуникации – круг, цепь, штурвал, вертушка и др. Совместная работа в парах или группах завершается индивидуальной проверкой достигнутого. Для этого используются тесты или кейсы. И на последнем этапе оценивается работа при все участники одной группы получают одинаковые оценки.
технология формирования критического мышления
интерактивная технология
*личностно-ориентированная технология</t>
        </r>
      </text>
    </comment>
    <comment ref="GT13" authorId="0" shapeId="0">
      <text>
        <r>
          <rPr>
            <sz val="11"/>
            <color theme="1"/>
            <rFont val="Calibri"/>
            <family val="2"/>
            <scheme val="minor"/>
          </rPr>
          <t>Балл</t>
        </r>
      </text>
    </comment>
    <comment ref="GU13" authorId="0" shapeId="0">
      <text>
        <r>
          <rPr>
            <sz val="11"/>
            <color theme="1"/>
            <rFont val="Calibri"/>
            <family val="2"/>
            <scheme val="minor"/>
          </rPr>
          <t>МаксБалл</t>
        </r>
      </text>
    </comment>
    <comment ref="GV13" authorId="0" shapeId="0">
      <text>
        <r>
          <rPr>
            <sz val="11"/>
            <color theme="1"/>
            <rFont val="Calibri"/>
            <family val="2"/>
            <scheme val="minor"/>
          </rPr>
          <t>Процент</t>
        </r>
      </text>
    </comment>
    <comment ref="GW13" authorId="0" shapeId="0">
      <text>
        <r>
          <rPr>
            <sz val="11"/>
            <color theme="1"/>
            <rFont val="Calibri"/>
            <family val="2"/>
            <scheme val="minor"/>
          </rPr>
          <t>Обучающийся 9 класса Кирилл М. имеет значительные успехи в программировании и является победителем конкурсов технической направленности регионального и федерального уровня. Вместе с тем обучающийся демонстрирует неприязнь к школе, объясняя это тем, что школьная программа не соответствует его интересам, а такие предметы как биология и литература никогда не пригодятся. Таким образом, мотивация к обучению у Кирилла М. стремительно падает, а его кругозор сужается, практическая деятельность становится узко специализированной.
Выберите, какие коррекционные условия необходимо создать для успешного освоения обучающимся общеобразовательной программы?
формирование индивидуальной траектории развития обучающегося с учетом графика конкурсов и олимпиад
включение системы адресных элективных курсов, курсов по выбору в соответствии с персональным интересом обучающегося
включение общеразвивающего курса дополнительного образования по развитию у общающегося навыков публичного выступления и коммуникации со сверстниками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
помощь научного руководителя, наставника при участии обучающегося в научно-практических конференциях, круглых столах, мастер-классах
#участие обучающегося в обмене кейсами авторитетных практиками в различных сферах</t>
        </r>
      </text>
    </comment>
    <comment ref="GX13" authorId="0" shapeId="0">
      <text>
        <r>
          <rPr>
            <sz val="11"/>
            <color theme="1"/>
            <rFont val="Calibri"/>
            <family val="2"/>
            <scheme val="minor"/>
          </rPr>
          <t>Обучающаяся в 5 классе Ольга К. имеет значительные успехи в музыкальной сфере. Она с 4 лет осваивает игру на скрипке и на текущий момент владеет инструментом на продвинутом уровне, выступает в составе взрослого коллектива музыкантов. В рамках школьной программы Ольга К. показывает удовлетворительные предметные и метапредметные результаты. Однако ей трудно даются отношения со сверстниками в классе – над ней насмехаются и не принимают в коллектив, Ольга К. в свою очередь стремится сразу после уроков уйти из школы, не посещает внеурочные занятия, классные часы, не включается в общие дела класса.
Выберите, какие коррекционные условия необходимо создать для успешного освоения обучающимся общеобразовательной программы?
формирование индивидуальной траектории развития обучающегося с учетом графика конкурсов и олимпиад
включение системы адресных элективных курсов, курсов по выбору в соответствии с персональным интересом обучающегося
#включение общеразвивающего курса дополнительного образования по развитию у общающегося навыков публичного выступления и коммуникации со сверстниками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
#включение в социальные акции с проявлением индивидуальных способностей и компетенций
участие обучающегося в обмене кейсами авторитетных практиками в различных сферах</t>
        </r>
      </text>
    </comment>
    <comment ref="GY13" authorId="0" shapeId="0">
      <text>
        <r>
          <rPr>
            <sz val="11"/>
            <color theme="1"/>
            <rFont val="Calibri"/>
            <family val="2"/>
            <scheme val="minor"/>
          </rPr>
          <t>Обучающаяся в 10 классе Мария Ш. участвует во многих конкурсах и олимпиадах. Так она является лауреатом регионального этапа Всероссийской олимпиады школьников по истории, победителем конкурса «Большая перемена». А совсем недавно она приняла решение принять участие в конкурсе по созданию инженерного проекта, победители которого будут направлены на специальную летную смену «Технолидер». Беседы с девочкой позволили выявить, что она участвуя в конкурсах и олимпиадах, стремится подтвердить свой уровень притязаний, повысить самооценку.
Выберите, какие коррекционные условия необходимо создать для успешного освоения обучающимся общеобразовательной программы?
формирование индивидуальной траектории развития обучающегося с учетом графика конкурсов и олимпиад
включение системы адресных элективных курсов, курсов по выбору в соответствии с персональным интересом обучающегося
включение общеразвивающего курса дополнительного образования по развитию у общающегося навыков публичного выступления и коммуникации со сверстниками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
#включение в социальные акции с проявлением индивидуальных способностей и компетенций
#участие обучающегося в обмене кейсами авторитетных практиками в различных сферах</t>
        </r>
      </text>
    </comment>
    <comment ref="GZ13" authorId="0" shapeId="0">
      <text>
        <r>
          <rPr>
            <sz val="11"/>
            <color theme="1"/>
            <rFont val="Calibri"/>
            <family val="2"/>
            <scheme val="minor"/>
          </rPr>
          <t>Обучающийся во 8 классе Олег Д. проявляет заинтересованность в изучении деятельности врача, глубоко интересуется предметами естественно-научного цикла – биологией и химией. Он многие часы проводит за чтением научно-популярной литературы в сфере медицины.
Выберите, какие условия необходимо создать в данном случае для индивидуализации общеобразовательной программы?
#формирование индивидуальной траектории развития обучающегося с учетом графика конкурсов и олимпиад
#включение системы адресных элективных курсов, курсов по выбору в соответствии с персональным интересом обучающегося
включение общеразвивающего курса дополнительного образования по развитию у общающегося навыков публичного выступления и коммуникации со сверстниками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
включение в социальные акции с проявлением индивидуальных способностей и компетенций
участие обучающегося в обмене кейсами авторитетных практиками в различных сферах</t>
        </r>
      </text>
    </comment>
    <comment ref="HA13" authorId="0" shapeId="0">
      <text>
        <r>
          <rPr>
            <sz val="11"/>
            <color theme="1"/>
            <rFont val="Calibri"/>
            <family val="2"/>
            <scheme val="minor"/>
          </rPr>
          <t>Обучающаяся в 3 классе Оксана Г. имеет статус ребенка с ОВЗ. У нее сохранен слух, первично не нарушен интеллект, но есть значительные речевые нарушения, влияющие на становление психики. У девочки нарушены все компоненты речи (звукопроизношения, лексики и грамматики), а также отмечается недоразвитие мыслительных операций, снижение способности к абстрагированию, обобщению, в процессе учебной работы наблюдается быстрая утомляемость, пониженная работоспособность.
Выберите, какие условия необходимо применить для успешного освоения обучающимся в рамках адаптированной общеобразовательной программы?
постепенное, дозированное введение ученика в рамки группового взаимодействия
формирование учебного и временного стереотипа
#максимальное расширение образовательного пространства, увеличения социальных контактов
#обучение умению выбирать и применять адекватные коммуникативные стратегии и тактики
соблюдать требования к речи взрослого в сочетании с соблюдением правил расположения источника звука
стимулировать слухо-зрительное внимание</t>
        </r>
      </text>
    </comment>
    <comment ref="HB13" authorId="0" shapeId="0">
      <text>
        <r>
          <rPr>
            <sz val="11"/>
            <color theme="1"/>
            <rFont val="Calibri"/>
            <family val="2"/>
            <scheme val="minor"/>
          </rPr>
          <t>Обучающийся во 7 классе Олег Д. имеет статус ребенка с ОВЗ. У него существенно сокращены зрительные ощущения и восприятия, что приводит к уменьшению количества представлений, снижает возможности развития мышления, речи, воображения. В процессе деятельности наблюдается снижение психической активности, имеются изменения в эмоционально-волевой сфере и ориентировочной деятельности.
Выберите, какие условия необходимо применить для успешного освоения обучающимся в рамках адаптированной общеобразовательной программы?
#подбор слухового материала с учетом недостаточности чувственного опытаиспользование интерактивных ресурсов, где обучающийся имеет возможность прожить реальные ситуации в игровой форме и усвоить успешные формы поведения
#подбор зрительного материала с учетом рекомендуемой врачом нагрузки на зрение
предоставление специальные компьютерных программ и оборудования, например, выносные кнопки, клавиатуры с увеличенным размером клавиш и шрифта, специальной накладкой, предотвращающей случайное нажатие на соседние клавиши
обеспечение особой пространственной и временной организации образовательной среды
обеспечивать особую пространственную и временную организацию образовательной среды с учетом функционального состояния центральной нервной системы
обучать "переносу" сформированных знаний и умений в новые ситуации взаимодействия с действительностью</t>
        </r>
      </text>
    </comment>
    <comment ref="HC13" authorId="0" shapeId="0">
      <text>
        <r>
          <rPr>
            <sz val="11"/>
            <color theme="1"/>
            <rFont val="Calibri"/>
            <family val="2"/>
            <scheme val="minor"/>
          </rPr>
          <t>Обучающийся во 6 классе Алексей Н. имеет статус ребенка с ОВЗ. У него имеются существенные нарушения двигательных функций, он с трудом передвигается с помощью ортопедических приспособлений, самообслуживание выполняет частично. В целом Алексей Н. с образовательной программой справляется при дополнительной помощи тьютора.
Выберите, какие условия необходимо применить для успешного освоения обучающимся в рамках адаптированной общеобразовательной программы?
подбор слухового материала с учетом недостаточности чувственного опытаиспользование интерактивных ресурсов, где обучающийся имеет возможность прожить реальные ситуации в игровой форме и усвоить успешные формы поведения
подбор зрительного материала с учетом рекомендуемой врачом нагрузки на зрение
#предоставление специальные компьютерных программ и оборудования, например, выносные кнопки, клавиатуры с увеличенным размером клавиш и шрифта, специальной накладкой, предотвращающей случайное нажатие на соседние клавиши
#обеспечение особой пространственной и временной организации образовательной среды
обеспечивать особую пространственную и временную организацию образовательной среды с учетом функционального состояния центральной нервной системы
обучать "переносу" сформированных знаний и умений в новые ситуации взаимодействия с действительностью</t>
        </r>
      </text>
    </comment>
    <comment ref="HD13" authorId="0" shapeId="0">
      <text>
        <r>
          <rPr>
            <sz val="11"/>
            <color theme="1"/>
            <rFont val="Calibri"/>
            <family val="2"/>
            <scheme val="minor"/>
          </rPr>
          <t>Обучающаяся во 2 классе Дарья К. имеет статус ребенка с ОВЗ. У нее отмечается замедление темпа развития психики, которое выражается в недостаточности общего запаса знаний, незрелости мышления, преобладании игровых интересов, быстрой пресыщаемости в интеллектуальной деятельности. У Дарьи К. наблюдается наступление сосредоточения внимания после некоторого периода работы, а также периодические смены напряжения внимания и его спада на протяжении всего времени работы.
Выберите, какие условия необходимо применить для успешного освоения обучающимся в рамках адаптированной общеобразовательной программы?
подбор слухового материала с учетом недостаточности чувственного опытаиспользование интерактивных ресурсов, где обучающийся имеет возможность прожить реальные ситуации в игровой форме и усвоить успешные формы поведения
подбор зрительного материала с учетом рекомендуемой врачом нагрузки на зрение
предоставление специальные компьютерных программ и оборудования, например, выносные кнопки, клавиатуры с увеличенным размером клавиш и шрифта, специальной накладкой, предотвращающей случайное нажатие на соседние клавиши
обеспечение особой пространственной и временной организации образовательной среды
#обеспечивать особую пространственную и временную организацию образовательной среды с учетом функционального состояния центральной нервной системы
#обучать "переносу" сформированных знаний и умений в новые ситуации взаимодействия с действительностью</t>
        </r>
      </text>
    </comment>
    <comment ref="HE13" authorId="0" shapeId="0">
      <text>
        <r>
          <rPr>
            <sz val="11"/>
            <color theme="1"/>
            <rFont val="Calibri"/>
            <family val="2"/>
            <scheme val="minor"/>
          </rPr>
          <t>Обучающийся в 3 классе Кирилл Ш. имеет статус ребенка с ОВЗ. У него отмечаются нарушения коммуникативной сферы и поведенческие проблемы, которые затрудняют построение учебной коммуникации, что влечет за собой недостатки восприятия и усвоения содержательного компонента обучения. В целом адаптивность ребенка к социальной среде очень низка, он стойко ориентирован на ближайших родственников.
Выберите, какие условия необходимо применить для успешного освоения обучающимся в рамках адаптированной общеобразовательной программы?
#постепенное, дозированное введение ученика в рамки группового взаимодействия
#формирование учебного и временного стереотипа
максимальное расширение образовательного пространства, увеличения социальных контактов
обучение умению выбирать и применять адекватные коммуникативные стратегии и тактики
соблюдать требования к речи взрослого в сочетании с соблюдением правил расположения источника звука
стимулировать слухо-зрительное внимание</t>
        </r>
      </text>
    </comment>
    <comment ref="HF13" authorId="0" shapeId="0">
      <text>
        <r>
          <rPr>
            <sz val="11"/>
            <color theme="1"/>
            <rFont val="Calibri"/>
            <family val="2"/>
            <scheme val="minor"/>
          </rPr>
          <t>Обучающаяся в 5 классе Ирина А. имеет статус ребенка с ОВЗ. У нее наблюдается стойкая потеря слуха, при которой затруднено самостоятельное овладение речью. У девочки доминирует установка на запоминание текста над стремлением его понять. В словарном запасе Ирины А. преобладают слова, обозначающиее конкретные предметы, и в меньшем объеме присутствуют слова, обозначающие действия, качества, признаки, еще труднее со словами с абстрактным и переносным смыслом.
Выберите, какие условия необходимо применить для успешного освоения обучающимся в рамках адаптированной общеобразовательной программы?
постепенное, дозированное введение ученика в рамки группового взаимодействия
формирование учебного и временного стереотипа
максимальное расширение образовательного пространства, увеличения социальных контактов
обучение умению выбирать и применять адекватные коммуникативные стратегии и тактики
#соблюдать требования к речи взрослого в сочетании с соблюдением правил расположения источника звука
#стимулировать слухо-зрительное внимание</t>
        </r>
      </text>
    </comment>
    <comment ref="HG13" authorId="0" shapeId="0">
      <text>
        <r>
          <rPr>
            <sz val="11"/>
            <color theme="1"/>
            <rFont val="Calibri"/>
            <family val="2"/>
            <scheme val="minor"/>
          </rPr>
          <t>Балл</t>
        </r>
      </text>
    </comment>
    <comment ref="HH13" authorId="0" shapeId="0">
      <text>
        <r>
          <rPr>
            <sz val="11"/>
            <color theme="1"/>
            <rFont val="Calibri"/>
            <family val="2"/>
            <scheme val="minor"/>
          </rPr>
          <t>МаксБалл</t>
        </r>
      </text>
    </comment>
    <comment ref="HI13" authorId="0" shapeId="0">
      <text>
        <r>
          <rPr>
            <sz val="11"/>
            <color theme="1"/>
            <rFont val="Calibri"/>
            <family val="2"/>
            <scheme val="minor"/>
          </rPr>
          <t>Процент</t>
        </r>
      </text>
    </comment>
    <comment ref="HJ13" authorId="0" shapeId="0">
      <text>
        <r>
          <rPr>
            <sz val="11"/>
            <color theme="1"/>
            <rFont val="Calibri"/>
            <family val="2"/>
            <scheme val="minor"/>
          </rPr>
          <t>Установите соответствие трудностей обучающихся и педагогических условий их нивелирования:
Трудности обучающегося
Педагогические условия
1. Воспринимая учебную информацию, практически не в состоянии действовать самостоятельно. Особые трудности вызывает информация, предъявляемая в письменной (устной) форме. Испытывает значительные затруднения при выделении нового и главного при интеллектуальной обработке информации. Темп интеллектуальной деятельности и ее результативность снижены. Освоение школьной программы значительно затруднено.
А :
- обучение умению ставить цель деятельности, разрабатывать этапы ее достижения;
- побуждение обучающегося сравнивать полученный результат с эталоном, находить и исправлять допущенные ошибки, осуществлять самооценку;
- обучение пользоваться необходимой информацией, помощью;
- создание ситуации успеха.
2. Затруднена концентрация внимания, осмысление учебной задачи как цели деятельности. Приступает к работе, не имея плана. Уточняющих вопросов не задает, хотя и нуждается в пояснениях. Действует импульсивно, хаотично. Если план работы предложен педагогом, в ходе работы грубо нарушает его, не замечая этого. Завершив задание, часто довольствуется ошибочным результатом. При этом, даже проверяя результат, допущенных ошибок не видит. Не способен обратиться за необходимой помощью и даже если такая помощь оказана, не умеет ею пользоваться.
Б:
- развитие способности аргументировано доказывать свою позицию, видеть общую цель группы и действовать в соответствии с нею,
- соблюдать субординацию в ходе общения со взрослыми и сверстниками.
3. Не способен самостоятельно донести до окружающих собственные мысли и формулировать ответы на обращенные к нему вопросы, а также самостоятельно формулировать вопросы собеседнику. В ходе дискуссии, не корректен, не может аргументировано отстаивать собственную позицию и менять ее, т.к. не понимает необходимость этого шага. При взаимодействии в группе не подчиняется общему решению группы. Не способен строить общение с учетом статуса собеседника и особенностей ситуации общения
В:
-обучающая, организующая и стимулирующая помощь учителя;
- развитие приемов логического мышления при помощи
- приемы пошагового предъявления учебной информации с пошаговым контролем ее усвоения;
- использование метафор, позволяющих донести основную информацию образным, символическим языком.
1. 1 = [В] (2)
2. 2 = [А] (2)
3. 3 = [Б] (2)</t>
        </r>
      </text>
    </comment>
    <comment ref="HK13" authorId="0" shapeId="0">
      <text>
        <r>
          <rPr>
            <sz val="11"/>
            <color theme="1"/>
            <rFont val="Calibri"/>
            <family val="2"/>
            <scheme val="minor"/>
          </rPr>
          <t>Установите соответствие трудностей обучающихся и педагогических условий их нивелирования:
Трудности обучающегося
Педагогические условия
1. Деформации в ценностно-ориентационной сфере выражается в значимости таких ценностей, как гедонизм, власть и самостоятельность, отмечается преобладание негативизма, неопределенности и крушение авторитетов. Удовлетворение гипертрофированных досуговых потребностей и интересов.
В иерархии ценностей снижается статус духовности, падает значимость ценностей саморазвития, трудовой, образовательной, общественной деятельности, угасает интерес к духовно-эстетической сфере
А :
- развитие способности аргументировано доказывать свою позицию, видеть общую цель группы и действовать в соответствии с нею, соблюдать субординацию в ходе общения со взрослыми и сверстниками.
2. Не способен самостоятельно донести до окружающих собственные мысли и формулировать ответы на обращенные к нему вопросы, а также самостоятельно формулировать вопросы собеседнику. В ходе дискуссии, не корректен, не может аргументировано отстаивать собственную позицию и менять ее, т.к. не понимает необходимость этого шага. При взаимодействии в группе не подчиняется общему решению группы. Не способен строить общение с учетом статуса собеседника и особенностей ситуации общения
Б:
- демонстрация замещающего образца ценностных ориентаций через систему воспитания;
- формирование и развитие личностных качеств, необходимых для позитивной жизнедеятельности;
- развитие осознания последствий поступков и ответственности за собственное поведение;
- развитие способностей обучающихся на основе дополнительного образования с учетом интересов, увлечений;
- оказание помощи в профессиональном самоопределении
3. Нарушение эмоциональной сферы проявляется в неустойчивости эмоциональных состояний, низкой фрустрационной толерантности, агрессивности, безответственности по отношению к своим поступкам, импульсивности, аффективности, перепадах настроения от гиперактивности до моторной гиподинамии.
В:
- совершенствование навыков ответственного и самостоятельного поведения;
- формирование позитивных отношений в классе;
- воспитание положительных качеств личности (толерантности, жизнестойкости и т.д.)
1. 1 = [Б] (2)
2. 2 = [А] (2)
3. 3 = [В] (2)</t>
        </r>
      </text>
    </comment>
    <comment ref="HL13" authorId="0" shapeId="0">
      <text>
        <r>
          <rPr>
            <sz val="11"/>
            <color theme="1"/>
            <rFont val="Calibri"/>
            <family val="2"/>
            <scheme val="minor"/>
          </rPr>
          <t>Установите соответствие вида деструктивного поведения обучающихся и его маркеров:
Вид деструктивного поведения
Маркеры деструктивного поведения
1. Делинквентное поведение
А :
- замкнутость, вспышки агрессии, ярости, открытые угрозы совершения убийства / самоубийства, проявление насилия по отношению к людям и животным, использование предметов как оружия (линейка, ручка, тяжелые предметы);
- изменение стиля одежды – широкие штаны с карманами, белая футболка (с характерными надписями: «Естественный отбор», «Ненависть», «Гнев» и др.), длинный черный плащ, высокие ботинки;
- появление новых увлечений – оружие, стрельба, изготовление взрывчатых веществ;
- участие в сообществах в социальных сетях, популяризирующих огнестрельное оружие и рецепты взрывчатых веществ, пропагандирующих идеологию неонационализма и расизма.
2. Скулшутинг
Б:
- устойчивое в течение двух и более недель снижение настроения с преобладанием переживаний безнадежности, одиночества и безысходности;
- резкое снижение успеваемости, проявление безразличия к учебе и оценкам;
- резкие изменения в привычном поведении (неряшливость, нежелание разговаривать с друзьями, потеря интереса к увлечениям, пропуск занятий, повышенные импульсивность, эмоциональность, замкнутость);
- рискованное, самоповреждающее поведение;
- агрессивное поведение (вербальное, физическое) по отношению к окружающим;
- факты употребления ПАВ, алкоголя;
- факты ухода из дома.
3. Суицидальное поведение
В :
- деление обучающихся на группы, жестокое, насильственное отношение к представителям «чужой» группы;
- иерархия внутри группы, унижение и эксплуатация представителей «низшей ступени» своей группы, глумление над ними;
- отсутствие чувства сострадания к людям, высмеивание слабых и беззащитных;
- немотивированный вандализм, совершение краж и грабежей по мотиву спортивного состязания.
1. 1 = [В] (2)
2. 2 = [А] (2)
3. 3 = [Б] (2)</t>
        </r>
      </text>
    </comment>
    <comment ref="HM13" authorId="0" shapeId="0">
      <text>
        <r>
          <rPr>
            <sz val="11"/>
            <color theme="1"/>
            <rFont val="Calibri"/>
            <family val="2"/>
            <scheme val="minor"/>
          </rPr>
          <t>Установите соответствие личностных особенностей обучающихся и их маркеров, проявляющихся в учебном процессе:
1. Тревожность = [Повышенная впечатлительность, беспокойство, мнительность, ранимость, низкая стрессоустойчивость, неуверенность в своих силах, страх перед оценкой; покорность, неспособность отстоять свое мнение] (2)
2. Агрессивность = [Повышенное стремление к удовлетворению собственных потребностей в ущерб чувствам и интересам других, бескомпромиссность, независимость, вспыльчивость и нетерпимость, склонность к доминированию, эгоцентричность, надменность.] (2)
3. Завышенная самооценка = [Ставит свои интересы выше интересов других, убежденность в собственном превосходстве и правоте, бескомпромиссность, склонность к доминированию, не признает своих ошибок, обвиняет в неудачах окружающих, стремится во всем быть первым.] (2)</t>
        </r>
      </text>
    </comment>
    <comment ref="HN13" authorId="0" shapeId="0">
      <text>
        <r>
          <rPr>
            <sz val="11"/>
            <color theme="1"/>
            <rFont val="Calibri"/>
            <family val="2"/>
            <scheme val="minor"/>
          </rPr>
          <t>Установите соответствие между типами акцентуаций характера и особенностями их проявления в воспитательном процессе:
1. Конформный = [Зависимость от группы, исполнительность, дружелюбие, покладистость, безволие, несамостоятельность] (2)
2. Шизоидный = [Интровертированность, серьезность, устойчивость интересов, замкнутость, рассудительность] (2)
3. Циклоидный = [Периодические смены настроения, непоследовательность, неуравновешенность] (2)</t>
        </r>
      </text>
    </comment>
    <comment ref="HO13" authorId="0" shapeId="0">
      <text>
        <r>
          <rPr>
            <sz val="11"/>
            <color theme="1"/>
            <rFont val="Calibri"/>
            <family val="2"/>
            <scheme val="minor"/>
          </rPr>
          <t>Установите соответствие между описанием особенностей проявления акцентуаций характера и их определениями:
1. Истероидный = [Демонстративность, коммуникабельность, жажда восхищения собой, инициативность, эгоцентризм, лицемерие] (2)
2. Гипертимный = [Общительность, болтливость, подвижность, неусидчивость, поверхностность увлечений, желание быть в центре внимания, командовать, выносливость.] (2)
3. Сенситивный = [Повышенная чувствительность и впечатлительность, высокие моральные требованиями к себе и окружающим, робость и застенчивость, старательность, послушность, привязанность к родителям.] (2)</t>
        </r>
      </text>
    </comment>
    <comment ref="HP13" authorId="0" shapeId="0">
      <text>
        <r>
          <rPr>
            <sz val="11"/>
            <color theme="1"/>
            <rFont val="Calibri"/>
            <family val="2"/>
            <scheme val="minor"/>
          </rPr>
          <t>Установите соответствие между свойствами внимания и их определениями:
1. Распределение = [Способность одновременно успешно выполнять несколько видов деятельности] (2)
2. Устойчивость = [Способность на протяжении длительного времени удерживать внимание на каком-либо объекте или деятельности] (2)
3. Объем = [Количество объектов, или их элементов, которые могут быть одновременно восприняты с одинаковой степенью ясности и отчетливости в ограниченный отрезок времени] (2)</t>
        </r>
      </text>
    </comment>
    <comment ref="HQ13" authorId="0" shapeId="0">
      <text>
        <r>
          <rPr>
            <sz val="11"/>
            <color theme="1"/>
            <rFont val="Calibri"/>
            <family val="2"/>
            <scheme val="minor"/>
          </rPr>
          <t>Установите соответствие между возрастом ребенка и новообразованиями, характерными для него:
1. Младший школьный = [Развитие произвольности психических процессов и поведения, компетентность, внутренний план действий, умение организовывать учебную деятельность, рефлексия.] (2)
2. Подростковый = [Чувство взрослости; развитие самосознания, формирование идеала личности; склонность к рефлексии; интерес к противоположному полу, половое созревание; повышенная возбудимость, частая смена настроения; особое развитие волевых качеств; потребность в самоутверждении и самосовершенствовании, в деятельности, имеющей личностный смысл; самоопределение.] (2)
3. Юношеский = [Рефлексия, осознание собственной индивидуальности, появление жизненных планов, готовность к самоопределению, установка на сознательное построение собственной жизни, постепенное врастание в различные сферы жизни] (2)</t>
        </r>
      </text>
    </comment>
    <comment ref="HR13" authorId="0" shapeId="0">
      <text>
        <r>
          <rPr>
            <sz val="11"/>
            <color theme="1"/>
            <rFont val="Calibri"/>
            <family val="2"/>
            <scheme val="minor"/>
          </rPr>
          <t>Установите соответствие между стратегиями поведения в конфликте и их определениями:
1. Соперничество = [Активное поведение в конфликте, при котором человек стремится добиться удовлетворения своих интересов в ущерб интересам другого] (2)
2. Приспособление = [Способ поведения участника конфликта, при котором он готов поступиться своими интересами и уступить другому человеку ради того, чтобы избежать противостояния.] (2)
3. Сотрудничество = [Данная стратегия характеризуется высоким уровнем направленности как на собственные интересы, так и на интересы соперника] (2)</t>
        </r>
      </text>
    </comment>
    <comment ref="HS13" authorId="0" shapeId="0">
      <text>
        <r>
          <rPr>
            <sz val="11"/>
            <color theme="1"/>
            <rFont val="Calibri"/>
            <family val="2"/>
            <scheme val="minor"/>
          </rPr>
          <t>Установите соответствие между стратегиями поведения в конфликте и их определениями:
1. Избегание = [Пассивное поведение, характеризующееся нежеланием пойти навстречу оппоненту и защищать собственные интересы, игнорирование конфликтной ситуации] (2)
2. Приспособление = [Способ поведения участника конфликта, при котором он готов поступиться своими интересами и уступить другому человеку ради того, чтобы избежать противостояния.] (2)
3. Компромисс = [Стратегия, которая строится на взаимных уступках сторон; частичное удовлетворение интересов обеих сторон конфликта] (2)</t>
        </r>
      </text>
    </comment>
    <comment ref="HT13" authorId="0" shapeId="0">
      <text>
        <r>
          <rPr>
            <sz val="11"/>
            <color theme="1"/>
            <rFont val="Calibri"/>
            <family val="2"/>
            <scheme val="minor"/>
          </rPr>
          <t>Балл</t>
        </r>
      </text>
    </comment>
    <comment ref="HU13" authorId="0" shapeId="0">
      <text>
        <r>
          <rPr>
            <sz val="11"/>
            <color theme="1"/>
            <rFont val="Calibri"/>
            <family val="2"/>
            <scheme val="minor"/>
          </rPr>
          <t>МаксБалл</t>
        </r>
      </text>
    </comment>
    <comment ref="HV13" authorId="0" shapeId="0">
      <text>
        <r>
          <rPr>
            <sz val="11"/>
            <color theme="1"/>
            <rFont val="Calibri"/>
            <family val="2"/>
            <scheme val="minor"/>
          </rPr>
          <t>Процент</t>
        </r>
      </text>
    </comment>
    <comment ref="HW13" authorId="0" shapeId="0">
      <text>
        <r>
          <rPr>
            <sz val="11"/>
            <color theme="1"/>
            <rFont val="Calibri"/>
            <family val="2"/>
            <scheme val="minor"/>
          </rPr>
          <t>Балл</t>
        </r>
      </text>
    </comment>
    <comment ref="HX13" authorId="0" shapeId="0">
      <text>
        <r>
          <rPr>
            <sz val="11"/>
            <color theme="1"/>
            <rFont val="Calibri"/>
            <family val="2"/>
            <scheme val="minor"/>
          </rPr>
          <t>МаксБалл</t>
        </r>
      </text>
    </comment>
    <comment ref="HY13" authorId="0" shapeId="0">
      <text>
        <r>
          <rPr>
            <sz val="11"/>
            <color theme="1"/>
            <rFont val="Calibri"/>
            <family val="2"/>
            <scheme val="minor"/>
          </rPr>
          <t>Процент</t>
        </r>
      </text>
    </comment>
    <comment ref="HZ13" authorId="0" shapeId="0">
      <text>
        <r>
          <rPr>
            <sz val="11"/>
            <color theme="1"/>
            <rFont val="Calibri"/>
            <family val="2"/>
            <scheme val="minor"/>
          </rPr>
          <t>Соотнесите стиль педагогического общения и особенности взаимодействия педагога и обучающегося на уроке.
1. Авторитарный = [педагог редко комментирует выставляемые отметки, не допускает каких-либо возражений или собственного мнения со стороны обучающихся по поводу оценки]
2. Демократический = [педагог проявляет понимание и эмпатию в общении с обучающимся]
3. Либеральный = [педагог в недостаточной мере умеет организовать обучающихся быть внимательными к ответам одноклассников]</t>
        </r>
      </text>
    </comment>
    <comment ref="IA13" authorId="0" shapeId="0">
      <text>
        <r>
          <rPr>
            <sz val="11"/>
            <color theme="1"/>
            <rFont val="Calibri"/>
            <family val="2"/>
            <scheme val="minor"/>
          </rPr>
          <t>Соотнесите стиль педагогического общения и особенности взаимодействия педагога и обучающегося на уроке.
1. Авторитарный = [педагог негативно реагирует на проявление обучающимися инициативы]
2. Демократический = [педагог тактичен по отношению к обучающимся]
3. Либеральный = [педагог неравномерно распределяют внимание между обучающимися на уроке]</t>
        </r>
      </text>
    </comment>
    <comment ref="IB13" authorId="0" shapeId="0">
      <text>
        <r>
          <rPr>
            <sz val="11"/>
            <color theme="1"/>
            <rFont val="Calibri"/>
            <family val="2"/>
            <scheme val="minor"/>
          </rPr>
          <t>Соотнесите стиль педагогического общения и особенности взаимодействия педагога и обучающегося на уроке.
1. Авторитарный = [педагог часто создает на уроке нервозную обстановку]
2. Демократический = [педагог эмоционально сопереживает обучающимся]
3. Либеральный = [в основу общения педагога и обучающегося положена тактика невмешательства.]</t>
        </r>
      </text>
    </comment>
    <comment ref="IC13" authorId="0" shapeId="0">
      <text>
        <r>
          <rPr>
            <sz val="11"/>
            <color theme="1"/>
            <rFont val="Calibri"/>
            <family val="2"/>
            <scheme val="minor"/>
          </rPr>
          <t>Соотнесите стиль педагогического общения и особенности взаимодействия педагога и обучающегося на уроке.
1. Авторитарный = [педагог эмоционально не сопереживает обучающимся]
2. Демократический = [педагог чаще использует способы побуждения, чем принуждения]
3. Либеральный = [педагог проводит опрос не на каждом уроке, задавая шаблонные вопросы]</t>
        </r>
      </text>
    </comment>
    <comment ref="ID13" authorId="0" shapeId="0">
      <text>
        <r>
          <rPr>
            <sz val="11"/>
            <color theme="1"/>
            <rFont val="Calibri"/>
            <family val="2"/>
            <scheme val="minor"/>
          </rPr>
          <t>Соотнесите стиль педагогического общения и особенности взаимодействия педагога и обучающегося на уроке.
1. Авторитарный = [в общении педагога с обучающимися преобладают формы принуждения]
2. Демократический = [педагог обращает внимание на реакцию учеников на свои вопросы]
3. Либеральный = [педагог формально относится к проведению фронтального опроса на уроке]</t>
        </r>
      </text>
    </comment>
    <comment ref="IE13" authorId="0" shapeId="0">
      <text>
        <r>
          <rPr>
            <sz val="11"/>
            <color theme="1"/>
            <rFont val="Calibri"/>
            <family val="2"/>
            <scheme val="minor"/>
          </rPr>
          <t>Соотнесите вид конфликта, который может возникнуть между педагогом и обучающимися на уроке, и его характеристику.
1. Конфликт деятельности = [основан на отказе ученика выполнить требование педагога]
2. Конфликт поступков = [основан на неправильном анализе педагогом поступка обучающегося]
3. Конфликт отношений = [проявляется в неумелом разрешении педагогом конфликтной ситуации]</t>
        </r>
      </text>
    </comment>
    <comment ref="IF13" authorId="0" shapeId="0">
      <text>
        <r>
          <rPr>
            <sz val="11"/>
            <color theme="1"/>
            <rFont val="Calibri"/>
            <family val="2"/>
            <scheme val="minor"/>
          </rPr>
          <t>Соотнесите вид конфликта, который может возникнуть между педагогом и обучающимися на уроке, и его характеристику.
1. Конфликт деятельности = [проявляется в отказе обучающегося выполнить учебное задание, поручение по причине его трудности]
2. Конфликт поступков = [возникает по причине того, что педагог не выяснил мотивы поступка обучающихся, сделал необоснованный вывод]
3. Конфликт отношений = [приобретает личностный смысл, порождает длительную неприязнь между педагогом и обучающимся]</t>
        </r>
      </text>
    </comment>
    <comment ref="IG13" authorId="0" shapeId="0">
      <text>
        <r>
          <rPr>
            <sz val="11"/>
            <color theme="1"/>
            <rFont val="Calibri"/>
            <family val="2"/>
            <scheme val="minor"/>
          </rPr>
          <t>Соотнесите стиль поведения в конфликтной ситуации между педагогом и обучающимися на уроке, и его характеристику.
1. Конкуренция = [педагог и обучающийся хотят в первую очередь удовлетворить собственные интересы в ущерб интересам друг друга]
2. Уклонение = [педагог и обучающийся не отстаивают свои права, не сотрудничают друг с другом для решения проблемы]
3. Приспособление = [педагог и обучающийся действуют совместно, не пытаясь отстаивать собственные интересы]</t>
        </r>
      </text>
    </comment>
    <comment ref="IH13" authorId="0" shapeId="0">
      <text>
        <r>
          <rPr>
            <sz val="11"/>
            <color theme="1"/>
            <rFont val="Calibri"/>
            <family val="2"/>
            <scheme val="minor"/>
          </rPr>
          <t>Соотнесите стиль поведения в конфликтной ситуации между педагогом и обучающимися на уроке, и его характеристику.
1. Приспособление = [педагог и обучающийся понимают, что никто из них не собирается поступиться своей позицией]
2. Сотрудничество = [педагог и обучающийся понимают, в чем состоят причины конфликта, стремятся совместно искать возможности его разрешения]
3. Компромисс = [педагог и обучающийся немного уступают в своих интересах, чтобы удовлетворить их частично]</t>
        </r>
      </text>
    </comment>
    <comment ref="II13" authorId="0" shapeId="0">
      <text>
        <r>
          <rPr>
            <sz val="11"/>
            <color theme="1"/>
            <rFont val="Calibri"/>
            <family val="2"/>
            <scheme val="minor"/>
          </rPr>
          <t>Соотнесите стиль поведения в конфликтной ситуации между педагогом и обучающимися на уроке, и его характеристику.
1. Компромисс = [решение проблемы носит временный характер]
2. Уклонение = [проблема не столь важна для педагога и обучающегося; у обеих сторон нет желания тратить силы на ее решение]
3. Конкуренция = [при решении проблемы педагог или обучающийся опирается на свои волевые качества]</t>
        </r>
      </text>
    </comment>
    <comment ref="IJ13" authorId="0" shapeId="0">
      <text>
        <r>
          <rPr>
            <sz val="11"/>
            <color theme="1"/>
            <rFont val="Calibri"/>
            <family val="2"/>
            <scheme val="minor"/>
          </rPr>
          <t>Балл</t>
        </r>
      </text>
    </comment>
    <comment ref="IK13" authorId="0" shapeId="0">
      <text>
        <r>
          <rPr>
            <sz val="11"/>
            <color theme="1"/>
            <rFont val="Calibri"/>
            <family val="2"/>
            <scheme val="minor"/>
          </rPr>
          <t>МаксБалл</t>
        </r>
      </text>
    </comment>
    <comment ref="IL13" authorId="0" shapeId="0">
      <text>
        <r>
          <rPr>
            <sz val="11"/>
            <color theme="1"/>
            <rFont val="Calibri"/>
            <family val="2"/>
            <scheme val="minor"/>
          </rPr>
          <t>Процент</t>
        </r>
      </text>
    </comment>
    <comment ref="IM13" authorId="0" shapeId="0">
      <text>
        <r>
          <rPr>
            <sz val="11"/>
            <color theme="1"/>
            <rFont val="Calibri"/>
            <family val="2"/>
            <scheme val="minor"/>
          </rPr>
          <t>Выберите верный вариант ответа. Реализация воспитательного потенциала урока осуществляется педагогом посредством следующих форм и методов работы:
*побуждение школьников соблюдать общепринятые нормы поведения, правила общения со старшими (учителями) и сверстниками (школьниками)
организацию на базе класса семейных праздников, конкурсов, соревнований, направленных на сплочение семьи и школы
клубные встречи
использование в урочной деятельности дистанционных форм обучения на платформе Zoom</t>
        </r>
      </text>
    </comment>
    <comment ref="IN13" authorId="0" shapeId="0">
      <text>
        <r>
          <rPr>
            <sz val="11"/>
            <color theme="1"/>
            <rFont val="Calibri"/>
            <family val="2"/>
            <scheme val="minor"/>
          </rPr>
          <t>Выберите верный вариант ответа. Реализация воспитательного потенциала урока осуществляется педагогом посредством следующих форм и методов работы:
профориентационные пробы
озеленение пришкольной территории
*применение интерактивных форм работы учащихся: интеллектуальных игр, стимулирующих познавательную мотивацию школьников
участие школьников в написании всероссийских проверочных работ</t>
        </r>
      </text>
    </comment>
    <comment ref="IO13" authorId="0" shapeId="0">
      <text>
        <r>
          <rPr>
            <sz val="11"/>
            <color theme="1"/>
            <rFont val="Calibri"/>
            <family val="2"/>
            <scheme val="minor"/>
          </rPr>
          <t>Выберите неверный вариант ответа. Реализация воспитательного потенциала урока осуществляется педагогом посредством следующих форм и методов работы:
организация групповой работы или работы в парах по обсуждению социально-значимой информации
*применение фронтального опроса
организация дискуссий
демонстрация примеров ответственного, гражданского поведения</t>
        </r>
      </text>
    </comment>
    <comment ref="IP13" authorId="0" shapeId="0">
      <text>
        <r>
          <rPr>
            <sz val="11"/>
            <color theme="1"/>
            <rFont val="Calibri"/>
            <family val="2"/>
            <scheme val="minor"/>
          </rPr>
          <t>Выберите неверный вариант ответа. Реализация воспитательного потенциала урока осуществляется педагогом посредством следующих форм и методов работы:
побуждение школьников соблюдать правила общения с учителями и сверстниками
подбор социально-значимых текстов, проблемных ситуаций для обсуждения в классе
*создание и организация работы родительских комитетов классов
инициирование и поддержка исследовательской деятельности школьников в рамках реализации ими индивидуальных и групповых исследовательских проектов</t>
        </r>
      </text>
    </comment>
    <comment ref="IQ13" authorId="0" shapeId="0">
      <text>
        <r>
          <rPr>
            <sz val="11"/>
            <color theme="1"/>
            <rFont val="Calibri"/>
            <family val="2"/>
            <scheme val="minor"/>
          </rPr>
          <t>Выберите верный вариант ответа. Реализация воспитательного потенциала урока осуществляется педагогом посредством следующих форм и методов работы:
развитие индивидуальных способностей обучающихся в кружках, секциях, клубах
применение дистанционных форм обучения
литературные, исторические, биологические экспедиции
*побуждение школьников соблюдать принципы учебной дисциплины и самоорганизации</t>
        </r>
      </text>
    </comment>
    <comment ref="IR13" authorId="0" shapeId="0">
      <text>
        <r>
          <rPr>
            <sz val="11"/>
            <color theme="1"/>
            <rFont val="Calibri"/>
            <family val="2"/>
            <scheme val="minor"/>
          </rPr>
          <t>Выберите верный вариант ответа. Реализация воспитательного потенциала урока осуществляется педагогом посредством следующих форм и методов работы:
активизация познавательной деятельности с использованием элементов наглядности
встреча с представителями поисковых отрядов
*виртуальная экскурсия в краеведческий музей
оформление интерьера класса</t>
        </r>
      </text>
    </comment>
    <comment ref="IS13" authorId="0" shapeId="0">
      <text>
        <r>
          <rPr>
            <sz val="11"/>
            <color theme="1"/>
            <rFont val="Calibri"/>
            <family val="2"/>
            <scheme val="minor"/>
          </rPr>
          <t>Выберите неверный вариант ответа. Реализация воспитательного потенциала урока осуществляется педагогом посредством следующих форм и методов работы:
проведение урока в форме театрализации
видео-лекция
*рекрутинговые мероприятия, реализующие идею популяризации деятельности детского общественного объединения, привлечения в него новых участников
инициирование и поддержка исследовательской деятельности школьников в рамках реализации ими индивидуальных и групповых исследовательских проектов</t>
        </r>
      </text>
    </comment>
    <comment ref="IT13" authorId="0" shapeId="0">
      <text>
        <r>
          <rPr>
            <sz val="11"/>
            <color theme="1"/>
            <rFont val="Calibri"/>
            <family val="2"/>
            <scheme val="minor"/>
          </rPr>
          <t>Выберите неверный вариант ответа. Реализация воспитательного потенциала урока осуществляется педагогом посредством следующих форм и методов работы:
кейс-метод
*индивидуальный тьюториал
дебаты
шефство мотивированных и эрудированных учащихся над их неуспевающими одноклассниками</t>
        </r>
      </text>
    </comment>
    <comment ref="IU13" authorId="0" shapeId="0">
      <text>
        <r>
          <rPr>
            <sz val="11"/>
            <color theme="1"/>
            <rFont val="Calibri"/>
            <family val="2"/>
            <scheme val="minor"/>
          </rPr>
          <t>Выберите верный вариант ответа. Реализация воспитательного потенциала урока осуществляется педагогом посредством следующих форм и методов работы:
*просмотр и обсуждение видеофильмов
портфолио
виртуальный тьюториал
однодневные походы и экскурсии</t>
        </r>
      </text>
    </comment>
    <comment ref="IV13" authorId="0" shapeId="0">
      <text>
        <r>
          <rPr>
            <sz val="11"/>
            <color theme="1"/>
            <rFont val="Calibri"/>
            <family val="2"/>
            <scheme val="minor"/>
          </rPr>
          <t>Выберите верный вариант ответа. Реализация воспитательного потенциала урока осуществляется педагогом посредством следующих форм и методов работы:
заполнение электронного журнала
волонтерские акции
организация и проведение флешмобов
*инициирование и поддержка исследовательской деятельности школьников в рамках реализации ими индивидуальных и групповых исследовательских проектов</t>
        </r>
      </text>
    </comment>
    <comment ref="IW13" authorId="0" shapeId="0">
      <text>
        <r>
          <rPr>
            <sz val="11"/>
            <color theme="1"/>
            <rFont val="Calibri"/>
            <family val="2"/>
            <scheme val="minor"/>
          </rPr>
          <t>Балл</t>
        </r>
      </text>
    </comment>
    <comment ref="IX13" authorId="0" shapeId="0">
      <text>
        <r>
          <rPr>
            <sz val="11"/>
            <color theme="1"/>
            <rFont val="Calibri"/>
            <family val="2"/>
            <scheme val="minor"/>
          </rPr>
          <t>МаксБалл</t>
        </r>
      </text>
    </comment>
    <comment ref="IY13" authorId="0" shapeId="0">
      <text>
        <r>
          <rPr>
            <sz val="11"/>
            <color theme="1"/>
            <rFont val="Calibri"/>
            <family val="2"/>
            <scheme val="minor"/>
          </rPr>
          <t>Процент</t>
        </r>
      </text>
    </comment>
    <comment ref="IZ13" authorId="0" shapeId="0">
      <text>
        <r>
          <rPr>
            <sz val="11"/>
            <color theme="1"/>
            <rFont val="Calibri"/>
            <family val="2"/>
            <scheme val="minor"/>
          </rPr>
          <t>Выберите неверные варианты ответа. Какие из перечисленных признаков характеризуют эффективное поощрение как метод воспитания и мотивации к учебно-познавательной деятельности:
педагог проявляет заинтересованность в успехах обучающегося (0)
педагог в общих чертах отмечает участие обучающегося в учебной деятельности (3)
педагог сообщает ученику о значимости достигнутых результатов (0)
педагог поощряет достижение учеником определенных результатов (0)
педагог проявляет минимальное, формальное внимание к успехам учащегося (3)</t>
        </r>
      </text>
    </comment>
    <comment ref="JA13" authorId="0" shapeId="0">
      <text>
        <r>
          <rPr>
            <sz val="11"/>
            <color theme="1"/>
            <rFont val="Calibri"/>
            <family val="2"/>
            <scheme val="minor"/>
          </rPr>
          <t>Выберите неверные варианты ответа. Какие из перечисленных признаков характеризуют эффективное поощрение как метод воспитания и мотивации к учебно-познавательной деятельности:
педагог не отмечает личный вклад учащегося в учебную деятельность (3)
педагог связывает достигнутое с затраченными усилиями, полагая, что такие успехи возможны и впредь (0)
педагог ориентирует ученика на сравнение своих результатов с результатами других (3)
создает ситуацию успеха для обучающихся (0)
при поощрении использует индивидуальный подход (0)</t>
        </r>
      </text>
    </comment>
    <comment ref="JB13" authorId="0" shapeId="0">
      <text>
        <r>
          <rPr>
            <sz val="11"/>
            <color theme="1"/>
            <rFont val="Calibri"/>
            <family val="2"/>
            <scheme val="minor"/>
          </rPr>
          <t>Выберите верные варианты ответа. Какие из перечисленных признаков характеризуют эффективное поощрение как метод воспитания и мотивации к учебно-познавательной деятельности:
осуществляется постоянно (3)
не зависит от усилий, затраченных учеником (0)
делается без конкретизации личного вклада обучающегося в его достижение (0)
дается сравнение прошлых и настоящих достижений ученика (3)
опирается на внешние стимулы: похвалу, желание получить награду, побудить участвовать в соревновании (0)</t>
        </r>
      </text>
    </comment>
    <comment ref="JC13" authorId="0" shapeId="0">
      <text>
        <r>
          <rPr>
            <sz val="11"/>
            <color theme="1"/>
            <rFont val="Calibri"/>
            <family val="2"/>
            <scheme val="minor"/>
          </rPr>
          <t>Выберите верные варианты ответа. Какие из перечисленных признаков характеризуют неэффективное поощрение как метод воспитания и мотивации к учебно-познавательной деятельности:
сопровождается объяснением, что именно в поступке обучающегося достойно поощрения (0)
осуществляется от случая к случаю (3)
не зависит от усилий, затраченных учеником (3)
осуществляется постоянно (0)
воздействует на мотивацию обучающегося, опираясь на внутренние стимулы: интерес к заданию, получение удовлетворения от процесса обучения, желание овладеть необходимым умением (0)</t>
        </r>
      </text>
    </comment>
    <comment ref="JD13" authorId="0" shapeId="0">
      <text>
        <r>
          <rPr>
            <sz val="11"/>
            <color theme="1"/>
            <rFont val="Calibri"/>
            <family val="2"/>
            <scheme val="minor"/>
          </rPr>
          <t>Выберите неверные варианты ответа. Какие из перечисленных признаков характеризуют убеждение как метод воспитания и мотивации к учебно-познавательной деятельности:
направлено на выявление негативного опыта обучающихся (3)
в его основе лежит разъяснение сути явления (0)
может осуществляться словом, делом, личным примером (0)
опирается на выделение социальной и личностной значимости решения вопроса (0)
ориентировано на готовность обучающихся получить инструкцию к действию, указание, распоряжение (3)</t>
        </r>
      </text>
    </comment>
    <comment ref="JE13" authorId="0" shapeId="0">
      <text>
        <r>
          <rPr>
            <sz val="11"/>
            <color theme="1"/>
            <rFont val="Calibri"/>
            <family val="2"/>
            <scheme val="minor"/>
          </rPr>
          <t>Выберите неверные варианты ответа. Какие из перечисленных признаков характеризуют принуждение как метод воспитания и мотивации к учебно-познавательной деятельности:
используется, когда другие формы воздействия недейственны или, когда нет времени, чтобы их использовать (0)
бывает непреднамеренным и преднамеренным (3)
выражается в прямом требовании педагога к обучающимся согласиться с его мнением (0)
малопригодно как постоянная форма воздействия на обучающихся (0)
эффективности метода способствует доброжелательное отношение педагога к обучающемуся (3)</t>
        </r>
      </text>
    </comment>
    <comment ref="JF13" authorId="0" shapeId="0">
      <text>
        <r>
          <rPr>
            <sz val="11"/>
            <color theme="1"/>
            <rFont val="Calibri"/>
            <family val="2"/>
            <scheme val="minor"/>
          </rPr>
          <t>Выберите верные варианты ответа. Какие из перечисленных признаков характеризуют требование как метод воспитания и мотивации к учебно-познавательной деятельности:
осуществляется посредством создания ситуации успеха (0)
может осуществляться в виде похвалы, благодарности, проявлении доверия (0)
является эффективным при использовании педагогом аргументации в отношении поступка учащегося (3)
представляет собой жесткое, формальное обращение педагога к обучающемуся (3)
может осуществляться только в виде замечания, выговора, записи в дневнике (0)</t>
        </r>
      </text>
    </comment>
    <comment ref="JG13" authorId="0" shapeId="0">
      <text>
        <r>
          <rPr>
            <sz val="11"/>
            <color theme="1"/>
            <rFont val="Calibri"/>
            <family val="2"/>
            <scheme val="minor"/>
          </rPr>
          <t>Выберите верные варианты ответа. Какие из перечисленных признаков характеризуют наказание как метод воспитания и мотивации к учебно-познавательной деятельности:
должно осуществляться систематически (0)
выражается в прямом требовании педагога к обучающимся принять готовый эталон поведения (0)
бывает фиксированным и нефиксированным (0)
не должно преследовать цель унизить достоинство обучающегося (3)
может осуществляться в виде замечания, выговора, записи в дневнике (3)</t>
        </r>
      </text>
    </comment>
    <comment ref="JH13" authorId="0" shapeId="0">
      <text>
        <r>
          <rPr>
            <sz val="11"/>
            <color theme="1"/>
            <rFont val="Calibri"/>
            <family val="2"/>
            <scheme val="minor"/>
          </rPr>
          <t>Выберите неверные варианты ответа. Какие из перечисленных признаков характеризуют оценку как метод воспитания и мотивации к учебно-познавательной деятельности:
может осуществляться только в виде замечания, выговора, записи в дневнике (3)
выражается в прямом требовании педагога к обучающимся выполнить его распоряжения (3)
бывает фиксированной (отметка) и нефиксированной (мера поощрения или порицания) (0)
осуществляется непосредственно (педагогом) или опосредованно (другими обучающимися) (0)
для эффективности сопровождается соответствующей аргументацией (0)</t>
        </r>
      </text>
    </comment>
    <comment ref="JI13" authorId="0" shapeId="0">
      <text>
        <r>
          <rPr>
            <sz val="11"/>
            <color theme="1"/>
            <rFont val="Calibri"/>
            <family val="2"/>
            <scheme val="minor"/>
          </rPr>
          <t>Выберите неверные варианты ответа. Какие из перечисленных признаков характеризуют внушение как метод воспитания и мотивации к учебно-познавательной деятельности:
опирается на готовность учащегося «принимать на веру» идеи педагога (0)
отличается высокой степенью аргументации со стороны педагога (3)
в его основу положено разъяснение сути явления, причинно-следственных связей, выделение социальной и личностной значимости решения вопроса (0)
используется как постоянная форма воздействия на обучающихся (3)
может выступать в форме отрицания и порицания (0)</t>
        </r>
      </text>
    </comment>
    <comment ref="JJ13" authorId="0" shapeId="0">
      <text>
        <r>
          <rPr>
            <sz val="11"/>
            <color theme="1"/>
            <rFont val="Calibri"/>
            <family val="2"/>
            <scheme val="minor"/>
          </rPr>
          <t>Балл</t>
        </r>
      </text>
    </comment>
    <comment ref="JK13" authorId="0" shapeId="0">
      <text>
        <r>
          <rPr>
            <sz val="11"/>
            <color theme="1"/>
            <rFont val="Calibri"/>
            <family val="2"/>
            <scheme val="minor"/>
          </rPr>
          <t>МаксБалл</t>
        </r>
      </text>
    </comment>
    <comment ref="JL13" authorId="0" shapeId="0">
      <text>
        <r>
          <rPr>
            <sz val="11"/>
            <color theme="1"/>
            <rFont val="Calibri"/>
            <family val="2"/>
            <scheme val="minor"/>
          </rPr>
          <t>Процент</t>
        </r>
      </text>
    </comment>
    <comment ref="JM13" authorId="0" shapeId="0">
      <text>
        <r>
          <rPr>
            <sz val="11"/>
            <color theme="1"/>
            <rFont val="Calibri"/>
            <family val="2"/>
            <scheme val="minor"/>
          </rPr>
          <t>Балл</t>
        </r>
      </text>
    </comment>
    <comment ref="JN13" authorId="0" shapeId="0">
      <text>
        <r>
          <rPr>
            <sz val="11"/>
            <color theme="1"/>
            <rFont val="Calibri"/>
            <family val="2"/>
            <scheme val="minor"/>
          </rPr>
          <t>МаксБалл</t>
        </r>
      </text>
    </comment>
    <comment ref="JO13" authorId="0" shapeId="0">
      <text>
        <r>
          <rPr>
            <sz val="11"/>
            <color theme="1"/>
            <rFont val="Calibri"/>
            <family val="2"/>
            <scheme val="minor"/>
          </rPr>
          <t>Процент</t>
        </r>
      </text>
    </comment>
    <comment ref="JP13" authorId="0" shapeId="0">
      <text>
        <r>
          <rPr>
            <sz val="11"/>
            <color theme="1"/>
            <rFont val="Calibri"/>
            <family val="2"/>
            <scheme val="minor"/>
          </rPr>
          <t>Балл</t>
        </r>
      </text>
    </comment>
    <comment ref="JQ13" authorId="0" shapeId="0">
      <text>
        <r>
          <rPr>
            <sz val="11"/>
            <color theme="1"/>
            <rFont val="Calibri"/>
            <family val="2"/>
            <scheme val="minor"/>
          </rPr>
          <t>МаксБалл</t>
        </r>
      </text>
    </comment>
    <comment ref="JR13" authorId="0" shapeId="0">
      <text>
        <r>
          <rPr>
            <sz val="11"/>
            <color theme="1"/>
            <rFont val="Calibri"/>
            <family val="2"/>
            <scheme val="minor"/>
          </rPr>
          <t>Процент</t>
        </r>
      </text>
    </comment>
    <comment ref="K14" authorId="0" shapeId="0">
      <text>
        <r>
          <rPr>
            <sz val="11"/>
            <color theme="1"/>
            <rFont val="Calibri"/>
            <family val="2"/>
            <scheme val="minor"/>
          </rPr>
          <t>Разгром войска Святополка Окаянного воинами Ярослава на реке Альте. (1)
Построение тринадцатиглавого Софийского собора в Киеве. (1)</t>
        </r>
      </text>
    </comment>
    <comment ref="R14" authorId="0" shapeId="0">
      <text>
        <r>
          <rPr>
            <sz val="11"/>
            <color theme="1"/>
            <rFont val="Calibri"/>
            <family val="2"/>
            <scheme val="minor"/>
          </rPr>
          <t>1. На какой реке расположен город , связанный с рождением княгини, которая провела налоговую реформу? ( цифра 1 на схеме). = [Великая]
2. Столицей какого государства был город, обозначенный на схеме под цифрой 4, который разрушил русский князь. = [Хазарский каганат]
3. В какой стране расположена крепость Доростол, которую три месяца осаждали войска Руси и Византии в 971 году. = [Дунайская Болгария]
4. Какая река делила на две части богатый торговый город на Руси, который входил в XII – XV вв. в Ганзейский союз? = [Волхов]</t>
        </r>
      </text>
    </comment>
    <comment ref="AD14" authorId="0" shapeId="0">
      <text>
        <r>
          <rPr>
            <sz val="11"/>
            <color theme="1"/>
            <rFont val="Calibri"/>
            <family val="2"/>
            <scheme val="minor"/>
          </rPr>
          <t>1. Поражение русских войск от отдынцев на реке Пьяне.
2. Присоединение Новгорода к Московскому государству.
3. Учреждение патриаршества в России. Иов - первый патриарх России.
4. Правление Лжедмитрия I в Москве.
5. Начало правления малолетнего Петра I при регентстве царевны Софьи.</t>
        </r>
      </text>
    </comment>
    <comment ref="AK14" authorId="0" shapeId="0">
      <text>
        <r>
          <rPr>
            <sz val="11"/>
            <color theme="1"/>
            <rFont val="Calibri"/>
            <family val="2"/>
            <scheme val="minor"/>
          </rPr>
          <t>Людовик XIV - Король- Солнце (1)
Патриарх Никон (1)</t>
        </r>
      </text>
    </comment>
    <comment ref="AV14" authorId="0" shapeId="0">
      <text>
        <r>
          <rPr>
            <sz val="11"/>
            <color theme="1"/>
            <rFont val="Calibri"/>
            <family val="2"/>
            <scheme val="minor"/>
          </rPr>
          <t>На одной из марок изображен Большой Государственный герб Российской империи.
В конце своего правления император, изображенный на марках, подписал высочайший указ о строительстве Транссибирской магистрали.
В период правления данного императора был казнен Александр Ильич Ульянов за подготовку покушения на российского императора.</t>
        </r>
      </text>
    </comment>
    <comment ref="BE14" authorId="0" shapeId="0">
      <text>
        <r>
          <rPr>
            <sz val="11"/>
            <color theme="1"/>
            <rFont val="Calibri"/>
            <family val="2"/>
            <scheme val="minor"/>
          </rPr>
          <t>«Циркуляр о кухаркиных детях»
И. Д. Делянов</t>
        </r>
      </text>
    </comment>
    <comment ref="BL14" authorId="0" shapeId="0">
      <text>
        <r>
          <rPr>
            <sz val="11"/>
            <color theme="1"/>
            <rFont val="Calibri"/>
            <family val="2"/>
            <scheme val="minor"/>
          </rPr>
          <t>Красная Армия на западных границах к июню имела гораздо меньшую численность – около 200 тыс. человек. К тому же она была разделена на три части и рассредоточена. Войска Красной Армии не давали генерального сражения, отступали вглубь страны.
Высший командный состав армии оказался ослаблен репрессиями. К началу войны 70 – 80 % командующих округами , армиями, командиров корпусов и дивизий находились в своей должности меньше года и не успели приобрести опыт руководства войсками.
Советская разведка и правительства США и Великобритании еще весной 1941 г. информировали И.В. Сталина о возможности нападения Германии на СССР. Эти сообщения воспринимались с недоверием, так как СССР верил в соблюдение условий пакта о ненападении с Германией.</t>
        </r>
      </text>
    </comment>
    <comment ref="BV14" authorId="0" shapeId="0">
      <text>
        <r>
          <rPr>
            <sz val="11"/>
            <color theme="1"/>
            <rFont val="Calibri"/>
            <family val="2"/>
            <scheme val="minor"/>
          </rPr>
          <t>1. Контрнаступление советских войск под Москвой началось: = [5 декабря 1941 г.] (1)
2. Крепость - герой, которая первая противостояла врагу находится в городе: = [Брест] (1)
3. Главнокомандующий Ленинградским фронтом с 11 сентября 1941 г.? = [Г.К. Жуков] (1)
4. Высший орган управления страной – Государственный Комитет Обороны ( ГКО) возглавил: = [И.В. Сталин] (1)</t>
        </r>
      </text>
    </comment>
    <comment ref="CC14" authorId="0" shapeId="0">
      <text>
        <r>
          <rPr>
            <sz val="11"/>
            <color theme="1"/>
            <rFont val="Calibri"/>
            <family val="2"/>
            <scheme val="minor"/>
          </rPr>
          <t>На иллюстрации изображена последняя демонстрация военной техники на Красной площади в честь годовщины Октября, организованная на государственном уровне.
Летом 1990 года состоялся XXVIII съезд КПСС, на котором была одобрена новая Программа Партии. Провозглашалась цель – строительство демократического социализма.
В следующем году ( 1991) Б.Н. Ельцин заявит о своем выходе из рядов КПСС.</t>
        </r>
      </text>
    </comment>
    <comment ref="CN14" authorId="0" shapeId="0">
      <text>
        <r>
          <rPr>
            <sz val="11"/>
            <color theme="1"/>
            <rFont val="Calibri"/>
            <family val="2"/>
            <scheme val="minor"/>
          </rPr>
          <t>1. Проведение Потсдамской ( Берлинской) конференции лидеров « большой тройки» трех крупнейших держав антигитлеровской коалиции. Большое значение на конференции уделялось проблемам послевоенной Германии.
2. Создание Организации Варшавского договора (ОВД) для регулирования военных отношений между странами социалистического лагеря
3. Подписание Заключительного акта Совещания по безопасности и сотрудничеству в Европе ( СБСЕ) в Хельсинки, которое гарантировало признание и неприкосновенность послевоенных границ в Европе и накладывал на государства обязательства по соблюдению прав человека.
4. Проведение XIX Всесоюзной партийной конференции КПСС, которая стала важнейшим событием в продвижении идей перестройки.
5. Проведение денежной реформы премьер – министром СССР В.С. Павловым ( « Реформа Павлова»), в результате которой началась гиперинфляция и обесценивание сбережений населения.</t>
        </r>
      </text>
    </comment>
    <comment ref="CX14" authorId="0" shapeId="0">
      <text>
        <r>
          <rPr>
            <sz val="11"/>
            <color theme="1"/>
            <rFont val="Calibri"/>
            <family val="2"/>
            <scheme val="minor"/>
          </rPr>
          <t>ученики самостоятельно изучают теоретический материал, а в классе происходит его обсуждение, применение в процессе коллективной деятельности под руководством учителя (2)
ученики самостоятельно изучают новый материал дома, а на уроке выполняют контрольные задания в различной форме (0)</t>
        </r>
      </text>
    </comment>
    <comment ref="DE14" authorId="0" shapeId="0">
      <text>
        <r>
          <rPr>
            <sz val="11"/>
            <color theme="1"/>
            <rFont val="Calibri"/>
            <family val="2"/>
            <scheme val="minor"/>
          </rPr>
          <t>организация просмотра видеоролика «Франция накануне революции» с опережающим заданием («определите, какие противоречия во Франции конца XVIII века могли привести к возникновению революции») и последующим коллективным обсуждением (2)
командное или индивидуальное решение познавательных задач, направленных на выявление причин и последствий революции (2)</t>
        </r>
      </text>
    </comment>
    <comment ref="DN14" authorId="0" shapeId="0">
      <text>
        <r>
          <rPr>
            <sz val="11"/>
            <color theme="1"/>
            <rFont val="Calibri"/>
            <family val="2"/>
            <scheme val="minor"/>
          </rPr>
          <t>1. 1) уметь формулировать определения исторических понятий, характеризовать исторические явления = [Рассмотрите фотографии Дмитриевского собора во Владимире и церкви Покрова на Нерли и перечислите существенные признаки архитектурного стиля Северо-Восточной Руси в домонгольский период.] (1)
2. 2) уметь объяснять отличия Владимиро-Суздальской земли от других русских земель = [Рассмотрите карту «Русские княжества и земли в XII – начале XIII вв.» и объясните, почему в период раздробленности наблюдалось переселение людей из Южной Руси в Северо-Восточную.] (1)
3. 3) уметь находить информацию, данную в тексте исторического источника в неявном виде = [Прочитайте отрывок из «Слова о полку Игореве» и назовите имя и прозвище князя, о котором идёт речь. Подчеркните слова, которые помогли вам выполнить задание.] (1)
4. 4) уметь характеризовать роль князей Владимиро-Суздальской земли в истории России = [Прочитайте текст учебника о князе Андрее Боголюбском и перечислите его действия, направленные на укрепление княжеской власти.] (1)</t>
        </r>
      </text>
    </comment>
    <comment ref="DW14" authorId="0" shapeId="0">
      <text>
        <r>
          <rPr>
            <sz val="11"/>
            <color theme="1"/>
            <rFont val="Calibri"/>
            <family val="2"/>
            <scheme val="minor"/>
          </rPr>
          <t>Десятиклассник Кирилл объясняет учителю, почему он считает отречение Николая II от престола в 1917 году трагической ошибкой. (2)
Шестиклассница Лена предположила, что Восточная Римская империя просуществовала на 1000 лет дольше Западной из-за сильной армии и нашла в интернете данные, подтверждающие преимущество византийской армии по сравнению с военными силами соседних с империей славянских государств. (2)
Восьмиклассник Роман участвует в командном исследовательском проекте «В.Н. Татищев на Урале» и создаёт лонгрид, повествующий о строительстве Екатеринбургского завода. (0)
Семиклассник Андрей поспорил с отцом: он считает, что нельзя ставить памятники Ивану IV, а отец объясняет, что любого исторического деятеля нужно оценивать с разных точек зрения. «Но ведь он самый жестокий царь в русской истории! Он погубил сотни людей!», - кипятится подросток. (2)</t>
        </r>
      </text>
    </comment>
    <comment ref="EH14" authorId="0" shapeId="0">
      <text>
        <r>
          <rPr>
            <sz val="11"/>
            <color theme="1"/>
            <rFont val="Calibri"/>
            <family val="2"/>
            <scheme val="minor"/>
          </rPr>
          <t>после окончания Гражданской войны Советская Россия находилась в состоянии разрухи, глубокого экономического кризиса (3)
гражданская война привела к установлению советской власти на всей территории бывшей Российской империи (0)
гражданская война привела к тому, что крестьянство стало поддерживать большевиков, ведь большевики приняли Декрет о земле (0)
гражданская война способствовала укреплению авторитарного политического режима в стране, потому что значительная часть населения привыкла решать проблемы силовыми методами, командовать и подчиняться (3)</t>
        </r>
      </text>
    </comment>
    <comment ref="EO14" authorId="0" shapeId="0">
      <text>
        <r>
          <rPr>
            <sz val="11"/>
            <color theme="1"/>
            <rFont val="Calibri"/>
            <family val="2"/>
            <scheme val="minor"/>
          </rPr>
          <t>экскурсия в мультимедийный исторический парк «Россия – моя история» (0)
просмотр и обсуждение фильма о Великой Отечественной войне (0)
совместная подготовка школьной выставки «Нет в России семьи такой, где б не памятен был свой герой» (3)</t>
        </r>
      </text>
    </comment>
    <comment ref="FB14" authorId="0" shapeId="0">
      <text>
        <r>
          <rPr>
            <sz val="11"/>
            <color theme="1"/>
            <rFont val="Calibri"/>
            <family val="2"/>
            <scheme val="minor"/>
          </rPr>
          <t>поиск и отбор информации о героях Бородинского сражения для выполнения командного мини-проекта (0)
распределение обязанностей в рамках командного проекта, посвящённого героям Бородинского сражения (2)
дискуссия «Кто победил в Бородинском сражении – русские или французы?» (2)</t>
        </r>
      </text>
    </comment>
    <comment ref="FR14" authorId="0" shapeId="0">
      <text>
        <r>
          <rPr>
            <sz val="11"/>
            <color theme="1"/>
            <rFont val="Calibri"/>
            <family val="2"/>
            <scheme val="minor"/>
          </rPr>
          <t>выбирать формы получения образования, образовательные учреждения; защищать законные права и интересы обучающихся; принимать участие в управлении организацией, осуществляющей образовательную деятельность, в форме, определяемой уставом этой организации</t>
        </r>
      </text>
    </comment>
    <comment ref="GC14" authorId="0" shapeId="0">
      <text>
        <r>
          <rPr>
            <sz val="11"/>
            <color theme="1"/>
            <rFont val="Calibri"/>
            <family val="2"/>
            <scheme val="minor"/>
          </rPr>
          <t>расширять возможности обучения и самообучения
дать возможность обучающимся следить за своими собственными успехами
мотивация личной ответственности обучающихся за свою учебу</t>
        </r>
      </text>
    </comment>
    <comment ref="GJ14" authorId="0" shapeId="0">
      <text>
        <r>
          <rPr>
            <sz val="11"/>
            <color theme="1"/>
            <rFont val="Calibri"/>
            <family val="2"/>
            <scheme val="minor"/>
          </rPr>
          <t>Строят условие, вопрос, решение и ответ задачи с опорой на названные шаги
В тексте объемом 300 слов выделяют фрагмент, который можно считать «обоснованием гипотезы»
В групповой беседе определяют, что среди предложенных способов действия ни один не подходит для решения данной учебной задачи
Самостоятельно ставят перед собой учебную задачу, выполняют ее и оценивают по предложенным критериям
Дают точный и развернутый ответ с указанием фактов, на основании которых он сделан
Выбирают дополнительные задания в блоке из 8 обязательных и 4 дополнительных заданий</t>
        </r>
      </text>
    </comment>
    <comment ref="GY14" authorId="0" shapeId="0">
      <text>
        <r>
          <rPr>
            <sz val="11"/>
            <color theme="1"/>
            <rFont val="Calibri"/>
            <family val="2"/>
            <scheme val="minor"/>
          </rPr>
          <t>формирование индивидуальной траектории развития обучающегося с учетом графика конкурсов и олимпиад
включение системы адресных элективных курсов, курсов по выбору в соответствии с персональным интересом обучающегося
включение общеразвивающего курса дополнительного образования по развитию у общающегося навыков публичного выступления и коммуникации со сверстниками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t>
        </r>
      </text>
    </comment>
    <comment ref="HK14" authorId="0" shapeId="0">
      <text>
        <r>
          <rPr>
            <sz val="11"/>
            <color theme="1"/>
            <rFont val="Calibri"/>
            <family val="2"/>
            <scheme val="minor"/>
          </rPr>
          <t>1. 1 = [В] (0)
2. 2 = [А] (2)
3. 3 = [Б] (0)</t>
        </r>
      </text>
    </comment>
    <comment ref="ID14" authorId="0" shapeId="0">
      <text>
        <r>
          <rPr>
            <sz val="11"/>
            <color theme="1"/>
            <rFont val="Calibri"/>
            <family val="2"/>
            <scheme val="minor"/>
          </rPr>
          <t>1. Авторитарный = [в общении педагога с обучающимися преобладают формы принуждения]
2. Демократический = [педагог обращает внимание на реакцию учеников на свои вопросы]
3. Либеральный = [педагог формально относится к проведению фронтального опроса на уроке]</t>
        </r>
      </text>
    </comment>
    <comment ref="IQ14" authorId="0" shapeId="0">
      <text>
        <r>
          <rPr>
            <sz val="11"/>
            <color theme="1"/>
            <rFont val="Calibri"/>
            <family val="2"/>
            <scheme val="minor"/>
          </rPr>
          <t>развитие индивидуальных способностей обучающихся в кружках, секциях, клубах</t>
        </r>
      </text>
    </comment>
    <comment ref="JG14" authorId="0" shapeId="0">
      <text>
        <r>
          <rPr>
            <sz val="11"/>
            <color theme="1"/>
            <rFont val="Calibri"/>
            <family val="2"/>
            <scheme val="minor"/>
          </rPr>
          <t>должно осуществляться систематически (0)
бывает фиксированным и нефиксированным (0)
не должно преследовать цель унизить достоинство обучающегося (3)
может осуществляться в виде замечания, выговора, записи в дневнике (3)</t>
        </r>
      </text>
    </comment>
    <comment ref="H15" authorId="0" shapeId="0">
      <text>
        <r>
          <rPr>
            <sz val="11"/>
            <color theme="1"/>
            <rFont val="Calibri"/>
            <family val="2"/>
            <scheme val="minor"/>
          </rPr>
          <t>Поход Новгород – Северского князя Игоря Святославича на половцев. (1)
Начало княжения Всеволода Юрьевича Большое Гнездо во Владимиро- Суздальском княжестве. (1)</t>
        </r>
      </text>
    </comment>
    <comment ref="P15" authorId="0" shapeId="0">
      <text>
        <r>
          <rPr>
            <sz val="11"/>
            <color theme="1"/>
            <rFont val="Calibri"/>
            <family val="2"/>
            <scheme val="minor"/>
          </rPr>
          <t>1. На какой реке стоит город, обозначенный на схеме под цифрой 1? = [Клязьма]
2. Город, обозначенный на схеме под цифрой 2 , входил в XII- XV вв. в Ганзейский торговый союз. = [Новгород]
3. Город, обозначенный на схеме под цифрой 3, хан Батый назвал «злой город». = [Козельск]
4. Через какую реку проходил самый протяженный участок пути « из варяг в греки». = [Днепр]</t>
        </r>
      </text>
    </comment>
    <comment ref="AC15" authorId="0" shapeId="0">
      <text>
        <r>
          <rPr>
            <sz val="11"/>
            <color theme="1"/>
            <rFont val="Calibri"/>
            <family val="2"/>
            <scheme val="minor"/>
          </rPr>
          <t>1. Правление московского князя Семена Ивановича Гордого.
2. Начало правления малолетнего московского князя Дмитрия Ивановича.
3. Разграбление московского княжества ханом Едигеем.
4. Сражение на реке Шелонь; победа московского войска над войском новгородцев.
5. Объединение Польши и Литвы в одно государство - Речь Посполитую по Люблинской унии.</t>
        </r>
      </text>
    </comment>
    <comment ref="AJ15" authorId="0" shapeId="0">
      <text>
        <r>
          <rPr>
            <sz val="11"/>
            <color theme="1"/>
            <rFont val="Calibri"/>
            <family val="2"/>
            <scheme val="minor"/>
          </rPr>
          <t>Франческо Петрарка (1)
Феофан Грек (1)</t>
        </r>
      </text>
    </comment>
    <comment ref="AQ15" authorId="0" shapeId="0">
      <text>
        <r>
          <rPr>
            <sz val="11"/>
            <color theme="1"/>
            <rFont val="Calibri"/>
            <family val="2"/>
            <scheme val="minor"/>
          </rPr>
          <t>Внук императора, изображенного на марках, дарует амнистию декабристам.
Данные марки были выпущены в год, когда Манифесту о трехдневной барщине исполнилось ровно 200 лет.
Современниками императора, изображенного на марках, были общественные деятели: А.Н. Радищев и Н.И. Новиков.</t>
        </r>
      </text>
    </comment>
    <comment ref="BD15" authorId="0" shapeId="0">
      <text>
        <r>
          <rPr>
            <sz val="11"/>
            <color theme="1"/>
            <rFont val="Calibri"/>
            <family val="2"/>
            <scheme val="minor"/>
          </rPr>
          <t>Политика Просвещенного Абсолютизма
Секуляризация</t>
        </r>
      </text>
    </comment>
    <comment ref="BJ15" authorId="0" shapeId="0">
      <text>
        <r>
          <rPr>
            <sz val="11"/>
            <color theme="1"/>
            <rFont val="Calibri"/>
            <family val="2"/>
            <scheme val="minor"/>
          </rPr>
          <t>К 1937 г. по развитию тяжелой индустрии ( выплавке стали и чугуна, производству электроэнергии, продукции машиностроения) СССР вышел на второе место в мире после США, обогнав Германию, Англию, Францию.
Получили развитие новые отрасли промышленности, которых не было в дореволюционной России: тракторостроение, цветная металлургия, нефтехимия.
Были построены Днепрогэс, Магнитогорский и Новокузнецкий металлургические комбинаты, Московский и Горьковский автомобильные заводы.</t>
        </r>
      </text>
    </comment>
    <comment ref="BS15" authorId="0" shapeId="0">
      <text>
        <r>
          <rPr>
            <sz val="11"/>
            <color theme="1"/>
            <rFont val="Calibri"/>
            <family val="2"/>
            <scheme val="minor"/>
          </rPr>
          <t>1. Кто командовал наступательной операцией, представленной на схеме. = [А.А. Брусилов] (1)
2. Итоги битвы для России: = [Поражение противника, фронты продвинулись вглубь территории на 80- 120 км. Заняли Волынь, Буковину, часть Галиции] (1)
3. Итоги битвы для Австро - Венгрии = [Более 1,5 млн убитыми, ранеными, пленными. Огромные технические потери] (1)
4. Награжден за эту операцию георгиевским оружием с бриллиантами. = [А.И. Деникин] (1)</t>
        </r>
      </text>
    </comment>
    <comment ref="CD15" authorId="0" shapeId="0">
      <text>
        <r>
          <rPr>
            <sz val="11"/>
            <color theme="1"/>
            <rFont val="Calibri"/>
            <family val="2"/>
            <scheme val="minor"/>
          </rPr>
          <t>На основании решений съезда в 1956- 1961 гг. процесс реабилитации жертв репрессий прошли около 700 тыс. человек.
В год проведения съезда в столице Венгрии Будапеште прошли массовые антикоммунистические манифестации. Советские войска подавили вооруженное сопротивление.
На следующем съезде КПСС была поставлена задача - догнать и обогнать США по производству промышленной и аграрной продукции на душу населения.</t>
        </r>
      </text>
    </comment>
    <comment ref="CM15" authorId="0" shapeId="0">
      <text>
        <r>
          <rPr>
            <sz val="11"/>
            <color theme="1"/>
            <rFont val="Calibri"/>
            <family val="2"/>
            <scheme val="minor"/>
          </rPr>
          <t>1. Вхождение в состав СССР Кенигсберга ( Калининграда) и примыкающей к нему области.
2. Впервые в мировой истории автоматическая станция «Луна – 1» осуществила полет к Луне; на поверхности Луны были оставлены вымпелы с изображением герба СССР.
3. Официальный визит в Москву Р. Никсона и подписание договоров: «Договора об ограничении систем противоракетной обороны (ПРО) и «Договора об ограничении стратегических вооружений ( ОСВ- 1).
4. Выпуск в тираж книги М.С. Горбачева «Перестройка и новое политическое мышление для нашей страны и для всего мира»
5. Введение поста Президента Советского Союза на III внеочередном Съезде народных депутатов СССР; введение в Конституцию 127 статьи, учреждающей пост Президента СССР.</t>
        </r>
      </text>
    </comment>
    <comment ref="CW15" authorId="0" shapeId="0">
      <text>
        <r>
          <rPr>
            <sz val="11"/>
            <color theme="1"/>
            <rFont val="Calibri"/>
            <family val="2"/>
            <scheme val="minor"/>
          </rPr>
          <t>командная работа преобладает над фронтальной и индивидуальной (2)
каждый урок проходит в форме групповой работы с целью получения новых знаний (0)</t>
        </r>
      </text>
    </comment>
    <comment ref="DI15" authorId="0" shapeId="0">
      <text>
        <r>
          <rPr>
            <sz val="11"/>
            <color theme="1"/>
            <rFont val="Calibri"/>
            <family val="2"/>
            <scheme val="minor"/>
          </rPr>
          <t>самостоятельное составление глоссария по теме «Революции 1848 – 1849 гг. в Европе» (2)
коллективная беседа «Почему события 1848 – 1849 гг. называют революциями?» (2)
самостоятельное составление учениками синхронистической таблицы «Революции 1848 – 1849 гг. в Европе: «весна народов»» на основе текста учебника и дополнительных источников информации (0)
составление в команде перечня «Признаки революции в Европе 1848 – 1849 гг.» с опорой на текст учебника и последующим коллективным обсуждением (2)</t>
        </r>
      </text>
    </comment>
    <comment ref="DR15" authorId="0" shapeId="0">
      <text>
        <r>
          <rPr>
            <sz val="11"/>
            <color theme="1"/>
            <rFont val="Calibri"/>
            <family val="2"/>
            <scheme val="minor"/>
          </rPr>
          <t>1. 1) уметь характеризовать роль наиболее известных деятелей тайных обществ в декабрьских событиях 1825 г. = [Опираясь на текст учебника и дополнительную информацию, расскажите о действиях одного из участников восстания – К.Ф. Рылеева. С.П. Трубецкого, П.Г. Каховского и др. - 13 и 14 декабря 1825 г..] (1)
2. 2) уметь оперировать историческими понятиями для анализа информации = [Прочитайте отрывки из мемуаров Николая I и декабриста М.С. Лунина о следствии по делу декабристов. В чём вы видите сходство, а в чём – различие мнений мемуаристов? Чем может объясняться сходство и различие? Как же узнать истину?] (0)
3. 3) уметь осуществлять критику исторического источника = [Прочитайте отрывки из мемуаров Николая I и декабриста М.С. Лунина о следствии по делу декабристов. В чём вы видите сходство, а в чём – различие мнений мемуаристов? Чем может объясняться сходство и различие? Как же узнать истину?] (1)
4. 4) уметь объяснять причины поражения восстания декабристов = [Большинство историков полагает, что восстание декабристов было обречено на поражение. Какими фактами можно подтвердить это суждение?] (1)</t>
        </r>
      </text>
    </comment>
    <comment ref="DW15" authorId="0" shapeId="0">
      <text>
        <r>
          <rPr>
            <sz val="11"/>
            <color theme="1"/>
            <rFont val="Calibri"/>
            <family val="2"/>
            <scheme val="minor"/>
          </rPr>
          <t>Десятиклассник Кирилл объясняет учителю, почему он считает отречение Николая II от престола в 1917 году трагической ошибкой. (2)
Шестиклассница Лена предположила, что Восточная Римская империя просуществовала на 1000 лет дольше Западной из-за сильной армии и нашла в интернете данные, подтверждающие преимущество византийской армии по сравнению с военными силами соседних с империей славянских государств. (2)
Семиклассник Андрей поспорил с отцом: он считает, что нельзя ставить памятники Ивану IV, а отец объясняет, что любого исторического деятеля нужно оценивать с разных точек зрения. «Но ведь он самый жестокий царь в русской истории! Он погубил сотни людей!», - кипятится подросток. (2)</t>
        </r>
      </text>
    </comment>
    <comment ref="EG15" authorId="0" shapeId="0">
      <text>
        <r>
          <rPr>
            <sz val="11"/>
            <color theme="1"/>
            <rFont val="Calibri"/>
            <family val="2"/>
            <scheme val="minor"/>
          </rPr>
          <t>территория России при первых Романовых значительно расширилась (3)
Россия одержала победу в Смоленской войне, а польский король Владислав отказался от претензий на русский престол (0)
часть бывшей территории Древнерусского государства в XVII в. вошла в состав России (3)</t>
        </r>
      </text>
    </comment>
    <comment ref="EP15" authorId="0" shapeId="0">
      <text>
        <r>
          <rPr>
            <sz val="11"/>
            <color theme="1"/>
            <rFont val="Calibri"/>
            <family val="2"/>
            <scheme val="minor"/>
          </rPr>
          <t>выполнение командного исследовательского проекта «Благотворительность на Урале в годы Первой мировой войны» (3)
коллективная туристическая поездка в Санкт-Петербург (0)
организация волонтёрского отряда для проведения исторических игр в школе (3)</t>
        </r>
      </text>
    </comment>
    <comment ref="EY15" authorId="0" shapeId="0">
      <text>
        <r>
          <rPr>
            <sz val="11"/>
            <color theme="1"/>
            <rFont val="Calibri"/>
            <family val="2"/>
            <scheme val="minor"/>
          </rPr>
          <t>поиск и отбор информации о жизни горожан в средневековой Европе для выполнения командного мини-проекта (0)
составление списка отличий средневекового города от современного (2)
распределение обязанностей в рамках командного проекта, посвящённого городам средневековой Европы (2)</t>
        </r>
      </text>
    </comment>
    <comment ref="FN15" authorId="0" shapeId="0">
      <text>
        <r>
          <rPr>
            <sz val="11"/>
            <color theme="1"/>
            <rFont val="Calibri"/>
            <family val="2"/>
            <scheme val="minor"/>
          </rPr>
          <t>диалог</t>
        </r>
      </text>
    </comment>
    <comment ref="GA15" authorId="0" shapeId="0">
      <text>
        <r>
          <rPr>
            <sz val="11"/>
            <color theme="1"/>
            <rFont val="Calibri"/>
            <family val="2"/>
            <scheme val="minor"/>
          </rPr>
          <t>снизить темп выполнения письменных работ
использовать прием частой смены деятельности
использовать упражнения, регулирующие двигательную активность</t>
        </r>
      </text>
    </comment>
    <comment ref="GN15" authorId="0" shapeId="0">
      <text>
        <r>
          <rPr>
            <sz val="11"/>
            <color theme="1"/>
            <rFont val="Calibri"/>
            <family val="2"/>
            <scheme val="minor"/>
          </rPr>
          <t>программированное обучение</t>
        </r>
      </text>
    </comment>
    <comment ref="HF15" authorId="0" shapeId="0">
      <text>
        <r>
          <rPr>
            <sz val="11"/>
            <color theme="1"/>
            <rFont val="Calibri"/>
            <family val="2"/>
            <scheme val="minor"/>
          </rPr>
          <t>постепенное, дозированное введение ученика в рамки группового взаимодействия
максимальное расширение образовательного пространства, увеличения социальных контактов
обучение умению выбирать и применять адекватные коммуникативные стратегии и тактики
соблюдать требования к речи взрослого в сочетании с соблюдением правил расположения источника звука</t>
        </r>
      </text>
    </comment>
    <comment ref="HQ15" authorId="0" shapeId="0">
      <text>
        <r>
          <rPr>
            <sz val="11"/>
            <color theme="1"/>
            <rFont val="Calibri"/>
            <family val="2"/>
            <scheme val="minor"/>
          </rPr>
          <t>1. Младший школьный = [Развитие произвольности психических процессов и поведения, компетентность, внутренний план действий, умение организовывать учебную деятельность, рефлексия.] (2)
2. Подростковый = [Чувство взрослости; развитие самосознания, формирование идеала личности; склонность к рефлексии; интерес к противоположному полу, половое созревание; повышенная возбудимость, частая смена настроения; особое развитие волевых качеств; потребность в самоутверждении и самосовершенствовании, в деятельности, имеющей личностный смысл; самоопределение.] (2)
3. Юношеский = [Рефлексия, осознание собственной индивидуальности, появление жизненных планов, готовность к самоопределению, установка на сознательное построение собственной жизни, постепенное врастание в различные сферы жизни] (2)</t>
        </r>
      </text>
    </comment>
    <comment ref="IF15" authorId="0" shapeId="0">
      <text>
        <r>
          <rPr>
            <sz val="11"/>
            <color theme="1"/>
            <rFont val="Calibri"/>
            <family val="2"/>
            <scheme val="minor"/>
          </rPr>
          <t>1. Конфликт деятельности = [проявляется в отказе обучающегося выполнить учебное задание, поручение по причине его трудности]
2. Конфликт поступков = [возникает по причине того, что педагог не выяснил мотивы поступка обучающихся, сделал необоснованный вывод]
3. Конфликт отношений = [приобретает личностный смысл, порождает длительную неприязнь между педагогом и обучающимся]</t>
        </r>
      </text>
    </comment>
    <comment ref="IP15" authorId="0" shapeId="0">
      <text>
        <r>
          <rPr>
            <sz val="11"/>
            <color theme="1"/>
            <rFont val="Calibri"/>
            <family val="2"/>
            <scheme val="minor"/>
          </rPr>
          <t>создание и организация работы родительских комитетов классов</t>
        </r>
      </text>
    </comment>
    <comment ref="JF15" authorId="0" shapeId="0">
      <text>
        <r>
          <rPr>
            <sz val="11"/>
            <color theme="1"/>
            <rFont val="Calibri"/>
            <family val="2"/>
            <scheme val="minor"/>
          </rPr>
          <t>осуществляется посредством создания ситуации успеха (0)
может осуществляться в виде похвалы, благодарности, проявлении доверия (0)
является эффективным при использовании педагогом аргументации в отношении поступка учащегося (3)</t>
        </r>
      </text>
    </comment>
    <comment ref="K16" authorId="0" shapeId="0">
      <text>
        <r>
          <rPr>
            <sz val="11"/>
            <color theme="1"/>
            <rFont val="Calibri"/>
            <family val="2"/>
            <scheme val="minor"/>
          </rPr>
          <t>Разгром войска Святополка Окаянного воинами Ярослава на реке Альте. (1)
Построение тринадцатиглавого Софийского собора в Киеве. (1)</t>
        </r>
      </text>
    </comment>
    <comment ref="R16" authorId="0" shapeId="0">
      <text>
        <r>
          <rPr>
            <sz val="11"/>
            <color theme="1"/>
            <rFont val="Calibri"/>
            <family val="2"/>
            <scheme val="minor"/>
          </rPr>
          <t>1. На какой реке расположен город , связанный с рождением княгини, которая провела налоговую реформу? ( цифра 1 на схеме). = [Великая]
2. Столицей какого государства был город, обозначенный на схеме под цифрой 4, который разрушил русский князь. = [Хазарский каганат]
3. В какой стране расположена крепость Доростол, которую три месяца осаждали войска Руси и Византии в 971 году. = [Дунайская Болгария]
4. Какая река делила на две части богатый торговый город на Руси, который входил в XII – XV вв. в Ганзейский союз? = [Волхов]</t>
        </r>
      </text>
    </comment>
    <comment ref="Y16" authorId="0" shapeId="0">
      <text>
        <r>
          <rPr>
            <sz val="11"/>
            <color theme="1"/>
            <rFont val="Calibri"/>
            <family val="2"/>
            <scheme val="minor"/>
          </rPr>
          <t>1. Начало княжения в Москве Ивана Калиты.
2. Борьба за московский трон между Юрием Звенигородским и Василием II.
3. Возведение Успенского собора Московского кремля по проекту итальянского архитектора Аристотеля Фиораванти.
4. Осада Пскова войском Стефана Батория в ходе Ливонской войны.
5. Отказ короля Владислава IV от прав на русский престол по Поляновскому миру.</t>
        </r>
      </text>
    </comment>
    <comment ref="AM16" authorId="0" shapeId="0">
      <text>
        <r>
          <rPr>
            <sz val="11"/>
            <color theme="1"/>
            <rFont val="Calibri"/>
            <family val="2"/>
            <scheme val="minor"/>
          </rPr>
          <t>В.Н. Татищев (1)
Даниель Дефо (1)</t>
        </r>
      </text>
    </comment>
    <comment ref="AU16" authorId="0" shapeId="0">
      <text>
        <r>
          <rPr>
            <sz val="11"/>
            <color theme="1"/>
            <rFont val="Calibri"/>
            <family val="2"/>
            <scheme val="minor"/>
          </rPr>
          <t>Данный исторический деятель принимал активное участие в Итальянском и Швейцарском походах под командованием А.В Суворова.
Данный исторический деятель был смертельно ранен в Бородинском сражении.
В память о победе русской армии в представленной на марке войне, был заложен и построен Храм Христа Спасителя в Москве.</t>
        </r>
      </text>
    </comment>
    <comment ref="BA16" authorId="0" shapeId="0">
      <text>
        <r>
          <rPr>
            <sz val="11"/>
            <color theme="1"/>
            <rFont val="Calibri"/>
            <family val="2"/>
            <scheme val="minor"/>
          </rPr>
          <t>Портсмут
С.Ю. Витте</t>
        </r>
      </text>
    </comment>
    <comment ref="BJ16" authorId="0" shapeId="0">
      <text>
        <r>
          <rPr>
            <sz val="11"/>
            <color theme="1"/>
            <rFont val="Calibri"/>
            <family val="2"/>
            <scheme val="minor"/>
          </rPr>
          <t>К 1937 г. по развитию тяжелой индустрии ( выплавке стали и чугуна, производству электроэнергии, продукции машиностроения) СССР вышел на второе место в мире после США, обогнав Германию, Англию, Францию.
Получили развитие новые отрасли промышленности, которых не было в дореволюционной России: тракторостроение, цветная металлургия, нефтехимия.
Были построены Днепрогэс, Магнитогорский и Новокузнецкий металлургические комбинаты, Московский и Горьковский автомобильные заводы.</t>
        </r>
      </text>
    </comment>
    <comment ref="BW16" authorId="0" shapeId="0">
      <text>
        <r>
          <rPr>
            <sz val="11"/>
            <color theme="1"/>
            <rFont val="Calibri"/>
            <family val="2"/>
            <scheme val="minor"/>
          </rPr>
          <t>1. Итог наступления советских войск по плану « Кутузов»: = [Поражение белгородско- харьковской группировки немцев.] (0)
2. Итог наступления советских войск по плану « Румянцев» = [Ликвидация орловской группировки немецких войск.] (0)
3. Масштабные диверсии на объектах железных дорог в тылу немецких войск - это = [Рельсовая война] (1)
4. «Города воинской славы»: = [Белгород, Курск, Орел.] (1)</t>
        </r>
      </text>
    </comment>
    <comment ref="CB16" authorId="0" shapeId="0">
      <text>
        <r>
          <rPr>
            <sz val="11"/>
            <color theme="1"/>
            <rFont val="Calibri"/>
            <family val="2"/>
            <scheme val="minor"/>
          </rPr>
          <t>В 1989 г. на новой основе ( альтернативность кандидатов, избрание трети депутатов от общественных организаций) состоялись выборы народных депутатов СССР.
Последний раз Съезд народных депутатов СССР собирался 5 сентября 1991 года, когда по предложению президента СССР М.С. Горбачева V съезд народных депутатов СССР принял решение о фактическом самороспуске.
В период, изображенный на иллюстрации, в августе 1990 был подписан договор об объединении Германии.</t>
        </r>
      </text>
    </comment>
    <comment ref="CL16" authorId="0" shapeId="0">
      <text>
        <r>
          <rPr>
            <sz val="11"/>
            <color theme="1"/>
            <rFont val="Calibri"/>
            <family val="2"/>
            <scheme val="minor"/>
          </rPr>
          <t>1. Создание Совета Экономической Взаимопомощи ( СЭВ), куда вошли СССР, Болгария, Венгрия, Польша, Румыния, Чехословакия.
2. Запуск в СССР первого в мире искусственного спутника Земли.
3. Публикация в журнале «Новый мир» повести А.И. Солженицына «Один день Ивана Денисовича».
4. Избрание Генеральным секретарем ЦК КПСС Ю.В. Андропова.
5. Принятие Закона СССР «О свободе совести и религиозных организациях», который гарантировал право граждан исповедовать любую религию ( или не исповедовать никакой), равенство религий и вероисповеданий перед законом.</t>
        </r>
      </text>
    </comment>
    <comment ref="CZ16" authorId="0" shapeId="0">
      <text>
        <r>
          <rPr>
            <sz val="11"/>
            <color theme="1"/>
            <rFont val="Calibri"/>
            <family val="2"/>
            <scheme val="minor"/>
          </rPr>
          <t>сочетание синхронных и асинхронных форм взаимодействия обучающихся друг с другом и с учителем (2)
сочетание коллективной работы с текстом и самостоятельного изучения видеоматериалов, подготовленных учителем (0)
сочетание электронных и традиционных форм обучения (2)</t>
        </r>
      </text>
    </comment>
    <comment ref="DE16" authorId="0" shapeId="0">
      <text>
        <r>
          <rPr>
            <sz val="11"/>
            <color theme="1"/>
            <rFont val="Calibri"/>
            <family val="2"/>
            <scheme val="minor"/>
          </rPr>
          <t>организация просмотра видеоролика «Франция накануне революции» с опережающим заданием («определите, какие противоречия во Франции конца XVIII века могли привести к возникновению революции») и последующим коллективным обсуждением (2)
командное или индивидуальное решение познавательных задач, направленных на выявление причин и последствий революции (2)</t>
        </r>
      </text>
    </comment>
    <comment ref="DQ16" authorId="0" shapeId="0">
      <text>
        <r>
          <rPr>
            <sz val="11"/>
            <color theme="1"/>
            <rFont val="Calibri"/>
            <family val="2"/>
            <scheme val="minor"/>
          </rPr>
          <t>1. 1) уметь оперировать историческими понятиями для анализа информации = [Прочитайте текст учебника и объясните, почему в начале XIV в. в активную борьбу за ярлык включились именно тверские и московские князья.] (1)
2. 2) уметь описывать внешний облик русского средневекового города = [Рассмотрите картину А.М. Васнецова «Московский кремль при Иване Калите», найдите дополнительную информацию и проведите для одноклассников воображаемую экскурсию по Москве первой половины XIV в.] (1)
3. 3) уметь находить информацию, данную в тексте исторического источника в явном виде = [Прочитайте отрывок из летописи и докажите, что автор положительно оценивает деятельность Ивана Калиты.] (1)
4. 4) уметь объяснять причины возвышения Москвы в XIV веке = [Рассмотрите карту «Русь в первой половине XIV в.». Можно ли утверждать, что географическое положение Москвы выгодно отличалось от положения других городов Северо-Восточной Руси?] (1)</t>
        </r>
      </text>
    </comment>
    <comment ref="EB16" authorId="0" shapeId="0">
      <text>
        <r>
          <rPr>
            <sz val="11"/>
            <color theme="1"/>
            <rFont val="Calibri"/>
            <family val="2"/>
            <scheme val="minor"/>
          </rPr>
          <t>Десятиклассница София объясняет одноклассникам, почему она считает свёртывание нэпа в конце 1920-х гг. закономерным и неизбежным. (2)
Шестиклассница Оля выписывает из учебника факты, подтверждающие её мнение о том, что Иван Калита в меньшей степени зависел от воли хана, чем Александр Невский. (2)
Девятиклассница Марина выступает в роли спикера в дебатах на тему «Нужно ли было отменять крепостное право в России в 1861 году?» и говорит настолько убедительно, что обеспечивает победу своей команде. (2)</t>
        </r>
      </text>
    </comment>
    <comment ref="EH16" authorId="0" shapeId="0">
      <text>
        <r>
          <rPr>
            <sz val="11"/>
            <color theme="1"/>
            <rFont val="Calibri"/>
            <family val="2"/>
            <scheme val="minor"/>
          </rPr>
          <t>территория России в результате Гражданской войны значительно сократилась (0)
после окончания Гражданской войны Советская Россия находилась в состоянии разрухи, глубокого экономического кризиса (3)
гражданская война способствовала укреплению авторитарного политического режима в стране, потому что значительная часть населения привыкла решать проблемы силовыми методами, командовать и подчиняться (3)</t>
        </r>
      </text>
    </comment>
    <comment ref="ET16" authorId="0" shapeId="0">
      <text>
        <r>
          <rPr>
            <sz val="11"/>
            <color theme="1"/>
            <rFont val="Calibri"/>
            <family val="2"/>
            <scheme val="minor"/>
          </rPr>
          <t>организация на базе школы обязательных факультативов для целенаправленной подготовки к ЕГЭ по истории и другим предметам (0)
состязание смешанных детско-взрослых команд «Историческая мозгобойня» (3)
участие в разработке и проведении общешкольных игр, посвящённых ярким событиям истории России (3)</t>
        </r>
      </text>
    </comment>
    <comment ref="EZ16" authorId="0" shapeId="0">
      <text>
        <r>
          <rPr>
            <sz val="11"/>
            <color theme="1"/>
            <rFont val="Calibri"/>
            <family val="2"/>
            <scheme val="minor"/>
          </rPr>
          <t>поиск и отбор информации о достопримечательностях Германии, связанных с событиями Реформации, для выполнения командного мини-проекта (0)
распределение обязанностей в рамках командного проекта, посвящённого достопримечательностям Германии, связанным с событиями Реформации (2)</t>
        </r>
      </text>
    </comment>
    <comment ref="FM16" authorId="0" shapeId="0">
      <text>
        <r>
          <rPr>
            <sz val="11"/>
            <color theme="1"/>
            <rFont val="Calibri"/>
            <family val="2"/>
            <scheme val="minor"/>
          </rPr>
          <t>тренинговое занятие</t>
        </r>
      </text>
    </comment>
    <comment ref="FX16" authorId="0" shapeId="0">
      <text>
        <r>
          <rPr>
            <sz val="11"/>
            <color theme="1"/>
            <rFont val="Calibri"/>
            <family val="2"/>
            <scheme val="minor"/>
          </rPr>
          <t>продолжить проведение заданий в четко запланированное время с целью развития у учащихся навыка активной работы
использовать дополнительные задания, направленные на выработку определенных умений
запланировать тему (вопрос) на последующие уроки, равномерно распределить объем работы</t>
        </r>
      </text>
    </comment>
    <comment ref="GS16" authorId="0" shapeId="0">
      <text>
        <r>
          <rPr>
            <sz val="11"/>
            <color theme="1"/>
            <rFont val="Calibri"/>
            <family val="2"/>
            <scheme val="minor"/>
          </rPr>
          <t>личностно-ориентированная технология</t>
        </r>
      </text>
    </comment>
    <comment ref="GX16" authorId="0" shapeId="0">
      <text>
        <r>
          <rPr>
            <sz val="11"/>
            <color theme="1"/>
            <rFont val="Calibri"/>
            <family val="2"/>
            <scheme val="minor"/>
          </rPr>
          <t>формирование индивидуальной траектории развития обучающегося с учетом графика конкурсов и олимпиад
включение системы адресных элективных курсов, курсов по выбору в соответствии с персональным интересом обучающегося
включение в социальные акции с проявлением индивидуальных способностей и компетенций</t>
        </r>
      </text>
    </comment>
    <comment ref="HQ16" authorId="0" shapeId="0">
      <text>
        <r>
          <rPr>
            <sz val="11"/>
            <color theme="1"/>
            <rFont val="Calibri"/>
            <family val="2"/>
            <scheme val="minor"/>
          </rPr>
          <t>1. Младший школьный = [Развитие произвольности психических процессов и поведения, компетентность, внутренний план действий, умение организовывать учебную деятельность, рефлексия.] (2)
2. Подростковый = [Чувство взрослости; развитие самосознания, формирование идеала личности; склонность к рефлексии; интерес к противоположному полу, половое созревание; повышенная возбудимость, частая смена настроения; особое развитие волевых качеств; потребность в самоутверждении и самосовершенствовании, в деятельности, имеющей личностный смысл; самоопределение.] (2)
3. Юношеский = [Рефлексия, осознание собственной индивидуальности, появление жизненных планов, готовность к самоопределению, установка на сознательное построение собственной жизни, постепенное врастание в различные сферы жизни] (2)</t>
        </r>
      </text>
    </comment>
    <comment ref="IF16" authorId="0" shapeId="0">
      <text>
        <r>
          <rPr>
            <sz val="11"/>
            <color theme="1"/>
            <rFont val="Calibri"/>
            <family val="2"/>
            <scheme val="minor"/>
          </rPr>
          <t>1. Конфликт деятельности = [проявляется в отказе обучающегося выполнить учебное задание, поручение по причине его трудности]
2. Конфликт поступков = [возникает по причине того, что педагог не выяснил мотивы поступка обучающихся, сделал необоснованный вывод]
3. Конфликт отношений = [приобретает личностный смысл, порождает длительную неприязнь между педагогом и обучающимся]</t>
        </r>
      </text>
    </comment>
    <comment ref="IS16" authorId="0" shapeId="0">
      <text>
        <r>
          <rPr>
            <sz val="11"/>
            <color theme="1"/>
            <rFont val="Calibri"/>
            <family val="2"/>
            <scheme val="minor"/>
          </rPr>
          <t>видео-лекция</t>
        </r>
      </text>
    </comment>
    <comment ref="JE16" authorId="0" shapeId="0">
      <text>
        <r>
          <rPr>
            <sz val="11"/>
            <color theme="1"/>
            <rFont val="Calibri"/>
            <family val="2"/>
            <scheme val="minor"/>
          </rPr>
          <t>используется, когда другие формы воздействия недейственны или, когда нет времени, чтобы их использовать (0)
выражается в прямом требовании педагога к обучающимся согласиться с его мнением (0)
малопригодно как постоянная форма воздействия на обучающихся (0)</t>
        </r>
      </text>
    </comment>
    <comment ref="I17" authorId="0" shapeId="0">
      <text>
        <r>
          <rPr>
            <sz val="11"/>
            <color theme="1"/>
            <rFont val="Calibri"/>
            <family val="2"/>
            <scheme val="minor"/>
          </rPr>
          <t>Битва на реке Сити, в которой погибло почти все русское войско. (1)
Карательный поход на Русь Неврюевой рати ( под командованием темника Неврюя), направленной против великого князя владимирского Андрея Ярославича. (1)</t>
        </r>
      </text>
    </comment>
    <comment ref="S17" authorId="0" shapeId="0">
      <text>
        <r>
          <rPr>
            <sz val="11"/>
            <color theme="1"/>
            <rFont val="Calibri"/>
            <family val="2"/>
            <scheme val="minor"/>
          </rPr>
          <t>1. Кому, согласно словам летописца, полководец русских войск «Възложи печать на лице острым своим копиемь»? ( цифра № 2) = [Ярл Биргер]
2. Какое древнее название носило КУПЕЧЕСКОЕ БРАТСТВО в городе, обозначенном на схеме под № 1, при храме святого Иоанна Предтечи на Опоках? = [«Ивановское сто»]
3. Какую крепость заняло новгородское войско перед битвой, указанной на схеме под номером 3 ? = [Копорье]
4. Новгородский богатырь, прославился удалью в Невской битве, пытался въехать верхом на коне на шведский корабль. По легенде считается предком А.С. Пушкина. = [Гаврила Алексич]</t>
        </r>
      </text>
    </comment>
    <comment ref="AA17" authorId="0" shapeId="0">
      <text>
        <r>
          <rPr>
            <sz val="11"/>
            <color theme="1"/>
            <rFont val="Calibri"/>
            <family val="2"/>
            <scheme val="minor"/>
          </rPr>
          <t>1. Создание иконы «Троица» Андреем Рублевым для Троицкого собора в Троице- Сергиевом монастыре.
2. Венчание на царство Ивана IV в Успенском соборе Московского Кремля.
3. Пресечение династии Рюриковичей в России.
4. Восстание атамана Хлопка Косолапа.
5. Соляной бунт в Москве.</t>
        </r>
      </text>
    </comment>
    <comment ref="AK17" authorId="0" shapeId="0">
      <text>
        <r>
          <rPr>
            <sz val="11"/>
            <color theme="1"/>
            <rFont val="Calibri"/>
            <family val="2"/>
            <scheme val="minor"/>
          </rPr>
          <t>Людовик XIV - Король- Солнце (1)
Патриарх Никон (1)</t>
        </r>
      </text>
    </comment>
    <comment ref="AS17" authorId="0" shapeId="0">
      <text>
        <r>
          <rPr>
            <sz val="11"/>
            <color theme="1"/>
            <rFont val="Calibri"/>
            <family val="2"/>
            <scheme val="minor"/>
          </rPr>
          <t>На иллюстрации изображен сподвижник и фаворит Петра I – А.Д. Меншиков во время ссылки в сибирском городке Березов.
События, изображенные на иллюстрации, относятся к Эпохе Дворцовых переворотов в России.
А.С. Пушкин в поэме «Полтава» так охарактеризовал главного персонажа: « Счастья баловень безродный, полудержавный властелин».</t>
        </r>
      </text>
    </comment>
    <comment ref="BE17" authorId="0" shapeId="0">
      <text>
        <r>
          <rPr>
            <sz val="11"/>
            <color theme="1"/>
            <rFont val="Calibri"/>
            <family val="2"/>
            <scheme val="minor"/>
          </rPr>
          <t>«Циркуляр о кухаркиных детях»
И. Д. Делянов</t>
        </r>
      </text>
    </comment>
    <comment ref="BI17" authorId="0" shapeId="0">
      <text>
        <r>
          <rPr>
            <sz val="11"/>
            <color theme="1"/>
            <rFont val="Calibri"/>
            <family val="2"/>
            <scheme val="minor"/>
          </rPr>
          <t>Брестский мир способствовал тому, что страны Антанты ввели свои войска на территорию России, начав интервенцию.
Ухудшилось экономическое положение России: Германия получила территории, на которых добывалось 69% каменного угля, выплавлялось 73% железа и стали.
Партия большевиков стремилась укрепить свою монополию на политическую власть. В стране состоялись судебные процессы над лидерами партий эсеров и меньшевиков, обвиненных в заговорах против советской власти и пособничестве интервентам.</t>
        </r>
      </text>
    </comment>
    <comment ref="BS17" authorId="0" shapeId="0">
      <text>
        <r>
          <rPr>
            <sz val="11"/>
            <color theme="1"/>
            <rFont val="Calibri"/>
            <family val="2"/>
            <scheme val="minor"/>
          </rPr>
          <t>1. Кто командовал наступательной операцией, представленной на схеме. = [А.А. Брусилов] (1)
2. Итоги битвы для России: = [Поражение противника, фронты продвинулись вглубь территории на 80- 120 км. Заняли Волынь, Буковину, часть Галиции] (1)
3. Итоги битвы для Австро - Венгрии = [Более 1,5 млн убитыми, ранеными, пленными. Огромные технические потери] (1)
4. Награжден за эту операцию георгиевским оружием с бриллиантами. = [А.А. Брусилов] (0)</t>
        </r>
      </text>
    </comment>
    <comment ref="CC17" authorId="0" shapeId="0">
      <text>
        <r>
          <rPr>
            <sz val="11"/>
            <color theme="1"/>
            <rFont val="Calibri"/>
            <family val="2"/>
            <scheme val="minor"/>
          </rPr>
          <t>На иллюстрации изображена последняя демонстрация военной техники на Красной площади в честь годовщины Октября, организованная на государственном уровне.
В декабре 1990 года глава правительства Н.И. Рыжков признал провал политики перестройки в экономике и подал в отставку .
Летом 1990 года состоялся XXVIII съезд КПСС, на котором была одобрена новая Программа Партии. Провозглашалась цель – строительство демократического социализма.</t>
        </r>
      </text>
    </comment>
    <comment ref="CN17" authorId="0" shapeId="0">
      <text>
        <r>
          <rPr>
            <sz val="11"/>
            <color theme="1"/>
            <rFont val="Calibri"/>
            <family val="2"/>
            <scheme val="minor"/>
          </rPr>
          <t>1. Проведение Потсдамской ( Берлинской) конференции лидеров « большой тройки» трех крупнейших держав антигитлеровской коалиции. Большое значение на конференции уделялось проблемам послевоенной Германии.
2. Создание Организации Варшавского договора (ОВД) для регулирования военных отношений между странами социалистического лагеря
3. Подписание Заключительного акта Совещания по безопасности и сотрудничеству в Европе ( СБСЕ) в Хельсинки, которое гарантировало признание и неприкосновенность послевоенных границ в Европе и накладывал на государства обязательства по соблюдению прав человека.
4. Проведение XIX Всесоюзной партийной конференции КПСС, которая стала важнейшим событием в продвижении идей перестройки.
5. Проведение денежной реформы премьер – министром СССР В.С. Павловым ( « Реформа Павлова»), в результате которой началась гиперинфляция и обесценивание сбережений населения.</t>
        </r>
      </text>
    </comment>
    <comment ref="CW17" authorId="0" shapeId="0">
      <text>
        <r>
          <rPr>
            <sz val="11"/>
            <color theme="1"/>
            <rFont val="Calibri"/>
            <family val="2"/>
            <scheme val="minor"/>
          </rPr>
          <t>урок или учебная тема строится по модели «вызов – осмысление – рефлексия» (0)
командная работа преобладает над фронтальной и индивидуальной (2)
каждый урок проходит в форме групповой работы с целью получения новых знаний (0)</t>
        </r>
      </text>
    </comment>
    <comment ref="DF17" authorId="0" shapeId="0">
      <text>
        <r>
          <rPr>
            <sz val="11"/>
            <color theme="1"/>
            <rFont val="Calibri"/>
            <family val="2"/>
            <scheme val="minor"/>
          </rPr>
          <t>организация просмотра видеоролика «Путешествие Магеллана» с опережающим заданием («оцените историческое значение путешествия Магеллана и подтвердите свой ответ фактами из фильма») и последующим коллективным обсуждением (2)
выступление ученика с самостоятельно подготовленным рассказом и компьютерной презентацией об открытии Америки Колумбом (0)
творческое задание: представьте, что вы – министр при дворе Изабеллы Кастильской в 1492 году; дайте обоснованный совет королеве – стоит ли выделять средства на экспедицию Х. Колумба? (2)</t>
        </r>
      </text>
    </comment>
    <comment ref="DQ17" authorId="0" shapeId="0">
      <text>
        <r>
          <rPr>
            <sz val="11"/>
            <color theme="1"/>
            <rFont val="Calibri"/>
            <family val="2"/>
            <scheme val="minor"/>
          </rPr>
          <t>1. 1) уметь оперировать историческими понятиями для анализа информации = [Рассмотрите карту «Русь в первой половине XIV в.». Можно ли утверждать, что географическое положение Москвы выгодно отличалось от положения других городов Северо-Восточной Руси?] (0)
2. 2) уметь описывать внешний облик русского средневекового города = [Рассмотрите карту «Русь в первой половине XIV в.». Можно ли утверждать, что географическое положение Москвы выгодно отличалось от положения других городов Северо-Восточной Руси?] (0)
3. 3) уметь находить информацию, данную в тексте исторического источника в явном виде = [Прочитайте отрывок из летописи и докажите, что автор положительно оценивает деятельность Ивана Калиты.] (1)
4. 4) уметь объяснять причины возвышения Москвы в XIV веке = [Прочитайте текст учебника и объясните, почему в начале XIV в. в активную борьбу за ярлык включились именно тверские и московские князья.] (0)</t>
        </r>
      </text>
    </comment>
    <comment ref="DZ17" authorId="0" shapeId="0">
      <text>
        <r>
          <rPr>
            <sz val="11"/>
            <color theme="1"/>
            <rFont val="Calibri"/>
            <family val="2"/>
            <scheme val="minor"/>
          </rPr>
          <t>Семиклассник Тарас готовится к муниципальному этапу олимпиады по истории и пользуется советами старшеклассников, опубликованными в специальной группе Вконтакте. (0)
Одиннадцатиклассник Константин и его друг Антон совместно готовятся к ЕГЭ по истории. Они разделили каждую тему на части, подбирают информацию и объясняют друг другу свою часть темы. (2)
Десятиклассники Карина, Анна, Максим и Николай работают над исследовательским проектом «Революция 1905 – 1907 гг. в нашем городе». Анна и Карина подбирают источники и литературу, Максим выдвигает гипотезы, все вместе их обсуждают и делают выводы, а Николай готовит компьютерную презентацию для выступления на школьной конференции. (2)</t>
        </r>
      </text>
    </comment>
    <comment ref="EI17" authorId="0" shapeId="0">
      <text>
        <r>
          <rPr>
            <sz val="11"/>
            <color theme="1"/>
            <rFont val="Calibri"/>
            <family val="2"/>
            <scheme val="minor"/>
          </rPr>
          <t>Ярослав Мудрый одержал победу над Святополком Окаянным и стал княжить в Киеве (0)
при Ярославе Мудром стали строиться грандиозные архитектурные сооружения в Киеве и Новгороде – например, Софийские соборы (3)
Русь при Ярославе Мудром была связана династическими браками с ведущими государствами Европы (3)
Ярослав Мудрый был просвещённым князем и пользовался поддержкой митрополита Киевского Илариона (0)</t>
        </r>
      </text>
    </comment>
    <comment ref="EQ17" authorId="0" shapeId="0">
      <text>
        <r>
          <rPr>
            <sz val="11"/>
            <color theme="1"/>
            <rFont val="Calibri"/>
            <family val="2"/>
            <scheme val="minor"/>
          </rPr>
          <t>участие в командном исследовательском квесте «Тайны старинной улицы» (3)
экскурсия в мультимедийный исторический парк «Россия – моя история» (0)
участие в социальном проекте «Мой ХХ век» (сбор воспоминаний земляков – участников исторических событий в вашем городе (3)</t>
        </r>
      </text>
    </comment>
    <comment ref="FB17" authorId="0" shapeId="0">
      <text>
        <r>
          <rPr>
            <sz val="11"/>
            <color theme="1"/>
            <rFont val="Calibri"/>
            <family val="2"/>
            <scheme val="minor"/>
          </rPr>
          <t>работа с контурной картой «Бородинское сражение» в электронном или печатном виде (0)
сжатое изложение усвоенной на уроке информации по кругу (2)
распределение обязанностей в рамках командного проекта, посвящённого героям Бородинского сражения (2)</t>
        </r>
      </text>
    </comment>
    <comment ref="FS17" authorId="0" shapeId="0">
      <text>
        <r>
          <rPr>
            <sz val="11"/>
            <color theme="1"/>
            <rFont val="Calibri"/>
            <family val="2"/>
            <scheme val="minor"/>
          </rPr>
          <t>присутствовать при обследовании детей психолого-педагогической комиссией</t>
        </r>
      </text>
    </comment>
    <comment ref="FY17" authorId="0" shapeId="0">
      <text>
        <r>
          <rPr>
            <sz val="11"/>
            <color theme="1"/>
            <rFont val="Calibri"/>
            <family val="2"/>
            <scheme val="minor"/>
          </rPr>
          <t>продолжить проведение заданий в четко запланированное время с целью развития у учащихся навыка активной работы
применить другой метод обучения
использовать дополнительные задания, направленные на выработку определенных умений
запланировать тему (вопрос) на последующие уроки</t>
        </r>
      </text>
    </comment>
    <comment ref="GO17" authorId="0" shapeId="0">
      <text>
        <r>
          <rPr>
            <sz val="11"/>
            <color theme="1"/>
            <rFont val="Calibri"/>
            <family val="2"/>
            <scheme val="minor"/>
          </rPr>
          <t>проблемное обучение</t>
        </r>
      </text>
    </comment>
    <comment ref="HB17" authorId="0" shapeId="0">
      <text>
        <r>
          <rPr>
            <sz val="11"/>
            <color theme="1"/>
            <rFont val="Calibri"/>
            <family val="2"/>
            <scheme val="minor"/>
          </rPr>
          <t>подбор слухового материала с учетом недостаточности чувственного опытаиспользование интерактивных ресурсов, где обучающийся имеет возможность прожить реальные ситуации в игровой форме и усвоить успешные формы поведения
подбор зрительного материала с учетом рекомендуемой врачом нагрузки на зрение
предоставление специальные компьютерных программ и оборудования, например, выносные кнопки, клавиатуры с увеличенным размером клавиш и шрифта, специальной накладкой, предотвращающей случайное нажатие на соседние клавиши
обеспечивать особую пространственную и временную организацию образовательной среды с учетом функционального состояния центральной нервной системы</t>
        </r>
      </text>
    </comment>
    <comment ref="HO17" authorId="0" shapeId="0">
      <text>
        <r>
          <rPr>
            <sz val="11"/>
            <color theme="1"/>
            <rFont val="Calibri"/>
            <family val="2"/>
            <scheme val="minor"/>
          </rPr>
          <t>1. Истероидный = [Демонстративность, коммуникабельность, жажда восхищения собой, инициативность, эгоцентризм, лицемерие] (2)
2. Гипертимный = [Общительность, болтливость, подвижность, неусидчивость, поверхностность увлечений, желание быть в центре внимания, командовать, выносливость.] (2)
3. Сенситивный = [Повышенная чувствительность и впечатлительность, высокие моральные требованиями к себе и окружающим, робость и застенчивость, старательность, послушность, привязанность к родителям.] (2)</t>
        </r>
      </text>
    </comment>
    <comment ref="IG17" authorId="0" shapeId="0">
      <text>
        <r>
          <rPr>
            <sz val="11"/>
            <color theme="1"/>
            <rFont val="Calibri"/>
            <family val="2"/>
            <scheme val="minor"/>
          </rPr>
          <t>1. Конкуренция = [педагог и обучающийся хотят в первую очередь удовлетворить собственные интересы в ущерб интересам друг друга]
2. Уклонение = [педагог и обучающийся не отстаивают свои права, не сотрудничают друг с другом для решения проблемы]
3. Приспособление = [педагог и обучающийся действуют совместно, не пытаясь отстаивать собственные интересы]</t>
        </r>
      </text>
    </comment>
    <comment ref="IR17" authorId="0" shapeId="0">
      <text>
        <r>
          <rPr>
            <sz val="11"/>
            <color theme="1"/>
            <rFont val="Calibri"/>
            <family val="2"/>
            <scheme val="minor"/>
          </rPr>
          <t>активизация познавательной деятельности с использованием элементов наглядности</t>
        </r>
      </text>
    </comment>
    <comment ref="JH17" authorId="0" shapeId="0">
      <text>
        <r>
          <rPr>
            <sz val="11"/>
            <color theme="1"/>
            <rFont val="Calibri"/>
            <family val="2"/>
            <scheme val="minor"/>
          </rPr>
          <t>может осуществляться только в виде замечания, выговора, записи в дневнике (3)
выражается в прямом требовании педагога к обучающимся выполнить его распоряжения (3)</t>
        </r>
      </text>
    </comment>
    <comment ref="H18" authorId="0" shapeId="0">
      <text>
        <r>
          <rPr>
            <sz val="11"/>
            <color theme="1"/>
            <rFont val="Calibri"/>
            <family val="2"/>
            <scheme val="minor"/>
          </rPr>
          <t>Поход Новгород – Северского князя Игоря Святославича на половцев. (1)
Начало княжения Всеволода Юрьевича Большое Гнездо во Владимиро- Суздальском княжестве. (1)</t>
        </r>
      </text>
    </comment>
    <comment ref="P18" authorId="0" shapeId="0">
      <text>
        <r>
          <rPr>
            <sz val="11"/>
            <color theme="1"/>
            <rFont val="Calibri"/>
            <family val="2"/>
            <scheme val="minor"/>
          </rPr>
          <t>1. На какой реке стоит город, обозначенный на схеме под цифрой 1? = [Клязьма]
2. Город, обозначенный на схеме под цифрой 2 , входил в XII- XV вв. в Ганзейский торговый союз. = [Новгород]
3. Город, обозначенный на схеме под цифрой 3, хан Батый назвал «злой город». = [Козельск]
4. Через какую реку проходил самый протяженный участок пути « из варяг в греки». = [Днепр]</t>
        </r>
      </text>
    </comment>
    <comment ref="AC18" authorId="0" shapeId="0">
      <text>
        <r>
          <rPr>
            <sz val="11"/>
            <color theme="1"/>
            <rFont val="Calibri"/>
            <family val="2"/>
            <scheme val="minor"/>
          </rPr>
          <t>1. Правление московского князя Семена Ивановича Гордого.
2. Начало правления малолетнего московского князя Дмитрия Ивановича.
3. Разграбление московского княжества ханом Едигеем.
4. Сражение на реке Шелонь; победа московского войска над войском новгородцев.
5. Объединение Польши и Литвы в одно государство - Речь Посполитую по Люблинской унии.</t>
        </r>
      </text>
    </comment>
    <comment ref="AH18" authorId="0" shapeId="0">
      <text>
        <r>
          <rPr>
            <sz val="11"/>
            <color theme="1"/>
            <rFont val="Calibri"/>
            <family val="2"/>
            <scheme val="minor"/>
          </rPr>
          <t>У. Шекспир (1)
патриарх Гермоген (1)</t>
        </r>
      </text>
    </comment>
    <comment ref="AT18" authorId="0" shapeId="0">
      <text>
        <r>
          <rPr>
            <sz val="11"/>
            <color theme="1"/>
            <rFont val="Calibri"/>
            <family val="2"/>
            <scheme val="minor"/>
          </rPr>
          <t>Марка выпущена в период управления страной Генерального Секретаря ЦК КПСС Л.И. Брежнева.
В ходе революционных событий, представленных на марке, впервые возникли Советы рабочих, солдатских и крестьянских депутатов, как революционные органы власти.
Партия социалистов – революционеров (эсеров) активно использовала методы террора для борьбы с самодержавием.</t>
        </r>
      </text>
    </comment>
    <comment ref="AZ18" authorId="0" shapeId="0">
      <text>
        <r>
          <rPr>
            <sz val="11"/>
            <color theme="1"/>
            <rFont val="Calibri"/>
            <family val="2"/>
            <scheme val="minor"/>
          </rPr>
          <t>Гапон
Советы</t>
        </r>
      </text>
    </comment>
    <comment ref="BK18" authorId="0" shapeId="0">
      <text>
        <r>
          <rPr>
            <sz val="11"/>
            <color theme="1"/>
            <rFont val="Calibri"/>
            <family val="2"/>
            <scheme val="minor"/>
          </rPr>
          <t>Власть была жестко централизована, с ноября 1918 г. все властные полномочия сосредоточились в руках Совета рабочей и крестьянской обороны, возглавленного В.И. Лениным. Вводилась всеобщая воинская и трудовая повинность.
Большевики удачно использовали преимущества контроля над центральными губерниями, железными дорогами. Действующие войска быстро перебрасывались по железным дорогам. Это позволило громить противников поодиночке.
Большевики практиковали такой метод, как заключение временных союзов против наиболее опасных противников. В ходе боев с армией белых на Украине большую помощь Красной Армии оказали впоследствии разгромленные отряды анархистов во главе с Н.И. Махно.</t>
        </r>
      </text>
    </comment>
    <comment ref="BT18" authorId="0" shapeId="0">
      <text>
        <r>
          <rPr>
            <sz val="11"/>
            <color theme="1"/>
            <rFont val="Calibri"/>
            <family val="2"/>
            <scheme val="minor"/>
          </rPr>
          <t>1. Название самой крупной наступательной операции в июне- августе 1944 г. = [«Багратион»] (1)
2. Кто командовал 1- м Белорусским фронтом в ходе операции. = [К.К. Рокоссовский] (1)
3. Какую реку форсировала армия в указанной операции. = [Березина] (1)
4. Название линии фронта накануне битвы. = [«Белорусский балкон»] (1)</t>
        </r>
      </text>
    </comment>
    <comment ref="CB18" authorId="0" shapeId="0">
      <text>
        <r>
          <rPr>
            <sz val="11"/>
            <color theme="1"/>
            <rFont val="Calibri"/>
            <family val="2"/>
            <scheme val="minor"/>
          </rPr>
          <t>В 1989 г. на новой основе ( альтернативность кандидатов, избрание трети депутатов от общественных организаций) состоялись выборы народных депутатов СССР.
В период, изображенный на иллюстрации, в августе 1990 был подписан договор об объединении Германии.
В период, изображенный на иллюстрации, в марте 1990 года состоялся референдум, на котором более 76 % проголосовало за « сохранение СССР как обновленной федерации равноправных суверенных республик.</t>
        </r>
      </text>
    </comment>
    <comment ref="CN18" authorId="0" shapeId="0">
      <text>
        <r>
          <rPr>
            <sz val="11"/>
            <color theme="1"/>
            <rFont val="Calibri"/>
            <family val="2"/>
            <scheme val="minor"/>
          </rPr>
          <t>1. Проведение Потсдамской ( Берлинской) конференции лидеров « большой тройки» трех крупнейших держав антигитлеровской коалиции. Большое значение на конференции уделялось проблемам послевоенной Германии.
2. Создание Организации Варшавского договора (ОВД) для регулирования военных отношений между странами социалистического лагеря
3. Подписание Заключительного акта Совещания по безопасности и сотрудничеству в Европе ( СБСЕ) в Хельсинки, которое гарантировало признание и неприкосновенность послевоенных границ в Европе и накладывал на государства обязательства по соблюдению прав человека.
4. Проведение XIX Всесоюзной партийной конференции КПСС, которая стала важнейшим событием в продвижении идей перестройки.
5. Проведение денежной реформы премьер – министром СССР В.С. Павловым ( « Реформа Павлова»), в результате которой началась гиперинфляция и обесценивание сбережений населения.</t>
        </r>
      </text>
    </comment>
    <comment ref="CX18" authorId="0" shapeId="0">
      <text>
        <r>
          <rPr>
            <sz val="11"/>
            <color theme="1"/>
            <rFont val="Calibri"/>
            <family val="2"/>
            <scheme val="minor"/>
          </rPr>
          <t>все приёмы связаны с самостоятельным изучением разных видов текста и формированием личного отношения к приобретаемой информации (0)
ученики самостоятельно изучают теоретический материал, а в классе происходит его обсуждение, применение в процессе коллективной деятельности под руководством учителя (2)
ученики самостоятельно изучают новый материал дома, а на уроке выполняют контрольные задания в различной форме (0)</t>
        </r>
      </text>
    </comment>
    <comment ref="DH18" authorId="0" shapeId="0">
      <text>
        <r>
          <rPr>
            <sz val="11"/>
            <color theme="1"/>
            <rFont val="Calibri"/>
            <family val="2"/>
            <scheme val="minor"/>
          </rPr>
          <t>самостоятельное составление учениками синквейна «Прекрасная Эллада» с последующим выступлением на уроке (0)
организация дискуссии на тему: «В чём смысл подвига Сократа?» (2)
коллективная беседа «А вы хотели бы учиться в древнегреческой школе?» (2)</t>
        </r>
      </text>
    </comment>
    <comment ref="DS18" authorId="0" shapeId="0">
      <text>
        <r>
          <rPr>
            <sz val="11"/>
            <color theme="1"/>
            <rFont val="Calibri"/>
            <family val="2"/>
            <scheme val="minor"/>
          </rPr>
          <t>1. 1) уметь формулировать определения исторических понятий, характеризовать исторические явления = [Объясните, в чём заключалась зависимость русских земель от Золотой Орды? Подтвердите свой ответ историческими фактами.] (1)
2. 2) уметь объяснять причины установления зависимости Руси от Орды = [Объясните, почему русские князья стали вассалами ордынских ханов? Можно ли было этого избежать?] (1)
3. 3) уметь устанавливать хронологическую последовательность событий = [Рассмотрите карту «Борьба народов нашей страны против иноземных захватчиков в XIII в.», прочитайте отрывки из летописи о нашествии монголов и расположите летописные отрывки в порядке продвижения монголов на русские земли.] (1)
4. 4) уметь характеризовать роль князей Владимиро-Суздальской земли в истории России = [Опишите действия князя Юрия Всеволодовича во время монголо-татарского нашествия на Северо-Восточную Русь. Почему князь действовал именно так? К каким последствиям это привело?] (1)</t>
        </r>
      </text>
    </comment>
    <comment ref="DZ18" authorId="0" shapeId="0">
      <text>
        <r>
          <rPr>
            <sz val="11"/>
            <color theme="1"/>
            <rFont val="Calibri"/>
            <family val="2"/>
            <scheme val="minor"/>
          </rPr>
          <t>Одиннадцатиклассник Константин и его друг Антон совместно готовятся к ЕГЭ по истории. Они разделили каждую тему на части, подбирают информацию и объясняют друг другу свою часть темы. (2)
Десятиклассники Карина, Анна, Максим и Николай работают над исследовательским проектом «Революция 1905 – 1907 гг. в нашем городе». Анна и Карина подбирают источники и литературу, Максим выдвигает гипотезы, все вместе их обсуждают и делают выводы, а Николай готовит компьютерную презентацию для выступления на школьной конференции. (2)</t>
        </r>
      </text>
    </comment>
    <comment ref="EF18" authorId="0" shapeId="0">
      <text>
        <r>
          <rPr>
            <sz val="11"/>
            <color theme="1"/>
            <rFont val="Calibri"/>
            <family val="2"/>
            <scheme val="minor"/>
          </rPr>
          <t>поражение в Крымской войне продемонстрировало отставание России от ведущих государств Европы как в военном, так и в экономическом отношении, для развития российской промышленности нужно было отменить крепостное право, тормозившее распространение наёмного труда (3)
после Крымской войны социально-политическая обстановка в России была нестабильной, общественное мнение ожидало от нового императора либеральных реформ, в первую очередь отмены крепостного права, и император решился на «революцию сверху» (3)</t>
        </r>
      </text>
    </comment>
    <comment ref="EQ18" authorId="0" shapeId="0">
      <text>
        <r>
          <rPr>
            <sz val="11"/>
            <color theme="1"/>
            <rFont val="Calibri"/>
            <family val="2"/>
            <scheme val="minor"/>
          </rPr>
          <t>участие в командном исследовательском квесте «Тайны старинной улицы» (3)
участие в социальном проекте «Мой ХХ век» (сбор воспоминаний земляков – участников исторических событий в вашем городе (3)</t>
        </r>
      </text>
    </comment>
    <comment ref="EZ18" authorId="0" shapeId="0">
      <text>
        <r>
          <rPr>
            <sz val="11"/>
            <color theme="1"/>
            <rFont val="Calibri"/>
            <family val="2"/>
            <scheme val="minor"/>
          </rPr>
          <t>поиск и отбор информации о достопримечательностях Германии, связанных с событиями Реформации, для выполнения командного мини-проекта (0)
распределение обязанностей в рамках командного проекта, посвящённого достопримечательностям Германии, связанным с событиями Реформации (2)</t>
        </r>
      </text>
    </comment>
    <comment ref="FK18" authorId="0" shapeId="0">
      <text>
        <r>
          <rPr>
            <sz val="11"/>
            <color theme="1"/>
            <rFont val="Calibri"/>
            <family val="2"/>
            <scheme val="minor"/>
          </rPr>
          <t>психологическое консультирование</t>
        </r>
      </text>
    </comment>
    <comment ref="FW18" authorId="0" shapeId="0">
      <text>
        <r>
          <rPr>
            <sz val="11"/>
            <color theme="1"/>
            <rFont val="Calibri"/>
            <family val="2"/>
            <scheme val="minor"/>
          </rPr>
          <t>пересмотреть формулировку вопроса
применить другой метод обучения
использовать дополнительные задания, направленные на выработку определенных умений</t>
        </r>
      </text>
    </comment>
    <comment ref="GN18" authorId="0" shapeId="0">
      <text>
        <r>
          <rPr>
            <sz val="11"/>
            <color theme="1"/>
            <rFont val="Calibri"/>
            <family val="2"/>
            <scheme val="minor"/>
          </rPr>
          <t>поэтапное формирование умственных действий</t>
        </r>
      </text>
    </comment>
    <comment ref="HD18" authorId="0" shapeId="0">
      <text>
        <r>
          <rPr>
            <sz val="11"/>
            <color theme="1"/>
            <rFont val="Calibri"/>
            <family val="2"/>
            <scheme val="minor"/>
          </rPr>
          <t>обеспечение особой пространственной и временной организации образовательной среды
обеспечивать особую пространственную и временную организацию образовательной среды с учетом функционального состояния центральной нервной системы</t>
        </r>
      </text>
    </comment>
    <comment ref="HN18" authorId="0" shapeId="0">
      <text>
        <r>
          <rPr>
            <sz val="11"/>
            <color theme="1"/>
            <rFont val="Calibri"/>
            <family val="2"/>
            <scheme val="minor"/>
          </rPr>
          <t>1. Конформный = [Зависимость от группы, исполнительность, дружелюбие, покладистость, безволие, несамостоятельность] (2)
2. Шизоидный = [Интровертированность, серьезность, устойчивость интересов, замкнутость, рассудительность] (2)
3. Циклоидный = [Периодические смены настроения, непоследовательность, неуравновешенность] (2)</t>
        </r>
      </text>
    </comment>
    <comment ref="IB18" authorId="0" shapeId="0">
      <text>
        <r>
          <rPr>
            <sz val="11"/>
            <color theme="1"/>
            <rFont val="Calibri"/>
            <family val="2"/>
            <scheme val="minor"/>
          </rPr>
          <t>1. Авторитарный = [педагог часто создает на уроке нервозную обстановку]
2. Демократический = [педагог эмоционально сопереживает обучающимся]
3. Либеральный = [в основу общения педагога и обучающегося положена тактика невмешательства.]</t>
        </r>
      </text>
    </comment>
    <comment ref="IR18" authorId="0" shapeId="0">
      <text>
        <r>
          <rPr>
            <sz val="11"/>
            <color theme="1"/>
            <rFont val="Calibri"/>
            <family val="2"/>
            <scheme val="minor"/>
          </rPr>
          <t>встреча с представителями поисковых отрядов</t>
        </r>
      </text>
    </comment>
    <comment ref="JE18" authorId="0" shapeId="0">
      <text>
        <r>
          <rPr>
            <sz val="11"/>
            <color theme="1"/>
            <rFont val="Calibri"/>
            <family val="2"/>
            <scheme val="minor"/>
          </rPr>
          <t>используется, когда другие формы воздействия недейственны или, когда нет времени, чтобы их использовать (0)
выражается в прямом требовании педагога к обучающимся согласиться с его мнением (0)</t>
        </r>
      </text>
    </comment>
    <comment ref="G19" authorId="0" shapeId="0">
      <text>
        <r>
          <rPr>
            <sz val="11"/>
            <color theme="1"/>
            <rFont val="Calibri"/>
            <family val="2"/>
            <scheme val="minor"/>
          </rPr>
          <t>Возведение Софийского собора в Новгороде. (1)
Первая публикация «Слова о законе и благодати» митрополита Илариона. (1)</t>
        </r>
      </text>
    </comment>
    <comment ref="P19" authorId="0" shapeId="0">
      <text>
        <r>
          <rPr>
            <sz val="11"/>
            <color theme="1"/>
            <rFont val="Calibri"/>
            <family val="2"/>
            <scheme val="minor"/>
          </rPr>
          <t>1. На какой реке стоит город, обозначенный на схеме под цифрой 1? = [Клязьма]
2. Город, обозначенный на схеме под цифрой 2 , входил в XII- XV вв. в Ганзейский торговый союз. = [Новгород]
3. Город, обозначенный на схеме под цифрой 3, хан Батый назвал «злой город». = [Козельск]
4. Через какую реку проходил самый протяженный участок пути « из варяг в греки». = [Днепр]</t>
        </r>
      </text>
    </comment>
    <comment ref="AB19" authorId="0" shapeId="0">
      <text>
        <r>
          <rPr>
            <sz val="11"/>
            <color theme="1"/>
            <rFont val="Calibri"/>
            <family val="2"/>
            <scheme val="minor"/>
          </rPr>
          <t>1. Разграбление Москвы ханом Тохтамышем.
2. Путешествия русского купца Афанасия Никитина по странам Востока.
3. Регенство Елены Глинской при малолетнем сыне.
4. Введение в России заповедных лет, при которых запрещался крестьянский выход в Юрьев день осенний.
5. Царствование Василия Шуйского.</t>
        </r>
      </text>
    </comment>
    <comment ref="AK19" authorId="0" shapeId="0">
      <text>
        <r>
          <rPr>
            <sz val="11"/>
            <color theme="1"/>
            <rFont val="Calibri"/>
            <family val="2"/>
            <scheme val="minor"/>
          </rPr>
          <t>Людовик XIV - Король- Солнце (1)
Патриарх Никон (1)</t>
        </r>
      </text>
    </comment>
    <comment ref="AT19" authorId="0" shapeId="0">
      <text>
        <r>
          <rPr>
            <sz val="11"/>
            <color theme="1"/>
            <rFont val="Calibri"/>
            <family val="2"/>
            <scheme val="minor"/>
          </rPr>
          <t>В ходе революционных событий, представленных на марке, впервые возникли Советы рабочих, солдатских и крестьянских депутатов, как революционные органы власти.
Лидером партии КАДЕТОВ ( конституционно – демократической партии) был А.И. Гучков.
Партия социалистов – революционеров (эсеров) активно использовала методы террора для борьбы с самодержавием.</t>
        </r>
      </text>
    </comment>
    <comment ref="BC19" authorId="0" shapeId="0">
      <text>
        <r>
          <rPr>
            <sz val="11"/>
            <color theme="1"/>
            <rFont val="Calibri"/>
            <family val="2"/>
            <scheme val="minor"/>
          </rPr>
          <t>Славянофилы
Народники</t>
        </r>
      </text>
    </comment>
    <comment ref="BJ19" authorId="0" shapeId="0">
      <text>
        <r>
          <rPr>
            <sz val="11"/>
            <color theme="1"/>
            <rFont val="Calibri"/>
            <family val="2"/>
            <scheme val="minor"/>
          </rPr>
          <t>Получили развитие новые отрасли промышленности, которых не было в дореволюционной России: тракторостроение, цветная металлургия, нефтехимия.
Были построены Днепрогэс, Магнитогорский и Новокузнецкий металлургические комбинаты, Московский и Горьковский автомобильные заводы.
Первый пятилетний план ( 1928- 1932) и второй пятилетний план ( 1933- 1937) по темпам развития легкой и пищевой промышленности были выполнены за четыре года.</t>
        </r>
      </text>
    </comment>
    <comment ref="BU19" authorId="0" shapeId="0">
      <text>
        <r>
          <rPr>
            <sz val="11"/>
            <color theme="1"/>
            <rFont val="Calibri"/>
            <family val="2"/>
            <scheme val="minor"/>
          </rPr>
          <t>1. Самое крупное танковое сражение Второй мировой войны произошло: = [Прохоровка] (1)
2. Какой город обозначен на схеме под номером 1? = [Курск] (1)
3. В честь освобождения каких городов 5 августа 1943 г. в Москве был дан артиллерийский салют? = [Орел, Белгород] (1)
4. Противники называли наступательную часть сражения- операция: = [«Цитадель»] (1)</t>
        </r>
      </text>
    </comment>
    <comment ref="CF19" authorId="0" shapeId="0">
      <text>
        <r>
          <rPr>
            <sz val="11"/>
            <color theme="1"/>
            <rFont val="Calibri"/>
            <family val="2"/>
            <scheme val="minor"/>
          </rPr>
          <t>Космический корабль «Восток», на котором впервые в истории был совершен космический полет человека, создавался под руководством ученого и конструктора, академика С.П. Королева.
В данный исторический период продолжалась «холодная война» и соперничество в военно- технической области между СССР и США.
Министром обороны СССР в данный исторический период был маршал СССР Р.Я. Малиновский.</t>
        </r>
      </text>
    </comment>
    <comment ref="CO19" authorId="0" shapeId="0">
      <text>
        <r>
          <rPr>
            <sz val="11"/>
            <color theme="1"/>
            <rFont val="Calibri"/>
            <family val="2"/>
            <scheme val="minor"/>
          </rPr>
          <t>1. Создание Организации Объединенных Наций ( ООН) для поддержания мира и безопасности на планете.
2. Принятие постановления « О дальнейшем увеличении производства зерна в стране и об освоении целинных и залежных земель» на пленуме ЦК КПСС.
3. Введение советских танков на территорию Чехословакии с целью ликвидации антисоветских и антикоммунистических мятежей.
4. Принятие Верховным Советом СССР « Закона об индивидуальной трудовой деятельности граждан СССР»
5. Принятие II Съездом народных депутатов СССР постановления «О политической оценке решения о вводе советских войск в Афганистан в декабре 1979 г.», в котором осудил и признал грубой политической ошибкой «необъявленную войну» в Афганистане.</t>
        </r>
      </text>
    </comment>
    <comment ref="CW19" authorId="0" shapeId="0">
      <text>
        <r>
          <rPr>
            <sz val="11"/>
            <color theme="1"/>
            <rFont val="Calibri"/>
            <family val="2"/>
            <scheme val="minor"/>
          </rPr>
          <t>все приёмы направлены на вовлечение каждого ребёнка в учебный процесс (2)</t>
        </r>
      </text>
    </comment>
    <comment ref="DF19" authorId="0" shapeId="0">
      <text>
        <r>
          <rPr>
            <sz val="11"/>
            <color theme="1"/>
            <rFont val="Calibri"/>
            <family val="2"/>
            <scheme val="minor"/>
          </rPr>
          <t>самостоятельное составление учениками логической схемы «Как открытие новых земель привело к появлению колониальных империй» на основе текста учебника и дополнительных источников информации (0)
организация просмотра видеоролика «Путешествие Магеллана» с опережающим заданием («оцените историческое значение путешествия Магеллана и подтвердите свой ответ фактами из фильма») и последующим коллективным обсуждением (2)
организация дискуссии на тему: «Конкистадоры – герои или преступники?» (2)
выступление ученика с самостоятельно подготовленным рассказом и компьютерной презентацией об открытии Америки Колумбом (0)
творческое задание: представьте, что вы – министр при дворе Изабеллы Кастильской в 1492 году; дайте обоснованный совет королеве – стоит ли выделять средства на экспедицию Х. Колумба? (2)</t>
        </r>
      </text>
    </comment>
    <comment ref="DR19" authorId="0" shapeId="0">
      <text>
        <r>
          <rPr>
            <sz val="11"/>
            <color theme="1"/>
            <rFont val="Calibri"/>
            <family val="2"/>
            <scheme val="minor"/>
          </rPr>
          <t>1. 1) уметь характеризовать роль наиболее известных деятелей тайных обществ в декабрьских событиях 1825 г. = [Опираясь на текст учебника и дополнительную информацию, расскажите о действиях одного из участников восстания – К.Ф. Рылеева. С.П. Трубецкого, П.Г. Каховского и др. - 13 и 14 декабря 1825 г..] (1)
2. 2) уметь оперировать историческими понятиями для анализа информации = [Можно ли считать декабристов революционерами? Аргументируйте свой ответ.] (1)
3. 3) уметь осуществлять критику исторического источника = [Прочитайте отрывки из мемуаров Николая I и декабриста М.С. Лунина о следствии по делу декабристов. В чём вы видите сходство, а в чём – различие мнений мемуаристов? Чем может объясняться сходство и различие? Как же узнать истину?] (1)
4. 4) уметь объяснять причины поражения восстания декабристов = [Большинство историков полагает, что восстание декабристов было обречено на поражение. Какими фактами можно подтвердить это суждение?] (1)</t>
        </r>
      </text>
    </comment>
    <comment ref="DW19" authorId="0" shapeId="0">
      <text>
        <r>
          <rPr>
            <sz val="11"/>
            <color theme="1"/>
            <rFont val="Calibri"/>
            <family val="2"/>
            <scheme val="minor"/>
          </rPr>
          <t>Десятиклассник Кирилл объясняет учителю, почему он считает отречение Николая II от престола в 1917 году трагической ошибкой. (2)
Шестиклассница Лена предположила, что Восточная Римская империя просуществовала на 1000 лет дольше Западной из-за сильной армии и нашла в интернете данные, подтверждающие преимущество византийской армии по сравнению с военными силами соседних с империей славянских государств. (2)
Семиклассник Андрей поспорил с отцом: он считает, что нельзя ставить памятники Ивану IV, а отец объясняет, что любого исторического деятеля нужно оценивать с разных точек зрения. «Но ведь он самый жестокий царь в русской истории! Он погубил сотни людей!», - кипятится подросток. (2)</t>
        </r>
      </text>
    </comment>
    <comment ref="EH19" authorId="0" shapeId="0">
      <text>
        <r>
          <rPr>
            <sz val="11"/>
            <color theme="1"/>
            <rFont val="Calibri"/>
            <family val="2"/>
            <scheme val="minor"/>
          </rPr>
          <t>после окончания Гражданской войны Советская Россия находилась в состоянии разрухи, глубокого экономического кризиса (3)
гражданская война привела к установлению советской власти на всей территории бывшей Российской империи (0)
гражданская война привела к тому, что крестьянство стало поддерживать большевиков, ведь большевики приняли Декрет о земле (0)</t>
        </r>
      </text>
    </comment>
    <comment ref="EP19" authorId="0" shapeId="0">
      <text>
        <r>
          <rPr>
            <sz val="11"/>
            <color theme="1"/>
            <rFont val="Calibri"/>
            <family val="2"/>
            <scheme val="minor"/>
          </rPr>
          <t>выполнение командного исследовательского проекта «Благотворительность на Урале в годы Первой мировой войны» (3)
просмотр и обсуждение фильма о Великой Отечественной войне (0)
организация волонтёрского отряда для проведения исторических игр в школе (3)</t>
        </r>
      </text>
    </comment>
    <comment ref="EY19" authorId="0" shapeId="0">
      <text>
        <r>
          <rPr>
            <sz val="11"/>
            <color theme="1"/>
            <rFont val="Calibri"/>
            <family val="2"/>
            <scheme val="minor"/>
          </rPr>
          <t>поиск и отбор информации о жизни горожан в средневековой Европе для выполнения командного мини-проекта (0)
составление списка отличий средневекового города от современного (2)
распределение обязанностей в рамках командного проекта, посвящённого городам средневековой Европы (2)</t>
        </r>
      </text>
    </comment>
    <comment ref="FS19" authorId="0" shapeId="0">
      <text>
        <r>
          <rPr>
            <sz val="11"/>
            <color theme="1"/>
            <rFont val="Calibri"/>
            <family val="2"/>
            <scheme val="minor"/>
          </rPr>
          <t>обеспечить получение детьми общего образования; соблюдать правила внутреннего распорядка организации, осуществляющей образовательную деятельность; соблюдать требования локальных нормативных актов; уважать честь и достоинство обучающихся и работников организации, осуществляющей образовательную деятельность</t>
        </r>
      </text>
    </comment>
    <comment ref="FW19" authorId="0" shapeId="0">
      <text>
        <r>
          <rPr>
            <sz val="11"/>
            <color theme="1"/>
            <rFont val="Calibri"/>
            <family val="2"/>
            <scheme val="minor"/>
          </rPr>
          <t>необходимо запланировать дополнительное время на раскрытие темы
пересмотреть формулировку вопроса
применить другой метод обучения</t>
        </r>
      </text>
    </comment>
    <comment ref="GN19" authorId="0" shapeId="0">
      <text>
        <r>
          <rPr>
            <sz val="11"/>
            <color theme="1"/>
            <rFont val="Calibri"/>
            <family val="2"/>
            <scheme val="minor"/>
          </rPr>
          <t>поэтапное формирование умственных действий</t>
        </r>
      </text>
    </comment>
    <comment ref="HD19" authorId="0" shapeId="0">
      <text>
        <r>
          <rPr>
            <sz val="11"/>
            <color theme="1"/>
            <rFont val="Calibri"/>
            <family val="2"/>
            <scheme val="minor"/>
          </rPr>
          <t>подбор слухового материала с учетом недостаточности чувственного опытаиспользование интерактивных ресурсов, где обучающийся имеет возможность прожить реальные ситуации в игровой форме и усвоить успешные формы поведения
обеспечение особой пространственной и временной организации образовательной среды
обеспечивать особую пространственную и временную организацию образовательной среды с учетом функционального состояния центральной нервной системы</t>
        </r>
      </text>
    </comment>
    <comment ref="HQ19" authorId="0" shapeId="0">
      <text>
        <r>
          <rPr>
            <sz val="11"/>
            <color theme="1"/>
            <rFont val="Calibri"/>
            <family val="2"/>
            <scheme val="minor"/>
          </rPr>
          <t>1. Младший школьный = [Развитие произвольности психических процессов и поведения, компетентность, внутренний план действий, умение организовывать учебную деятельность, рефлексия.] (2)
2. Подростковый = [Чувство взрослости; развитие самосознания, формирование идеала личности; склонность к рефлексии; интерес к противоположному полу, половое созревание; повышенная возбудимость, частая смена настроения; особое развитие волевых качеств; потребность в самоутверждении и самосовершенствовании, в деятельности, имеющей личностный смысл; самоопределение.] (2)
3. Юношеский = [Рефлексия, осознание собственной индивидуальности, появление жизненных планов, готовность к самоопределению, установка на сознательное построение собственной жизни, постепенное врастание в различные сферы жизни] (2)</t>
        </r>
      </text>
    </comment>
    <comment ref="IA19" authorId="0" shapeId="0">
      <text>
        <r>
          <rPr>
            <sz val="11"/>
            <color theme="1"/>
            <rFont val="Calibri"/>
            <family val="2"/>
            <scheme val="minor"/>
          </rPr>
          <t>1. Авторитарный = [педагог негативно реагирует на проявление обучающимися инициативы]
2. Демократический = [педагог тактичен по отношению к обучающимся]
3. Либеральный = [педагог неравномерно распределяют внимание между обучающимися на уроке]</t>
        </r>
      </text>
    </comment>
    <comment ref="IM19" authorId="0" shapeId="0">
      <text>
        <r>
          <rPr>
            <sz val="11"/>
            <color theme="1"/>
            <rFont val="Calibri"/>
            <family val="2"/>
            <scheme val="minor"/>
          </rPr>
          <t>побуждение школьников соблюдать общепринятые нормы поведения, правила общения со старшими (учителями) и сверстниками (школьниками)</t>
        </r>
      </text>
    </comment>
    <comment ref="JG19" authorId="0" shapeId="0">
      <text>
        <r>
          <rPr>
            <sz val="11"/>
            <color theme="1"/>
            <rFont val="Calibri"/>
            <family val="2"/>
            <scheme val="minor"/>
          </rPr>
          <t>бывает фиксированным и нефиксированным (0)
не должно преследовать цель унизить достоинство обучающегося (3)
может осуществляться в виде замечания, выговора, записи в дневнике (3)</t>
        </r>
      </text>
    </comment>
    <comment ref="G20" authorId="0" shapeId="0">
      <text>
        <r>
          <rPr>
            <sz val="11"/>
            <color theme="1"/>
            <rFont val="Calibri"/>
            <family val="2"/>
            <scheme val="minor"/>
          </rPr>
          <t>Возведение Софийского собора в Новгороде. (1)
Начало княжения в Киеве Владимира Мономаха. (0)
Первая публикация «Слова о законе и благодати» митрополита Илариона. (1)</t>
        </r>
      </text>
    </comment>
    <comment ref="S20" authorId="0" shapeId="0">
      <text>
        <r>
          <rPr>
            <sz val="11"/>
            <color theme="1"/>
            <rFont val="Calibri"/>
            <family val="2"/>
            <scheme val="minor"/>
          </rPr>
          <t>1. Кому, согласно словам летописца, полководец русских войск «Възложи печать на лице острым своим копиемь»? ( цифра № 2) = [Ярл Биргер]
2. Какое древнее название носило КУПЕЧЕСКОЕ БРАТСТВО в городе, обозначенном на схеме под № 1, при храме святого Иоанна Предтечи на Опоках? = [«Ивановское сто»]
3. Какую крепость заняло новгородское войско перед битвой, указанной на схеме под номером 3 ? = [Копорье]
4. Новгородский богатырь, прославился удалью в Невской битве, пытался въехать верхом на коне на шведский корабль. По легенде считается предком А.С. Пушкина. = [Гаврила Алексич]</t>
        </r>
      </text>
    </comment>
    <comment ref="AC20" authorId="0" shapeId="0">
      <text>
        <r>
          <rPr>
            <sz val="11"/>
            <color theme="1"/>
            <rFont val="Calibri"/>
            <family val="2"/>
            <scheme val="minor"/>
          </rPr>
          <t>1. Начало правления малолетнего московского князя Дмитрия Ивановича.
2. Правление московского князя Семена Ивановича Гордого.
3. Разграбление московского княжества ханом Едигеем.
4. Сражение на реке Шелонь; победа московского войска над войском новгородцев.
5. Объединение Польши и Литвы в одно государство - Речь Посполитую по Люблинской унии.</t>
        </r>
      </text>
    </comment>
    <comment ref="AI20" authorId="0" shapeId="0">
      <text>
        <r>
          <rPr>
            <sz val="11"/>
            <color theme="1"/>
            <rFont val="Calibri"/>
            <family val="2"/>
            <scheme val="minor"/>
          </rPr>
          <t>Королева Англии Елизавета I (1)
Книгопечатник Иван Федоров (1)</t>
        </r>
      </text>
    </comment>
    <comment ref="AQ20" authorId="0" shapeId="0">
      <text>
        <r>
          <rPr>
            <sz val="11"/>
            <color theme="1"/>
            <rFont val="Calibri"/>
            <family val="2"/>
            <scheme val="minor"/>
          </rPr>
          <t>Данные марки были выпущены в год, когда Манифесту о трехдневной барщине исполнилось ровно 200 лет.
Современниками императора, изображенного на марках, были общественные деятели: А.Н. Радищев и Н.И. Новиков.
При данном правителе сводом законов Российской империи было Соборное уложение 1649 года.</t>
        </r>
      </text>
    </comment>
    <comment ref="BE20" authorId="0" shapeId="0">
      <text>
        <r>
          <rPr>
            <sz val="11"/>
            <color theme="1"/>
            <rFont val="Calibri"/>
            <family val="2"/>
            <scheme val="minor"/>
          </rPr>
          <t>«Циркуляр о кухаркиных детях»
И. Д. Делянов</t>
        </r>
      </text>
    </comment>
    <comment ref="BM20" authorId="0" shapeId="0">
      <text>
        <r>
          <rPr>
            <sz val="11"/>
            <color theme="1"/>
            <rFont val="Calibri"/>
            <family val="2"/>
            <scheme val="minor"/>
          </rPr>
          <t>Крестьян, которые не желали вступать в колхозы, раскулачивали: их земли и имущество передавались в колхозы, а их самих арестовывали и высылали в отдаленные районы Урала, Сибири, Казахстана.
В 1932-1933 гг. наиболее плодородные районы страны затронул голод, унесший миллионы жизней.
С выходом 5 января 1930 г. постановления ЦК ВКП (б) о темпе коллективизации и мерах помощи государства колхозному строительству к 1 июня 1930 г. процент коллективизации крестьянских хозяйств составил по СССР 23, 6 %; по УССР – 38, 2%, по Северному Кавказу – 50, 9 %.</t>
        </r>
      </text>
    </comment>
    <comment ref="BT20" authorId="0" shapeId="0">
      <text>
        <r>
          <rPr>
            <sz val="11"/>
            <color theme="1"/>
            <rFont val="Calibri"/>
            <family val="2"/>
            <scheme val="minor"/>
          </rPr>
          <t>1. Название самой крупной наступательной операции в июне- августе 1944 г. = [«Багратион»] (1)
2. Кто командовал 1- м Белорусским фронтом в ходе операции. = [К.К. Рокоссовский] (1)
3. Какую реку форсировала армия в указанной операции. = [Березина] (1)
4. Название линии фронта накануне битвы. = [«Багратион»] (0)</t>
        </r>
      </text>
    </comment>
    <comment ref="CD20" authorId="0" shapeId="0">
      <text>
        <r>
          <rPr>
            <sz val="11"/>
            <color theme="1"/>
            <rFont val="Calibri"/>
            <family val="2"/>
            <scheme val="minor"/>
          </rPr>
          <t>На закрытом заседании Л.И. Брежнев выступил с докладом, в котором осудил как преступные многие деяния сталинского режима, в первую очередь – массовые репрессии. Было принято постановление « О преодолении культа личности и его последствий»
На основании решений съезда в 1956- 1961 гг. процесс реабилитации жертв репрессий прошли около 700 тыс. человек.
В год проведения съезда в столице Венгрии Будапеште прошли массовые антикоммунистические манифестации. Советские войска подавили вооруженное сопротивление.</t>
        </r>
      </text>
    </comment>
    <comment ref="CL20" authorId="0" shapeId="0">
      <text>
        <r>
          <rPr>
            <sz val="11"/>
            <color theme="1"/>
            <rFont val="Calibri"/>
            <family val="2"/>
            <scheme val="minor"/>
          </rPr>
          <t>1. Создание Совета Экономической Взаимопомощи ( СЭВ), куда вошли СССР, Болгария, Венгрия, Польша, Румыния, Чехословакия.
2. Запуск в СССР первого в мире искусственного спутника Земли.
3. Публикация в журнале «Новый мир» повести А.И. Солженицына «Один день Ивана Денисовича».
4. Избрание Генеральным секретарем ЦК КПСС Ю.В. Андропова.
5. Принятие Закона СССР «О свободе совести и религиозных организациях», который гарантировал право граждан исповедовать любую религию ( или не исповедовать никакой), равенство религий и вероисповеданий перед законом.</t>
        </r>
      </text>
    </comment>
    <comment ref="CW20" authorId="0" shapeId="0">
      <text>
        <r>
          <rPr>
            <sz val="11"/>
            <color theme="1"/>
            <rFont val="Calibri"/>
            <family val="2"/>
            <scheme val="minor"/>
          </rPr>
          <t>все приёмы направлены на вовлечение каждого ребёнка в учебный процесс (2)
дебаты – преобладающая форма проведения урока (0)
каждый урок проходит в форме групповой работы с целью получения новых знаний (0)</t>
        </r>
      </text>
    </comment>
    <comment ref="DG20" authorId="0" shapeId="0">
      <text>
        <r>
          <rPr>
            <sz val="11"/>
            <color theme="1"/>
            <rFont val="Calibri"/>
            <family val="2"/>
            <scheme val="minor"/>
          </rPr>
          <t>самостоятельное составление учениками таблицы «Признаки централизованного государства во Франции к началу XVI века» на основе текста учебника и дополнительных источников информации (2)
составление в команде перечня «Признаки централизованного государства» с опорой на текст учебника и последующим коллективным обсуждением (2)</t>
        </r>
      </text>
    </comment>
    <comment ref="DR20" authorId="0" shapeId="0">
      <text>
        <r>
          <rPr>
            <sz val="11"/>
            <color theme="1"/>
            <rFont val="Calibri"/>
            <family val="2"/>
            <scheme val="minor"/>
          </rPr>
          <t>1. 1) уметь характеризовать роль наиболее известных деятелей тайных обществ в декабрьских событиях 1825 г. = [Опираясь на текст учебника и дополнительную информацию, расскажите о действиях одного из участников восстания – К.Ф. Рылеева. С.П. Трубецкого, П.Г. Каховского и др. - 13 и 14 декабря 1825 г..] (1)
2. 2) уметь оперировать историческими понятиями для анализа информации = [Можно ли считать декабристов революционерами? Аргументируйте свой ответ.] (1)
3. 3) уметь осуществлять критику исторического источника = [Прочитайте отрывки из мемуаров Николая I и декабриста М.С. Лунина о следствии по делу декабристов. В чём вы видите сходство, а в чём – различие мнений мемуаристов? Чем может объясняться сходство и различие? Как же узнать истину?] (1)
4. 4) уметь объяснять причины поражения восстания декабристов = [Большинство историков полагает, что восстание декабристов было обречено на поражение. Какими фактами можно подтвердить это суждение?] (1)</t>
        </r>
      </text>
    </comment>
    <comment ref="EB20" authorId="0" shapeId="0">
      <text>
        <r>
          <rPr>
            <sz val="11"/>
            <color theme="1"/>
            <rFont val="Calibri"/>
            <family val="2"/>
            <scheme val="minor"/>
          </rPr>
          <t>Десятиклассница София объясняет одноклассникам, почему она считает свёртывание нэпа в конце 1920-х гг. закономерным и неизбежным. (2)
Шестиклассница Оля выписывает из учебника факты, подтверждающие её мнение о том, что Иван Калита в меньшей степени зависел от воли хана, чем Александр Невский. (2)
Девятиклассница Марина выступает в роли спикера в дебатах на тему «Нужно ли было отменять крепостное право в России в 1861 году?» и говорит настолько убедительно, что обеспечивает победу своей команде. (2)</t>
        </r>
      </text>
    </comment>
    <comment ref="EI20" authorId="0" shapeId="0">
      <text>
        <r>
          <rPr>
            <sz val="11"/>
            <color theme="1"/>
            <rFont val="Calibri"/>
            <family val="2"/>
            <scheme val="minor"/>
          </rPr>
          <t>Ярослав Мудрый одержал победу над Святополком Окаянным и стал княжить в Киеве (0)
при Ярославе Мудром стали строиться грандиозные архитектурные сооружения в Киеве и Новгороде – например, Софийские соборы (3)
Русь при Ярославе Мудром была связана династическими браками с ведущими государствами Европы (3)</t>
        </r>
      </text>
    </comment>
    <comment ref="EO20" authorId="0" shapeId="0">
      <text>
        <r>
          <rPr>
            <sz val="11"/>
            <color theme="1"/>
            <rFont val="Calibri"/>
            <family val="2"/>
            <scheme val="minor"/>
          </rPr>
          <t>выполнение командного проекта «Путешествие в средневековый Новгород: о чём рассказывают берестяные грамоты»? (3)
совместная подготовка школьной выставки «Нет в России семьи такой, где б не памятен был свой герой» (3)</t>
        </r>
      </text>
    </comment>
    <comment ref="FC20" authorId="0" shapeId="0">
      <text>
        <r>
          <rPr>
            <sz val="11"/>
            <color theme="1"/>
            <rFont val="Calibri"/>
            <family val="2"/>
            <scheme val="minor"/>
          </rPr>
          <t>составление перечня причин победы греков над персами (2)</t>
        </r>
      </text>
    </comment>
    <comment ref="FK20" authorId="0" shapeId="0">
      <text>
        <r>
          <rPr>
            <sz val="11"/>
            <color theme="1"/>
            <rFont val="Calibri"/>
            <family val="2"/>
            <scheme val="minor"/>
          </rPr>
          <t>методическое консультирование</t>
        </r>
      </text>
    </comment>
    <comment ref="GA20" authorId="0" shapeId="0">
      <text>
        <r>
          <rPr>
            <sz val="11"/>
            <color theme="1"/>
            <rFont val="Calibri"/>
            <family val="2"/>
            <scheme val="minor"/>
          </rPr>
          <t>уменьшить объем письменных работ
использовать упражнения, регулирующие двигательную активность</t>
        </r>
      </text>
    </comment>
    <comment ref="GM20" authorId="0" shapeId="0">
      <text>
        <r>
          <rPr>
            <sz val="11"/>
            <color theme="1"/>
            <rFont val="Calibri"/>
            <family val="2"/>
            <scheme val="minor"/>
          </rPr>
          <t>поэтапное формирование умственных действий</t>
        </r>
      </text>
    </comment>
    <comment ref="HB20" authorId="0" shapeId="0">
      <text>
        <r>
          <rPr>
            <sz val="11"/>
            <color theme="1"/>
            <rFont val="Calibri"/>
            <family val="2"/>
            <scheme val="minor"/>
          </rPr>
          <t>подбор зрительного материала с учетом рекомендуемой врачом нагрузки на зрение
предоставление специальные компьютерных программ и оборудования, например, выносные кнопки, клавиатуры с увеличенным размером клавиш и шрифта, специальной накладкой, предотвращающей случайное нажатие на соседние клавиши</t>
        </r>
      </text>
    </comment>
    <comment ref="HO20" authorId="0" shapeId="0">
      <text>
        <r>
          <rPr>
            <sz val="11"/>
            <color theme="1"/>
            <rFont val="Calibri"/>
            <family val="2"/>
            <scheme val="minor"/>
          </rPr>
          <t>1. Истероидный = [Демонстративность, коммуникабельность, жажда восхищения собой, инициативность, эгоцентризм, лицемерие] (2)
2. Гипертимный = [Общительность, болтливость, подвижность, неусидчивость, поверхностность увлечений, желание быть в центре внимания, командовать, выносливость.] (2)
3. Сенситивный = [Повышенная чувствительность и впечатлительность, высокие моральные требованиями к себе и окружающим, робость и застенчивость, старательность, послушность, привязанность к родителям.] (2)</t>
        </r>
      </text>
    </comment>
    <comment ref="IE20" authorId="0" shapeId="0">
      <text>
        <r>
          <rPr>
            <sz val="11"/>
            <color theme="1"/>
            <rFont val="Calibri"/>
            <family val="2"/>
            <scheme val="minor"/>
          </rPr>
          <t>1. Конфликт деятельности = [основан на отказе ученика выполнить требование педагога]
2. Конфликт поступков = [основан на неправильном анализе педагогом поступка обучающегося]
3. Конфликт отношений = [проявляется в неумелом разрешении педагогом конфликтной ситуации]</t>
        </r>
      </text>
    </comment>
    <comment ref="IU20" authorId="0" shapeId="0">
      <text>
        <r>
          <rPr>
            <sz val="11"/>
            <color theme="1"/>
            <rFont val="Calibri"/>
            <family val="2"/>
            <scheme val="minor"/>
          </rPr>
          <t>просмотр и обсуждение видеофильмов</t>
        </r>
      </text>
    </comment>
    <comment ref="JI20" authorId="0" shapeId="0">
      <text>
        <r>
          <rPr>
            <sz val="11"/>
            <color theme="1"/>
            <rFont val="Calibri"/>
            <family val="2"/>
            <scheme val="minor"/>
          </rPr>
          <t>опирается на готовность учащегося «принимать на веру» идеи педагога (0)
может выступать в форме отрицания и порицания (0)</t>
        </r>
      </text>
    </comment>
    <comment ref="K21" authorId="0" shapeId="0">
      <text>
        <r>
          <rPr>
            <sz val="11"/>
            <color theme="1"/>
            <rFont val="Calibri"/>
            <family val="2"/>
            <scheme val="minor"/>
          </rPr>
          <t>Разгром войска Святополка Окаянного воинами Ярослава на реке Альте. (1)
Построение тринадцатиглавого Софийского собора в Киеве. (1)</t>
        </r>
      </text>
    </comment>
    <comment ref="T21" authorId="0" shapeId="0">
      <text>
        <r>
          <rPr>
            <sz val="11"/>
            <color theme="1"/>
            <rFont val="Calibri"/>
            <family val="2"/>
            <scheme val="minor"/>
          </rPr>
          <t>1. Укажите название народа, которого князь возвратил «под руку Киева» в результате двухлетней войны (на схеме цифра № 2). = [Вятичи]
2. Какие тюркоязычные народы ( на схеме под № 8) совершали набеги на Русь, контролировали основной участок главного торгового пути? = [Печенеги]
3. Укажите, какое имя принял князь, в ходе важных исторических событий, в городе, обозначенном на схеме под № 1? = [Василий]
4. Укажите название золотой монеты, которую начали чеканить при князе, чья военная деятельность представлена на схеме. = [Златник]</t>
        </r>
      </text>
    </comment>
    <comment ref="AA21" authorId="0" shapeId="0">
      <text>
        <r>
          <rPr>
            <sz val="11"/>
            <color theme="1"/>
            <rFont val="Calibri"/>
            <family val="2"/>
            <scheme val="minor"/>
          </rPr>
          <t>1. Создание иконы «Троица» Андреем Рублевым для Троицкого собора в Троице- Сергиевом монастыре.
2. Венчание на царство Ивана IV в Успенском соборе Московского Кремля.
3. Пресечение династии Рюриковичей в России.
4. Восстание атамана Хлопка Косолапа.
5. Соляной бунт в Москве.</t>
        </r>
      </text>
    </comment>
    <comment ref="AK21" authorId="0" shapeId="0">
      <text>
        <r>
          <rPr>
            <sz val="11"/>
            <color theme="1"/>
            <rFont val="Calibri"/>
            <family val="2"/>
            <scheme val="minor"/>
          </rPr>
          <t>Петр I (0)
Патриарх Никон (1)</t>
        </r>
      </text>
    </comment>
    <comment ref="AS21" authorId="0" shapeId="0">
      <text>
        <r>
          <rPr>
            <sz val="11"/>
            <color theme="1"/>
            <rFont val="Calibri"/>
            <family val="2"/>
            <scheme val="minor"/>
          </rPr>
          <t>На иллюстрации изображен сподвижник и фаворит Петра I – А.Д. Меншиков во время ссылки в сибирском городке Березов.
События, изображенные на иллюстрации, относятся к Эпохе Дворцовых переворотов в России.
А.С. Пушкин в поэме «Полтава» так охарактеризовал главного персонажа: « Счастья баловень безродный, полудержавный властелин».</t>
        </r>
      </text>
    </comment>
    <comment ref="BB21" authorId="0" shapeId="0">
      <text>
        <r>
          <rPr>
            <sz val="11"/>
            <color theme="1"/>
            <rFont val="Calibri"/>
            <family val="2"/>
            <scheme val="minor"/>
          </rPr>
          <t>Цусима
Сахалин</t>
        </r>
      </text>
    </comment>
    <comment ref="BI21" authorId="0" shapeId="0">
      <text>
        <r>
          <rPr>
            <sz val="11"/>
            <color theme="1"/>
            <rFont val="Calibri"/>
            <family val="2"/>
            <scheme val="minor"/>
          </rPr>
          <t>Подписание Брестского мира в России восприняли как национальное унижение; он ускорил сплочение и организацию сил, враждебных большевизму, способствовал началу гражданской войны.
Ухудшилось экономическое положение России: Германия получила территории, на которых добывалось 69% каменного угля, выплавлялось 73% железа и стали.
Партия большевиков стремилась укрепить свою монополию на политическую власть. В стране состоялись судебные процессы над лидерами партий эсеров и меньшевиков, обвиненных в заговорах против советской власти и пособничестве интервентам.</t>
        </r>
      </text>
    </comment>
    <comment ref="BS21" authorId="0" shapeId="0">
      <text>
        <r>
          <rPr>
            <sz val="11"/>
            <color theme="1"/>
            <rFont val="Calibri"/>
            <family val="2"/>
            <scheme val="minor"/>
          </rPr>
          <t>1. Кто командовал наступательной операцией, представленной на схеме. = [А.А. Брусилов] (1)
2. Итоги битвы для России: = [Более 1,5 млн убитыми, ранеными, пленными. Огромные технические потери] (0)
3. Итоги битвы для Австро - Венгрии = [Поражение противника, фронты продвинулись вглубь территории на 80- 120 км. Заняли Волынь, Буковину, часть Галиции] (0)
4. Награжден за эту операцию георгиевским оружием с бриллиантами. = [А.А. Брусилов] (0)</t>
        </r>
      </text>
    </comment>
    <comment ref="CF21" authorId="0" shapeId="0">
      <text>
        <r>
          <rPr>
            <sz val="11"/>
            <color theme="1"/>
            <rFont val="Calibri"/>
            <family val="2"/>
            <scheme val="minor"/>
          </rPr>
          <t>Космический корабль «Восток», на котором впервые в истории был совершен космический полет человека, создавался под руководством ученого и конструктора, академика С.П. Королева.
В данный исторический период продолжалась «холодная война» и соперничество в военно- технической области между СССР и США.
Министром обороны СССР в данный исторический период был маршал СССР Р.Я. Малиновский.</t>
        </r>
      </text>
    </comment>
    <comment ref="CM21" authorId="0" shapeId="0">
      <text>
        <r>
          <rPr>
            <sz val="11"/>
            <color theme="1"/>
            <rFont val="Calibri"/>
            <family val="2"/>
            <scheme val="minor"/>
          </rPr>
          <t>1. Вхождение в состав СССР Кенигсберга ( Калининграда) и примыкающей к нему области.
2. Впервые в мировой истории автоматическая станция «Луна – 1» осуществила полет к Луне; на поверхности Луны были оставлены вымпелы с изображением герба СССР.
3. Официальный визит в Москву Р. Никсона и подписание договоров: «Договора об ограничении систем противоракетной обороны (ПРО) и «Договора об ограничении стратегических вооружений ( ОСВ- 1).
4. Выпуск в тираж книги М.С. Горбачева «Перестройка и новое политическое мышление для нашей страны и для всего мира»
5. Введение поста Президента Советского Союза на III внеочередном Съезде народных депутатов СССР; введение в Конституцию 127 статьи, учреждающей пост Президента СССР.</t>
        </r>
      </text>
    </comment>
    <comment ref="CW21" authorId="0" shapeId="0">
      <text>
        <r>
          <rPr>
            <sz val="11"/>
            <color theme="1"/>
            <rFont val="Calibri"/>
            <family val="2"/>
            <scheme val="minor"/>
          </rPr>
          <t>все приёмы направлены на вовлечение каждого ребёнка в учебный процесс (2)
командная работа преобладает над фронтальной и индивидуальной (2)
каждый урок проходит в форме групповой работы с целью получения новых знаний (0)</t>
        </r>
      </text>
    </comment>
    <comment ref="DJ21" authorId="0" shapeId="0">
      <text>
        <r>
          <rPr>
            <sz val="11"/>
            <color theme="1"/>
            <rFont val="Calibri"/>
            <family val="2"/>
            <scheme val="minor"/>
          </rPr>
          <t>организация дебатов на тему: «Можно ли было спасти Советский Союз от распада?» (2)
самостоятельное составление учениками хронологической таблицы «Основные этапы перестройки в СССР» на основе текста учебника и дополнительных источников информации (0)
самостоятельное составление учениками таблицы «Кризисные явления в СССР накануне перестройки» на основании статьи современного историка с последующим обсуждением возможных путей выхода из кризиса (2)
командная исследовательская работа – анализ статистических данных о социально-экономическом развитии СССР в 1960-х – 1980-х гг. и выявление нарастающих противоречий в советской модели социализма (2)</t>
        </r>
      </text>
    </comment>
    <comment ref="DS21" authorId="0" shapeId="0">
      <text>
        <r>
          <rPr>
            <sz val="11"/>
            <color theme="1"/>
            <rFont val="Calibri"/>
            <family val="2"/>
            <scheme val="minor"/>
          </rPr>
          <t>1. 1) уметь формулировать определения исторических понятий, характеризовать исторические явления = [Объясните, в чём заключалась зависимость русских земель от Золотой Орды? Подтвердите свой ответ историческими фактами.] (1)
2. 2) уметь объяснять причины установления зависимости Руси от Орды = [Объясните, почему русские князья стали вассалами ордынских ханов? Можно ли было этого избежать?] (1)
3. 3) уметь устанавливать хронологическую последовательность событий = [Опишите действия князя Юрия Всеволодовича во время монголо-татарского нашествия на Северо-Восточную Русь. Почему князь действовал именно так? К каким последствиям это привело?] (0)
4. 4) уметь характеризовать роль князей Владимиро-Суздальской земли в истории России = [Рассмотрите карту «Борьба народов нашей страны против иноземных захватчиков в XIII в.», прочитайте отрывки из летописи о нашествии монголов и расположите летописные отрывки в порядке продвижения монголов на русские земли.] (0)</t>
        </r>
      </text>
    </comment>
    <comment ref="DW21" authorId="0" shapeId="0">
      <text>
        <r>
          <rPr>
            <sz val="11"/>
            <color theme="1"/>
            <rFont val="Calibri"/>
            <family val="2"/>
            <scheme val="minor"/>
          </rPr>
          <t>Шестиклассница Лена предположила, что Восточная Римская империя просуществовала на 1000 лет дольше Западной из-за сильной армии и нашла в интернете данные, подтверждающие преимущество византийской армии по сравнению с военными силами соседних с империей славянских государств. (2)
Семиклассник Андрей поспорил с отцом: он считает, что нельзя ставить памятники Ивану IV, а отец объясняет, что любого исторического деятеля нужно оценивать с разных точек зрения. «Но ведь он самый жестокий царь в русской истории! Он погубил сотни людей!», - кипятится подросток. (2)</t>
        </r>
      </text>
    </comment>
    <comment ref="EJ21" authorId="0" shapeId="0">
      <text>
        <r>
          <rPr>
            <sz val="11"/>
            <color theme="1"/>
            <rFont val="Calibri"/>
            <family val="2"/>
            <scheme val="minor"/>
          </rPr>
          <t>Екатерина II считала себя ответственной за всех своих подданных, стремилась разумно организовать их жизнь, она издала Жалованные грамоты дворянству и городам (3)
при Екатерине II в России создавались школы, зародилась система женского образования (3)</t>
        </r>
      </text>
    </comment>
    <comment ref="EP21" authorId="0" shapeId="0">
      <text>
        <r>
          <rPr>
            <sz val="11"/>
            <color theme="1"/>
            <rFont val="Calibri"/>
            <family val="2"/>
            <scheme val="minor"/>
          </rPr>
          <t>дебаты «Коллективизация: за и против» (0)
выполнение командного исследовательского проекта «Благотворительность на Урале в годы Первой мировой войны» (3)
просмотр и обсуждение фильма о Великой Отечественной войне (0)</t>
        </r>
      </text>
    </comment>
    <comment ref="FA21" authorId="0" shapeId="0">
      <text>
        <r>
          <rPr>
            <sz val="11"/>
            <color theme="1"/>
            <rFont val="Calibri"/>
            <family val="2"/>
            <scheme val="minor"/>
          </rPr>
          <t>придумывание вопросов для викторины о внешней политике Павла I (2)
подтверждение или опровержение с опорой на факты одной из точек зрения историков на политику Павла I (2)
дискуссия «Можно ли считать, что Павел I был продолжателем дела своего прадеда Петра I?» (2)</t>
        </r>
      </text>
    </comment>
    <comment ref="FQ21" authorId="0" shapeId="0">
      <text>
        <r>
          <rPr>
            <sz val="11"/>
            <color theme="1"/>
            <rFont val="Calibri"/>
            <family val="2"/>
            <scheme val="minor"/>
          </rPr>
          <t>беседа</t>
        </r>
      </text>
    </comment>
    <comment ref="FW21" authorId="0" shapeId="0">
      <text>
        <r>
          <rPr>
            <sz val="11"/>
            <color theme="1"/>
            <rFont val="Calibri"/>
            <family val="2"/>
            <scheme val="minor"/>
          </rPr>
          <t>необходимо запланировать дополнительное время на раскрытие темы
пересмотреть формулировку вопроса
использовать дополнительные задания, направленные на выработку определенных умений</t>
        </r>
      </text>
    </comment>
    <comment ref="GL21" authorId="0" shapeId="0">
      <text>
        <r>
          <rPr>
            <sz val="11"/>
            <color theme="1"/>
            <rFont val="Calibri"/>
            <family val="2"/>
            <scheme val="minor"/>
          </rPr>
          <t>Упорядочивают и ранжируют данные из текста, пользуясь совместной презентацией
Коллективно сравнивают объекты предметного содержания с опорой на названный учителем состав действия
Разбивают на 3 группы по самостоятельно выделенному признаку 10 объектов
В групповой беседе определяют, что среди предложенных способов действия ни один не подходит для решения данной учебной задачи</t>
        </r>
      </text>
    </comment>
    <comment ref="HC21" authorId="0" shapeId="0">
      <text>
        <r>
          <rPr>
            <sz val="11"/>
            <color theme="1"/>
            <rFont val="Calibri"/>
            <family val="2"/>
            <scheme val="minor"/>
          </rPr>
          <t>предоставление специальные компьютерных программ и оборудования, например, выносные кнопки, клавиатуры с увеличенным размером клавиш и шрифта, специальной накладкой, предотвращающей случайное нажатие на соседние клавиши
обеспечение особой пространственной и временной организации образовательной среды</t>
        </r>
      </text>
    </comment>
    <comment ref="HR21" authorId="0" shapeId="0">
      <text>
        <r>
          <rPr>
            <sz val="11"/>
            <color theme="1"/>
            <rFont val="Calibri"/>
            <family val="2"/>
            <scheme val="minor"/>
          </rPr>
          <t>1. Соперничество = [Активное поведение в конфликте, при котором человек стремится добиться удовлетворения своих интересов в ущерб интересам другого] (2)
2. Приспособление = [Способ поведения участника конфликта, при котором он готов поступиться своими интересами и уступить другому человеку ради того, чтобы избежать противостояния.] (2)
3. Сотрудничество = [Данная стратегия характеризуется высоким уровнем направленности как на собственные интересы, так и на интересы соперника] (2)</t>
        </r>
      </text>
    </comment>
    <comment ref="HZ21" authorId="0" shapeId="0">
      <text>
        <r>
          <rPr>
            <sz val="11"/>
            <color theme="1"/>
            <rFont val="Calibri"/>
            <family val="2"/>
            <scheme val="minor"/>
          </rPr>
          <t>1. Авторитарный = [педагог редко комментирует выставляемые отметки, не допускает каких-либо возражений или собственного мнения со стороны обучающихся по поводу оценки]
2. Демократический = [педагог проявляет понимание и эмпатию в общении с обучающимся]
3. Либеральный = [педагог в недостаточной мере умеет организовать обучающихся быть внимательными к ответам одноклассников]</t>
        </r>
      </text>
    </comment>
    <comment ref="IR21" authorId="0" shapeId="0">
      <text>
        <r>
          <rPr>
            <sz val="11"/>
            <color theme="1"/>
            <rFont val="Calibri"/>
            <family val="2"/>
            <scheme val="minor"/>
          </rPr>
          <t>встреча с представителями поисковых отрядов</t>
        </r>
      </text>
    </comment>
    <comment ref="JB21" authorId="0" shapeId="0">
      <text>
        <r>
          <rPr>
            <sz val="11"/>
            <color theme="1"/>
            <rFont val="Calibri"/>
            <family val="2"/>
            <scheme val="minor"/>
          </rPr>
          <t>осуществляется постоянно (3)
дается сравнение прошлых и настоящих достижений ученика (3)
опирается на внешние стимулы: похвалу, желание получить награду, побудить участвовать в соревновании (0)</t>
        </r>
      </text>
    </comment>
    <comment ref="L22" authorId="0" shapeId="0">
      <text>
        <r>
          <rPr>
            <sz val="11"/>
            <color theme="1"/>
            <rFont val="Calibri"/>
            <family val="2"/>
            <scheme val="minor"/>
          </rPr>
          <t>Восстание в Киеве после смерти князя Святополка Изяславича против бояр и ростовщиков, в результате власть перешла к Владимиру Мономаху. (1)
Правление Ярослава Осмомысла в Галицком княжестве, которое достигло расцвета, прославилось торговлей и международными связями. (1)</t>
        </r>
      </text>
    </comment>
    <comment ref="T22" authorId="0" shapeId="0">
      <text>
        <r>
          <rPr>
            <sz val="11"/>
            <color theme="1"/>
            <rFont val="Calibri"/>
            <family val="2"/>
            <scheme val="minor"/>
          </rPr>
          <t>1. Укажите название народа, которого князь возвратил «под руку Киева» в результате двухлетней войны (на схеме цифра № 2). = [Вятичи]
2. Какие тюркоязычные народы ( на схеме под № 8) совершали набеги на Русь, контролировали основной участок главного торгового пути? = [Печенеги]
3. Укажите, какое имя принял князь, в ходе важных исторических событий, в городе, обозначенном на схеме под № 1? = [Василий]
4. Укажите название золотой монеты, которую начали чеканить при князе, чья военная деятельность представлена на схеме. = [Златник]</t>
        </r>
      </text>
    </comment>
    <comment ref="AD22" authorId="0" shapeId="0">
      <text>
        <r>
          <rPr>
            <sz val="11"/>
            <color theme="1"/>
            <rFont val="Calibri"/>
            <family val="2"/>
            <scheme val="minor"/>
          </rPr>
          <t>1. Поражение русских войск от отдынцев на реке Пьяне.
2. Присоединение Новгорода к Московскому государству.
3. Учреждение патриаршества в России. Иов - первый патриарх России.
4. Правление Лжедмитрия I в Москве.
5. Начало правления малолетнего Петра I при регентстве царевны Софьи.</t>
        </r>
      </text>
    </comment>
    <comment ref="AM22" authorId="0" shapeId="0">
      <text>
        <r>
          <rPr>
            <sz val="11"/>
            <color theme="1"/>
            <rFont val="Calibri"/>
            <family val="2"/>
            <scheme val="minor"/>
          </rPr>
          <t>В.Н. Татищев (1)
Даниель Дефо (1)</t>
        </r>
      </text>
    </comment>
    <comment ref="AS22" authorId="0" shapeId="0">
      <text>
        <r>
          <rPr>
            <sz val="11"/>
            <color theme="1"/>
            <rFont val="Calibri"/>
            <family val="2"/>
            <scheme val="minor"/>
          </rPr>
          <t>На иллюстрации изображен сподвижник и фаворит Петра I – А.Д. Меншиков во время ссылки в сибирском городке Березов.
События, изображенные на иллюстрации, относятся к Эпохе Дворцовых переворотов в России.
А.С. Пушкин в поэме «Полтава» так охарактеризовал главного персонажа: « Счастья баловень безродный, полудержавный властелин».</t>
        </r>
      </text>
    </comment>
    <comment ref="AZ22" authorId="0" shapeId="0">
      <text>
        <r>
          <rPr>
            <sz val="11"/>
            <color theme="1"/>
            <rFont val="Calibri"/>
            <family val="2"/>
            <scheme val="minor"/>
          </rPr>
          <t>Гапон
Советы</t>
        </r>
      </text>
    </comment>
    <comment ref="BK22" authorId="0" shapeId="0">
      <text>
        <r>
          <rPr>
            <sz val="11"/>
            <color theme="1"/>
            <rFont val="Calibri"/>
            <family val="2"/>
            <scheme val="minor"/>
          </rPr>
          <t>Власть была жестко централизована, с ноября 1918 г. все властные полномочия сосредоточились в руках Совета рабочей и крестьянской обороны, возглавленного В.И. Лениным. Вводилась всеобщая воинская и трудовая повинность.
Большевики удачно использовали преимущества контроля над центральными губерниями, железными дорогами. Действующие войска быстро перебрасывались по железным дорогам. Это позволило громить противников поодиночке.
Большевики практиковали такой метод, как заключение временных союзов против наиболее опасных противников. В ходе боев с армией белых на Украине большую помощь Красной Армии оказали впоследствии разгромленные отряды анархистов во главе с Н.И. Махно.</t>
        </r>
      </text>
    </comment>
    <comment ref="BW22" authorId="0" shapeId="0">
      <text>
        <r>
          <rPr>
            <sz val="11"/>
            <color theme="1"/>
            <rFont val="Calibri"/>
            <family val="2"/>
            <scheme val="minor"/>
          </rPr>
          <t>1. Итог наступления советских войск по плану « Кутузов»: = [Ликвидация орловской группировки немецких войск.] (1)
2. Итог наступления советских войск по плану « Румянцев» = [Поражение белгородско- харьковской группировки немцев.] (1)
3. Масштабные диверсии на объектах железных дорог в тылу немецких войск - это = [Рельсовая война] (1)
4. «Города воинской славы»: = [Белгород, Курск, Орел.] (1)</t>
        </r>
      </text>
    </comment>
    <comment ref="CB22" authorId="0" shapeId="0">
      <text>
        <r>
          <rPr>
            <sz val="11"/>
            <color theme="1"/>
            <rFont val="Calibri"/>
            <family val="2"/>
            <scheme val="minor"/>
          </rPr>
          <t>В 1989 г. на новой основе ( альтернативность кандидатов, избрание трети депутатов от общественных организаций) состоялись выборы народных депутатов СССР.
Последний раз Съезд народных депутатов СССР собирался 5 сентября 1991 года, когда по предложению президента СССР М.С. Горбачева V съезд народных депутатов СССР принял решение о фактическом самороспуске.
В период, изображенный на иллюстрации, в августе 1990 был подписан договор об объединении Германии.</t>
        </r>
      </text>
    </comment>
    <comment ref="CN22" authorId="0" shapeId="0">
      <text>
        <r>
          <rPr>
            <sz val="11"/>
            <color theme="1"/>
            <rFont val="Calibri"/>
            <family val="2"/>
            <scheme val="minor"/>
          </rPr>
          <t>1. Проведение Потсдамской ( Берлинской) конференции лидеров « большой тройки» трех крупнейших держав антигитлеровской коалиции. Большое значение на конференции уделялось проблемам послевоенной Германии.
2. Создание Организации Варшавского договора (ОВД) для регулирования военных отношений между странами социалистического лагеря
3. Подписание Заключительного акта Совещания по безопасности и сотрудничеству в Европе ( СБСЕ) в Хельсинки, которое гарантировало признание и неприкосновенность послевоенных границ в Европе и накладывал на государства обязательства по соблюдению прав человека.
4. Проведение XIX Всесоюзной партийной конференции КПСС, которая стала важнейшим событием в продвижении идей перестройки.
5. Проведение денежной реформы премьер – министром СССР В.С. Павловым ( « Реформа Павлова»), в результате которой началась гиперинфляция и обесценивание сбережений населения.</t>
        </r>
      </text>
    </comment>
    <comment ref="CW22" authorId="0" shapeId="0">
      <text>
        <r>
          <rPr>
            <sz val="11"/>
            <color theme="1"/>
            <rFont val="Calibri"/>
            <family val="2"/>
            <scheme val="minor"/>
          </rPr>
          <t>все приёмы направлены на вовлечение каждого ребёнка в учебный процесс (2)
командная работа преобладает над фронтальной и индивидуальной (2)
каждый урок проходит в форме групповой работы с целью получения новых знаний (0)</t>
        </r>
      </text>
    </comment>
    <comment ref="DH22" authorId="0" shapeId="0">
      <text>
        <r>
          <rPr>
            <sz val="11"/>
            <color theme="1"/>
            <rFont val="Calibri"/>
            <family val="2"/>
            <scheme val="minor"/>
          </rPr>
          <t>самостоятельное составление учениками синквейна «Прекрасная Эллада» с последующим выступлением на уроке (0)
организация дискуссии на тему: «В чём смысл подвига Сократа?» (2)
выполнение командного мини-проекта «Экскурсия по Древним Афинам» (0)
составление в команде перечня фактов, подтверждающих, что театр в Древней Греции являлся «школой для взрослых» (2)</t>
        </r>
      </text>
    </comment>
    <comment ref="DR22" authorId="0" shapeId="0">
      <text>
        <r>
          <rPr>
            <sz val="11"/>
            <color theme="1"/>
            <rFont val="Calibri"/>
            <family val="2"/>
            <scheme val="minor"/>
          </rPr>
          <t>1. 1) уметь характеризовать роль наиболее известных деятелей тайных обществ в декабрьских событиях 1825 г. = [Опираясь на текст учебника и дополнительную информацию, расскажите о действиях одного из участников восстания – К.Ф. Рылеева. С.П. Трубецкого, П.Г. Каховского и др. - 13 и 14 декабря 1825 г..] (1)
2. 2) уметь оперировать историческими понятиями для анализа информации = [Можно ли считать декабристов революционерами? Аргументируйте свой ответ.] (1)
3. 3) уметь осуществлять критику исторического источника = [Прочитайте отрывки из мемуаров Николая I и декабриста М.С. Лунина о следствии по делу декабристов. В чём вы видите сходство, а в чём – различие мнений мемуаристов? Чем может объясняться сходство и различие? Как же узнать истину?] (1)
4. 4) уметь объяснять причины поражения восстания декабристов = [Большинство историков полагает, что восстание декабристов было обречено на поражение. Какими фактами можно подтвердить это суждение?] (1)</t>
        </r>
      </text>
    </comment>
    <comment ref="DZ22" authorId="0" shapeId="0">
      <text>
        <r>
          <rPr>
            <sz val="11"/>
            <color theme="1"/>
            <rFont val="Calibri"/>
            <family val="2"/>
            <scheme val="minor"/>
          </rPr>
          <t>Восьмиклассница Света из Камышлова и шестиклассница Надя из Ирбита увлекаются танцами. На сайте GlobalLab они работают над сетевым проектом «Исторические танцы», обмениваясь информацией и обсуждая выводы, к которым приходят в процессе работы. (2)
Одиннадцатиклассник Константин и его друг Антон совместно готовятся к ЕГЭ по истории. Они разделили каждую тему на части, подбирают информацию и объясняют друг другу свою часть темы. (2)
Десятиклассники Карина, Анна, Максим и Николай работают над исследовательским проектом «Революция 1905 – 1907 гг. в нашем городе». Анна и Карина подбирают источники и литературу, Максим выдвигает гипотезы, все вместе их обсуждают и делают выводы, а Николай готовит компьютерную презентацию для выступления на школьной конференции. (2)</t>
        </r>
      </text>
    </comment>
    <comment ref="EF22" authorId="0" shapeId="0">
      <text>
        <r>
          <rPr>
            <sz val="11"/>
            <color theme="1"/>
            <rFont val="Calibri"/>
            <family val="2"/>
            <scheme val="minor"/>
          </rPr>
          <t>поражение в Крымской войне продемонстрировало отставание России от ведущих государств Европы как в военном, так и в экономическом отношении, для развития российской промышленности нужно было отменить крепостное право, тормозившее распространение наёмного труда (3)
после Крымской войны социально-политическая обстановка в России была нестабильной, общественное мнение ожидало от нового императора либеральных реформ, в первую очередь отмены крепостного права, и император решился на «революцию сверху» (3)</t>
        </r>
      </text>
    </comment>
    <comment ref="ES22" authorId="0" shapeId="0">
      <text>
        <r>
          <rPr>
            <sz val="11"/>
            <color theme="1"/>
            <rFont val="Calibri"/>
            <family val="2"/>
            <scheme val="minor"/>
          </rPr>
          <t>участие в коллективном исследовательском проекте «Школа моих родителей: как учились, дружили и влюблялись» (3)
состязание семейных команд «Загадки российской истории» (3)</t>
        </r>
      </text>
    </comment>
    <comment ref="FA22" authorId="0" shapeId="0">
      <text>
        <r>
          <rPr>
            <sz val="11"/>
            <color theme="1"/>
            <rFont val="Calibri"/>
            <family val="2"/>
            <scheme val="minor"/>
          </rPr>
          <t>придумывание вопросов для викторины о внешней политике Павла I (2)
подтверждение или опровержение с опорой на факты одной из точек зрения историков на политику Павла I (2)
дискуссия «Можно ли считать, что Павел I был продолжателем дела своего прадеда Петра I?» (2)</t>
        </r>
      </text>
    </comment>
    <comment ref="FK22" authorId="0" shapeId="0">
      <text>
        <r>
          <rPr>
            <sz val="11"/>
            <color theme="1"/>
            <rFont val="Calibri"/>
            <family val="2"/>
            <scheme val="minor"/>
          </rPr>
          <t>методическое консультирование</t>
        </r>
      </text>
    </comment>
    <comment ref="FX22" authorId="0" shapeId="0">
      <text>
        <r>
          <rPr>
            <sz val="11"/>
            <color theme="1"/>
            <rFont val="Calibri"/>
            <family val="2"/>
            <scheme val="minor"/>
          </rPr>
          <t>продолжить проведение заданий в четко запланированное время с целью развития у учащихся навыка активной работы
использовать дополнительные задания, направленные на выработку определенных умений
запланировать тему (вопрос) на последующие уроки, равномерно распределить объем работы</t>
        </r>
      </text>
    </comment>
    <comment ref="GL22" authorId="0" shapeId="0">
      <text>
        <r>
          <rPr>
            <sz val="11"/>
            <color theme="1"/>
            <rFont val="Calibri"/>
            <family val="2"/>
            <scheme val="minor"/>
          </rPr>
          <t>Строят условие, вопрос, решение и ответ задачи с опорой на названные шаги
Коллективно сравнивают объекты предметного содержания с опорой на названный учителем состав действия
В групповой беседе определяют, что среди предложенных способов действия ни один не подходит для решения данной учебной задачи</t>
        </r>
      </text>
    </comment>
    <comment ref="GZ22" authorId="0" shapeId="0">
      <text>
        <r>
          <rPr>
            <sz val="11"/>
            <color theme="1"/>
            <rFont val="Calibri"/>
            <family val="2"/>
            <scheme val="minor"/>
          </rPr>
          <t>формирование индивидуальной траектории развития обучающегося с учетом графика конкурсов и олимпиад
включение системы адресных элективных курсов, курсов по выбору в соответствии с персональным интересом обучающегося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t>
        </r>
      </text>
    </comment>
    <comment ref="HN22" authorId="0" shapeId="0">
      <text>
        <r>
          <rPr>
            <sz val="11"/>
            <color theme="1"/>
            <rFont val="Calibri"/>
            <family val="2"/>
            <scheme val="minor"/>
          </rPr>
          <t>1. Конформный = [Зависимость от группы, исполнительность, дружелюбие, покладистость, безволие, несамостоятельность] (2)
2. Шизоидный = [Интровертированность, серьезность, устойчивость интересов, замкнутость, рассудительность] (2)
3. Циклоидный = [Периодические смены настроения, непоследовательность, неуравновешенность] (2)</t>
        </r>
      </text>
    </comment>
    <comment ref="ID22" authorId="0" shapeId="0">
      <text>
        <r>
          <rPr>
            <sz val="11"/>
            <color theme="1"/>
            <rFont val="Calibri"/>
            <family val="2"/>
            <scheme val="minor"/>
          </rPr>
          <t>1. Авторитарный = [в общении педагога с обучающимися преобладают формы принуждения]
2. Демократический = [педагог обращает внимание на реакцию учеников на свои вопросы]
3. Либеральный = [педагог формально относится к проведению фронтального опроса на уроке]</t>
        </r>
      </text>
    </comment>
    <comment ref="IM22" authorId="0" shapeId="0">
      <text>
        <r>
          <rPr>
            <sz val="11"/>
            <color theme="1"/>
            <rFont val="Calibri"/>
            <family val="2"/>
            <scheme val="minor"/>
          </rPr>
          <t>побуждение школьников соблюдать общепринятые нормы поведения, правила общения со старшими (учителями) и сверстниками (школьниками)</t>
        </r>
      </text>
    </comment>
    <comment ref="JD22" authorId="0" shapeId="0">
      <text>
        <r>
          <rPr>
            <sz val="11"/>
            <color theme="1"/>
            <rFont val="Calibri"/>
            <family val="2"/>
            <scheme val="minor"/>
          </rPr>
          <t>направлено на выявление негативного опыта обучающихся (3)
в его основе лежит разъяснение сути явления (0)
ориентировано на готовность обучающихся получить инструкцию к действию, указание, распоряжение (3)</t>
        </r>
      </text>
    </comment>
    <comment ref="H23" authorId="0" shapeId="0">
      <text>
        <r>
          <rPr>
            <sz val="11"/>
            <color theme="1"/>
            <rFont val="Calibri"/>
            <family val="2"/>
            <scheme val="minor"/>
          </rPr>
          <t>Поход Новгород – Северского князя Игоря Святославича на половцев. (1)
Любечский съезд князей. (0)</t>
        </r>
      </text>
    </comment>
    <comment ref="Q23" authorId="0" shapeId="0">
      <text>
        <r>
          <rPr>
            <sz val="11"/>
            <color theme="1"/>
            <rFont val="Calibri"/>
            <family val="2"/>
            <scheme val="minor"/>
          </rPr>
          <t>1. Укажите название крепости на Дунае, оборона которой продолжалась три месяца; в итоге Русь и Византия заключили мир. = [Доростол]
2. Какой город, указанный на схеме под цифрой 4, был разрушен русским князем в ходе военных походов. = [Итиль]
3. Какой император был крестным отцом правителя Руси при личном крещении в городе, обозначенном на карте под цифрой 6. = [Константин Багрянородный]
4. С каким императором встречался русский князь в 971 году на берегу Дуная при проведении переговоров о мире. = [Иоанн Цимисхий]</t>
        </r>
      </text>
    </comment>
    <comment ref="Z23" authorId="0" shapeId="0">
      <text>
        <r>
          <rPr>
            <sz val="11"/>
            <color theme="1"/>
            <rFont val="Calibri"/>
            <family val="2"/>
            <scheme val="minor"/>
          </rPr>
          <t>1. Поражение ордынцев от войска Дмитрия Ивановича на реке Воже.
2. Включение Тверского княжества в состав русского государства.
3. Возведение церкви Вознесения Господня в селе Коломенское.
4. Начало правления царя Федора Иоанновича.
5. Отмена местничества при царе Ф.А. Романове.</t>
        </r>
      </text>
    </comment>
    <comment ref="AM23" authorId="0" shapeId="0">
      <text>
        <r>
          <rPr>
            <sz val="11"/>
            <color theme="1"/>
            <rFont val="Calibri"/>
            <family val="2"/>
            <scheme val="minor"/>
          </rPr>
          <t>В.Н. Татищев (1)
Даниель Дефо (1)</t>
        </r>
      </text>
    </comment>
    <comment ref="AV23" authorId="0" shapeId="0">
      <text>
        <r>
          <rPr>
            <sz val="11"/>
            <color theme="1"/>
            <rFont val="Calibri"/>
            <family val="2"/>
            <scheme val="minor"/>
          </rPr>
          <t>Воспитателем монарха, изображенного на марках, был обер- прокурор К.П. Победоносцев.
На одной из марок изображен Большой Государственный герб Российской империи.
В период правления данного императора был казнен Александр Ильич Ульянов за подготовку покушения на российского императора.</t>
        </r>
      </text>
    </comment>
    <comment ref="AZ23" authorId="0" shapeId="0">
      <text>
        <r>
          <rPr>
            <sz val="11"/>
            <color theme="1"/>
            <rFont val="Calibri"/>
            <family val="2"/>
            <scheme val="minor"/>
          </rPr>
          <t>Гапон
Советы</t>
        </r>
      </text>
    </comment>
    <comment ref="BN23" authorId="0" shapeId="0">
      <text>
        <r>
          <rPr>
            <sz val="11"/>
            <color theme="1"/>
            <rFont val="Calibri"/>
            <family val="2"/>
            <scheme val="minor"/>
          </rPr>
          <t>13 октября 1964 г. на Пленуме ЦК КПСС Н.С. Хрущеву предъявили обвинения в дезорганизации жизни страны, единоличном принятии волюнтаристских решений по важнейшим вопросам жизни советского общества.
Недовольство населения политикой Н.С. Хрущева. Падение урожайности на целине, перебои с хлебом: крупномасштабные закупки зерна за рубежом. Открытые демонстрации, подавляемые войсками.
Обострение отношений с США из- за ввода в Афганистан «ограниченного контингента» советских войск привело к требованию отставки политического лидера.</t>
        </r>
      </text>
    </comment>
    <comment ref="BW23" authorId="0" shapeId="0">
      <text>
        <r>
          <rPr>
            <sz val="11"/>
            <color theme="1"/>
            <rFont val="Calibri"/>
            <family val="2"/>
            <scheme val="minor"/>
          </rPr>
          <t>1. Итог наступления советских войск по плану « Кутузов»: = [Ликвидация орловской группировки немецких войск.] (1)
2. Итог наступления советских войск по плану « Румянцев» = [Поражение белгородско- харьковской группировки немцев.] (1)
3. Масштабные диверсии на объектах железных дорог в тылу немецких войск - это = [Рельсовая война] (1)
4. «Города воинской славы»: = [Белгород, Курск, Орел.] (1)</t>
        </r>
      </text>
    </comment>
    <comment ref="CC23" authorId="0" shapeId="0">
      <text>
        <r>
          <rPr>
            <sz val="11"/>
            <color theme="1"/>
            <rFont val="Calibri"/>
            <family val="2"/>
            <scheme val="minor"/>
          </rPr>
          <t>На иллюстрации изображена последняя демонстрация военной техники на Красной площади в честь годовщины Октября, организованная на государственном уровне.
В декабре 1990 года глава правительства Н.И. Рыжков признал провал политики перестройки в экономике и подал в отставку .
Летом 1990 года состоялся XXVIII съезд КПСС, на котором была одобрена новая Программа Партии. Провозглашалась цель – строительство демократического социализма.</t>
        </r>
      </text>
    </comment>
    <comment ref="CN23" authorId="0" shapeId="0">
      <text>
        <r>
          <rPr>
            <sz val="11"/>
            <color theme="1"/>
            <rFont val="Calibri"/>
            <family val="2"/>
            <scheme val="minor"/>
          </rPr>
          <t>1. Проведение Потсдамской ( Берлинской) конференции лидеров « большой тройки» трех крупнейших держав антигитлеровской коалиции. Большое значение на конференции уделялось проблемам послевоенной Германии.
2. Создание Организации Варшавского договора (ОВД) для регулирования военных отношений между странами социалистического лагеря
3. Подписание Заключительного акта Совещания по безопасности и сотрудничеству в Европе ( СБСЕ) в Хельсинки, которое гарантировало признание и неприкосновенность послевоенных границ в Европе и накладывал на государства обязательства по соблюдению прав человека.
4. Проведение XIX Всесоюзной партийной конференции КПСС, которая стала важнейшим событием в продвижении идей перестройки.
5. Проведение денежной реформы премьер – министром СССР В.С. Павловым ( « Реформа Павлова»), в результате которой началась гиперинфляция и обесценивание сбережений населения.</t>
        </r>
      </text>
    </comment>
    <comment ref="DA23" authorId="0" shapeId="0">
      <text>
        <r>
          <rPr>
            <sz val="11"/>
            <color theme="1"/>
            <rFont val="Calibri"/>
            <family val="2"/>
            <scheme val="minor"/>
          </rPr>
          <t>наличие условной ситуации и элементов состязательности (2)
направленность на достижение понятной цели при соблюдении чётких правил (2)</t>
        </r>
      </text>
    </comment>
    <comment ref="DE23" authorId="0" shapeId="0">
      <text>
        <r>
          <rPr>
            <sz val="11"/>
            <color theme="1"/>
            <rFont val="Calibri"/>
            <family val="2"/>
            <scheme val="minor"/>
          </rPr>
          <t>организация дебатов на тему: «Почему революция XVIII века во Франции называется Великой?» (2)
командное или индивидуальное решение познавательных задач, направленных на выявление причин и последствий революции (2)</t>
        </r>
      </text>
    </comment>
    <comment ref="DP23" authorId="0" shapeId="0">
      <text>
        <r>
          <rPr>
            <sz val="11"/>
            <color theme="1"/>
            <rFont val="Calibri"/>
            <family val="2"/>
            <scheme val="minor"/>
          </rPr>
          <t>1. 1) уметь характеризовать роль военачальников в событиях русско-японской войны = [Просмотрите фрагмент научно-популярного фильма «Цусимский бой» и объясните, почему адмирал З.П. Рожественский проиграл сражение.] (1)
2. 2) уметь формулировать и аргументировать точку зрения = [Объясните, как связаны между собой падение Порт-Артура и «Кровавое воскресенье».] (0)
3. 3) уметь осуществлять критику исторического источника = [Прочитайте рапорт командира крейсера «Варяг» В.Ф. Руднева о бое при Чемульпо, фрагмент воспоминаний офицера «Варяга» Е.А. Беренса и послушайте запись песни «Варяг», которая была написана в 1904 г. и приобрела огромную популярность. Устно расскажите о подвиге «Варяга» на основании данных источников и оцените степень достоверности информации каждого из них.] (1)
4. 4) уметь объяснять последствия русско-японской войны = [Рассмотрите карту «Русско-японская война 1904 - 1905 гг.» и подумайте, насколько необходима была России война с Японией в начале ХХ в.; подтвердите свой ответ данными карты с опорой на имеющиеся знания.] (0)</t>
        </r>
      </text>
    </comment>
    <comment ref="EA23" authorId="0" shapeId="0">
      <text>
        <r>
          <rPr>
            <sz val="11"/>
            <color theme="1"/>
            <rFont val="Calibri"/>
            <family val="2"/>
            <scheme val="minor"/>
          </rPr>
          <t>Семиклассница Вика самостоятельно составляет хронологическую таблицу «Десять главных событий Смутного времени». (2)
Десятиклассник Тимофей работает над исследовательским проектом «Проведение аграрной реформы Н.С. Хрущёва в нашем селе». Он записал на диктофон воспоминания старожилов, нашёл в интернете нужные статистические данные, рассказ местного писателя о жизни колхозников и научную статью о Свердловском совнархозе. «Пожалуй, рассказ о жизни колхозников не пригодится, – подумал Тимофей, - это ведь литература, а не история». (2)
Пятиклассник Саша объясняет другу Ване: чтобы сделать хорошую компьютерную презентацию к уроку истории о египетских пирамидах, нужно сначала найти в интернете информацию о самых известных пирамидах, потом подобрать хорошие фотографии этих пирамид, разместить их на слайдах по порядку и добавить только самые важные сведения – когда и для кого построена пирамида, чем она отличается от других, какие интересные факты о ней известны. (2)</t>
        </r>
      </text>
    </comment>
    <comment ref="EG23" authorId="0" shapeId="0">
      <text>
        <r>
          <rPr>
            <sz val="11"/>
            <color theme="1"/>
            <rFont val="Calibri"/>
            <family val="2"/>
            <scheme val="minor"/>
          </rPr>
          <t>Россия при первых Романовых преодолела последствия Смутного времени, развивалась внешняя торговля (0)
в конце XVII в. были организованы Крымские походы (0)</t>
        </r>
      </text>
    </comment>
    <comment ref="EQ23" authorId="0" shapeId="0">
      <text>
        <r>
          <rPr>
            <sz val="11"/>
            <color theme="1"/>
            <rFont val="Calibri"/>
            <family val="2"/>
            <scheme val="minor"/>
          </rPr>
          <t>участие в командном исследовательском квесте «Тайны старинной улицы» (3)
участие в социальном проекте «Мой ХХ век» (сбор воспоминаний земляков – участников исторических событий в вашем городе (3)</t>
        </r>
      </text>
    </comment>
    <comment ref="EZ23" authorId="0" shapeId="0">
      <text>
        <r>
          <rPr>
            <sz val="11"/>
            <color theme="1"/>
            <rFont val="Calibri"/>
            <family val="2"/>
            <scheme val="minor"/>
          </rPr>
          <t>придумывание вопросов для викторины «Мартин Лютер – основоположник Реформации» (2)
распределение обязанностей в рамках командного проекта, посвящённого достопримечательностям Германии, связанным с событиями Реформации (2)</t>
        </r>
      </text>
    </comment>
    <comment ref="FL23" authorId="0" shapeId="0">
      <text>
        <r>
          <rPr>
            <sz val="11"/>
            <color theme="1"/>
            <rFont val="Calibri"/>
            <family val="2"/>
            <scheme val="minor"/>
          </rPr>
          <t>тренинг</t>
        </r>
      </text>
    </comment>
    <comment ref="GB23" authorId="0" shapeId="0">
      <text>
        <r>
          <rPr>
            <sz val="11"/>
            <color theme="1"/>
            <rFont val="Calibri"/>
            <family val="2"/>
            <scheme val="minor"/>
          </rPr>
          <t>использовать интернет-тренажер
использовать памятки и алгоритмы</t>
        </r>
      </text>
    </comment>
    <comment ref="GL23" authorId="0" shapeId="0">
      <text>
        <r>
          <rPr>
            <sz val="11"/>
            <color theme="1"/>
            <rFont val="Calibri"/>
            <family val="2"/>
            <scheme val="minor"/>
          </rPr>
          <t>Коллективно сравнивают объекты предметного содержания с опорой на названный учителем состав действия
В групповой беседе определяют, что среди предложенных способов действия ни один не подходит для решения данной учебной задачи</t>
        </r>
      </text>
    </comment>
    <comment ref="HE23" authorId="0" shapeId="0">
      <text>
        <r>
          <rPr>
            <sz val="11"/>
            <color theme="1"/>
            <rFont val="Calibri"/>
            <family val="2"/>
            <scheme val="minor"/>
          </rPr>
          <t>постепенное, дозированное введение ученика в рамки группового взаимодействия
обучение умению выбирать и применять адекватные коммуникативные стратегии и тактики</t>
        </r>
      </text>
    </comment>
    <comment ref="HM23" authorId="0" shapeId="0">
      <text>
        <r>
          <rPr>
            <sz val="11"/>
            <color theme="1"/>
            <rFont val="Calibri"/>
            <family val="2"/>
            <scheme val="minor"/>
          </rPr>
          <t>1. Тревожность = [Повышенная впечатлительность, беспокойство, мнительность, ранимость, низкая стрессоустойчивость, неуверенность в своих силах, страх перед оценкой; покорность, неспособность отстоять свое мнение] (2)
2. Агрессивность = [Повышенное стремление к удовлетворению собственных потребностей в ущерб чувствам и интересам других, бескомпромиссность, независимость, вспыльчивость и нетерпимость, склонность к доминированию, эгоцентричность, надменность.] (2)
3. Завышенная самооценка = [Ставит свои интересы выше интересов других, убежденность в собственном превосходстве и правоте, бескомпромиссность, склонность к доминированию, не признает своих ошибок, обвиняет в неудачах окружающих, стремится во всем быть первым.] (2)</t>
        </r>
      </text>
    </comment>
    <comment ref="IB23" authorId="0" shapeId="0">
      <text>
        <r>
          <rPr>
            <sz val="11"/>
            <color theme="1"/>
            <rFont val="Calibri"/>
            <family val="2"/>
            <scheme val="minor"/>
          </rPr>
          <t>1. Авторитарный = [педагог часто создает на уроке нервозную обстановку]
2. Демократический = [в основу общения педагога и обучающегося положена тактика невмешательства.]
3. Либеральный = [педагог эмоционально сопереживает обучающимся]</t>
        </r>
      </text>
    </comment>
    <comment ref="IP23" authorId="0" shapeId="0">
      <text>
        <r>
          <rPr>
            <sz val="11"/>
            <color theme="1"/>
            <rFont val="Calibri"/>
            <family val="2"/>
            <scheme val="minor"/>
          </rPr>
          <t>создание и организация работы родительских комитетов классов</t>
        </r>
      </text>
    </comment>
    <comment ref="JD23" authorId="0" shapeId="0">
      <text>
        <r>
          <rPr>
            <sz val="11"/>
            <color theme="1"/>
            <rFont val="Calibri"/>
            <family val="2"/>
            <scheme val="minor"/>
          </rPr>
          <t>в его основе лежит разъяснение сути явления (0)
ориентировано на готовность обучающихся получить инструкцию к действию, указание, распоряжение (3)</t>
        </r>
      </text>
    </comment>
    <comment ref="G24" authorId="0" shapeId="0">
      <text>
        <r>
          <rPr>
            <sz val="11"/>
            <color theme="1"/>
            <rFont val="Calibri"/>
            <family val="2"/>
            <scheme val="minor"/>
          </rPr>
          <t>Возведение Софийского собора в Новгороде. (1)
Начало княжения в Киеве Владимира Мономаха. (0)</t>
        </r>
      </text>
    </comment>
    <comment ref="P24" authorId="0" shapeId="0">
      <text>
        <r>
          <rPr>
            <sz val="11"/>
            <color theme="1"/>
            <rFont val="Calibri"/>
            <family val="2"/>
            <scheme val="minor"/>
          </rPr>
          <t>1. На какой реке стоит город, обозначенный на схеме под цифрой 1? = [Клязьма]
2. Город, обозначенный на схеме под цифрой 2 , входил в XII- XV вв. в Ганзейский торговый союз. = [Новгород]
3. Город, обозначенный на схеме под цифрой 3, хан Батый назвал «злой город». = [Козельск]
4. Через какую реку проходил самый протяженный участок пути « из варяг в греки». = [Днепр]</t>
        </r>
      </text>
    </comment>
    <comment ref="AB24" authorId="0" shapeId="0">
      <text>
        <r>
          <rPr>
            <sz val="11"/>
            <color theme="1"/>
            <rFont val="Calibri"/>
            <family val="2"/>
            <scheme val="minor"/>
          </rPr>
          <t>1. Разграбление Москвы ханом Тохтамышем.
2. Путешествия русского купца Афанасия Никитина по странам Востока.
3. Регенство Елены Глинской при малолетнем сыне.
4. Царствование Василия Шуйского.
5. Введение в России заповедных лет, при которых запрещался крестьянский выход в Юрьев день осенний.</t>
        </r>
      </text>
    </comment>
    <comment ref="AK24" authorId="0" shapeId="0">
      <text>
        <r>
          <rPr>
            <sz val="11"/>
            <color theme="1"/>
            <rFont val="Calibri"/>
            <family val="2"/>
            <scheme val="minor"/>
          </rPr>
          <t>Король Сигизмунд III (0)
Патриарх Никон (1)</t>
        </r>
      </text>
    </comment>
    <comment ref="AV24" authorId="0" shapeId="0">
      <text>
        <r>
          <rPr>
            <sz val="11"/>
            <color theme="1"/>
            <rFont val="Calibri"/>
            <family val="2"/>
            <scheme val="minor"/>
          </rPr>
          <t>На одной из марок изображен Большой Государственный герб Российской империи.
В конце своего правления император, изображенный на марках, подписал высочайший указ о строительстве Транссибирской магистрали.
В период правления данного императора был казнен Александр Ильич Ульянов за подготовку покушения на российского императора.</t>
        </r>
      </text>
    </comment>
    <comment ref="BE24" authorId="0" shapeId="0">
      <text>
        <r>
          <rPr>
            <sz val="11"/>
            <color theme="1"/>
            <rFont val="Calibri"/>
            <family val="2"/>
            <scheme val="minor"/>
          </rPr>
          <t>«Циркуляр о кухаркиных детях»
И. Д. Делянов</t>
        </r>
      </text>
    </comment>
    <comment ref="BI24" authorId="0" shapeId="0">
      <text>
        <r>
          <rPr>
            <sz val="11"/>
            <color theme="1"/>
            <rFont val="Calibri"/>
            <family val="2"/>
            <scheme val="minor"/>
          </rPr>
          <t>Подписание Брестского мира в России восприняли как национальное унижение; он ускорил сплочение и организацию сил, враждебных большевизму, способствовал началу гражданской войны.
Подписание Брестского мира вызвало в странах Европы подъем массового рабочего антивоенного движения.</t>
        </r>
      </text>
    </comment>
    <comment ref="BS24" authorId="0" shapeId="0">
      <text>
        <r>
          <rPr>
            <sz val="11"/>
            <color theme="1"/>
            <rFont val="Calibri"/>
            <family val="2"/>
            <scheme val="minor"/>
          </rPr>
          <t>1. Кто командовал наступательной операцией, представленной на схеме. = [А.И. Деникин] (0)
2. Итоги битвы для России: = [Поражение противника, фронты продвинулись вглубь территории на 80- 120 км. Заняли Волынь, Буковину, часть Галиции] (1)
3. Итоги битвы для Австро - Венгрии = [Более 1,5 млн убитыми, ранеными, пленными. Огромные технические потери] (1)
4. Награжден за эту операцию георгиевским оружием с бриллиантами. = [А.А. Брусилов] (0)</t>
        </r>
      </text>
    </comment>
    <comment ref="CB24" authorId="0" shapeId="0">
      <text>
        <r>
          <rPr>
            <sz val="11"/>
            <color theme="1"/>
            <rFont val="Calibri"/>
            <family val="2"/>
            <scheme val="minor"/>
          </rPr>
          <t>Последний раз Съезд народных депутатов СССР собирался 5 сентября 1991 года, когда по предложению президента СССР М.С. Горбачева V съезд народных депутатов СССР принял решение о фактическом самороспуске.
Перестройка – это комплекс мер, направленных на ускорение развития страны на основе обновления социалистических идей. Перестройка датируется 1983- 1989 гг, и связана с именем Первого секретаря ЦК КПСС М.С. Горбачевым.
В период, изображенный на иллюстрации, в марте 1990 года состоялся референдум, на котором более 76 % проголосовало за « сохранение СССР как обновленной федерации равноправных суверенных республик.</t>
        </r>
      </text>
    </comment>
    <comment ref="CL24" authorId="0" shapeId="0">
      <text>
        <r>
          <rPr>
            <sz val="11"/>
            <color theme="1"/>
            <rFont val="Calibri"/>
            <family val="2"/>
            <scheme val="minor"/>
          </rPr>
          <t>1. Создание Совета Экономической Взаимопомощи ( СЭВ), куда вошли СССР, Болгария, Венгрия, Польша, Румыния, Чехословакия.
2. Запуск в СССР первого в мире искусственного спутника Земли.
3. Публикация в журнале «Новый мир» повести А.И. Солженицына «Один день Ивана Денисовича».
4. Избрание Генеральным секретарем ЦК КПСС Ю.В. Андропова.
5. Принятие Закона СССР «О свободе совести и религиозных организациях», который гарантировал право граждан исповедовать любую религию ( или не исповедовать никакой), равенство религий и вероисповеданий перед законом.</t>
        </r>
      </text>
    </comment>
    <comment ref="CX24" authorId="0" shapeId="0">
      <text>
        <r>
          <rPr>
            <sz val="11"/>
            <color theme="1"/>
            <rFont val="Calibri"/>
            <family val="2"/>
            <scheme val="minor"/>
          </rPr>
          <t>ученики самостоятельно изучают теоретический материал, а в классе происходит его обсуждение, применение в процессе коллективной деятельности под руководством учителя (2)
ученики самостоятельно изучают новый материал дома, а на уроке выполняют контрольные задания в различной форме (0)</t>
        </r>
      </text>
    </comment>
    <comment ref="DI24" authorId="0" shapeId="0">
      <text>
        <r>
          <rPr>
            <sz val="11"/>
            <color theme="1"/>
            <rFont val="Calibri"/>
            <family val="2"/>
            <scheme val="minor"/>
          </rPr>
          <t>яркий, образный рассказ учителя с использованием компьютерной презентации о событиях 1848 года в Париже (0)
самостоятельное составление учениками синхронистической таблицы «Революции 1848 – 1849 гг. в Европе: «весна народов»» на основе текста учебника и дополнительных источников информации (0)
составление в команде перечня «Признаки революции в Европе 1848 – 1849 гг.» с опорой на текст учебника и последующим коллективным обсуждением (2)</t>
        </r>
      </text>
    </comment>
    <comment ref="DP24" authorId="0" shapeId="0">
      <text>
        <r>
          <rPr>
            <sz val="11"/>
            <color theme="1"/>
            <rFont val="Calibri"/>
            <family val="2"/>
            <scheme val="minor"/>
          </rPr>
          <t>1. 1) уметь характеризовать роль военачальников в событиях русско-японской войны = [Прочитайте рапорт командира крейсера «Варяг» В.Ф. Руднева о бое при Чемульпо, фрагмент воспоминаний офицера «Варяга» Е.А. Беренса и послушайте запись песни «Варяг», которая была написана в 1904 г. и приобрела огромную популярность. Устно расскажите о подвиге «Варяга» на основании данных источников и оцените степень достоверности информации каждого из них.] (0)
2. 2) уметь формулировать и аргументировать точку зрения = [Просмотрите фрагмент научно-популярного фильма «Цусимский бой» и объясните, почему адмирал З.П. Рожественский проиграл сражение.] (0)
3. 3) уметь осуществлять критику исторического источника = [Рассмотрите карту «Русско-японская война 1904 - 1905 гг.» и подумайте, насколько необходима была России война с Японией в начале ХХ в.; подтвердите свой ответ данными карты с опорой на имеющиеся знания.] (0)
4. 4) уметь объяснять последствия русско-японской войны = [Объясните, как связаны между собой падение Порт-Артура и «Кровавое воскресенье».] (1)</t>
        </r>
      </text>
    </comment>
    <comment ref="DY24" authorId="0" shapeId="0">
      <text>
        <r>
          <rPr>
            <sz val="11"/>
            <color theme="1"/>
            <rFont val="Calibri"/>
            <family val="2"/>
            <scheme val="minor"/>
          </rPr>
          <t>Одиннадцатиклассник Денис еженедельно выполняет только обязательный минимум домашних заданий по истории, потому что значительную часть свободного времени отводит подготовке к ЕГЭ по биологии и занятиям в спортивной секции. (2)
Пятиклассник Миша объясняет другу Серёже: чтобы сделать хорошую компьютерную презентацию к уроку истории о мифах Древней Греции, нужно сначала выбрать один самый интересный миф, потом найти картинки к нему в интернете, разместить их на слайдах по порядку и добавить минимум текста, только самое главное. (2)</t>
        </r>
      </text>
    </comment>
    <comment ref="EF24" authorId="0" shapeId="0">
      <text>
        <r>
          <rPr>
            <sz val="11"/>
            <color theme="1"/>
            <rFont val="Calibri"/>
            <family val="2"/>
            <scheme val="minor"/>
          </rPr>
          <t>поражение в Крымской войне продемонстрировало отставание России от ведущих государств Европы как в военном, так и в экономическом отношении, для развития российской промышленности нужно было отменить крепостное право, тормозившее распространение наёмного труда (3)
после Крымской войны социально-политическая обстановка в России была нестабильной, общественное мнение ожидало от нового императора либеральных реформ, в первую очередь отмены крепостного права, и император решился на «революцию сверху» (3)</t>
        </r>
      </text>
    </comment>
    <comment ref="EQ24" authorId="0" shapeId="0">
      <text>
        <r>
          <rPr>
            <sz val="11"/>
            <color theme="1"/>
            <rFont val="Calibri"/>
            <family val="2"/>
            <scheme val="minor"/>
          </rPr>
          <t>участие в командном исследовательском квесте «Тайны старинной улицы» (3)
участие в социальном проекте «Мой ХХ век» (сбор воспоминаний земляков – участников исторических событий в вашем городе (3)
просмотр исторических фильмов, снятых на Свердловской киностудии (0)</t>
        </r>
      </text>
    </comment>
    <comment ref="FC24" authorId="0" shapeId="0">
      <text>
        <r>
          <rPr>
            <sz val="11"/>
            <color theme="1"/>
            <rFont val="Calibri"/>
            <family val="2"/>
            <scheme val="minor"/>
          </rPr>
          <t>составление перечня причин победы греков над персами (2)
работа с контурной картой в электронном или печатном виде (0)
распределение обязанностей в рамках командного мини-проекта, посвящённого героям греко-персидских войн (2)</t>
        </r>
      </text>
    </comment>
    <comment ref="FO24" authorId="0" shapeId="0">
      <text>
        <r>
          <rPr>
            <sz val="11"/>
            <color theme="1"/>
            <rFont val="Calibri"/>
            <family val="2"/>
            <scheme val="minor"/>
          </rPr>
          <t>стендовая информация по вопросам профилактики девиантного поведения детей и подростков</t>
        </r>
      </text>
    </comment>
    <comment ref="GE24" authorId="0" shapeId="0">
      <text>
        <r>
          <rPr>
            <sz val="11"/>
            <color theme="1"/>
            <rFont val="Calibri"/>
            <family val="2"/>
            <scheme val="minor"/>
          </rPr>
          <t>изменение скорости урока
повторно объяснить новый материал
дополнительная отработка материала</t>
        </r>
      </text>
    </comment>
    <comment ref="GR24" authorId="0" shapeId="0">
      <text>
        <r>
          <rPr>
            <sz val="11"/>
            <color theme="1"/>
            <rFont val="Calibri"/>
            <family val="2"/>
            <scheme val="minor"/>
          </rPr>
          <t>личностно-ориентированная технология</t>
        </r>
      </text>
    </comment>
    <comment ref="GZ24" authorId="0" shapeId="0">
      <text>
        <r>
          <rPr>
            <sz val="11"/>
            <color theme="1"/>
            <rFont val="Calibri"/>
            <family val="2"/>
            <scheme val="minor"/>
          </rPr>
          <t>формирование индивидуальной траектории развития обучающегося с учетом графика конкурсов и олимпиад
включение системы адресных элективных курсов, курсов по выбору в соответствии с персональным интересом обучающегося
участие обучающегося в обмене кейсами авторитетных практиками в различных сферах</t>
        </r>
      </text>
    </comment>
    <comment ref="HJ24" authorId="0" shapeId="0">
      <text>
        <r>
          <rPr>
            <sz val="11"/>
            <color theme="1"/>
            <rFont val="Calibri"/>
            <family val="2"/>
            <scheme val="minor"/>
          </rPr>
          <t>1. 1 = [В] (2)
2. 2 = [А] (2)
3. 3 = [Б] (2)</t>
        </r>
      </text>
    </comment>
    <comment ref="ID24" authorId="0" shapeId="0">
      <text>
        <r>
          <rPr>
            <sz val="11"/>
            <color theme="1"/>
            <rFont val="Calibri"/>
            <family val="2"/>
            <scheme val="minor"/>
          </rPr>
          <t>1. Авторитарный = [в общении педагога с обучающимися преобладают формы принуждения]
2. Демократический = [педагог обращает внимание на реакцию учеников на свои вопросы]
3. Либеральный = [педагог формально относится к проведению фронтального опроса на уроке]</t>
        </r>
      </text>
    </comment>
    <comment ref="IN24" authorId="0" shapeId="0">
      <text>
        <r>
          <rPr>
            <sz val="11"/>
            <color theme="1"/>
            <rFont val="Calibri"/>
            <family val="2"/>
            <scheme val="minor"/>
          </rPr>
          <t>применение интерактивных форм работы учащихся: интеллектуальных игр, стимулирующих познавательную мотивацию школьников</t>
        </r>
      </text>
    </comment>
    <comment ref="JF24" authorId="0" shapeId="0">
      <text>
        <r>
          <rPr>
            <sz val="11"/>
            <color theme="1"/>
            <rFont val="Calibri"/>
            <family val="2"/>
            <scheme val="minor"/>
          </rPr>
          <t>осуществляется посредством создания ситуации успеха (0)
может осуществляться в виде похвалы, благодарности, проявлении доверия (0)</t>
        </r>
      </text>
    </comment>
    <comment ref="H25" authorId="0" shapeId="0">
      <text>
        <r>
          <rPr>
            <sz val="11"/>
            <color theme="1"/>
            <rFont val="Calibri"/>
            <family val="2"/>
            <scheme val="minor"/>
          </rPr>
          <t>Поход Новгород – Северского князя Игоря Святославича на половцев. (1)
Начало княжения Всеволода Юрьевича Большое Гнездо во Владимиро- Суздальском княжестве. (1)</t>
        </r>
      </text>
    </comment>
    <comment ref="S25" authorId="0" shapeId="0">
      <text>
        <r>
          <rPr>
            <sz val="11"/>
            <color theme="1"/>
            <rFont val="Calibri"/>
            <family val="2"/>
            <scheme val="minor"/>
          </rPr>
          <t>1. Кому, согласно словам летописца, полководец русских войск «Възложи печать на лице острым своим копиемь»? ( цифра № 2) = [Ярл Биргер]
2. Какое древнее название носило КУПЕЧЕСКОЕ БРАТСТВО в городе, обозначенном на схеме под № 1, при храме святого Иоанна Предтечи на Опоках? = [«Ивановское сто»]
3. Какую крепость заняло новгородское войско перед битвой, указанной на схеме под номером 3 ? = [Копорье]
4. Новгородский богатырь, прославился удалью в Невской битве, пытался въехать верхом на коне на шведский корабль. По легенде считается предком А.С. Пушкина. = [Гаврила Алексич]</t>
        </r>
      </text>
    </comment>
    <comment ref="AC25" authorId="0" shapeId="0">
      <text>
        <r>
          <rPr>
            <sz val="11"/>
            <color theme="1"/>
            <rFont val="Calibri"/>
            <family val="2"/>
            <scheme val="minor"/>
          </rPr>
          <t>1. Правление московского князя Семена Ивановича Гордого.
2. Начало правления малолетнего московского князя Дмитрия Ивановича.
3. Сражение на реке Шелонь; победа московского войска над войском новгородцев.
4. Объединение Польши и Литвы в одно государство - Речь Посполитую по Люблинской унии.
5. Разграбление московского княжества ханом Едигеем.</t>
        </r>
      </text>
    </comment>
    <comment ref="AL25" authorId="0" shapeId="0">
      <text>
        <r>
          <rPr>
            <sz val="11"/>
            <color theme="1"/>
            <rFont val="Calibri"/>
            <family val="2"/>
            <scheme val="minor"/>
          </rPr>
          <t>ардинал Ришелье ( Красный кардинал) (1)
Рембрандт ван Рейн (1)</t>
        </r>
      </text>
    </comment>
    <comment ref="AV25" authorId="0" shapeId="0">
      <text>
        <r>
          <rPr>
            <sz val="11"/>
            <color theme="1"/>
            <rFont val="Calibri"/>
            <family val="2"/>
            <scheme val="minor"/>
          </rPr>
          <t>На одной из марок изображен Большой Государственный герб Российской империи.
В период правления данного монарха в Санкт – Петербурге был открыт «Русский музей императора Александра III».
В конце своего правления император, изображенный на марках, подписал высочайший указ о строительстве Транссибирской магистрали.</t>
        </r>
      </text>
    </comment>
    <comment ref="BB25" authorId="0" shapeId="0">
      <text>
        <r>
          <rPr>
            <sz val="11"/>
            <color theme="1"/>
            <rFont val="Calibri"/>
            <family val="2"/>
            <scheme val="minor"/>
          </rPr>
          <t>Сахалин
Цусима</t>
        </r>
      </text>
    </comment>
    <comment ref="BK25" authorId="0" shapeId="0">
      <text>
        <r>
          <rPr>
            <sz val="11"/>
            <color theme="1"/>
            <rFont val="Calibri"/>
            <family val="2"/>
            <scheme val="minor"/>
          </rPr>
          <t>Власть была жестко централизована, с ноября 1918 г. все властные полномочия сосредоточились в руках Совета рабочей и крестьянской обороны, возглавленного В.И. Лениным. Вводилась всеобщая воинская и трудовая повинность.
Большинство населения России поддержало теорию перманентной революции Троцкого, вплоть до ее победы во всемирном масштабе.
Большевики удачно использовали преимущества контроля над центральными губерниями, железными дорогами. Действующие войска быстро перебрасывались по железным дорогам. Это позволило громить противников поодиночке.</t>
        </r>
      </text>
    </comment>
    <comment ref="BU25" authorId="0" shapeId="0">
      <text>
        <r>
          <rPr>
            <sz val="11"/>
            <color theme="1"/>
            <rFont val="Calibri"/>
            <family val="2"/>
            <scheme val="minor"/>
          </rPr>
          <t>1. Самое крупное танковое сражение Второй мировой войны произошло: = [Прохоровка] (1)
2. Какой город обозначен на схеме под номером 1? = [Курск] (1)
3. В честь освобождения каких городов 5 августа 1943 г. в Москве был дан артиллерийский салют? = [Орел, Белгород] (1)
4. Противники называли наступательную часть сражения- операция: = [«Цитадель»] (1)</t>
        </r>
      </text>
    </comment>
    <comment ref="CB25" authorId="0" shapeId="0">
      <text>
        <r>
          <rPr>
            <sz val="11"/>
            <color theme="1"/>
            <rFont val="Calibri"/>
            <family val="2"/>
            <scheme val="minor"/>
          </rPr>
          <t>Последний раз Съезд народных депутатов СССР собирался 5 сентября 1991 года, когда по предложению президента СССР М.С. Горбачева V съезд народных депутатов СССР принял решение о фактическом самороспуске.
Перестройка – это комплекс мер, направленных на ускорение развития страны на основе обновления социалистических идей. Перестройка датируется 1983- 1989 гг, и связана с именем Первого секретаря ЦК КПСС М.С. Горбачевым.
В период, изображенный на иллюстрации, в августе 1990 был подписан договор об объединении Германии.</t>
        </r>
      </text>
    </comment>
    <comment ref="CO25" authorId="0" shapeId="0">
      <text>
        <r>
          <rPr>
            <sz val="11"/>
            <color theme="1"/>
            <rFont val="Calibri"/>
            <family val="2"/>
            <scheme val="minor"/>
          </rPr>
          <t>1. Создание Организации Объединенных Наций ( ООН) для поддержания мира и безопасности на планете.
2. Принятие постановления « О дальнейшем увеличении производства зерна в стране и об освоении целинных и залежных земель» на пленуме ЦК КПСС.
3. Введение советских танков на территорию Чехословакии с целью ликвидации антисоветских и антикоммунистических мятежей.
4. Принятие II Съездом народных депутатов СССР постановления «О политической оценке решения о вводе советских войск в Афганистан в декабре 1979 г.», в котором осудил и признал грубой политической ошибкой «необъявленную войну» в Афганистане.
5. Принятие Верховным Советом СССР « Закона об индивидуальной трудовой деятельности граждан СССР»</t>
        </r>
      </text>
    </comment>
    <comment ref="DA25" authorId="0" shapeId="0">
      <text>
        <r>
          <rPr>
            <sz val="11"/>
            <color theme="1"/>
            <rFont val="Calibri"/>
            <family val="2"/>
            <scheme val="minor"/>
          </rPr>
          <t>наличие условной ситуации и элементов состязательности (2)
направленность на достижение понятной цели при соблюдении чётких правил (2)</t>
        </r>
      </text>
    </comment>
    <comment ref="DE25" authorId="0" shapeId="0">
      <text>
        <r>
          <rPr>
            <sz val="11"/>
            <color theme="1"/>
            <rFont val="Calibri"/>
            <family val="2"/>
            <scheme val="minor"/>
          </rPr>
          <t>самостоятельное составление учениками хронологической таблицы «Великая Французская революция» на основе текста учебника и дополнительных источников информации (0)
организация просмотра видеоролика «Франция накануне революции» с опережающим заданием («определите, какие противоречия во Франции конца XVIII века могли привести к возникновению революции») и последующим коллективным обсуждением (2)
командное или индивидуальное решение познавательных задач, направленных на выявление причин и последствий революции (2)</t>
        </r>
      </text>
    </comment>
    <comment ref="DQ25" authorId="0" shapeId="0">
      <text>
        <r>
          <rPr>
            <sz val="11"/>
            <color theme="1"/>
            <rFont val="Calibri"/>
            <family val="2"/>
            <scheme val="minor"/>
          </rPr>
          <t>1. 1) уметь оперировать историческими понятиями для анализа информации = [Прочитайте отрывок из летописи и докажите, что автор положительно оценивает деятельность Ивана Калиты.] (0)
2. 2) уметь описывать внешний облик русского средневекового города = [Рассмотрите картину А.М. Васнецова «Московский кремль при Иване Калите», найдите дополнительную информацию и проведите для одноклассников воображаемую экскурсию по Москве первой половины XIV в.] (1)
3. 3) уметь находить информацию, данную в тексте исторического источника в явном виде = [Прочитайте отрывок из летописи и докажите, что автор положительно оценивает деятельность Ивана Калиты.] (1)
4. 4) уметь объяснять причины возвышения Москвы в XIV веке = [Рассмотрите карту «Русь в первой половине XIV в.». Можно ли утверждать, что географическое положение Москвы выгодно отличалось от положения других городов Северо-Восточной Руси?] (1)</t>
        </r>
      </text>
    </comment>
    <comment ref="DW25" authorId="0" shapeId="0">
      <text>
        <r>
          <rPr>
            <sz val="11"/>
            <color theme="1"/>
            <rFont val="Calibri"/>
            <family val="2"/>
            <scheme val="minor"/>
          </rPr>
          <t>Десятиклассник Кирилл объясняет учителю, почему он считает отречение Николая II от престола в 1917 году трагической ошибкой. (2)
Шестиклассница Лена предположила, что Восточная Римская империя просуществовала на 1000 лет дольше Западной из-за сильной армии и нашла в интернете данные, подтверждающие преимущество византийской армии по сравнению с военными силами соседних с империей славянских государств. (2)
Семиклассник Андрей поспорил с отцом: он считает, что нельзя ставить памятники Ивану IV, а отец объясняет, что любого исторического деятеля нужно оценивать с разных точек зрения. «Но ведь он самый жестокий царь в русской истории! Он погубил сотни людей!», - кипятится подросток. (2)</t>
        </r>
      </text>
    </comment>
    <comment ref="EG25" authorId="0" shapeId="0">
      <text>
        <r>
          <rPr>
            <sz val="11"/>
            <color theme="1"/>
            <rFont val="Calibri"/>
            <family val="2"/>
            <scheme val="minor"/>
          </rPr>
          <t>Россия одержала победу в Смоленской войне, а польский король Владислав отказался от претензий на русский престол (0)
Россия при первых Романовых преодолела последствия Смутного времени, развивалась внешняя торговля (0)
в конце XVII в. были организованы Крымские походы (0)</t>
        </r>
      </text>
    </comment>
    <comment ref="EO25" authorId="0" shapeId="0">
      <text>
        <r>
          <rPr>
            <sz val="11"/>
            <color theme="1"/>
            <rFont val="Calibri"/>
            <family val="2"/>
            <scheme val="minor"/>
          </rPr>
          <t>экскурсия в мультимедийный исторический парк «Россия – моя история» (0)
просмотр и обсуждение фильма о Великой Отечественной войне (0)
совместная подготовка школьной выставки «Нет в России семьи такой, где б не памятен был свой герой» (3)</t>
        </r>
      </text>
    </comment>
    <comment ref="EZ25" authorId="0" shapeId="0">
      <text>
        <r>
          <rPr>
            <sz val="11"/>
            <color theme="1"/>
            <rFont val="Calibri"/>
            <family val="2"/>
            <scheme val="minor"/>
          </rPr>
          <t>поиск и отбор информации о достопримечательностях Германии, связанных с событиями Реформации, для выполнения командного мини-проекта (0)
придумывание вопросов для викторины «Мартин Лютер – основоположник Реформации» (2)
распределение обязанностей в рамках командного проекта, посвящённого достопримечательностям Германии, связанным с событиями Реформации (2)</t>
        </r>
      </text>
    </comment>
    <comment ref="FJ25" authorId="0" shapeId="0">
      <text>
        <r>
          <rPr>
            <sz val="11"/>
            <color theme="1"/>
            <rFont val="Calibri"/>
            <family val="2"/>
            <scheme val="minor"/>
          </rPr>
          <t>сотрудничество</t>
        </r>
      </text>
    </comment>
    <comment ref="FW25" authorId="0" shapeId="0">
      <text>
        <r>
          <rPr>
            <sz val="11"/>
            <color theme="1"/>
            <rFont val="Calibri"/>
            <family val="2"/>
            <scheme val="minor"/>
          </rPr>
          <t>пересмотреть формулировку вопроса
использовать дополнительные задания, направленные на выработку определенных умений
запланировать тему (вопрос) на последующие уроки</t>
        </r>
      </text>
    </comment>
    <comment ref="GR25" authorId="0" shapeId="0">
      <text>
        <r>
          <rPr>
            <sz val="11"/>
            <color theme="1"/>
            <rFont val="Calibri"/>
            <family val="2"/>
            <scheme val="minor"/>
          </rPr>
          <t>личностно-ориентированная технология</t>
        </r>
      </text>
    </comment>
    <comment ref="GY25" authorId="0" shapeId="0">
      <text>
        <r>
          <rPr>
            <sz val="11"/>
            <color theme="1"/>
            <rFont val="Calibri"/>
            <family val="2"/>
            <scheme val="minor"/>
          </rPr>
          <t>формирование индивидуальной траектории развития обучающегося с учетом графика конкурсов и олимпиад
включение системы адресных элективных курсов, курсов по выбору в соответствии с персональным интересом обучающегося</t>
        </r>
      </text>
    </comment>
    <comment ref="HJ25" authorId="0" shapeId="0">
      <text>
        <r>
          <rPr>
            <sz val="11"/>
            <color theme="1"/>
            <rFont val="Calibri"/>
            <family val="2"/>
            <scheme val="minor"/>
          </rPr>
          <t>1. 1 = [Б] (0)
2. 2 = [А] (2)
3. 3 = [В] (0)</t>
        </r>
      </text>
    </comment>
    <comment ref="IG25" authorId="0" shapeId="0">
      <text>
        <r>
          <rPr>
            <sz val="11"/>
            <color theme="1"/>
            <rFont val="Calibri"/>
            <family val="2"/>
            <scheme val="minor"/>
          </rPr>
          <t>1. Конкуренция = [педагог и обучающийся хотят в первую очередь удовлетворить собственные интересы в ущерб интересам друг друга]
2. Уклонение = [педагог и обучающийся действуют совместно, не пытаясь отстаивать собственные интересы]
3. Приспособление = [педагог и обучающийся не отстаивают свои права, не сотрудничают друг с другом для решения проблемы]</t>
        </r>
      </text>
    </comment>
    <comment ref="IV25" authorId="0" shapeId="0">
      <text>
        <r>
          <rPr>
            <sz val="11"/>
            <color theme="1"/>
            <rFont val="Calibri"/>
            <family val="2"/>
            <scheme val="minor"/>
          </rPr>
          <t>волонтерские акции</t>
        </r>
      </text>
    </comment>
    <comment ref="JC25" authorId="0" shapeId="0">
      <text>
        <r>
          <rPr>
            <sz val="11"/>
            <color theme="1"/>
            <rFont val="Calibri"/>
            <family val="2"/>
            <scheme val="minor"/>
          </rPr>
          <t>воздействует на мотивацию обучающегося, опираясь на внутренние стимулы: интерес к заданию, получение удовлетворения от процесса обучения, желание овладеть необходимым умением (0)</t>
        </r>
      </text>
    </comment>
    <comment ref="G26" authorId="0" shapeId="0">
      <text>
        <r>
          <rPr>
            <sz val="11"/>
            <color theme="1"/>
            <rFont val="Calibri"/>
            <family val="2"/>
            <scheme val="minor"/>
          </rPr>
          <t>Возведение Софийского собора в Новгороде. (1)
Начало княжения в Киеве Владимира Мономаха. (0)</t>
        </r>
      </text>
    </comment>
    <comment ref="Q26" authorId="0" shapeId="0">
      <text>
        <r>
          <rPr>
            <sz val="11"/>
            <color theme="1"/>
            <rFont val="Calibri"/>
            <family val="2"/>
            <scheme val="minor"/>
          </rPr>
          <t>1. Укажите название крепости на Дунае, оборона которой продолжалась три месяца; в итоге Русь и Византия заключили мир. = [Доростол]
2. Какой город, указанный на схеме под цифрой 4, был разрушен русским князем в ходе военных походов. = [Итиль]
3. Какой император был крестным отцом правителя Руси при личном крещении в городе, обозначенном на карте под цифрой 6. = [Константин Багрянородный]
4. С каким императором встречался русский князь в 971 году на берегу Дуная при проведении переговоров о мире. = [Иоанн Цимисхий]</t>
        </r>
      </text>
    </comment>
    <comment ref="AD26" authorId="0" shapeId="0">
      <text>
        <r>
          <rPr>
            <sz val="11"/>
            <color theme="1"/>
            <rFont val="Calibri"/>
            <family val="2"/>
            <scheme val="minor"/>
          </rPr>
          <t>1. Поражение русских войск от отдынцев на реке Пьяне.
2. Присоединение Новгорода к Московскому государству.
3. Учреждение патриаршества в России. Иов - первый патриарх России.
4. Правление Лжедмитрия I в Москве.
5. Начало правления малолетнего Петра I при регентстве царевны Софьи.</t>
        </r>
      </text>
    </comment>
    <comment ref="AL26" authorId="0" shapeId="0">
      <text>
        <r>
          <rPr>
            <sz val="11"/>
            <color theme="1"/>
            <rFont val="Calibri"/>
            <family val="2"/>
            <scheme val="minor"/>
          </rPr>
          <t>ардинал Ришелье ( Красный кардинал) (1)
Рембрандт ван Рейн (1)</t>
        </r>
      </text>
    </comment>
    <comment ref="AR26" authorId="0" shapeId="0">
      <text>
        <r>
          <rPr>
            <sz val="11"/>
            <color theme="1"/>
            <rFont val="Calibri"/>
            <family val="2"/>
            <scheme val="minor"/>
          </rPr>
          <t>Современниками событий, представленных на иллюстрации, были Салават Юлаев и Иван Зарубин.
После подавления восстания, представленного на иллюстрации, были изданы указы о переименовании реки Яик в Урал, а Яицкого войска – в Уральское казачье войско.
В период описываемых событий вооруженные силы Российской империи комплектовались на основе рекрутской повинности.</t>
        </r>
      </text>
    </comment>
    <comment ref="BE26" authorId="0" shapeId="0">
      <text>
        <r>
          <rPr>
            <sz val="11"/>
            <color theme="1"/>
            <rFont val="Calibri"/>
            <family val="2"/>
            <scheme val="minor"/>
          </rPr>
          <t>«Циркуляр о кухаркиных детях»
И. Д. Делянов</t>
        </r>
      </text>
    </comment>
    <comment ref="BI26" authorId="0" shapeId="0">
      <text>
        <r>
          <rPr>
            <sz val="11"/>
            <color theme="1"/>
            <rFont val="Calibri"/>
            <family val="2"/>
            <scheme val="minor"/>
          </rPr>
          <t>Подписание Брестского мира в России восприняли как национальное унижение; он ускорил сплочение и организацию сил, враждебных большевизму, способствовал началу гражданской войны.
Брестский мир способствовал тому, что страны Антанты ввели свои войска на территорию России, начав интервенцию.
Ухудшилось экономическое положение России: Германия получила территории, на которых добывалось 69% каменного угля, выплавлялось 73% железа и стали.</t>
        </r>
      </text>
    </comment>
    <comment ref="BT26" authorId="0" shapeId="0">
      <text>
        <r>
          <rPr>
            <sz val="11"/>
            <color theme="1"/>
            <rFont val="Calibri"/>
            <family val="2"/>
            <scheme val="minor"/>
          </rPr>
          <t>1. Название самой крупной наступательной операции в июне- августе 1944 г. = [«Багратион»] (1)
2. Кто командовал 1- м Белорусским фронтом в ходе операции. = [К.К. Рокоссовский] (1)
3. Какую реку форсировала армия в указанной операции. = [Березина] (1)
4. Название линии фронта накануне битвы. = [«Белорусский балкон»] (1)</t>
        </r>
      </text>
    </comment>
    <comment ref="CA26" authorId="0" shapeId="0">
      <text>
        <r>
          <rPr>
            <sz val="11"/>
            <color theme="1"/>
            <rFont val="Calibri"/>
            <family val="2"/>
            <scheme val="minor"/>
          </rPr>
          <t>В 1954 году началось освоение целинных земель. В течение пяти лет было освоено 42 млн га целинных и залежных земель на северо-западе Казахстана.
Карибский кризис 1962 года подвел СССР и США вплотную к грани ядерной войны.
В 1962-1963 гг., благодаря освоению целинных и залежных земель, удалось решить продовольственную проблему и обеспечить население страны отечественным зерном, не прибегая к закупкам зерна за рубежом.</t>
        </r>
      </text>
    </comment>
    <comment ref="CK26" authorId="0" shapeId="0">
      <text>
        <r>
          <rPr>
            <sz val="11"/>
            <color theme="1"/>
            <rFont val="Calibri"/>
            <family val="2"/>
            <scheme val="minor"/>
          </rPr>
          <t>1. Выступление госсекретаря США Дж. Маршалла в Гарвардском университете с речью, в которой он изложил программу помощи послевоенной Европе.
2. Принятие на XXII съезде КПСС новой программы КПСС- программы строительства коммунизма - ( «Нынешнее поколение советских людей будет жить при коммунизме» ).
3. Выселение из СССР писателя лауреата Нобелевской премии по литературе А.И. Солженицына.
4. Выборы первого Президента РСФСР, в ходе которых победу одержал Б.Н. Ельцин.
5. Официальное образование партии « Единство и Отечество»- «Единая Россия», которая стала опорой президента В.В. Путина в парламенте.</t>
        </r>
      </text>
    </comment>
    <comment ref="DA26" authorId="0" shapeId="0">
      <text>
        <r>
          <rPr>
            <sz val="11"/>
            <color theme="1"/>
            <rFont val="Calibri"/>
            <family val="2"/>
            <scheme val="minor"/>
          </rPr>
          <t>наличие условной ситуации и элементов состязательности (2)
обучение происходит только в командах, при этом команды соревнуются между собой (0)</t>
        </r>
      </text>
    </comment>
    <comment ref="DE26" authorId="0" shapeId="0">
      <text>
        <r>
          <rPr>
            <sz val="11"/>
            <color theme="1"/>
            <rFont val="Calibri"/>
            <family val="2"/>
            <scheme val="minor"/>
          </rPr>
          <t>организация дебатов на тему: «Почему революция XVIII века во Франции называется Великой?» (2)
командное или индивидуальное решение познавательных задач, направленных на выявление причин и последствий революции (2)</t>
        </r>
      </text>
    </comment>
    <comment ref="DN26" authorId="0" shapeId="0">
      <text>
        <r>
          <rPr>
            <sz val="11"/>
            <color theme="1"/>
            <rFont val="Calibri"/>
            <family val="2"/>
            <scheme val="minor"/>
          </rPr>
          <t>1. 1) уметь формулировать определения исторических понятий, характеризовать исторические явления = [Рассмотрите фотографии Дмитриевского собора во Владимире и церкви Покрова на Нерли и перечислите существенные признаки архитектурного стиля Северо-Восточной Руси в домонгольский период.] (1)
2. 2) уметь объяснять отличия Владимиро-Суздальской земли от других русских земель = [Рассмотрите карту «Русские княжества и земли в XII – начале XIII вв.» и объясните, почему в период раздробленности наблюдалось переселение людей из Южной Руси в Северо-Восточную.] (1)
3. 3) уметь находить информацию, данную в тексте исторического источника в неявном виде = [Прочитайте отрывок из «Слова о полку Игореве» и назовите имя и прозвище князя, о котором идёт речь. Подчеркните слова, которые помогли вам выполнить задание.] (1)
4. 4) уметь характеризовать роль князей Владимиро-Суздальской земли в истории России = [Прочитайте текст учебника о князе Андрее Боголюбском и перечислите его действия, направленные на укрепление княжеской власти.] (1)</t>
        </r>
      </text>
    </comment>
    <comment ref="EA26" authorId="0" shapeId="0">
      <text>
        <r>
          <rPr>
            <sz val="11"/>
            <color theme="1"/>
            <rFont val="Calibri"/>
            <family val="2"/>
            <scheme val="minor"/>
          </rPr>
          <t>Десятиклассник Тимофей работает над исследовательским проектом «Проведение аграрной реформы Н.С. Хрущёва в нашем селе». Он записал на диктофон воспоминания старожилов, нашёл в интернете нужные статистические данные, рассказ местного писателя о жизни колхозников и научную статью о Свердловском совнархозе. «Пожалуй, рассказ о жизни колхозников не пригодится, – подумал Тимофей, - это ведь литература, а не история». (2)
Пятиклассник Саша объясняет другу Ване: чтобы сделать хорошую компьютерную презентацию к уроку истории о египетских пирамидах, нужно сначала найти в интернете информацию о самых известных пирамидах, потом подобрать хорошие фотографии этих пирамид, разместить их на слайдах по порядку и добавить только самые важные сведения – когда и для кого построена пирамида, чем она отличается от других, какие интересные факты о ней известны. (2)</t>
        </r>
      </text>
    </comment>
    <comment ref="EJ26" authorId="0" shapeId="0">
      <text>
        <r>
          <rPr>
            <sz val="11"/>
            <color theme="1"/>
            <rFont val="Calibri"/>
            <family val="2"/>
            <scheme val="minor"/>
          </rPr>
          <t>Екатерина II продолжала политику, начатую Петром I (0)
Екатерина II считала себя ответственной за всех своих подданных, стремилась разумно организовать их жизнь, она издала Жалованные грамоты дворянству и городам (3)
при Екатерине II в России создавались школы, зародилась система женского образования (3)</t>
        </r>
      </text>
    </comment>
    <comment ref="ET26" authorId="0" shapeId="0">
      <text>
        <r>
          <rPr>
            <sz val="11"/>
            <color theme="1"/>
            <rFont val="Calibri"/>
            <family val="2"/>
            <scheme val="minor"/>
          </rPr>
          <t>состязание смешанных детско-взрослых команд «Историческая мозгобойня» (3)
участие в разработке и проведении общешкольных игр, посвящённых ярким событиям истории России (3)</t>
        </r>
      </text>
    </comment>
    <comment ref="EZ26" authorId="0" shapeId="0">
      <text>
        <r>
          <rPr>
            <sz val="11"/>
            <color theme="1"/>
            <rFont val="Calibri"/>
            <family val="2"/>
            <scheme val="minor"/>
          </rPr>
          <t>поиск и отбор информации о достопримечательностях Германии, связанных с событиями Реформации, для выполнения командного мини-проекта (0)
придумывание вопросов для викторины «Мартин Лютер – основоположник Реформации» (2)</t>
        </r>
      </text>
    </comment>
    <comment ref="FR26" authorId="0" shapeId="0">
      <text>
        <r>
          <rPr>
            <sz val="11"/>
            <color theme="1"/>
            <rFont val="Calibri"/>
            <family val="2"/>
            <scheme val="minor"/>
          </rPr>
          <t>выбирать формы получения образования, образовательные учреждения; защищать законные права и интересы обучающихся; принимать участие в управлении организацией, осуществляющей образовательную деятельность, в форме, определяемой уставом этой организации</t>
        </r>
      </text>
    </comment>
    <comment ref="FW26" authorId="0" shapeId="0">
      <text>
        <r>
          <rPr>
            <sz val="11"/>
            <color theme="1"/>
            <rFont val="Calibri"/>
            <family val="2"/>
            <scheme val="minor"/>
          </rPr>
          <t>применить другой метод обучения
использовать дополнительные задания, направленные на выработку определенных умений
запланировать тему (вопрос) на последующие уроки</t>
        </r>
      </text>
    </comment>
    <comment ref="GJ26" authorId="0" shapeId="0">
      <text>
        <r>
          <rPr>
            <sz val="11"/>
            <color theme="1"/>
            <rFont val="Calibri"/>
            <family val="2"/>
            <scheme val="minor"/>
          </rPr>
          <t>В групповой беседе определяют, что среди предложенных способов действия ни один не подходит для решения данной учебной задачи
Самостоятельно ставят перед собой учебную задачу, выполняют ее и оценивают по предложенным критериям
Принимают цель, поставленную взрослым, и удерживают ее на протяжении всей работы</t>
        </r>
      </text>
    </comment>
    <comment ref="HD26" authorId="0" shapeId="0">
      <text>
        <r>
          <rPr>
            <sz val="11"/>
            <color theme="1"/>
            <rFont val="Calibri"/>
            <family val="2"/>
            <scheme val="minor"/>
          </rPr>
          <t>подбор слухового материала с учетом недостаточности чувственного опытаиспользование интерактивных ресурсов, где обучающийся имеет возможность прожить реальные ситуации в игровой форме и усвоить успешные формы поведения
подбор зрительного материала с учетом рекомендуемой врачом нагрузки на зрение
обеспечение особой пространственной и временной организации образовательной среды</t>
        </r>
      </text>
    </comment>
    <comment ref="HL26" authorId="0" shapeId="0">
      <text>
        <r>
          <rPr>
            <sz val="11"/>
            <color theme="1"/>
            <rFont val="Calibri"/>
            <family val="2"/>
            <scheme val="minor"/>
          </rPr>
          <t>1. 1 = [В] (2)
2. 2 = [А] (2)
3. 3 = [Б] (2)</t>
        </r>
      </text>
    </comment>
    <comment ref="IA26" authorId="0" shapeId="0">
      <text>
        <r>
          <rPr>
            <sz val="11"/>
            <color theme="1"/>
            <rFont val="Calibri"/>
            <family val="2"/>
            <scheme val="minor"/>
          </rPr>
          <t>1. Авторитарный = [педагог негативно реагирует на проявление обучающимися инициативы]
2. Демократический = [педагог тактичен по отношению к обучающимся]
3. Либеральный = [педагог неравномерно распределяют внимание между обучающимися на уроке]</t>
        </r>
      </text>
    </comment>
    <comment ref="IT26" authorId="0" shapeId="0">
      <text>
        <r>
          <rPr>
            <sz val="11"/>
            <color theme="1"/>
            <rFont val="Calibri"/>
            <family val="2"/>
            <scheme val="minor"/>
          </rPr>
          <t>дебаты</t>
        </r>
      </text>
    </comment>
    <comment ref="JC26" authorId="0" shapeId="0">
      <text>
        <r>
          <rPr>
            <sz val="11"/>
            <color theme="1"/>
            <rFont val="Calibri"/>
            <family val="2"/>
            <scheme val="minor"/>
          </rPr>
          <t>сопровождается объяснением, что именно в поступке обучающегося достойно поощрения (0)
воздействует на мотивацию обучающегося, опираясь на внутренние стимулы: интерес к заданию, получение удовлетворения от процесса обучения, желание овладеть необходимым умением (0)</t>
        </r>
      </text>
    </comment>
    <comment ref="K27" authorId="0" shapeId="0">
      <text>
        <r>
          <rPr>
            <sz val="11"/>
            <color theme="1"/>
            <rFont val="Calibri"/>
            <family val="2"/>
            <scheme val="minor"/>
          </rPr>
          <t>Разгром войска Святополка Окаянного воинами Ярослава на реке Альте. (1)
Построение тринадцатиглавого Софийского собора в Киеве. (1)</t>
        </r>
      </text>
    </comment>
    <comment ref="U27" authorId="0" shapeId="0">
      <text>
        <r>
          <rPr>
            <sz val="11"/>
            <color theme="1"/>
            <rFont val="Calibri"/>
            <family val="2"/>
            <scheme val="minor"/>
          </rPr>
          <t>1. Какой город основал в земле племени чудь сын князя, чьи военные походы представлены на схеме. = [Новгород]
2. В ходе войны с каким государством киевский князь присоединил к Руси города: Червень, Перемышль. = [Польша]
3. В каком городе был наместником киевский князь, чья военная деятельность представлена на схеме, до смерти своего отца? = [Юрьев]
4. Центр византийских владений в Крыму, где прошло крещение киевского князя? = [Херсонес]</t>
        </r>
      </text>
    </comment>
    <comment ref="AD27" authorId="0" shapeId="0">
      <text>
        <r>
          <rPr>
            <sz val="11"/>
            <color theme="1"/>
            <rFont val="Calibri"/>
            <family val="2"/>
            <scheme val="minor"/>
          </rPr>
          <t>1. Поражение русских войск от отдынцев на реке Пьяне.
2. Присоединение Новгорода к Московскому государству.
3. Учреждение патриаршества в России. Иов - первый патриарх России.
4. Правление Лжедмитрия I в Москве.
5. Начало правления малолетнего Петра I при регентстве царевны Софьи.</t>
        </r>
      </text>
    </comment>
    <comment ref="AJ27" authorId="0" shapeId="0">
      <text>
        <r>
          <rPr>
            <sz val="11"/>
            <color theme="1"/>
            <rFont val="Calibri"/>
            <family val="2"/>
            <scheme val="minor"/>
          </rPr>
          <t>князь Иван Калита (0)
Феофан Грек (1)</t>
        </r>
      </text>
    </comment>
    <comment ref="AQ27" authorId="0" shapeId="0">
      <text>
        <r>
          <rPr>
            <sz val="11"/>
            <color theme="1"/>
            <rFont val="Calibri"/>
            <family val="2"/>
            <scheme val="minor"/>
          </rPr>
          <t>Внук императора, изображенного на марках, дарует амнистию декабристам.
Современниками императора, изображенного на марках, были общественные деятели: А.Н. Радищев и Н.И. Новиков.</t>
        </r>
      </text>
    </comment>
    <comment ref="AZ27" authorId="0" shapeId="0">
      <text>
        <r>
          <rPr>
            <sz val="11"/>
            <color theme="1"/>
            <rFont val="Calibri"/>
            <family val="2"/>
            <scheme val="minor"/>
          </rPr>
          <t>Гапон
Советы</t>
        </r>
      </text>
    </comment>
    <comment ref="BJ27" authorId="0" shapeId="0">
      <text>
        <r>
          <rPr>
            <sz val="11"/>
            <color theme="1"/>
            <rFont val="Calibri"/>
            <family val="2"/>
            <scheme val="minor"/>
          </rPr>
          <t>К 1937 г. по развитию тяжелой индустрии ( выплавке стали и чугуна, производству электроэнергии, продукции машиностроения) СССР вышел на второе место в мире после США, обогнав Германию, Англию, Францию.
Первый пятилетний план ( 1928- 1932) и второй пятилетний план ( 1933- 1937) по темпам развития легкой и пищевой промышленности были выполнены за четыре года.</t>
        </r>
      </text>
    </comment>
    <comment ref="BS27" authorId="0" shapeId="0">
      <text>
        <r>
          <rPr>
            <sz val="11"/>
            <color theme="1"/>
            <rFont val="Calibri"/>
            <family val="2"/>
            <scheme val="minor"/>
          </rPr>
          <t>1. Кто командовал наступательной операцией, представленной на схеме. = [А.И. Деникин] (0)
2. Итоги битвы для России: = [Поражение противника, фронты продвинулись вглубь территории на 80- 120 км. Заняли Волынь, Буковину, часть Галиции] (1)
3. Итоги битвы для Австро - Венгрии = [Более 1,5 млн убитыми, ранеными, пленными. Огромные технические потери] (1)
4. Награжден за эту операцию георгиевским оружием с бриллиантами. = [А.А. Брусилов] (0)</t>
        </r>
      </text>
    </comment>
    <comment ref="CA27" authorId="0" shapeId="0">
      <text>
        <r>
          <rPr>
            <sz val="11"/>
            <color theme="1"/>
            <rFont val="Calibri"/>
            <family val="2"/>
            <scheme val="minor"/>
          </rPr>
          <t>В 1954 году началось освоение целинных земель. В течение пяти лет было освоено 42 млн га целинных и залежных земель на северо-западе Казахстана.
С целью предотвращения потока беженцев в ФРГ, власти Восточной Германии с помощью советских войск в 1961 г. возвели в Берлине стену, разделившую город на две части.
В 1962-1963 гг., благодаря освоению целинных и залежных земель, удалось решить продовольственную проблему и обеспечить население страны отечественным зерном, не прибегая к закупкам зерна за рубежом.</t>
        </r>
      </text>
    </comment>
    <comment ref="CL27" authorId="0" shapeId="0">
      <text>
        <r>
          <rPr>
            <sz val="11"/>
            <color theme="1"/>
            <rFont val="Calibri"/>
            <family val="2"/>
            <scheme val="minor"/>
          </rPr>
          <t>1. Создание Совета Экономической Взаимопомощи ( СЭВ), куда вошли СССР, Болгария, Венгрия, Польша, Румыния, Чехословакия.
2. Запуск в СССР первого в мире искусственного спутника Земли.
3. Публикация в журнале «Новый мир» повести А.И. Солженицына «Один день Ивана Денисовича».
4. Избрание Генеральным секретарем ЦК КПСС Ю.В. Андропова.
5. Принятие Закона СССР «О свободе совести и религиозных организациях», который гарантировал право граждан исповедовать любую религию ( или не исповедовать никакой), равенство религий и вероисповеданий перед законом.</t>
        </r>
      </text>
    </comment>
    <comment ref="CY27" authorId="0" shapeId="0">
      <text>
        <r>
          <rPr>
            <sz val="11"/>
            <color theme="1"/>
            <rFont val="Calibri"/>
            <family val="2"/>
            <scheme val="minor"/>
          </rPr>
          <t>обучение строится по модели «целеполагание – планирование – осуществление – представление результатов – оценка и коррекция» (2)
командная работа преобладает над фронтальной и индивидуальной (2)</t>
        </r>
      </text>
    </comment>
    <comment ref="DG27" authorId="0" shapeId="0">
      <text>
        <r>
          <rPr>
            <sz val="11"/>
            <color theme="1"/>
            <rFont val="Calibri"/>
            <family val="2"/>
            <scheme val="minor"/>
          </rPr>
          <t>организация просмотра видеоурока «Образование централизованного государства в Англии» с опережающим заданием («назовите меры, предпринятые каждым из упомянутых в фильме королей, направленные на централизацию государства, усиление королевской власти») и последующим коллективным обсуждением (2)
самостоятельное составление учениками таблицы «Признаки централизованного государства во Франции к началу XVI века» на основе текста учебника и дополнительных источников информации (2)
составление в команде перечня «Признаки централизованного государства» с опорой на текст учебника и последующим коллективным обсуждением (2)</t>
        </r>
      </text>
    </comment>
    <comment ref="DO27" authorId="0" shapeId="0">
      <text>
        <r>
          <rPr>
            <sz val="11"/>
            <color theme="1"/>
            <rFont val="Calibri"/>
            <family val="2"/>
            <scheme val="minor"/>
          </rPr>
          <t>1. 1) уметь формулировать определения исторических понятий, характеризовать исторические явления = [После поражения под Нарвой в 1700 г. Пётр I принял важные решения, которые уже через два года изменили ход войны. Назовите эти решения.] (0)
2. 2) уметь объяснять историческое значение Северной войны = [Рассмотрите карту «Северная война 1700 – 1721 гг.» и объясните, как изменилось соотношение сил в Европе в результате победы России в Северной войне.] (1)
3. 3) уметь находить информацию, данную в тексте исторического источника в явном виде = [Прочитайте текст учебника и назовите признаки, отличающие регулярную армию, созданную Петром I, от стрелецкого войска.] (0)
4. 4) уметь объяснять причины победы России в Северной войне = [Прочитайте обращение Петра I к русской армии накануне Полтавской битвы и выделите фразы, которые вдохновляли воинов на решающее сражение.] (0)</t>
        </r>
      </text>
    </comment>
    <comment ref="EA27" authorId="0" shapeId="0">
      <text>
        <r>
          <rPr>
            <sz val="11"/>
            <color theme="1"/>
            <rFont val="Calibri"/>
            <family val="2"/>
            <scheme val="minor"/>
          </rPr>
          <t>Десятиклассник Тимофей работает над исследовательским проектом «Проведение аграрной реформы Н.С. Хрущёва в нашем селе». Он записал на диктофон воспоминания старожилов, нашёл в интернете нужные статистические данные, рассказ местного писателя о жизни колхозников и научную статью о Свердловском совнархозе. «Пожалуй, рассказ о жизни колхозников не пригодится, – подумал Тимофей, - это ведь литература, а не история». (2)
Пятиклассник Саша объясняет другу Ване: чтобы сделать хорошую компьютерную презентацию к уроку истории о египетских пирамидах, нужно сначала найти в интернете информацию о самых известных пирамидах, потом подобрать хорошие фотографии этих пирамид, разместить их на слайдах по порядку и добавить только самые важные сведения – когда и для кого построена пирамида, чем она отличается от других, какие интересные факты о ней известны. (2)</t>
        </r>
      </text>
    </comment>
    <comment ref="EJ27" authorId="0" shapeId="0">
      <text>
        <r>
          <rPr>
            <sz val="11"/>
            <color theme="1"/>
            <rFont val="Calibri"/>
            <family val="2"/>
            <scheme val="minor"/>
          </rPr>
          <t>Екатерина II считала себя ответственной за всех своих подданных, стремилась разумно организовать их жизнь, она издала Жалованные грамоты дворянству и городам (3)
при Екатерине II в России создавались школы, зародилась система женского образования (3)</t>
        </r>
      </text>
    </comment>
    <comment ref="ER27" authorId="0" shapeId="0">
      <text>
        <r>
          <rPr>
            <sz val="11"/>
            <color theme="1"/>
            <rFont val="Calibri"/>
            <family val="2"/>
            <scheme val="minor"/>
          </rPr>
          <t>экскурсия в мультимедийный исторический парк «Россия – моя история» (3)
участие в разработке и проведении общешкольных игр, посвящённых ярким событиям истории России (3)</t>
        </r>
      </text>
    </comment>
    <comment ref="FC27" authorId="0" shapeId="0">
      <text>
        <r>
          <rPr>
            <sz val="11"/>
            <color theme="1"/>
            <rFont val="Calibri"/>
            <family val="2"/>
            <scheme val="minor"/>
          </rPr>
          <t>решение тестов в тетради «SkySmart» с опорой на текст учебника (0)
работа с контурной картой в электронном или печатном виде (0)
просмотр видеоролика «Бой в Фермопильском ущелье» (0)</t>
        </r>
      </text>
    </comment>
    <comment ref="FL27" authorId="0" shapeId="0">
      <text>
        <r>
          <rPr>
            <sz val="11"/>
            <color theme="1"/>
            <rFont val="Calibri"/>
            <family val="2"/>
            <scheme val="minor"/>
          </rPr>
          <t>диспут</t>
        </r>
      </text>
    </comment>
    <comment ref="FZ27" authorId="0" shapeId="0">
      <text>
        <r>
          <rPr>
            <sz val="11"/>
            <color theme="1"/>
            <rFont val="Calibri"/>
            <family val="2"/>
            <scheme val="minor"/>
          </rPr>
          <t>пересмотреть формулировку вопроса
применить другой метод обучения
использовать дополнительные задания, направленные на выработку определенных умений</t>
        </r>
      </text>
    </comment>
    <comment ref="GN27" authorId="0" shapeId="0">
      <text>
        <r>
          <rPr>
            <sz val="11"/>
            <color theme="1"/>
            <rFont val="Calibri"/>
            <family val="2"/>
            <scheme val="minor"/>
          </rPr>
          <t>поэтапное формирование умственных действий</t>
        </r>
      </text>
    </comment>
    <comment ref="GX27" authorId="0" shapeId="0">
      <text>
        <r>
          <rPr>
            <sz val="11"/>
            <color theme="1"/>
            <rFont val="Calibri"/>
            <family val="2"/>
            <scheme val="minor"/>
          </rPr>
          <t>формирование индивидуальной траектории развития обучающегося с учетом графика конкурсов и олимпиад
включение общеразвивающего курса дополнительного образования по развитию у общающегося навыков публичного выступления и коммуникации со сверстниками
включение в социальные акции с проявлением индивидуальных способностей и компетенций</t>
        </r>
      </text>
    </comment>
    <comment ref="HK27" authorId="0" shapeId="0">
      <text>
        <r>
          <rPr>
            <sz val="11"/>
            <color theme="1"/>
            <rFont val="Calibri"/>
            <family val="2"/>
            <scheme val="minor"/>
          </rPr>
          <t>1. 1 = [В] (0)
2. 2 = [А] (2)
3. 3 = [Б] (0)</t>
        </r>
      </text>
    </comment>
    <comment ref="IH27" authorId="0" shapeId="0">
      <text>
        <r>
          <rPr>
            <sz val="11"/>
            <color theme="1"/>
            <rFont val="Calibri"/>
            <family val="2"/>
            <scheme val="minor"/>
          </rPr>
          <t>1. Приспособление = [педагог и обучающийся понимают, что никто из них не собирается поступиться своей позицией]
2. Сотрудничество = [педагог и обучающийся понимают, в чем состоят причины конфликта, стремятся совместно искать возможности его разрешения]
3. Компромисс = [педагог и обучающийся немного уступают в своих интересах, чтобы удовлетворить их частично]</t>
        </r>
      </text>
    </comment>
    <comment ref="IV27" authorId="0" shapeId="0">
      <text>
        <r>
          <rPr>
            <sz val="11"/>
            <color theme="1"/>
            <rFont val="Calibri"/>
            <family val="2"/>
            <scheme val="minor"/>
          </rPr>
          <t>инициирование и поддержка исследовательской деятельности школьников в рамках реализации ими индивидуальных и групповых исследовательских проектов</t>
        </r>
      </text>
    </comment>
    <comment ref="IZ27" authorId="0" shapeId="0">
      <text>
        <r>
          <rPr>
            <sz val="11"/>
            <color theme="1"/>
            <rFont val="Calibri"/>
            <family val="2"/>
            <scheme val="minor"/>
          </rPr>
          <t>педагог проявляет заинтересованность в успехах обучающегося; (0)
педагог сообщает ученику о значимости достигнутых результатов; (0)
педагог поощряет достижение учеником определенных результатов; (0)</t>
        </r>
      </text>
    </comment>
    <comment ref="G28" authorId="0" shapeId="0">
      <text>
        <r>
          <rPr>
            <sz val="11"/>
            <color theme="1"/>
            <rFont val="Calibri"/>
            <family val="2"/>
            <scheme val="minor"/>
          </rPr>
          <t>Возведение Софийского собора в Новгороде. (1)
Первая публикация «Слова о законе и благодати» митрополита Илариона. (1)</t>
        </r>
      </text>
    </comment>
    <comment ref="U28" authorId="0" shapeId="0">
      <text>
        <r>
          <rPr>
            <sz val="11"/>
            <color theme="1"/>
            <rFont val="Calibri"/>
            <family val="2"/>
            <scheme val="minor"/>
          </rPr>
          <t>1. Какой город основал в земле племени чудь сын князя, чьи военные походы представлены на схеме. = [Юрьев]
2. В ходе войны с каким государством киевский князь присоединил к Руси города: Червень, Перемышль. = [Польша]
3. В каком городе был наместником киевский князь, чья военная деятельность представлена на схеме, до смерти своего отца? = [Новгород]
4. Центр византийских владений в Крыму, где прошло крещение киевского князя? = [Херсонес]</t>
        </r>
      </text>
    </comment>
    <comment ref="AC28" authorId="0" shapeId="0">
      <text>
        <r>
          <rPr>
            <sz val="11"/>
            <color theme="1"/>
            <rFont val="Calibri"/>
            <family val="2"/>
            <scheme val="minor"/>
          </rPr>
          <t>1. Правление московского князя Семена Ивановича Гордого.
2. Начало правления малолетнего московского князя Дмитрия Ивановича.
3. Сражение на реке Шелонь; победа московского войска над войском новгородцев.
4. Разграбление московского княжества ханом Едигеем.
5. Объединение Польши и Литвы в одно государство - Речь Посполитую по Люблинской унии.</t>
        </r>
      </text>
    </comment>
    <comment ref="AM28" authorId="0" shapeId="0">
      <text>
        <r>
          <rPr>
            <sz val="11"/>
            <color theme="1"/>
            <rFont val="Calibri"/>
            <family val="2"/>
            <scheme val="minor"/>
          </rPr>
          <t>В.Н. Татищев (1)
Даниель Дефо (1)</t>
        </r>
      </text>
    </comment>
    <comment ref="AU28" authorId="0" shapeId="0">
      <text>
        <r>
          <rPr>
            <sz val="11"/>
            <color theme="1"/>
            <rFont val="Calibri"/>
            <family val="2"/>
            <scheme val="minor"/>
          </rPr>
          <t>Данный исторический деятель принимал активное участие в Итальянском и Швейцарском походах под командованием А.В Суворова.
Данный исторический деятель был смертельно ранен в Бородинском сражении.
В память о победе русской армии в представленной на марке войне, был заложен и построен Храм Христа Спасителя в Москве.</t>
        </r>
      </text>
    </comment>
    <comment ref="BD28" authorId="0" shapeId="0">
      <text>
        <r>
          <rPr>
            <sz val="11"/>
            <color theme="1"/>
            <rFont val="Calibri"/>
            <family val="2"/>
            <scheme val="minor"/>
          </rPr>
          <t>Политика Просвещенного Абсолютизма
Секуляризация</t>
        </r>
      </text>
    </comment>
    <comment ref="BN28" authorId="0" shapeId="0">
      <text>
        <r>
          <rPr>
            <sz val="11"/>
            <color theme="1"/>
            <rFont val="Calibri"/>
            <family val="2"/>
            <scheme val="minor"/>
          </rPr>
          <t>13 октября 1964 г. на Пленуме ЦК КПСС Н.С. Хрущеву предъявили обвинения в дезорганизации жизни страны, единоличном принятии волюнтаристских решений по важнейшим вопросам жизни советского общества.
Недовольство населения политикой Н.С. Хрущева. Падение урожайности на целине, перебои с хлебом: крупномасштабные закупки зерна за рубежом. Открытые демонстрации, подавляемые войсками.
После XX съезда КПСС в советском обществе начались противоречия : обострились межнациональные проблемы; приостановлен процесс реабилитации жертв сталинского террора; снятие со всех постов Г.К. Жукова.</t>
        </r>
      </text>
    </comment>
    <comment ref="BS28" authorId="0" shapeId="0">
      <text>
        <r>
          <rPr>
            <sz val="11"/>
            <color theme="1"/>
            <rFont val="Calibri"/>
            <family val="2"/>
            <scheme val="minor"/>
          </rPr>
          <t>1. Кто командовал наступательной операцией, представленной на схеме. = [А.А. Брусилов] (1)
2. Итоги битвы для России: = [Поражение противника, фронты продвинулись вглубь территории на 80- 120 км. Заняли Волынь, Буковину, часть Галиции] (1)
3. Итоги битвы для Австро - Венгрии = [Более 1,5 млн убитыми, ранеными, пленными. Огромные технические потери] (1)
4. Награжден за эту операцию георгиевским оружием с бриллиантами. = [А.И. Деникин] (1)</t>
        </r>
      </text>
    </comment>
    <comment ref="CC28" authorId="0" shapeId="0">
      <text>
        <r>
          <rPr>
            <sz val="11"/>
            <color theme="1"/>
            <rFont val="Calibri"/>
            <family val="2"/>
            <scheme val="minor"/>
          </rPr>
          <t>На иллюстрации изображена последняя демонстрация военной техники на Красной площади в честь годовщины Октября, организованная на государственном уровне.
В декабре 1990 года глава правительства Н.И. Рыжков признал провал политики перестройки в экономике и подал в отставку .
Летом 1990 года состоялся XXVIII съезд КПСС, на котором была одобрена новая Программа Партии. Провозглашалась цель – строительство демократического социализма.</t>
        </r>
      </text>
    </comment>
    <comment ref="CN28" authorId="0" shapeId="0">
      <text>
        <r>
          <rPr>
            <sz val="11"/>
            <color theme="1"/>
            <rFont val="Calibri"/>
            <family val="2"/>
            <scheme val="minor"/>
          </rPr>
          <t>1. Проведение Потсдамской ( Берлинской) конференции лидеров « большой тройки» трех крупнейших держав антигитлеровской коалиции. Большое значение на конференции уделялось проблемам послевоенной Германии.
2. Создание Организации Варшавского договора (ОВД) для регулирования военных отношений между странами социалистического лагеря
3. Подписание Заключительного акта Совещания по безопасности и сотрудничеству в Европе ( СБСЕ) в Хельсинки, которое гарантировало признание и неприкосновенность послевоенных границ в Европе и накладывал на государства обязательства по соблюдению прав человека.
4. Проведение XIX Всесоюзной партийной конференции КПСС, которая стала важнейшим событием в продвижении идей перестройки.
5. Проведение денежной реформы премьер – министром СССР В.С. Павловым ( « Реформа Павлова»), в результате которой началась гиперинфляция и обесценивание сбережений населения.</t>
        </r>
      </text>
    </comment>
    <comment ref="DA28" authorId="0" shapeId="0">
      <text>
        <r>
          <rPr>
            <sz val="11"/>
            <color theme="1"/>
            <rFont val="Calibri"/>
            <family val="2"/>
            <scheme val="minor"/>
          </rPr>
          <t>наличие условной ситуации и элементов состязательности (2)
направленность на достижение понятной цели при соблюдении чётких правил (2)</t>
        </r>
      </text>
    </comment>
    <comment ref="DG28" authorId="0" shapeId="0">
      <text>
        <r>
          <rPr>
            <sz val="11"/>
            <color theme="1"/>
            <rFont val="Calibri"/>
            <family val="2"/>
            <scheme val="minor"/>
          </rPr>
          <t>организация просмотра видеоурока «Образование централизованного государства в Англии» с опережающим заданием («назовите меры, предпринятые каждым из упомянутых в фильме королей, направленные на централизацию государства, усиление королевской власти») и последующим коллективным обсуждением (2)
самостоятельное составление учениками таблицы «Признаки централизованного государства во Франции к началу XVI века» на основе текста учебника и дополнительных источников информации (2)
составление в команде перечня «Признаки централизованного государства» с опорой на текст учебника и последующим коллективным обсуждением (2)</t>
        </r>
      </text>
    </comment>
    <comment ref="DR28" authorId="0" shapeId="0">
      <text>
        <r>
          <rPr>
            <sz val="11"/>
            <color theme="1"/>
            <rFont val="Calibri"/>
            <family val="2"/>
            <scheme val="minor"/>
          </rPr>
          <t>1. 1) уметь характеризовать роль наиболее известных деятелей тайных обществ в декабрьских событиях 1825 г. = [Опираясь на текст учебника и дополнительную информацию, расскажите о действиях одного из участников восстания – К.Ф. Рылеева. С.П. Трубецкого, П.Г. Каховского и др. - 13 и 14 декабря 1825 г..] (1)
2. 2) уметь оперировать историческими понятиями для анализа информации = [Можно ли считать декабристов революционерами? Аргументируйте свой ответ.] (1)
3. 3) уметь осуществлять критику исторического источника = [Прочитайте отрывки из мемуаров Николая I и декабриста М.С. Лунина о следствии по делу декабристов. В чём вы видите сходство, а в чём – различие мнений мемуаристов? Чем может объясняться сходство и различие? Как же узнать истину?] (1)
4. 4) уметь объяснять причины поражения восстания декабристов = [Большинство историков полагает, что восстание декабристов было обречено на поражение. Какими фактами можно подтвердить это суждение?] (1)</t>
        </r>
      </text>
    </comment>
    <comment ref="EB28" authorId="0" shapeId="0">
      <text>
        <r>
          <rPr>
            <sz val="11"/>
            <color theme="1"/>
            <rFont val="Calibri"/>
            <family val="2"/>
            <scheme val="minor"/>
          </rPr>
          <t>Десятиклассница София объясняет одноклассникам, почему она считает свёртывание нэпа в конце 1920-х гг. закономерным и неизбежным. (2)
Шестиклассница Оля выписывает из учебника факты, подтверждающие её мнение о том, что Иван Калита в меньшей степени зависел от воли хана, чем Александр Невский. (2)
Девятиклассница Марина выступает в роли спикера в дебатах на тему «Нужно ли было отменять крепостное право в России в 1861 году?» и говорит настолько убедительно, что обеспечивает победу своей команде. (2)</t>
        </r>
      </text>
    </comment>
    <comment ref="EH28" authorId="0" shapeId="0">
      <text>
        <r>
          <rPr>
            <sz val="11"/>
            <color theme="1"/>
            <rFont val="Calibri"/>
            <family val="2"/>
            <scheme val="minor"/>
          </rPr>
          <t>территория России в результате Гражданской войны значительно сократилась (0)
после окончания Гражданской войны Советская Россия находилась в состоянии разрухи, глубокого экономического кризиса (3)
гражданская война способствовала укреплению авторитарного политического режима в стране, потому что значительная часть населения привыкла решать проблемы силовыми методами, командовать и подчиняться (3)</t>
        </r>
      </text>
    </comment>
    <comment ref="ES28" authorId="0" shapeId="0">
      <text>
        <r>
          <rPr>
            <sz val="11"/>
            <color theme="1"/>
            <rFont val="Calibri"/>
            <family val="2"/>
            <scheme val="minor"/>
          </rPr>
          <t>просмотр и обсуждение на уроке видеоролика о сложных отношениях Екатерины II и Павла I (0)
открытый урок ко Дню Матери, посвящённый традициям воспитания в царской семье (0)
участие в коллективном исследовательском проекте «Школа моих родителей: как учились, дружили и влюблялись» (3)</t>
        </r>
      </text>
    </comment>
    <comment ref="FC28" authorId="0" shapeId="0">
      <text>
        <r>
          <rPr>
            <sz val="11"/>
            <color theme="1"/>
            <rFont val="Calibri"/>
            <family val="2"/>
            <scheme val="minor"/>
          </rPr>
          <t>составление перечня причин победы греков над персами (2)
распределение обязанностей в рамках командного мини-проекта, посвящённого героям греко-персидских войн (2)
сжатое изложение усвоенной на уроке информации по кругу (2)</t>
        </r>
      </text>
    </comment>
    <comment ref="FR28" authorId="0" shapeId="0">
      <text>
        <r>
          <rPr>
            <sz val="11"/>
            <color theme="1"/>
            <rFont val="Calibri"/>
            <family val="2"/>
            <scheme val="minor"/>
          </rPr>
          <t>выбирать формы получения образования, образовательные учреждения; защищать законные права и интересы обучающихся; принимать участие в управлении организацией, осуществляющей образовательную деятельность, в форме, определяемой уставом этой организации</t>
        </r>
      </text>
    </comment>
    <comment ref="FW28" authorId="0" shapeId="0">
      <text>
        <r>
          <rPr>
            <sz val="11"/>
            <color theme="1"/>
            <rFont val="Calibri"/>
            <family val="2"/>
            <scheme val="minor"/>
          </rPr>
          <t>необходимо запланировать дополнительное время на раскрытие темы
пересмотреть формулировку вопроса
использовать дополнительные задания, направленные на выработку определенных умений</t>
        </r>
      </text>
    </comment>
    <comment ref="GK28" authorId="0" shapeId="0">
      <text>
        <r>
          <rPr>
            <sz val="11"/>
            <color theme="1"/>
            <rFont val="Calibri"/>
            <family val="2"/>
            <scheme val="minor"/>
          </rPr>
          <t>Исправляют ошибки в тексте объемом 15 слов
Упорядочивают и ранжируют данные из текста, пользуясь совместной презентацией
Коллективно сравнивают объекты предметного содержания с опорой на названный учителем состав действия
Разбивают на 3 группы по самостоятельно выделенному признаку 10 объектов
В тексте объемом 300 слов выделяют фрагмент, который можно считать «обоснованием гипотезы»
Дают точный и развернутый ответ с указанием фактов, на основании которых он сделан</t>
        </r>
      </text>
    </comment>
    <comment ref="GY28" authorId="0" shapeId="0">
      <text>
        <r>
          <rPr>
            <sz val="11"/>
            <color theme="1"/>
            <rFont val="Calibri"/>
            <family val="2"/>
            <scheme val="minor"/>
          </rPr>
          <t>формирование индивидуальной траектории развития обучающегося с учетом графика конкурсов и олимпиад
включение системы адресных элективных курсов, курсов по выбору в соответствии с персональным интересом обучающегося
участие обучающегося в обмене кейсами авторитетных практиками в различных сферах</t>
        </r>
      </text>
    </comment>
    <comment ref="HQ28" authorId="0" shapeId="0">
      <text>
        <r>
          <rPr>
            <sz val="11"/>
            <color theme="1"/>
            <rFont val="Calibri"/>
            <family val="2"/>
            <scheme val="minor"/>
          </rPr>
          <t>1. Младший школьный = [Рефлексия, осознание собственной индивидуальности, появление жизненных планов, готовность к самоопределению, установка на сознательное построение собственной жизни, постепенное врастание в различные сферы жизни] (0)
2. Подростковый = [Чувство взрослости; развитие самосознания, формирование идеала личности; склонность к рефлексии; интерес к противоположному полу, половое созревание; повышенная возбудимость, частая смена настроения; особое развитие волевых качеств; потребность в самоутверждении и самосовершенствовании, в деятельности, имеющей личностный смысл; самоопределение.] (2)
3. Юношеский = [Развитие произвольности психических процессов и поведения, компетентность, внутренний план действий, умение организовывать учебную деятельность, рефлексия.] (0)</t>
        </r>
      </text>
    </comment>
    <comment ref="IE28" authorId="0" shapeId="0">
      <text>
        <r>
          <rPr>
            <sz val="11"/>
            <color theme="1"/>
            <rFont val="Calibri"/>
            <family val="2"/>
            <scheme val="minor"/>
          </rPr>
          <t>1. Конфликт деятельности = [основан на неправильном анализе педагогом поступка обучающегося]
2. Конфликт поступков = [проявляется в неумелом разрешении педагогом конфликтной ситуации]
3. Конфликт отношений = [основан на отказе ученика выполнить требование педагога]</t>
        </r>
      </text>
    </comment>
    <comment ref="IN28" authorId="0" shapeId="0">
      <text>
        <r>
          <rPr>
            <sz val="11"/>
            <color theme="1"/>
            <rFont val="Calibri"/>
            <family val="2"/>
            <scheme val="minor"/>
          </rPr>
          <t>озеленение пришкольной территории</t>
        </r>
      </text>
    </comment>
    <comment ref="JC28" authorId="0" shapeId="0">
      <text>
        <r>
          <rPr>
            <sz val="11"/>
            <color theme="1"/>
            <rFont val="Calibri"/>
            <family val="2"/>
            <scheme val="minor"/>
          </rPr>
          <t>сопровождается объяснением, что именно в поступке обучающегося достойно поощрения (0)
осуществляется постоянно (0)
воздействует на мотивацию обучающегося, опираясь на внутренние стимулы: интерес к заданию, получение удовлетворения от процесса обучения, желание овладеть необходимым умением (0)</t>
        </r>
      </text>
    </comment>
    <comment ref="H29" authorId="0" shapeId="0">
      <text>
        <r>
          <rPr>
            <sz val="11"/>
            <color theme="1"/>
            <rFont val="Calibri"/>
            <family val="2"/>
            <scheme val="minor"/>
          </rPr>
          <t>Поход Новгород – Северского князя Игоря Святославича на половцев. (1)
Начало княжения Всеволода Юрьевича Большое Гнездо во Владимиро- Суздальском княжестве. (1)</t>
        </r>
      </text>
    </comment>
    <comment ref="U29" authorId="0" shapeId="0">
      <text>
        <r>
          <rPr>
            <sz val="11"/>
            <color theme="1"/>
            <rFont val="Calibri"/>
            <family val="2"/>
            <scheme val="minor"/>
          </rPr>
          <t>1. Какой город основал в земле племени чудь сын князя, чьи военные походы представлены на схеме. = [Юрьев]
2. В ходе войны с каким государством киевский князь присоединил к Руси города: Червень, Перемышль. = [Польша]
3. В каком городе был наместником киевский князь, чья военная деятельность представлена на схеме, до смерти своего отца? = [Новгород]
4. Центр византийских владений в Крыму, где прошло крещение киевского князя? = [Херсонес]</t>
        </r>
      </text>
    </comment>
    <comment ref="Z29" authorId="0" shapeId="0">
      <text>
        <r>
          <rPr>
            <sz val="11"/>
            <color theme="1"/>
            <rFont val="Calibri"/>
            <family val="2"/>
            <scheme val="minor"/>
          </rPr>
          <t>1. Поражение ордынцев от войска Дмитрия Ивановича на реке Воже.
2. Включение Тверского княжества в состав русского государства.
3. Возведение церкви Вознесения Господня в селе Коломенское.
4. Начало правления царя Федора Иоанновича.
5. Отмена местничества при царе Ф.А. Романове.</t>
        </r>
      </text>
    </comment>
    <comment ref="AL29" authorId="0" shapeId="0">
      <text>
        <r>
          <rPr>
            <sz val="11"/>
            <color theme="1"/>
            <rFont val="Calibri"/>
            <family val="2"/>
            <scheme val="minor"/>
          </rPr>
          <t>ардинал Ришелье ( Красный кардинал) (1)
Рембрандт ван Рейн (1)</t>
        </r>
      </text>
    </comment>
    <comment ref="AQ29" authorId="0" shapeId="0">
      <text>
        <r>
          <rPr>
            <sz val="11"/>
            <color theme="1"/>
            <rFont val="Calibri"/>
            <family val="2"/>
            <scheme val="minor"/>
          </rPr>
          <t>Внук императора, изображенного на марках, дарует амнистию декабристам.
Современниками императора, изображенного на марках, были общественные деятели: А.Н. Радищев и Н.И. Новиков.
При данном правителе сводом законов Российской империи было Соборное уложение 1649 года.</t>
        </r>
      </text>
    </comment>
    <comment ref="BB29" authorId="0" shapeId="0">
      <text>
        <r>
          <rPr>
            <sz val="11"/>
            <color theme="1"/>
            <rFont val="Calibri"/>
            <family val="2"/>
            <scheme val="minor"/>
          </rPr>
          <t>Сахалин
Цусима</t>
        </r>
      </text>
    </comment>
    <comment ref="BN29" authorId="0" shapeId="0">
      <text>
        <r>
          <rPr>
            <sz val="11"/>
            <color theme="1"/>
            <rFont val="Calibri"/>
            <family val="2"/>
            <scheme val="minor"/>
          </rPr>
          <t>13 октября 1964 г. на Пленуме ЦК КПСС Н.С. Хрущеву предъявили обвинения в дезорганизации жизни страны, единоличном принятии волюнтаристских решений по важнейшим вопросам жизни советского общества.
Недовольство населения политикой Н.С. Хрущева. Падение урожайности на целине, перебои с хлебом: крупномасштабные закупки зерна за рубежом. Открытые демонстрации, подавляемые войсками.
После XX съезда КПСС в советском обществе начались противоречия : обострились межнациональные проблемы; приостановлен процесс реабилитации жертв сталинского террора; снятие со всех постов Г.К. Жукова.</t>
        </r>
      </text>
    </comment>
    <comment ref="BR29" authorId="0" shapeId="0">
      <text>
        <r>
          <rPr>
            <sz val="11"/>
            <color theme="1"/>
            <rFont val="Calibri"/>
            <family val="2"/>
            <scheme val="minor"/>
          </rPr>
          <t>1. Стратегическая наступательная операция немецких войск на московском направлении осень- зима 1941. = [«Тайфун»] (1)
2. Немецкий план нападения на СССР. = [«Барбаросса»] (1)
3. Советские войска оставили Смоленск: = [Август 1941 г.] (1)
4. Начало Блокады Ленинграда: = [8 сентября 1941 г.] (1)</t>
        </r>
      </text>
    </comment>
    <comment ref="CE29" authorId="0" shapeId="0">
      <text>
        <r>
          <rPr>
            <sz val="11"/>
            <color theme="1"/>
            <rFont val="Calibri"/>
            <family val="2"/>
            <scheme val="minor"/>
          </rPr>
          <t>На иллюстрации изображен четырежды Герой Советского Союза, «Маршал Победы» - Г.К. Жуков.
24 июня 1945 года в Москве на Красной площади состоялся парад в честь Победы Советского Союза над Германией в Великой Отечественной войне. Парад Победы принимал Маршал Советского Союза Г.К. Жуков на белом коне.
Является автором военных мемуаров «Воспоминания и размышления».</t>
        </r>
      </text>
    </comment>
    <comment ref="CL29" authorId="0" shapeId="0">
      <text>
        <r>
          <rPr>
            <sz val="11"/>
            <color theme="1"/>
            <rFont val="Calibri"/>
            <family val="2"/>
            <scheme val="minor"/>
          </rPr>
          <t>1. Создание Совета Экономической Взаимопомощи ( СЭВ), куда вошли СССР, Болгария, Венгрия, Польша, Румыния, Чехословакия.
2. Запуск в СССР первого в мире искусственного спутника Земли.
3. Публикация в журнале «Новый мир» повести А.И. Солженицына «Один день Ивана Денисовича».
4. Избрание Генеральным секретарем ЦК КПСС Ю.В. Андропова.
5. Принятие Закона СССР «О свободе совести и религиозных организациях», который гарантировал право граждан исповедовать любую религию ( или не исповедовать никакой), равенство религий и вероисповеданий перед законом.</t>
        </r>
      </text>
    </comment>
    <comment ref="CV29" authorId="0" shapeId="0">
      <text>
        <r>
          <rPr>
            <sz val="11"/>
            <color theme="1"/>
            <rFont val="Calibri"/>
            <family val="2"/>
            <scheme val="minor"/>
          </rPr>
          <t>урок или учебная тема строится по модели «вызов – осмысление – рефлексия» (2)
преобладают задания, требующие внимательного чтения и осмысления текста, в том числе самостоятельного формулирования вопросов к тексту (2)</t>
        </r>
      </text>
    </comment>
    <comment ref="DJ29" authorId="0" shapeId="0">
      <text>
        <r>
          <rPr>
            <sz val="11"/>
            <color theme="1"/>
            <rFont val="Calibri"/>
            <family val="2"/>
            <scheme val="minor"/>
          </rPr>
          <t>организация дебатов на тему: «Можно ли было спасти Советский Союз от распада?» (2)
самостоятельное составление учениками таблицы «Кризисные явления в СССР накануне перестройки» на основании статьи современного историка с последующим обсуждением возможных путей выхода из кризиса (2)
командная исследовательская работа – анализ статистических данных о социально-экономическом развитии СССР в 1960-х – 1980-х гг. и выявление нарастающих противоречий в советской модели социализма (2)</t>
        </r>
      </text>
    </comment>
    <comment ref="DO29" authorId="0" shapeId="0">
      <text>
        <r>
          <rPr>
            <sz val="11"/>
            <color theme="1"/>
            <rFont val="Calibri"/>
            <family val="2"/>
            <scheme val="minor"/>
          </rPr>
          <t>1. 1) уметь формулировать определения исторических понятий, характеризовать исторические явления = [После поражения под Нарвой в 1700 г. Пётр I принял важные решения, которые уже через два года изменили ход войны. Назовите эти решения.] (0)
2. 2) уметь объяснять историческое значение Северной войны = [Рассмотрите карту «Северная война 1700 – 1721 гг.» и объясните, как изменилось соотношение сил в Европе в результате победы России в Северной войне.] (1)
3. 3) уметь находить информацию, данную в тексте исторического источника в явном виде = [Прочитайте текст учебника и назовите признаки, отличающие регулярную армию, созданную Петром I, от стрелецкого войска.] (0)
4. 4) уметь объяснять причины победы России в Северной войне = [Прочитайте текст учебника и назовите признаки, отличающие регулярную армию, созданную Петром I, от стрелецкого войска.] (0)</t>
        </r>
      </text>
    </comment>
    <comment ref="DX29" authorId="0" shapeId="0">
      <text>
        <r>
          <rPr>
            <sz val="11"/>
            <color theme="1"/>
            <rFont val="Calibri"/>
            <family val="2"/>
            <scheme val="minor"/>
          </rPr>
          <t>Шестиклассник Илья решил участвовать в школьной олимпиаде по истории, потому что ему нравится играть в компьютерные игры с историческими сюжетами. (2)
Восьмиклассник Олег, участвуя в квесте «Тайны старого завода», выбрал роль рабочего, а его друг Денис – роль заводовладельца. Какая стратегия быстрее приведёт к победе? На каждом шагу нужно принимать решение! (2)
Десятиклассница Ирина составляет сравнительную таблицу «Политические партии России в 1917 году». (0)</t>
        </r>
      </text>
    </comment>
    <comment ref="EF29" authorId="0" shapeId="0">
      <text>
        <r>
          <rPr>
            <sz val="11"/>
            <color theme="1"/>
            <rFont val="Calibri"/>
            <family val="2"/>
            <scheme val="minor"/>
          </rPr>
          <t>Александр II был воспитан в либеральном духе и, придя к власти, решил освободить крестьян – это было его давней мечтой (0)
затянувшаяся Кавказская война требовала постоянного пополнения армии, а сотни тысяч освобождённых крестьян можно было сразу призвать на службу (0)</t>
        </r>
      </text>
    </comment>
    <comment ref="ET29" authorId="0" shapeId="0">
      <text>
        <r>
          <rPr>
            <sz val="11"/>
            <color theme="1"/>
            <rFont val="Calibri"/>
            <family val="2"/>
            <scheme val="minor"/>
          </rPr>
          <t>состязание смешанных детско-взрослых команд «Историческая мозгобойня» (3)
проведение онлайн-викторины «История школы в России» (0)
участие в разработке и проведении общешкольных игр, посвящённых ярким событиям истории России (3)</t>
        </r>
      </text>
    </comment>
    <comment ref="EY29" authorId="0" shapeId="0">
      <text>
        <r>
          <rPr>
            <sz val="11"/>
            <color theme="1"/>
            <rFont val="Calibri"/>
            <family val="2"/>
            <scheme val="minor"/>
          </rPr>
          <t>поиск и отбор информации о жизни горожан в средневековой Европе для выполнения командного мини-проекта (0)
распределение обязанностей в рамках командного проекта, посвящённого городам средневековой Европы (2)
решение онлайн-тестов с опорой на текст учебника (0)</t>
        </r>
      </text>
    </comment>
    <comment ref="FQ29" authorId="0" shapeId="0">
      <text>
        <r>
          <rPr>
            <sz val="11"/>
            <color theme="1"/>
            <rFont val="Calibri"/>
            <family val="2"/>
            <scheme val="minor"/>
          </rPr>
          <t>конференция</t>
        </r>
      </text>
    </comment>
    <comment ref="GB29" authorId="0" shapeId="0">
      <text>
        <r>
          <rPr>
            <sz val="11"/>
            <color theme="1"/>
            <rFont val="Calibri"/>
            <family val="2"/>
            <scheme val="minor"/>
          </rPr>
          <t>использовать интернет-тренажер
предложить творческое задание
использовать памятки и алгоритмы</t>
        </r>
      </text>
    </comment>
    <comment ref="GS29" authorId="0" shapeId="0">
      <text>
        <r>
          <rPr>
            <sz val="11"/>
            <color theme="1"/>
            <rFont val="Calibri"/>
            <family val="2"/>
            <scheme val="minor"/>
          </rPr>
          <t>личностно-ориентированная технология</t>
        </r>
      </text>
    </comment>
    <comment ref="HF29" authorId="0" shapeId="0">
      <text>
        <r>
          <rPr>
            <sz val="11"/>
            <color theme="1"/>
            <rFont val="Calibri"/>
            <family val="2"/>
            <scheme val="minor"/>
          </rPr>
          <t>постепенное, дозированное введение ученика в рамки группового взаимодействия
соблюдать требования к речи взрослого в сочетании с соблюдением правил расположения источника звука
стимулировать слухо-зрительное внимание</t>
        </r>
      </text>
    </comment>
    <comment ref="HM29" authorId="0" shapeId="0">
      <text>
        <r>
          <rPr>
            <sz val="11"/>
            <color theme="1"/>
            <rFont val="Calibri"/>
            <family val="2"/>
            <scheme val="minor"/>
          </rPr>
          <t>1. Тревожность = [Повышенная впечатлительность, беспокойство, мнительность, ранимость, низкая стрессоустойчивость, неуверенность в своих силах, страх перед оценкой; покорность, неспособность отстоять свое мнение] (2)
2. Агрессивность = [Повышенное стремление к удовлетворению собственных потребностей в ущерб чувствам и интересам других, бескомпромиссность, независимость, вспыльчивость и нетерпимость, склонность к доминированию, эгоцентричность, надменность.] (2)
3. Завышенная самооценка = [Ставит свои интересы выше интересов других, убежденность в собственном превосходстве и правоте, бескомпромиссность, склонность к доминированию, не признает своих ошибок, обвиняет в неудачах окружающих, стремится во всем быть первым.] (2)</t>
        </r>
      </text>
    </comment>
    <comment ref="IF29" authorId="0" shapeId="0">
      <text>
        <r>
          <rPr>
            <sz val="11"/>
            <color theme="1"/>
            <rFont val="Calibri"/>
            <family val="2"/>
            <scheme val="minor"/>
          </rPr>
          <t>1. Конфликт деятельности = [проявляется в отказе обучающегося выполнить учебное задание, поручение по причине его трудности]
2. Конфликт поступков = [возникает по причине того, что педагог не выяснил мотивы поступка обучающихся, сделал необоснованный вывод]
3. Конфликт отношений = [приобретает личностный смысл, порождает длительную неприязнь между педагогом и обучающимся]</t>
        </r>
      </text>
    </comment>
    <comment ref="IM29" authorId="0" shapeId="0">
      <text>
        <r>
          <rPr>
            <sz val="11"/>
            <color theme="1"/>
            <rFont val="Calibri"/>
            <family val="2"/>
            <scheme val="minor"/>
          </rPr>
          <t>организацию на базе класса семейных праздников, конкурсов, соревнований, направленных на сплочение семьи и школы</t>
        </r>
      </text>
    </comment>
    <comment ref="JB29" authorId="0" shapeId="0">
      <text>
        <r>
          <rPr>
            <sz val="11"/>
            <color theme="1"/>
            <rFont val="Calibri"/>
            <family val="2"/>
            <scheme val="minor"/>
          </rPr>
          <t>осуществляется постоянно (3)
дается сравнение прошлых и настоящих достижений ученика (3)
опирается на внешние стимулы: похвалу, желание получить награду, побудить участвовать в соревновании (0)</t>
        </r>
      </text>
    </comment>
    <comment ref="K30" authorId="0" shapeId="0">
      <text>
        <r>
          <rPr>
            <sz val="11"/>
            <color theme="1"/>
            <rFont val="Calibri"/>
            <family val="2"/>
            <scheme val="minor"/>
          </rPr>
          <t>Разгром войска Святополка Окаянного воинами Ярослава на реке Альте. (1)
Построение тринадцатиглавого Софийского собора в Киеве. (1)</t>
        </r>
      </text>
    </comment>
    <comment ref="U30" authorId="0" shapeId="0">
      <text>
        <r>
          <rPr>
            <sz val="11"/>
            <color theme="1"/>
            <rFont val="Calibri"/>
            <family val="2"/>
            <scheme val="minor"/>
          </rPr>
          <t>1. Какой город основал в земле племени чудь сын князя, чьи военные походы представлены на схеме. = [Юрьев]
2. В ходе войны с каким государством киевский князь присоединил к Руси города: Червень, Перемышль. = [Польша]
3. В каком городе был наместником киевский князь, чья военная деятельность представлена на схеме, до смерти своего отца? = [Новгород]
4. Центр византийских владений в Крыму, где прошло крещение киевского князя? = [Херсонес]</t>
        </r>
      </text>
    </comment>
    <comment ref="Y30" authorId="0" shapeId="0">
      <text>
        <r>
          <rPr>
            <sz val="11"/>
            <color theme="1"/>
            <rFont val="Calibri"/>
            <family val="2"/>
            <scheme val="minor"/>
          </rPr>
          <t>1. Начало княжения в Москве Ивана Калиты.
2. Борьба за московский трон между Юрием Звенигородским и Василием II.
3. Возведение Успенского собора Московского кремля по проекту итальянского архитектора Аристотеля Фиораванти.
4. Осада Пскова войском Стефана Батория в ходе Ливонской войны.
5. Отказ короля Владислава IV от прав на русский престол по Поляновскому миру.</t>
        </r>
      </text>
    </comment>
    <comment ref="AI30" authorId="0" shapeId="0">
      <text>
        <r>
          <rPr>
            <sz val="11"/>
            <color theme="1"/>
            <rFont val="Calibri"/>
            <family val="2"/>
            <scheme val="minor"/>
          </rPr>
          <t>Королева Англии Елизавета I (1)
Книгопечатник Иван Федоров (1)</t>
        </r>
      </text>
    </comment>
    <comment ref="AU30" authorId="0" shapeId="0">
      <text>
        <r>
          <rPr>
            <sz val="11"/>
            <color theme="1"/>
            <rFont val="Calibri"/>
            <family val="2"/>
            <scheme val="minor"/>
          </rPr>
          <t>Данный исторический деятель принимал активное участие в Итальянском и Швейцарском походах под командованием А.В Суворова.
Данный исторический деятель был смертельно ранен в Бородинском сражении.
В память о победе русской армии в представленной на марке войне, был заложен и построен Храм Христа Спасителя в Москве.</t>
        </r>
      </text>
    </comment>
    <comment ref="AZ30" authorId="0" shapeId="0">
      <text>
        <r>
          <rPr>
            <sz val="11"/>
            <color theme="1"/>
            <rFont val="Calibri"/>
            <family val="2"/>
            <scheme val="minor"/>
          </rPr>
          <t>Гапон
Советы</t>
        </r>
      </text>
    </comment>
    <comment ref="BN30" authorId="0" shapeId="0">
      <text>
        <r>
          <rPr>
            <sz val="11"/>
            <color theme="1"/>
            <rFont val="Calibri"/>
            <family val="2"/>
            <scheme val="minor"/>
          </rPr>
          <t>13 октября 1964 г. на Пленуме ЦК КПСС Н.С. Хрущеву предъявили обвинения в дезорганизации жизни страны, единоличном принятии волюнтаристских решений по важнейшим вопросам жизни советского общества.
Недовольство населения политикой Н.С. Хрущева. Падение урожайности на целине, перебои с хлебом: крупномасштабные закупки зерна за рубежом. Открытые демонстрации, подавляемые войсками.</t>
        </r>
      </text>
    </comment>
    <comment ref="BR30" authorId="0" shapeId="0">
      <text>
        <r>
          <rPr>
            <sz val="11"/>
            <color theme="1"/>
            <rFont val="Calibri"/>
            <family val="2"/>
            <scheme val="minor"/>
          </rPr>
          <t>1. Стратегическая наступательная операция немецких войск на московском направлении осень- зима 1941. = [«Тайфун»] (1)
2. Немецкий план нападения на СССР. = [«Барбаросса»] (1)
3. Советские войска оставили Смоленск: = [Август 1941 г.] (1)
4. Начало Блокады Ленинграда: = [8 сентября 1941 г.] (1)</t>
        </r>
      </text>
    </comment>
    <comment ref="CE30" authorId="0" shapeId="0">
      <text>
        <r>
          <rPr>
            <sz val="11"/>
            <color theme="1"/>
            <rFont val="Calibri"/>
            <family val="2"/>
            <scheme val="minor"/>
          </rPr>
          <t>На иллюстрации изображен четырежды Герой Советского Союза, «Маршал Победы» - Г.К. Жуков.
24 июня 1945 года в Москве на Красной площади состоялся парад в честь Победы Советского Союза над Германией в Великой Отечественной войне. Парад Победы принимал Маршал Советского Союза Г.К. Жуков на белом коне.
Является автором военных мемуаров «Воспоминания и размышления».</t>
        </r>
      </text>
    </comment>
    <comment ref="CO30" authorId="0" shapeId="0">
      <text>
        <r>
          <rPr>
            <sz val="11"/>
            <color theme="1"/>
            <rFont val="Calibri"/>
            <family val="2"/>
            <scheme val="minor"/>
          </rPr>
          <t>1. Создание Организации Объединенных Наций ( ООН) для поддержания мира и безопасности на планете.
2. Принятие постановления « О дальнейшем увеличении производства зерна в стране и об освоении целинных и залежных земель» на пленуме ЦК КПСС.
3. Введение советских танков на территорию Чехословакии с целью ликвидации антисоветских и антикоммунистических мятежей.
4. Принятие Верховным Советом СССР « Закона об индивидуальной трудовой деятельности граждан СССР»
5. Принятие II Съездом народных депутатов СССР постановления «О политической оценке решения о вводе советских войск в Афганистан в декабре 1979 г.», в котором осудил и признал грубой политической ошибкой «необъявленную войну» в Афганистане.</t>
        </r>
      </text>
    </comment>
    <comment ref="DA30" authorId="0" shapeId="0">
      <text>
        <r>
          <rPr>
            <sz val="11"/>
            <color theme="1"/>
            <rFont val="Calibri"/>
            <family val="2"/>
            <scheme val="minor"/>
          </rPr>
          <t>наличие условной ситуации и элементов состязательности (2)
обучение сопровождается музыкой и художественным оформлением класса (0)</t>
        </r>
      </text>
    </comment>
    <comment ref="DE30" authorId="0" shapeId="0">
      <text>
        <r>
          <rPr>
            <sz val="11"/>
            <color theme="1"/>
            <rFont val="Calibri"/>
            <family val="2"/>
            <scheme val="minor"/>
          </rPr>
          <t>самостоятельное составление учениками хронологической таблицы «Великая Французская революция» на основе текста учебника и дополнительных источников информации (0)
организация просмотра видеоролика «Франция накануне революции» с опережающим заданием («определите, какие противоречия во Франции конца XVIII века могли привести к возникновению революции») и последующим коллективным обсуждением (2)
командное или индивидуальное решение познавательных задач, направленных на выявление причин и последствий революции (2)</t>
        </r>
      </text>
    </comment>
    <comment ref="DQ30" authorId="0" shapeId="0">
      <text>
        <r>
          <rPr>
            <sz val="11"/>
            <color theme="1"/>
            <rFont val="Calibri"/>
            <family val="2"/>
            <scheme val="minor"/>
          </rPr>
          <t>1. 1) уметь оперировать историческими понятиями для анализа информации = [Рассмотрите карту «Русь в первой половине XIV в.». Можно ли утверждать, что географическое положение Москвы выгодно отличалось от положения других городов Северо-Восточной Руси?] (0)
2. 2) уметь описывать внешний облик русского средневекового города = [Рассмотрите картину А.М. Васнецова «Московский кремль при Иване Калите», найдите дополнительную информацию и проведите для одноклассников воображаемую экскурсию по Москве первой половины XIV в.] (1)
3. 3) уметь находить информацию, данную в тексте исторического источника в явном виде = [Прочитайте текст учебника и объясните, почему в начале XIV в. в активную борьбу за ярлык включились именно тверские и московские князья.] (0)
4. 4) уметь объяснять причины возвышения Москвы в XIV веке = [Прочитайте отрывок из летописи и докажите, что автор положительно оценивает деятельность Ивана Калиты.] (0)</t>
        </r>
      </text>
    </comment>
    <comment ref="DY30" authorId="0" shapeId="0">
      <text>
        <r>
          <rPr>
            <sz val="11"/>
            <color theme="1"/>
            <rFont val="Calibri"/>
            <family val="2"/>
            <scheme val="minor"/>
          </rPr>
          <t>Одиннадцатиклассник Денис еженедельно выполняет только обязательный минимум домашних заданий по истории, потому что значительную часть свободного времени отводит подготовке к ЕГЭ по биологии и занятиям в спортивной секции. (2)
Десятиклассники Игорь, Полина и Виталий придумывают станционную игру для шестиклассников по теме «Жизнь рыцарей в средневековой Европе», но никак не могут договориться, какие задания и в каком порядке нужно предложить детям. «Сначала нужно определить цель игры и разбить её на задачи, так мы определим названия станций», - вдруг говорит Полина. «Да, – подхватывает Виталий, - а потом мы разделимся по станциям и до пятницы придумаем задания». (2)</t>
        </r>
      </text>
    </comment>
    <comment ref="EI30" authorId="0" shapeId="0">
      <text>
        <r>
          <rPr>
            <sz val="11"/>
            <color theme="1"/>
            <rFont val="Calibri"/>
            <family val="2"/>
            <scheme val="minor"/>
          </rPr>
          <t>Ярослав Мудрый одержал победу над Святополком Окаянным и стал княжить в Киеве (0)
при Ярославе Мудром стали строиться грандиозные архитектурные сооружения в Киеве и Новгороде – например, Софийские соборы (3)
Русь при Ярославе Мудром была связана династическими браками с ведущими государствами Европы (3)
Ярослав Мудрый был просвещённым князем и пользовался поддержкой митрополита Киевского Илариона (0)</t>
        </r>
      </text>
    </comment>
    <comment ref="ET30" authorId="0" shapeId="0">
      <text>
        <r>
          <rPr>
            <sz val="11"/>
            <color theme="1"/>
            <rFont val="Calibri"/>
            <family val="2"/>
            <scheme val="minor"/>
          </rPr>
          <t>организация на базе школы обязательных факультативов для целенаправленной подготовки к ЕГЭ по истории и другим предметам (0)
состязание смешанных детско-взрослых команд «Историческая мозгобойня» (3)
участие в разработке и проведении общешкольных игр, посвящённых ярким событиям истории России (3)</t>
        </r>
      </text>
    </comment>
    <comment ref="FB30" authorId="0" shapeId="0">
      <text>
        <r>
          <rPr>
            <sz val="11"/>
            <color theme="1"/>
            <rFont val="Calibri"/>
            <family val="2"/>
            <scheme val="minor"/>
          </rPr>
          <t>поиск и отбор информации о героях Бородинского сражения для выполнения командного мини-проекта (0)
работа с контурной картой «Бородинское сражение» в электронном или печатном виде (0)
сжатое изложение усвоенной на уроке информации по кругу (2)
дискуссия «Кто победил в Бородинском сражении – русские или французы?» (2)</t>
        </r>
      </text>
    </comment>
    <comment ref="FL30" authorId="0" shapeId="0">
      <text>
        <r>
          <rPr>
            <sz val="11"/>
            <color theme="1"/>
            <rFont val="Calibri"/>
            <family val="2"/>
            <scheme val="minor"/>
          </rPr>
          <t>диспут</t>
        </r>
      </text>
    </comment>
    <comment ref="GD30" authorId="0" shapeId="0">
      <text>
        <r>
          <rPr>
            <sz val="11"/>
            <color theme="1"/>
            <rFont val="Calibri"/>
            <family val="2"/>
            <scheme val="minor"/>
          </rPr>
          <t>расширять возможности обучения и самообучения
скорректировать содержание и (или) условия реализации программы при получении низких результатов
дать возможность обучающимся следить за своими собственными успехами</t>
        </r>
      </text>
    </comment>
    <comment ref="GO30" authorId="0" shapeId="0">
      <text>
        <r>
          <rPr>
            <sz val="11"/>
            <color theme="1"/>
            <rFont val="Calibri"/>
            <family val="2"/>
            <scheme val="minor"/>
          </rPr>
          <t>проблемное обучение</t>
        </r>
      </text>
    </comment>
    <comment ref="HF30" authorId="0" shapeId="0">
      <text>
        <r>
          <rPr>
            <sz val="11"/>
            <color theme="1"/>
            <rFont val="Calibri"/>
            <family val="2"/>
            <scheme val="minor"/>
          </rPr>
          <t>постепенное, дозированное введение ученика в рамки группового взаимодействия
обучение умению выбирать и применять адекватные коммуникативные стратегии и тактики
стимулировать слухо-зрительное внимание</t>
        </r>
      </text>
    </comment>
    <comment ref="HN30" authorId="0" shapeId="0">
      <text>
        <r>
          <rPr>
            <sz val="11"/>
            <color theme="1"/>
            <rFont val="Calibri"/>
            <family val="2"/>
            <scheme val="minor"/>
          </rPr>
          <t>1. Конформный = [Зависимость от группы, исполнительность, дружелюбие, покладистость, безволие, несамостоятельность] (2)
2. Шизоидный = [Интровертированность, серьезность, устойчивость интересов, замкнутость, рассудительность] (2)
3. Циклоидный = [Периодические смены настроения, непоследовательность, неуравновешенность] (2)</t>
        </r>
      </text>
    </comment>
    <comment ref="IC30" authorId="0" shapeId="0">
      <text>
        <r>
          <rPr>
            <sz val="11"/>
            <color theme="1"/>
            <rFont val="Calibri"/>
            <family val="2"/>
            <scheme val="minor"/>
          </rPr>
          <t>1. Авторитарный = [педагог проводит опрос не на каждом уроке, задавая шаблонные вопросы]
2. Демократический = [педагог чаще использует способы побуждения, чем принуждения]
3. Либеральный = [педагог эмоционально не сопереживает обучающимся]</t>
        </r>
      </text>
    </comment>
    <comment ref="IM30" authorId="0" shapeId="0">
      <text>
        <r>
          <rPr>
            <sz val="11"/>
            <color theme="1"/>
            <rFont val="Calibri"/>
            <family val="2"/>
            <scheme val="minor"/>
          </rPr>
          <t>организацию на базе класса семейных праздников, конкурсов, соревнований, направленных на сплочение семьи и школы</t>
        </r>
      </text>
    </comment>
    <comment ref="JD30" authorId="0" shapeId="0">
      <text>
        <r>
          <rPr>
            <sz val="11"/>
            <color theme="1"/>
            <rFont val="Calibri"/>
            <family val="2"/>
            <scheme val="minor"/>
          </rPr>
          <t>может осуществляться словом, делом, личным примером (0)
опирается на выделение социальной и личностной значимости решения вопроса (0)</t>
        </r>
      </text>
    </comment>
    <comment ref="K31" authorId="0" shapeId="0">
      <text>
        <r>
          <rPr>
            <sz val="11"/>
            <color theme="1"/>
            <rFont val="Calibri"/>
            <family val="2"/>
            <scheme val="minor"/>
          </rPr>
          <t>Разгром войска Святополка Окаянного воинами Ярослава на реке Альте. (1)
Построение тринадцатиглавого Софийского собора в Киеве. (1)</t>
        </r>
      </text>
    </comment>
    <comment ref="R31" authorId="0" shapeId="0">
      <text>
        <r>
          <rPr>
            <sz val="11"/>
            <color theme="1"/>
            <rFont val="Calibri"/>
            <family val="2"/>
            <scheme val="minor"/>
          </rPr>
          <t>1. На какой реке расположен город , связанный с рождением княгини, которая провела налоговую реформу? ( цифра 1 на схеме). = [Волхов]
2. Столицей какого государства был город, обозначенный на схеме под цифрой 4, который разрушил русский князь. = [Дунайская Болгария]
3. В какой стране расположена крепость Доростол, которую три месяца осаждали войска Руси и Византии в 971 году. = [Хазарский каганат]
4. Какая река делила на две части богатый торговый город на Руси, который входил в XII – XV вв. в Ганзейский союз? = [Великая]</t>
        </r>
      </text>
    </comment>
    <comment ref="AA31" authorId="0" shapeId="0">
      <text>
        <r>
          <rPr>
            <sz val="11"/>
            <color theme="1"/>
            <rFont val="Calibri"/>
            <family val="2"/>
            <scheme val="minor"/>
          </rPr>
          <t>1. Создание иконы «Троица» Андреем Рублевым для Троицкого собора в Троице- Сергиевом монастыре.
2. Венчание на царство Ивана IV в Успенском соборе Московского Кремля.
3. Пресечение династии Рюриковичей в России.
4. Восстание атамана Хлопка Косолапа.
5. Соляной бунт в Москве.</t>
        </r>
      </text>
    </comment>
    <comment ref="AH31" authorId="0" shapeId="0">
      <text>
        <r>
          <rPr>
            <sz val="11"/>
            <color theme="1"/>
            <rFont val="Calibri"/>
            <family val="2"/>
            <scheme val="minor"/>
          </rPr>
          <t>У. Шекспир (1)
патриарх Гермоген (1)</t>
        </r>
      </text>
    </comment>
    <comment ref="AS31" authorId="0" shapeId="0">
      <text>
        <r>
          <rPr>
            <sz val="11"/>
            <color theme="1"/>
            <rFont val="Calibri"/>
            <family val="2"/>
            <scheme val="minor"/>
          </rPr>
          <t>На иллюстрации изображен сподвижник и фаворит Петра I – А.Д. Меншиков во время ссылки в сибирском городке Березов.
А.С. Пушкин в поэме «Полтава» так охарактеризовал главного персонажа: « Счастья баловень безродный, полудержавный властелин».</t>
        </r>
      </text>
    </comment>
    <comment ref="BE31" authorId="0" shapeId="0">
      <text>
        <r>
          <rPr>
            <sz val="11"/>
            <color theme="1"/>
            <rFont val="Calibri"/>
            <family val="2"/>
            <scheme val="minor"/>
          </rPr>
          <t>«Циркуляр о кухаркиных детях»
И. Д. Делянов</t>
        </r>
      </text>
    </comment>
    <comment ref="BL31" authorId="0" shapeId="0">
      <text>
        <r>
          <rPr>
            <sz val="11"/>
            <color theme="1"/>
            <rFont val="Calibri"/>
            <family val="2"/>
            <scheme val="minor"/>
          </rPr>
          <t>Высший командный состав армии оказался ослаблен репрессиями. К началу войны 70 – 80 % командующих округами , армиями, командиров корпусов и дивизий находились в своей должности меньше года и не успели приобрести опыт руководства войсками.
Советская разведка и правительства США и Великобритании еще весной 1941 г. информировали И.В. Сталина о возможности нападения Германии на СССР. Эти сообщения воспринимались с недоверием, так как СССР верил в соблюдение условий пакта о ненападении с Германией.
Советское командование предполагало, что основные военные силы врага будут сосредоточены на Юго- Западном фронте ( наступление на Сталинград), поэтому именно там были сосредоточены основные силы Красной Армии на начальном этапе войны.</t>
        </r>
      </text>
    </comment>
    <comment ref="BU31" authorId="0" shapeId="0">
      <text>
        <r>
          <rPr>
            <sz val="11"/>
            <color theme="1"/>
            <rFont val="Calibri"/>
            <family val="2"/>
            <scheme val="minor"/>
          </rPr>
          <t>1. Самое крупное танковое сражение Второй мировой войны произошло: = [Прохоровка] (1)
2. Какой город обозначен на схеме под номером 1? = [Курск] (1)
3. В честь освобождения каких городов 5 августа 1943 г. в Москве был дан артиллерийский салют? = [Орел, Белгород] (1)
4. Противники называли наступательную часть сражения- операция: = [«Цитадель»] (1)</t>
        </r>
      </text>
    </comment>
    <comment ref="CD31" authorId="0" shapeId="0">
      <text>
        <r>
          <rPr>
            <sz val="11"/>
            <color theme="1"/>
            <rFont val="Calibri"/>
            <family val="2"/>
            <scheme val="minor"/>
          </rPr>
          <t>На основании решений съезда в 1956- 1961 гг. процесс реабилитации жертв репрессий прошли около 700 тыс. человек.
В год проведения съезда в столице Венгрии Будапеште прошли массовые антикоммунистические манифестации. Советские войска подавили вооруженное сопротивление.
На следующем съезде КПСС была поставлена задача - догнать и обогнать США по производству промышленной и аграрной продукции на душу населения.</t>
        </r>
      </text>
    </comment>
    <comment ref="CK31" authorId="0" shapeId="0">
      <text>
        <r>
          <rPr>
            <sz val="11"/>
            <color theme="1"/>
            <rFont val="Calibri"/>
            <family val="2"/>
            <scheme val="minor"/>
          </rPr>
          <t>1. Выступление госсекретаря США Дж. Маршалла в Гарвардском университете с речью, в которой он изложил программу помощи послевоенной Европе.
2. Принятие на XXII съезде КПСС новой программы КПСС- программы строительства коммунизма - ( «Нынешнее поколение советских людей будет жить при коммунизме» ).
3. Выселение из СССР писателя лауреата Нобелевской премии по литературе А.И. Солженицына.
4. Выборы первого Президента РСФСР, в ходе которых победу одержал Б.Н. Ельцин.
5. Официальное образование партии « Единство и Отечество»- «Единая Россия», которая стала опорой президента В.В. Путина в парламенте.</t>
        </r>
      </text>
    </comment>
    <comment ref="CW31" authorId="0" shapeId="0">
      <text>
        <r>
          <rPr>
            <sz val="11"/>
            <color theme="1"/>
            <rFont val="Calibri"/>
            <family val="2"/>
            <scheme val="minor"/>
          </rPr>
          <t>урок или учебная тема строится по модели «вызов – осмысление – рефлексия» (0)
командная работа преобладает над фронтальной и индивидуальной (2)
каждый урок проходит в форме групповой работы с целью получения новых знаний (0)</t>
        </r>
      </text>
    </comment>
    <comment ref="DH31" authorId="0" shapeId="0">
      <text>
        <r>
          <rPr>
            <sz val="11"/>
            <color theme="1"/>
            <rFont val="Calibri"/>
            <family val="2"/>
            <scheme val="minor"/>
          </rPr>
          <t>организация дискуссии на тему: «В чём смысл подвига Сократа?» (2)
выполнение командного мини-проекта «Экскурсия по Древним Афинам» (0)
составление в команде перечня фактов, подтверждающих, что театр в Древней Греции являлся «школой для взрослых» (2)</t>
        </r>
      </text>
    </comment>
    <comment ref="DQ31" authorId="0" shapeId="0">
      <text>
        <r>
          <rPr>
            <sz val="11"/>
            <color theme="1"/>
            <rFont val="Calibri"/>
            <family val="2"/>
            <scheme val="minor"/>
          </rPr>
          <t>1. 1) уметь оперировать историческими понятиями для анализа информации = [Рассмотрите карту «Русь в первой половине XIV в.». Можно ли утверждать, что географическое положение Москвы выгодно отличалось от положения других городов Северо-Восточной Руси?] (0)
2. 2) уметь описывать внешний облик русского средневекового города = [Рассмотрите картину А.М. Васнецова «Московский кремль при Иване Калите», найдите дополнительную информацию и проведите для одноклассников воображаемую экскурсию по Москве первой половины XIV в.] (1)
3. 3) уметь находить информацию, данную в тексте исторического источника в явном виде = [Прочитайте отрывок из летописи и докажите, что автор положительно оценивает деятельность Ивана Калиты.] (1)
4. 4) уметь объяснять причины возвышения Москвы в XIV веке = [Прочитайте текст учебника и объясните, почему в начале XIV в. в активную борьбу за ярлык включились именно тверские и московские князья.] (0)</t>
        </r>
      </text>
    </comment>
    <comment ref="DW31" authorId="0" shapeId="0">
      <text>
        <r>
          <rPr>
            <sz val="11"/>
            <color theme="1"/>
            <rFont val="Calibri"/>
            <family val="2"/>
            <scheme val="minor"/>
          </rPr>
          <t>Шестиклассница Лена предположила, что Восточная Римская империя просуществовала на 1000 лет дольше Западной из-за сильной армии и нашла в интернете данные, подтверждающие преимущество византийской армии по сравнению с военными силами соседних с империей славянских государств. (2)
Восьмиклассник Роман участвует в командном исследовательском проекте «В.Н. Татищев на Урале» и создаёт лонгрид, повествующий о строительстве Екатеринбургского завода. (0)</t>
        </r>
      </text>
    </comment>
    <comment ref="EH31" authorId="0" shapeId="0">
      <text>
        <r>
          <rPr>
            <sz val="11"/>
            <color theme="1"/>
            <rFont val="Calibri"/>
            <family val="2"/>
            <scheme val="minor"/>
          </rPr>
          <t>после окончания Гражданской войны Советская Россия находилась в состоянии разрухи, глубокого экономического кризиса (3)
гражданская война привела к установлению советской власти на всей территории бывшей Российской империи (0)
гражданская война способствовала укреплению авторитарного политического режима в стране, потому что значительная часть населения привыкла решать проблемы силовыми методами, командовать и подчиняться (3)</t>
        </r>
      </text>
    </comment>
    <comment ref="ER31" authorId="0" shapeId="0">
      <text>
        <r>
          <rPr>
            <sz val="11"/>
            <color theme="1"/>
            <rFont val="Calibri"/>
            <family val="2"/>
            <scheme val="minor"/>
          </rPr>
          <t>коллективное выполнение тренировочных заданий по истории России для подготовки к ВПР (0)
экскурсия в мультимедийный исторический парк «Россия – моя история» (3)
участие в разработке и проведении общешкольных игр, посвящённых ярким событиям истории России (3)</t>
        </r>
      </text>
    </comment>
    <comment ref="EZ31" authorId="0" shapeId="0">
      <text>
        <r>
          <rPr>
            <sz val="11"/>
            <color theme="1"/>
            <rFont val="Calibri"/>
            <family val="2"/>
            <scheme val="minor"/>
          </rPr>
          <t>придумывание вопросов для викторины «Мартин Лютер – основоположник Реформации» (2)
сжатое изложение усвоенной на уроке информации по кругу (2)</t>
        </r>
      </text>
    </comment>
    <comment ref="FR31" authorId="0" shapeId="0">
      <text>
        <r>
          <rPr>
            <sz val="11"/>
            <color theme="1"/>
            <rFont val="Calibri"/>
            <family val="2"/>
            <scheme val="minor"/>
          </rPr>
          <t>выбирать формы получения образования, образовательные учреждения; защищать законные права и интересы обучающихся; принимать участие в управлении организацией, осуществляющей образовательную деятельность, в форме, определяемой уставом этой организации</t>
        </r>
      </text>
    </comment>
    <comment ref="FX31" authorId="0" shapeId="0">
      <text>
        <r>
          <rPr>
            <sz val="11"/>
            <color theme="1"/>
            <rFont val="Calibri"/>
            <family val="2"/>
            <scheme val="minor"/>
          </rPr>
          <t>применить другой метод обучения
использовать дополнительные задания, направленные на выработку определенных умений
запланировать тему (вопрос) на последующие уроки, равномерно распределить объем работы</t>
        </r>
      </text>
    </comment>
    <comment ref="GR31" authorId="0" shapeId="0">
      <text>
        <r>
          <rPr>
            <sz val="11"/>
            <color theme="1"/>
            <rFont val="Calibri"/>
            <family val="2"/>
            <scheme val="minor"/>
          </rPr>
          <t>интерактивная технология</t>
        </r>
      </text>
    </comment>
    <comment ref="HA31" authorId="0" shapeId="0">
      <text>
        <r>
          <rPr>
            <sz val="11"/>
            <color theme="1"/>
            <rFont val="Calibri"/>
            <family val="2"/>
            <scheme val="minor"/>
          </rPr>
          <t>постепенное, дозированное введение ученика в рамки группового взаимодействия
максимальное расширение образовательного пространства, увеличения социальных контактов
стимулировать слухо-зрительное внимание</t>
        </r>
      </text>
    </comment>
    <comment ref="HS31" authorId="0" shapeId="0">
      <text>
        <r>
          <rPr>
            <sz val="11"/>
            <color theme="1"/>
            <rFont val="Calibri"/>
            <family val="2"/>
            <scheme val="minor"/>
          </rPr>
          <t>1. Избегание = [Пассивное поведение, характеризующееся нежеланием пойти навстречу оппоненту и защищать собственные интересы, игнорирование конфликтной ситуации] (2)
2. Приспособление = [Способ поведения участника конфликта, при котором он готов поступиться своими интересами и уступить другому человеку ради того, чтобы избежать противостояния.] (2)
3. Компромисс = [Стратегия, которая строится на взаимных уступках сторон; частичное удовлетворение интересов обеих сторон конфликта] (2)</t>
        </r>
      </text>
    </comment>
    <comment ref="ID31" authorId="0" shapeId="0">
      <text>
        <r>
          <rPr>
            <sz val="11"/>
            <color theme="1"/>
            <rFont val="Calibri"/>
            <family val="2"/>
            <scheme val="minor"/>
          </rPr>
          <t>1. Авторитарный = [в общении педагога с обучающимися преобладают формы принуждения]
2. Демократический = [педагог обращает внимание на реакцию учеников на свои вопросы]
3. Либеральный = [педагог формально относится к проведению фронтального опроса на уроке]</t>
        </r>
      </text>
    </comment>
    <comment ref="IP31" authorId="0" shapeId="0">
      <text>
        <r>
          <rPr>
            <sz val="11"/>
            <color theme="1"/>
            <rFont val="Calibri"/>
            <family val="2"/>
            <scheme val="minor"/>
          </rPr>
          <t>побуждение школьников соблюдать правила общения с учителями и сверстниками</t>
        </r>
      </text>
    </comment>
    <comment ref="JH31" authorId="0" shapeId="0">
      <text>
        <r>
          <rPr>
            <sz val="11"/>
            <color theme="1"/>
            <rFont val="Calibri"/>
            <family val="2"/>
            <scheme val="minor"/>
          </rPr>
          <t>осуществляется непосредственно (педагогом) или опосредованно (другими обучающимися) (0)
для эффективности сопровождается соответствующей аргументацией (0)</t>
        </r>
      </text>
    </comment>
    <comment ref="H32" authorId="0" shapeId="0">
      <text>
        <r>
          <rPr>
            <sz val="11"/>
            <color theme="1"/>
            <rFont val="Calibri"/>
            <family val="2"/>
            <scheme val="minor"/>
          </rPr>
          <t>Поход Новгород – Северского князя Игоря Святославича на половцев. (1)
Начало княжения Всеволода Юрьевича Большое Гнездо во Владимиро- Суздальском княжестве. (1)</t>
        </r>
      </text>
    </comment>
    <comment ref="S32" authorId="0" shapeId="0">
      <text>
        <r>
          <rPr>
            <sz val="11"/>
            <color theme="1"/>
            <rFont val="Calibri"/>
            <family val="2"/>
            <scheme val="minor"/>
          </rPr>
          <t>1. Кому, согласно словам летописца, полководец русских войск «Възложи печать на лице острым своим копиемь»? ( цифра № 2) = [Ярл Биргер]
2. Какое древнее название носило КУПЕЧЕСКОЕ БРАТСТВО в городе, обозначенном на схеме под № 1, при храме святого Иоанна Предтечи на Опоках? = [«Ивановское сто»]
3. Какую крепость заняло новгородское войско перед битвой, указанной на схеме под номером 3 ? = [Копорье]
4. Новгородский богатырь, прославился удалью в Невской битве, пытался въехать верхом на коне на шведский корабль. По легенде считается предком А.С. Пушкина. = [Гаврила Алексич]</t>
        </r>
      </text>
    </comment>
    <comment ref="AC32" authorId="0" shapeId="0">
      <text>
        <r>
          <rPr>
            <sz val="11"/>
            <color theme="1"/>
            <rFont val="Calibri"/>
            <family val="2"/>
            <scheme val="minor"/>
          </rPr>
          <t>1. Правление московского князя Семена Ивановича Гордого.
2. Начало правления малолетнего московского князя Дмитрия Ивановича.
3. Разграбление московского княжества ханом Едигеем.
4. Сражение на реке Шелонь; победа московского войска над войском новгородцев.
5. Объединение Польши и Литвы в одно государство - Речь Посполитую по Люблинской унии.</t>
        </r>
      </text>
    </comment>
    <comment ref="AK32" authorId="0" shapeId="0">
      <text>
        <r>
          <rPr>
            <sz val="11"/>
            <color theme="1"/>
            <rFont val="Calibri"/>
            <family val="2"/>
            <scheme val="minor"/>
          </rPr>
          <t>Людовик XIV - Король- Солнце (1)
Патриарх Никон (1)</t>
        </r>
      </text>
    </comment>
    <comment ref="AT32" authorId="0" shapeId="0">
      <text>
        <r>
          <rPr>
            <sz val="11"/>
            <color theme="1"/>
            <rFont val="Calibri"/>
            <family val="2"/>
            <scheme val="minor"/>
          </rPr>
          <t>Марка выпущена в период управления страной Генерального Секретаря ЦК КПСС Л.И. Брежнева.
Партия социалистов – революционеров (эсеров) активно использовала методы террора для борьбы с самодержавием.
Революционная нелегальная газета «Заря» способствовала сплочению раздробленных революционных сил на основе марксизма.</t>
        </r>
      </text>
    </comment>
    <comment ref="BD32" authorId="0" shapeId="0">
      <text>
        <r>
          <rPr>
            <sz val="11"/>
            <color theme="1"/>
            <rFont val="Calibri"/>
            <family val="2"/>
            <scheme val="minor"/>
          </rPr>
          <t>Политика Просвещенного Абсолютизма
Секуляризация</t>
        </r>
      </text>
    </comment>
    <comment ref="BN32" authorId="0" shapeId="0">
      <text>
        <r>
          <rPr>
            <sz val="11"/>
            <color theme="1"/>
            <rFont val="Calibri"/>
            <family val="2"/>
            <scheme val="minor"/>
          </rPr>
          <t>13 октября 1964 г. на Пленуме ЦК КПСС Н.С. Хрущеву предъявили обвинения в дезорганизации жизни страны, единоличном принятии волюнтаристских решений по важнейшим вопросам жизни советского общества.
Недовольство населения политикой Н.С. Хрущева. Падение урожайности на целине, перебои с хлебом: крупномасштабные закупки зерна за рубежом. Открытые демонстрации, подавляемые войсками.</t>
        </r>
      </text>
    </comment>
    <comment ref="BT32" authorId="0" shapeId="0">
      <text>
        <r>
          <rPr>
            <sz val="11"/>
            <color theme="1"/>
            <rFont val="Calibri"/>
            <family val="2"/>
            <scheme val="minor"/>
          </rPr>
          <t>1. Название самой крупной наступательной операции в июне- августе 1944 г. = [«Багратион»] (1)
2. Кто командовал 1- м Белорусским фронтом в ходе операции. = [К.К. Рокоссовский] (1)
3. Какую реку форсировала армия в указанной операции. = [Березина] (1)
4. Название линии фронта накануне битвы. = [«Белорусский балкон»] (1)</t>
        </r>
      </text>
    </comment>
    <comment ref="CB32" authorId="0" shapeId="0">
      <text>
        <r>
          <rPr>
            <sz val="11"/>
            <color theme="1"/>
            <rFont val="Calibri"/>
            <family val="2"/>
            <scheme val="minor"/>
          </rPr>
          <t>Последний раз Съезд народных депутатов СССР собирался 5 сентября 1991 года, когда по предложению президента СССР М.С. Горбачева V съезд народных депутатов СССР принял решение о фактическом самороспуске.
В период, изображенный на иллюстрации, в августе 1990 был подписан договор об объединении Германии.
В период, изображенный на иллюстрации, в марте 1990 года состоялся референдум, на котором более 76 % проголосовало за « сохранение СССР как обновленной федерации равноправных суверенных республик.</t>
        </r>
      </text>
    </comment>
    <comment ref="CO32" authorId="0" shapeId="0">
      <text>
        <r>
          <rPr>
            <sz val="11"/>
            <color theme="1"/>
            <rFont val="Calibri"/>
            <family val="2"/>
            <scheme val="minor"/>
          </rPr>
          <t>1. Создание Организации Объединенных Наций ( ООН) для поддержания мира и безопасности на планете.
2. Принятие постановления « О дальнейшем увеличении производства зерна в стране и об освоении целинных и залежных земель» на пленуме ЦК КПСС.
3. Введение советских танков на территорию Чехословакии с целью ликвидации антисоветских и антикоммунистических мятежей.
4. Принятие Верховным Советом СССР « Закона об индивидуальной трудовой деятельности граждан СССР»
5. Принятие II Съездом народных депутатов СССР постановления «О политической оценке решения о вводе советских войск в Афганистан в декабре 1979 г.», в котором осудил и признал грубой политической ошибкой «необъявленную войну» в Афганистане.</t>
        </r>
      </text>
    </comment>
    <comment ref="DA32" authorId="0" shapeId="0">
      <text>
        <r>
          <rPr>
            <sz val="11"/>
            <color theme="1"/>
            <rFont val="Calibri"/>
            <family val="2"/>
            <scheme val="minor"/>
          </rPr>
          <t>наличие условной ситуации и элементов состязательности (2)
направленность на достижение понятной цели при соблюдении чётких правил (2)</t>
        </r>
      </text>
    </comment>
    <comment ref="DH32" authorId="0" shapeId="0">
      <text>
        <r>
          <rPr>
            <sz val="11"/>
            <color theme="1"/>
            <rFont val="Calibri"/>
            <family val="2"/>
            <scheme val="minor"/>
          </rPr>
          <t>организация просмотра видеоролика «Афинский Акрополь» с опережающим заданием («какие характерные черты античной архитектуры вы можете назвать?») и последующим коллективным обсуждением (0)
выполнение командного мини-проекта «Экскурсия по Древним Афинам» (0)
составление в команде перечня фактов, подтверждающих, что театр в Древней Греции являлся «школой для взрослых» (2)
коллективная беседа «А вы хотели бы учиться в древнегреческой школе?» (2)</t>
        </r>
      </text>
    </comment>
    <comment ref="DS32" authorId="0" shapeId="0">
      <text>
        <r>
          <rPr>
            <sz val="11"/>
            <color theme="1"/>
            <rFont val="Calibri"/>
            <family val="2"/>
            <scheme val="minor"/>
          </rPr>
          <t>1. 1) уметь формулировать определения исторических понятий, характеризовать исторические явления = [Объясните, в чём заключалась зависимость русских земель от Золотой Орды? Подтвердите свой ответ историческими фактами.] (1)
2. 2) уметь объяснять причины установления зависимости Руси от Орды = [Объясните, почему русские князья стали вассалами ордынских ханов? Можно ли было этого избежать?] (1)
3. 3) уметь устанавливать хронологическую последовательность событий = [Рассмотрите карту «Борьба народов нашей страны против иноземных захватчиков в XIII в.», прочитайте отрывки из летописи о нашествии монголов и расположите летописные отрывки в порядке продвижения монголов на русские земли.] (1)
4. 4) уметь характеризовать роль князей Владимиро-Суздальской земли в истории России = [Опишите действия князя Юрия Всеволодовича во время монголо-татарского нашествия на Северо-Восточную Русь. Почему князь действовал именно так? К каким последствиям это привело?] (1)</t>
        </r>
      </text>
    </comment>
    <comment ref="DY32" authorId="0" shapeId="0">
      <text>
        <r>
          <rPr>
            <sz val="11"/>
            <color theme="1"/>
            <rFont val="Calibri"/>
            <family val="2"/>
            <scheme val="minor"/>
          </rPr>
          <t>Одиннадцатиклассник Денис еженедельно выполняет только обязательный минимум домашних заданий по истории, потому что значительную часть свободного времени отводит подготовке к ЕГЭ по биологии и занятиям в спортивной секции. (2)
Десятиклассники Игорь, Полина и Виталий придумывают станционную игру для шестиклассников по теме «Жизнь рыцарей в средневековой Европе», но никак не могут договориться, какие задания и в каком порядке нужно предложить детям. «Сначала нужно определить цель игры и разбить её на задачи, так мы определим названия станций», - вдруг говорит Полина. «Да, – подхватывает Виталий, - а потом мы разделимся по станциям и до пятницы придумаем задания». (2)
Восьмиклассница Маша любит участвовать в онлайн-викторинах по истории России и часто побеждает, потому что много читает и умеет быстро находить нужную информацию в интернете. (0)</t>
        </r>
      </text>
    </comment>
    <comment ref="EH32" authorId="0" shapeId="0">
      <text>
        <r>
          <rPr>
            <sz val="11"/>
            <color theme="1"/>
            <rFont val="Calibri"/>
            <family val="2"/>
            <scheme val="minor"/>
          </rPr>
          <t>территория России в результате Гражданской войны значительно сократилась (0)
после окончания Гражданской войны Советская Россия находилась в состоянии разрухи, глубокого экономического кризиса (3)
гражданская война способствовала укреплению авторитарного политического режима в стране, потому что значительная часть населения привыкла решать проблемы силовыми методами, командовать и подчиняться (3)</t>
        </r>
      </text>
    </comment>
    <comment ref="ER32" authorId="0" shapeId="0">
      <text>
        <r>
          <rPr>
            <sz val="11"/>
            <color theme="1"/>
            <rFont val="Calibri"/>
            <family val="2"/>
            <scheme val="minor"/>
          </rPr>
          <t>экскурсия в мультимедийный исторический парк «Россия – моя история» (3)
работа с контурной картой «Ливонская война» в электронном варианте (0)
участие в разработке и проведении общешкольных игр, посвящённых ярким событиям истории России (3)</t>
        </r>
      </text>
    </comment>
    <comment ref="FB32" authorId="0" shapeId="0">
      <text>
        <r>
          <rPr>
            <sz val="11"/>
            <color theme="1"/>
            <rFont val="Calibri"/>
            <family val="2"/>
            <scheme val="minor"/>
          </rPr>
          <t>поиск и отбор информации о героях Бородинского сражения для выполнения командного мини-проекта (0)
сжатое изложение усвоенной на уроке информации по кругу (2)
распределение обязанностей в рамках командного проекта, посвящённого героям Бородинского сражения (2)
решение тестов в сервисе Google forms (0)</t>
        </r>
      </text>
    </comment>
    <comment ref="FS32" authorId="0" shapeId="0">
      <text>
        <r>
          <rPr>
            <sz val="11"/>
            <color theme="1"/>
            <rFont val="Calibri"/>
            <family val="2"/>
            <scheme val="minor"/>
          </rPr>
          <t>обеспечить получение детьми общего образования; соблюдать правила внутреннего распорядка организации, осуществляющей образовательную деятельность; соблюдать требования локальных нормативных актов; уважать честь и достоинство обучающихся и работников организации, осуществляющей образовательную деятельность</t>
        </r>
      </text>
    </comment>
    <comment ref="GA32" authorId="0" shapeId="0">
      <text>
        <r>
          <rPr>
            <sz val="11"/>
            <color theme="1"/>
            <rFont val="Calibri"/>
            <family val="2"/>
            <scheme val="minor"/>
          </rPr>
          <t>использовать прием частой смены деятельности
уменьшить объем письменных работ
использовать упражнения, регулирующие двигательную активность
использовать дополнительные задания, направленные на выработку определенных умений</t>
        </r>
      </text>
    </comment>
    <comment ref="GP32" authorId="0" shapeId="0">
      <text>
        <r>
          <rPr>
            <sz val="11"/>
            <color theme="1"/>
            <rFont val="Calibri"/>
            <family val="2"/>
            <scheme val="minor"/>
          </rPr>
          <t>технология формирования критического мышления</t>
        </r>
      </text>
    </comment>
    <comment ref="HF32" authorId="0" shapeId="0">
      <text>
        <r>
          <rPr>
            <sz val="11"/>
            <color theme="1"/>
            <rFont val="Calibri"/>
            <family val="2"/>
            <scheme val="minor"/>
          </rPr>
          <t>постепенное, дозированное введение ученика в рамки группового взаимодействия
максимальное расширение образовательного пространства, увеличения социальных контактов
стимулировать слухо-зрительное внимание</t>
        </r>
      </text>
    </comment>
    <comment ref="HM32" authorId="0" shapeId="0">
      <text>
        <r>
          <rPr>
            <sz val="11"/>
            <color theme="1"/>
            <rFont val="Calibri"/>
            <family val="2"/>
            <scheme val="minor"/>
          </rPr>
          <t>1. Тревожность = [Повышенная впечатлительность, беспокойство, мнительность, ранимость, низкая стрессоустойчивость, неуверенность в своих силах, страх перед оценкой; покорность, неспособность отстоять свое мнение] (2)
2. Агрессивность = [Повышенное стремление к удовлетворению собственных потребностей в ущерб чувствам и интересам других, бескомпромиссность, независимость, вспыльчивость и нетерпимость, склонность к доминированию, эгоцентричность, надменность.] (2)
3. Завышенная самооценка = [Ставит свои интересы выше интересов других, убежденность в собственном превосходстве и правоте, бескомпромиссность, склонность к доминированию, не признает своих ошибок, обвиняет в неудачах окружающих, стремится во всем быть первым.] (2)</t>
        </r>
      </text>
    </comment>
    <comment ref="IH32" authorId="0" shapeId="0">
      <text>
        <r>
          <rPr>
            <sz val="11"/>
            <color theme="1"/>
            <rFont val="Calibri"/>
            <family val="2"/>
            <scheme val="minor"/>
          </rPr>
          <t>1. Приспособление = [педагог и обучающийся понимают, что никто из них не собирается поступиться своей позицией]
2. Сотрудничество = [педагог и обучающийся понимают, в чем состоят причины конфликта, стремятся совместно искать возможности его разрешения]
3. Компромисс = [педагог и обучающийся немного уступают в своих интересах, чтобы удовлетворить их частично]</t>
        </r>
      </text>
    </comment>
    <comment ref="IN32" authorId="0" shapeId="0">
      <text>
        <r>
          <rPr>
            <sz val="11"/>
            <color theme="1"/>
            <rFont val="Calibri"/>
            <family val="2"/>
            <scheme val="minor"/>
          </rPr>
          <t>озеленение пришкольной территории</t>
        </r>
      </text>
    </comment>
    <comment ref="JH32" authorId="0" shapeId="0">
      <text>
        <r>
          <rPr>
            <sz val="11"/>
            <color theme="1"/>
            <rFont val="Calibri"/>
            <family val="2"/>
            <scheme val="minor"/>
          </rPr>
          <t>может осуществляться только в виде замечания, выговора, записи в дневнике (3)
выражается в прямом требовании педагога к обучающимся выполнить его распоряжения (3)</t>
        </r>
      </text>
    </comment>
    <comment ref="L33" authorId="0" shapeId="0">
      <text>
        <r>
          <rPr>
            <sz val="11"/>
            <color theme="1"/>
            <rFont val="Calibri"/>
            <family val="2"/>
            <scheme val="minor"/>
          </rPr>
          <t>Восстание в Киеве после смерти князя Святополка Изяславича против бояр и ростовщиков, в результате власть перешла к Владимиру Мономаху. (1)
Правление Ярослава Осмомысла в Галицком княжестве, которое достигло расцвета, прославилось торговлей и международными связями. (1)</t>
        </r>
      </text>
    </comment>
    <comment ref="R33" authorId="0" shapeId="0">
      <text>
        <r>
          <rPr>
            <sz val="11"/>
            <color theme="1"/>
            <rFont val="Calibri"/>
            <family val="2"/>
            <scheme val="minor"/>
          </rPr>
          <t>1. На какой реке расположен город , связанный с рождением княгини, которая провела налоговую реформу? ( цифра 1 на схеме). = [Великая]
2. Столицей какого государства был город, обозначенный на схеме под цифрой 4, который разрушил русский князь. = [Хазарский каганат]
3. В какой стране расположена крепость Доростол, которую три месяца осаждали войска Руси и Византии в 971 году. = [Дунайская Болгария]
4. Какая река делила на две части богатый торговый город на Руси, который входил в XII – XV вв. в Ганзейский союз? = [Волхов]</t>
        </r>
      </text>
    </comment>
    <comment ref="AD33" authorId="0" shapeId="0">
      <text>
        <r>
          <rPr>
            <sz val="11"/>
            <color theme="1"/>
            <rFont val="Calibri"/>
            <family val="2"/>
            <scheme val="minor"/>
          </rPr>
          <t>1. Поражение русских войск от отдынцев на реке Пьяне.
2. Присоединение Новгорода к Московскому государству.
3. Учреждение патриаршества в России. Иов - первый патриарх России.
4. Правление Лжедмитрия I в Москве.
5. Начало правления малолетнего Петра I при регентстве царевны Софьи.</t>
        </r>
      </text>
    </comment>
    <comment ref="AM33" authorId="0" shapeId="0">
      <text>
        <r>
          <rPr>
            <sz val="11"/>
            <color theme="1"/>
            <rFont val="Calibri"/>
            <family val="2"/>
            <scheme val="minor"/>
          </rPr>
          <t>В.Н. Татищев (1)
М.В. Ломоносов (0)</t>
        </r>
      </text>
    </comment>
    <comment ref="AS33" authorId="0" shapeId="0">
      <text>
        <r>
          <rPr>
            <sz val="11"/>
            <color theme="1"/>
            <rFont val="Calibri"/>
            <family val="2"/>
            <scheme val="minor"/>
          </rPr>
          <t>На иллюстрации изображен сподвижник и фаворит Петра I – А.Д. Меншиков во время ссылки в сибирском городке Березов.
События, изображенные на иллюстрации, относятся к Эпохе Дворцовых переворотов в России.
А.С. Пушкин в поэме «Полтава» так охарактеризовал главного персонажа: « Счастья баловень безродный, полудержавный властелин».</t>
        </r>
      </text>
    </comment>
    <comment ref="AZ33" authorId="0" shapeId="0">
      <text>
        <r>
          <rPr>
            <sz val="11"/>
            <color theme="1"/>
            <rFont val="Calibri"/>
            <family val="2"/>
            <scheme val="minor"/>
          </rPr>
          <t>Гапон
Советы</t>
        </r>
      </text>
    </comment>
    <comment ref="BJ33" authorId="0" shapeId="0">
      <text>
        <r>
          <rPr>
            <sz val="11"/>
            <color theme="1"/>
            <rFont val="Calibri"/>
            <family val="2"/>
            <scheme val="minor"/>
          </rPr>
          <t>К 1937 г. по развитию тяжелой индустрии ( выплавке стали и чугуна, производству электроэнергии, продукции машиностроения) СССР вышел на второе место в мире после США, обогнав Германию, Англию, Францию.
Получили развитие новые отрасли промышленности, которых не было в дореволюционной России: тракторостроение, цветная металлургия, нефтехимия.
Были построены Днепрогэс, Магнитогорский и Новокузнецкий металлургические комбинаты, Московский и Горьковский автомобильные заводы.</t>
        </r>
      </text>
    </comment>
    <comment ref="BR33" authorId="0" shapeId="0">
      <text>
        <r>
          <rPr>
            <sz val="11"/>
            <color theme="1"/>
            <rFont val="Calibri"/>
            <family val="2"/>
            <scheme val="minor"/>
          </rPr>
          <t>1. Стратегическая наступательная операция немецких войск на московском направлении осень- зима 1941. = [«Тайфун»] (1)
2. Немецкий план нападения на СССР. = [«Барбаросса»] (1)
3. Советские войска оставили Смоленск: = [Август 1941 г.] (1)
4. Начало Блокады Ленинграда: = [8 сентября 1941 г.] (1)</t>
        </r>
      </text>
    </comment>
    <comment ref="CF33" authorId="0" shapeId="0">
      <text>
        <r>
          <rPr>
            <sz val="11"/>
            <color theme="1"/>
            <rFont val="Calibri"/>
            <family val="2"/>
            <scheme val="minor"/>
          </rPr>
          <t>Космический корабль «Восток», на котором впервые в истории был совершен космический полет человека, создавался под руководством ученого и конструктора, академика С.П. Королева.
В данный исторический период продолжалась «холодная война» и соперничество в военно- технической области между СССР и США.
Министром обороны СССР в данный исторический период был маршал СССР Р.Я. Малиновский.</t>
        </r>
      </text>
    </comment>
    <comment ref="CO33" authorId="0" shapeId="0">
      <text>
        <r>
          <rPr>
            <sz val="11"/>
            <color theme="1"/>
            <rFont val="Calibri"/>
            <family val="2"/>
            <scheme val="minor"/>
          </rPr>
          <t>1. Создание Организации Объединенных Наций ( ООН) для поддержания мира и безопасности на планете.
2. Принятие постановления « О дальнейшем увеличении производства зерна в стране и об освоении целинных и залежных земель» на пленуме ЦК КПСС.
3. Введение советских танков на территорию Чехословакии с целью ликвидации антисоветских и антикоммунистических мятежей.
4. Принятие Верховным Советом СССР « Закона об индивидуальной трудовой деятельности граждан СССР»
5. Принятие II Съездом народных депутатов СССР постановления «О политической оценке решения о вводе советских войск в Афганистан в декабре 1979 г.», в котором осудил и признал грубой политической ошибкой «необъявленную войну» в Афганистане.</t>
        </r>
      </text>
    </comment>
    <comment ref="CW33" authorId="0" shapeId="0">
      <text>
        <r>
          <rPr>
            <sz val="11"/>
            <color theme="1"/>
            <rFont val="Calibri"/>
            <family val="2"/>
            <scheme val="minor"/>
          </rPr>
          <t>все приёмы направлены на вовлечение каждого ребёнка в учебный процесс (2)</t>
        </r>
      </text>
    </comment>
    <comment ref="DF33" authorId="0" shapeId="0">
      <text>
        <r>
          <rPr>
            <sz val="11"/>
            <color theme="1"/>
            <rFont val="Calibri"/>
            <family val="2"/>
            <scheme val="minor"/>
          </rPr>
          <t>самостоятельное составление учениками логической схемы «Как открытие новых земель привело к появлению колониальных империй» на основе текста учебника и дополнительных источников информации (0)
организация просмотра видеоролика «Путешествие Магеллана» с опережающим заданием («оцените историческое значение путешествия Магеллана и подтвердите свой ответ фактами из фильма») и последующим коллективным обсуждением (2)
творческое задание: представьте, что вы – министр при дворе Изабеллы Кастильской в 1492 году; дайте обоснованный совет королеве – стоит ли выделять средства на экспедицию Х. Колумба? (2)
проведение онлайн-викторины «Великие географические открытия» (0)</t>
        </r>
      </text>
    </comment>
    <comment ref="DO33" authorId="0" shapeId="0">
      <text>
        <r>
          <rPr>
            <sz val="11"/>
            <color theme="1"/>
            <rFont val="Calibri"/>
            <family val="2"/>
            <scheme val="minor"/>
          </rPr>
          <t>1. 1) уметь формулировать определения исторических понятий, характеризовать исторические явления = [Прочитайте обращение Петра I к русской армии накануне Полтавской битвы и выделите фразы, которые вдохновляли воинов на решающее сражение.] (0)
2. 2) уметь объяснять историческое значение Северной войны = [После поражения под Нарвой в 1700 г. Пётр I принял важные решения, которые уже через два года изменили ход войны. Назовите эти решения.] (0)
3. 3) уметь находить информацию, данную в тексте исторического источника в явном виде = [Прочитайте текст учебника и назовите признаки, отличающие регулярную армию, созданную Петром I, от стрелецкого войска.] (0)
4. 4) уметь объяснять причины победы России в Северной войне = [Рассмотрите карту «Северная война 1700 – 1721 гг.» и объясните, как изменилось соотношение сил в Европе в результате победы России в Северной войне.] (0)</t>
        </r>
      </text>
    </comment>
    <comment ref="EA33" authorId="0" shapeId="0">
      <text>
        <r>
          <rPr>
            <sz val="11"/>
            <color theme="1"/>
            <rFont val="Calibri"/>
            <family val="2"/>
            <scheme val="minor"/>
          </rPr>
          <t>Семиклассница Вика самостоятельно составляет хронологическую таблицу «Десять главных событий Смутного времени». (2)
Десятиклассник Тимофей работает над исследовательским проектом «Проведение аграрной реформы Н.С. Хрущёва в нашем селе». Он записал на диктофон воспоминания старожилов, нашёл в интернете нужные статистические данные, рассказ местного писателя о жизни колхозников и научную статью о Свердловском совнархозе. «Пожалуй, рассказ о жизни колхозников не пригодится, – подумал Тимофей, - это ведь литература, а не история». (2)
Пятиклассник Саша объясняет другу Ване: чтобы сделать хорошую компьютерную презентацию к уроку истории о египетских пирамидах, нужно сначала найти в интернете информацию о самых известных пирамидах, потом подобрать хорошие фотографии этих пирамид, разместить их на слайдах по порядку и добавить только самые важные сведения – когда и для кого построена пирамида, чем она отличается от других, какие интересные факты о ней известны. (2)</t>
        </r>
      </text>
    </comment>
    <comment ref="EF33" authorId="0" shapeId="0">
      <text>
        <r>
          <rPr>
            <sz val="11"/>
            <color theme="1"/>
            <rFont val="Calibri"/>
            <family val="2"/>
            <scheme val="minor"/>
          </rPr>
          <t>Александр II был воспитан в либеральном духе и, придя к власти, решил освободить крестьян – это было его давней мечтой (0)
поражение в Крымской войне продемонстрировало отставание России от ведущих государств Европы как в военном, так и в экономическом отношении, для развития российской промышленности нужно было отменить крепостное право, тормозившее распространение наёмного труда (3)
после Крымской войны социально-политическая обстановка в России была нестабильной, общественное мнение ожидало от нового императора либеральных реформ, в первую очередь отмены крепостного права, и император решился на «революцию сверху» (3)</t>
        </r>
      </text>
    </comment>
    <comment ref="ET33" authorId="0" shapeId="0">
      <text>
        <r>
          <rPr>
            <sz val="11"/>
            <color theme="1"/>
            <rFont val="Calibri"/>
            <family val="2"/>
            <scheme val="minor"/>
          </rPr>
          <t>состязание смешанных детско-взрослых команд «Историческая мозгобойня» (3)
проведение онлайн-викторины «История школы в России» (0)
просмотр отечественных фильмов разных лет о школе и учителях (0)
участие в разработке и проведении общешкольных игр, посвящённых ярким событиям истории России (3)</t>
        </r>
      </text>
    </comment>
    <comment ref="FA33" authorId="0" shapeId="0">
      <text>
        <r>
          <rPr>
            <sz val="11"/>
            <color theme="1"/>
            <rFont val="Calibri"/>
            <family val="2"/>
            <scheme val="minor"/>
          </rPr>
          <t>придумывание вопросов для викторины о внешней политике Павла I (2)
подтверждение или опровержение с опорой на факты одной из точек зрения историков на политику Павла I (2)
дискуссия «Можно ли считать, что Павел I был продолжателем дела своего прадеда Петра I?» (2)</t>
        </r>
      </text>
    </comment>
    <comment ref="FM33" authorId="0" shapeId="0">
      <text>
        <r>
          <rPr>
            <sz val="11"/>
            <color theme="1"/>
            <rFont val="Calibri"/>
            <family val="2"/>
            <scheme val="minor"/>
          </rPr>
          <t>родительское собрание</t>
        </r>
      </text>
    </comment>
    <comment ref="FZ33" authorId="0" shapeId="0">
      <text>
        <r>
          <rPr>
            <sz val="11"/>
            <color theme="1"/>
            <rFont val="Calibri"/>
            <family val="2"/>
            <scheme val="minor"/>
          </rPr>
          <t>пересмотреть формулировку вопроса
продолжить проведение заданий в четко запланированное время с целью развития у учащихся навыка активной работы
использовать дополнительные задания, направленные на выработку определенных умений</t>
        </r>
      </text>
    </comment>
    <comment ref="GK33" authorId="0" shapeId="0">
      <text>
        <r>
          <rPr>
            <sz val="11"/>
            <color theme="1"/>
            <rFont val="Calibri"/>
            <family val="2"/>
            <scheme val="minor"/>
          </rPr>
          <t>Строят условие, вопрос, решение и ответ задачи с опорой на названные шаги
Исправляют ошибки в тексте объемом 15 слов
Упорядочивают и ранжируют данные из текста, пользуясь совместной презентацией
Коллективно сравнивают объекты предметного содержания с опорой на названный учителем состав действия
Разбивают на 3 группы по самостоятельно выделенному признаку 10 объектов
В тексте объемом 300 слов выделяют фрагмент, который можно считать «обоснованием гипотезы»
В групповой беседе определяют, что среди предложенных способов действия ни один не подходит для решения данной учебной задачи
Самостоятельно ставят перед собой учебную задачу, выполняют ее и оценивают по предложенным критериям
Дают точный и развернутый ответ с указанием фактов, на основании которых он сделан
Принимают цель, поставленную взрослым, и удерживают ее на протяжении всей работы
Выбирают дополнительные задания в блоке из 8 обязательных и 4 дополнительных заданий</t>
        </r>
      </text>
    </comment>
    <comment ref="HE33" authorId="0" shapeId="0">
      <text>
        <r>
          <rPr>
            <sz val="11"/>
            <color theme="1"/>
            <rFont val="Calibri"/>
            <family val="2"/>
            <scheme val="minor"/>
          </rPr>
          <t>постепенное, дозированное введение ученика в рамки группового взаимодействия
формирование учебного и временного стереотипа
обучение умению выбирать и применять адекватные коммуникативные стратегии и тактики
соблюдать требования к речи взрослого в сочетании с соблюдением правил расположения источника звука</t>
        </r>
      </text>
    </comment>
    <comment ref="HL33" authorId="0" shapeId="0">
      <text>
        <r>
          <rPr>
            <sz val="11"/>
            <color theme="1"/>
            <rFont val="Calibri"/>
            <family val="2"/>
            <scheme val="minor"/>
          </rPr>
          <t>1. 1 = [В] (2)
2. 2 = [А] (2)
3. 3 = [Б] (2)</t>
        </r>
      </text>
    </comment>
    <comment ref="IG33" authorId="0" shapeId="0">
      <text>
        <r>
          <rPr>
            <sz val="11"/>
            <color theme="1"/>
            <rFont val="Calibri"/>
            <family val="2"/>
            <scheme val="minor"/>
          </rPr>
          <t>1. Конкуренция = [педагог и обучающийся хотят в первую очередь удовлетворить собственные интересы в ущерб интересам друг друга]
2. Уклонение = [педагог и обучающийся не отстаивают свои права, не сотрудничают друг с другом для решения проблемы]
3. Приспособление = [педагог и обучающийся действуют совместно, не пытаясь отстаивать собственные интересы]</t>
        </r>
      </text>
    </comment>
    <comment ref="IM33" authorId="0" shapeId="0">
      <text>
        <r>
          <rPr>
            <sz val="11"/>
            <color theme="1"/>
            <rFont val="Calibri"/>
            <family val="2"/>
            <scheme val="minor"/>
          </rPr>
          <t>побуждение школьников соблюдать общепринятые нормы поведения, правила общения со старшими (учителями) и сверстниками (школьниками)</t>
        </r>
      </text>
    </comment>
    <comment ref="JF33" authorId="0" shapeId="0">
      <text>
        <r>
          <rPr>
            <sz val="11"/>
            <color theme="1"/>
            <rFont val="Calibri"/>
            <family val="2"/>
            <scheme val="minor"/>
          </rPr>
          <t>осуществляется посредством создания ситуации успеха (0)
может осуществляться в виде похвалы, благодарности, проявлении доверия (0)
является эффективным при использовании педагогом аргументации в отношении поступка учащегося (3)</t>
        </r>
      </text>
    </comment>
    <comment ref="K34" authorId="0" shapeId="0">
      <text>
        <r>
          <rPr>
            <sz val="11"/>
            <color theme="1"/>
            <rFont val="Calibri"/>
            <family val="2"/>
            <scheme val="minor"/>
          </rPr>
          <t>Разгром войска Святополка Окаянного воинами Ярослава на реке Альте. (1)
Построение тринадцатиглавого Софийского собора в Киеве. (1)</t>
        </r>
      </text>
    </comment>
    <comment ref="P34" authorId="0" shapeId="0">
      <text>
        <r>
          <rPr>
            <sz val="11"/>
            <color theme="1"/>
            <rFont val="Calibri"/>
            <family val="2"/>
            <scheme val="minor"/>
          </rPr>
          <t>1. На какой реке стоит город, обозначенный на схеме под цифрой 1? = [Клязьма]
2. Город, обозначенный на схеме под цифрой 2 , входил в XII- XV вв. в Ганзейский торговый союз. = [Новгород]
3. Город, обозначенный на схеме под цифрой 3, хан Батый назвал «злой город». = [Козельск]
4. Через какую реку проходил самый протяженный участок пути « из варяг в греки». = [Днепр]</t>
        </r>
      </text>
    </comment>
    <comment ref="AD34" authorId="0" shapeId="0">
      <text>
        <r>
          <rPr>
            <sz val="11"/>
            <color theme="1"/>
            <rFont val="Calibri"/>
            <family val="2"/>
            <scheme val="minor"/>
          </rPr>
          <t>1. Поражение русских войск от отдынцев на реке Пьяне.
2. Присоединение Новгорода к Московскому государству.
3. Учреждение патриаршества в России. Иов - первый патриарх России.
4. Правление Лжедмитрия I в Москве.
5. Начало правления малолетнего Петра I при регентстве царевны Софьи.</t>
        </r>
      </text>
    </comment>
    <comment ref="AJ34" authorId="0" shapeId="0">
      <text>
        <r>
          <rPr>
            <sz val="11"/>
            <color theme="1"/>
            <rFont val="Calibri"/>
            <family val="2"/>
            <scheme val="minor"/>
          </rPr>
          <t>Франческо Петрарка (1)
Феофан Грек (1)</t>
        </r>
      </text>
    </comment>
    <comment ref="AU34" authorId="0" shapeId="0">
      <text>
        <r>
          <rPr>
            <sz val="11"/>
            <color theme="1"/>
            <rFont val="Calibri"/>
            <family val="2"/>
            <scheme val="minor"/>
          </rPr>
          <t>Данный исторический деятель был смертельно ранен в Бородинском сражении.
В память о победе русской армии в представленной на марке войне, был заложен и построен Храм Христа Спасителя в Москве.</t>
        </r>
      </text>
    </comment>
    <comment ref="BC34" authorId="0" shapeId="0">
      <text>
        <r>
          <rPr>
            <sz val="11"/>
            <color theme="1"/>
            <rFont val="Calibri"/>
            <family val="2"/>
            <scheme val="minor"/>
          </rPr>
          <t>Славянофилы
Западники</t>
        </r>
      </text>
    </comment>
    <comment ref="BM34" authorId="0" shapeId="0">
      <text>
        <r>
          <rPr>
            <sz val="11"/>
            <color theme="1"/>
            <rFont val="Calibri"/>
            <family val="2"/>
            <scheme val="minor"/>
          </rPr>
          <t>В августе 1936 г. прошли судебные процессы над соратниками В.И. Ленина – членами руководства партии большевиков Г.Е. Зиновьевым и Л.Б. Каменевым. Из 1967 делегатов состоявшегося в 1934 г. XVII съезда ВКП (б) , представлявших собой верхушку партии, было репрессировано 1108, хотя съезд поддержал проводившуюся И.В. Сталиным политику.
Крестьян, которые не желали вступать в колхозы, раскулачивали: их земли и имущество передавались в колхозы, а их самих арестовывали и высылали в отдаленные районы Урала, Сибири, Казахстана.
В годы первой пятилетки за счет импорта покрывалось более 80 % потребности страны в станках, а к 1937 г. СССР полностью обеспечивал себя промышленной продукцией.</t>
        </r>
      </text>
    </comment>
    <comment ref="BW34" authorId="0" shapeId="0">
      <text>
        <r>
          <rPr>
            <sz val="11"/>
            <color theme="1"/>
            <rFont val="Calibri"/>
            <family val="2"/>
            <scheme val="minor"/>
          </rPr>
          <t>1. Итог наступления советских войск по плану « Кутузов»: = [Ликвидация орловской группировки немецких войск.] (1)
2. Итог наступления советских войск по плану « Румянцев» = [Поражение белгородско- харьковской группировки немцев.] (1)
3. Масштабные диверсии на объектах железных дорог в тылу немецких войск - это = [Рельсовая война] (1)
4. «Города воинской славы»: = [Белгород, Курск, Орел.] (1)</t>
        </r>
      </text>
    </comment>
    <comment ref="CA34" authorId="0" shapeId="0">
      <text>
        <r>
          <rPr>
            <sz val="11"/>
            <color theme="1"/>
            <rFont val="Calibri"/>
            <family val="2"/>
            <scheme val="minor"/>
          </rPr>
          <t>В 1954 году началось освоение целинных земель. В течение пяти лет было освоено 42 млн га целинных и залежных земель на северо-западе Казахстана.
Карибский кризис 1962 года подвел СССР и США вплотную к грани ядерной войны.
С целью предотвращения потока беженцев в ФРГ, власти Восточной Германии с помощью советских войск в 1961 г. возвели в Берлине стену, разделившую город на две части.</t>
        </r>
      </text>
    </comment>
    <comment ref="CN34" authorId="0" shapeId="0">
      <text>
        <r>
          <rPr>
            <sz val="11"/>
            <color theme="1"/>
            <rFont val="Calibri"/>
            <family val="2"/>
            <scheme val="minor"/>
          </rPr>
          <t>1. Проведение денежной реформы премьер – министром СССР В.С. Павловым ( « Реформа Павлова»), в результате которой началась гиперинфляция и обесценивание сбережений населения.
2. Создание Организации Варшавского договора (ОВД) для регулирования военных отношений между странами социалистического лагеря
3. Проведение Потсдамской ( Берлинской) конференции лидеров « большой тройки» трех крупнейших держав антигитлеровской коалиции. Большое значение на конференции уделялось проблемам послевоенной Германии.
4. Подписание Заключительного акта Совещания по безопасности и сотрудничеству в Европе ( СБСЕ) в Хельсинки, которое гарантировало признание и неприкосновенность послевоенных границ в Европе и накладывал на государства обязательства по соблюдению прав человека.
5. Проведение XIX Всесоюзной партийной конференции КПСС, которая стала важнейшим событием в продвижении идей перестройки.</t>
        </r>
      </text>
    </comment>
    <comment ref="DA34" authorId="0" shapeId="0">
      <text>
        <r>
          <rPr>
            <sz val="11"/>
            <color theme="1"/>
            <rFont val="Calibri"/>
            <family val="2"/>
            <scheme val="minor"/>
          </rPr>
          <t>обучение происходит только в командах, при этом команды соревнуются между собой (0)</t>
        </r>
      </text>
    </comment>
    <comment ref="DH34" authorId="0" shapeId="0">
      <text>
        <r>
          <rPr>
            <sz val="11"/>
            <color theme="1"/>
            <rFont val="Calibri"/>
            <family val="2"/>
            <scheme val="minor"/>
          </rPr>
          <t>организация дискуссии на тему: «В чём смысл подвига Сократа?» (2)</t>
        </r>
      </text>
    </comment>
    <comment ref="DS34" authorId="0" shapeId="0">
      <text>
        <r>
          <rPr>
            <sz val="11"/>
            <color theme="1"/>
            <rFont val="Calibri"/>
            <family val="2"/>
            <scheme val="minor"/>
          </rPr>
          <t>1. 1) уметь формулировать определения исторических понятий, характеризовать исторические явления = [Опишите действия князя Юрия Всеволодовича во время монголо-татарского нашествия на Северо-Восточную Русь. Почему князь действовал именно так? К каким последствиям это привело?] (0)
2. 2) уметь объяснять причины установления зависимости Руси от Орды = [Объясните, в чём заключалась зависимость русских земель от Золотой Орды? Подтвердите свой ответ историческими фактами.] (0)
3. 3) уметь устанавливать хронологическую последовательность событий = [Рассмотрите карту «Борьба народов нашей страны против иноземных захватчиков в XIII в.», прочитайте отрывки из летописи о нашествии монголов и расположите летописные отрывки в порядке продвижения монголов на русские земли.] (1)
4. 4) уметь характеризовать роль князей Владимиро-Суздальской земли в истории России = [Объясните, почему русские князья стали вассалами ордынских ханов? Можно ли было этого избежать?] (0)</t>
        </r>
      </text>
    </comment>
    <comment ref="DW34" authorId="0" shapeId="0">
      <text>
        <r>
          <rPr>
            <sz val="11"/>
            <color theme="1"/>
            <rFont val="Calibri"/>
            <family val="2"/>
            <scheme val="minor"/>
          </rPr>
          <t>Десятиклассник Кирилл объясняет учителю, почему он считает отречение Николая II от престола в 1917 году трагической ошибкой. (2)
Семиклассник Андрей поспорил с отцом: он считает, что нельзя ставить памятники Ивану IV, а отец объясняет, что любого исторического деятеля нужно оценивать с разных точек зрения. «Но ведь он самый жестокий царь в русской истории! Он погубил сотни людей!», - кипятится подросток. (2)</t>
        </r>
      </text>
    </comment>
    <comment ref="EK34" authorId="0" shapeId="0">
      <text>
        <r>
          <rPr>
            <sz val="11"/>
            <color theme="1"/>
            <rFont val="Calibri"/>
            <family val="2"/>
            <scheme val="minor"/>
          </rPr>
          <t>Николай I ужесточил цензуру и создал III Отделение императорской канцелярии для борьбы с революционными настроениями в стране (3)
Николай I не отменил крепостное право, хотя этого требовала вся передовая общественность (0)
Николай I укреплял самодержавие, увеличивал количество чиновников и жёстко регламентировал их работу, при нём утвердилась триада «православие, самодержавие, народность», (3)</t>
        </r>
      </text>
    </comment>
    <comment ref="EQ34" authorId="0" shapeId="0">
      <text>
        <r>
          <rPr>
            <sz val="11"/>
            <color theme="1"/>
            <rFont val="Calibri"/>
            <family val="2"/>
            <scheme val="minor"/>
          </rPr>
          <t>участие в командном исследовательском квесте «Тайны старинной улицы» (3)
регулярное выполнение тренировочных заданий по истории родного края для подготовки к ВПР по истории (0)
просмотр исторических фильмов, снятых на Свердловской киностудии (0)</t>
        </r>
      </text>
    </comment>
    <comment ref="EZ34" authorId="0" shapeId="0">
      <text>
        <r>
          <rPr>
            <sz val="11"/>
            <color theme="1"/>
            <rFont val="Calibri"/>
            <family val="2"/>
            <scheme val="minor"/>
          </rPr>
          <t>поиск и отбор информации о достопримечательностях Германии, связанных с событиями Реформации, для выполнения командного мини-проекта (0)
распределение обязанностей в рамках командного проекта, посвящённого достопримечательностям Германии, связанным с событиями Реформации (2)</t>
        </r>
      </text>
    </comment>
    <comment ref="FN34" authorId="0" shapeId="0">
      <text>
        <r>
          <rPr>
            <sz val="11"/>
            <color theme="1"/>
            <rFont val="Calibri"/>
            <family val="2"/>
            <scheme val="minor"/>
          </rPr>
          <t>компромисс</t>
        </r>
      </text>
    </comment>
    <comment ref="FY34" authorId="0" shapeId="0">
      <text>
        <r>
          <rPr>
            <sz val="11"/>
            <color theme="1"/>
            <rFont val="Calibri"/>
            <family val="2"/>
            <scheme val="minor"/>
          </rPr>
          <t>пересмотреть формулировку вопроса
продолжить проведение заданий в четко запланированное время с целью развития у учащихся навыка активной работы
запланировать тему (вопрос) на последующие уроки</t>
        </r>
      </text>
    </comment>
    <comment ref="GK34" authorId="0" shapeId="0">
      <text>
        <r>
          <rPr>
            <sz val="11"/>
            <color theme="1"/>
            <rFont val="Calibri"/>
            <family val="2"/>
            <scheme val="minor"/>
          </rPr>
          <t>Строят условие, вопрос, решение и ответ задачи с опорой на названные шаги
Коллективно сравнивают объекты предметного содержания с опорой на названный учителем состав действия
Разбивают на 3 группы по самостоятельно выделенному признаку 10 объектов
В групповой беседе определяют, что среди предложенных способов действия ни один не подходит для решения данной учебной задачи
Дают точный и развернутый ответ с указанием фактов, на основании которых он сделан
Выбирают дополнительные задания в блоке из 8 обязательных и 4 дополнительных заданий</t>
        </r>
      </text>
    </comment>
    <comment ref="HE34" authorId="0" shapeId="0">
      <text>
        <r>
          <rPr>
            <sz val="11"/>
            <color theme="1"/>
            <rFont val="Calibri"/>
            <family val="2"/>
            <scheme val="minor"/>
          </rPr>
          <t>постепенное, дозированное введение ученика в рамки группового взаимодействия
формирование учебного и временного стереотипа
максимальное расширение образовательного пространства, увеличения социальных контактов
стимулировать слухо-зрительное внимание</t>
        </r>
      </text>
    </comment>
    <comment ref="HS34" authorId="0" shapeId="0">
      <text>
        <r>
          <rPr>
            <sz val="11"/>
            <color theme="1"/>
            <rFont val="Calibri"/>
            <family val="2"/>
            <scheme val="minor"/>
          </rPr>
          <t>1. Избегание = [Пассивное поведение, характеризующееся нежеланием пойти навстречу оппоненту и защищать собственные интересы, игнорирование конфликтной ситуации] (2)
2. Приспособление = [Способ поведения участника конфликта, при котором он готов поступиться своими интересами и уступить другому человеку ради того, чтобы избежать противостояния.] (2)
3. Компромисс = [Стратегия, которая строится на взаимных уступках сторон; частичное удовлетворение интересов обеих сторон конфликта] (2)</t>
        </r>
      </text>
    </comment>
    <comment ref="II34" authorId="0" shapeId="0">
      <text>
        <r>
          <rPr>
            <sz val="11"/>
            <color theme="1"/>
            <rFont val="Calibri"/>
            <family val="2"/>
            <scheme val="minor"/>
          </rPr>
          <t>1. Компромисс = [решение проблемы носит временный характер]
2. Уклонение = [проблема не столь важна для педагога и обучающегося; у обеих сторон нет желания тратить силы на ее решение]
3. Конкуренция = [при решении проблемы педагог или обучающийся опирается на свои волевые качества]</t>
        </r>
      </text>
    </comment>
    <comment ref="IO34" authorId="0" shapeId="0">
      <text>
        <r>
          <rPr>
            <sz val="11"/>
            <color theme="1"/>
            <rFont val="Calibri"/>
            <family val="2"/>
            <scheme val="minor"/>
          </rPr>
          <t>применение фронтального опроса</t>
        </r>
      </text>
    </comment>
    <comment ref="JB34" authorId="0" shapeId="0">
      <text>
        <r>
          <rPr>
            <sz val="11"/>
            <color theme="1"/>
            <rFont val="Calibri"/>
            <family val="2"/>
            <scheme val="minor"/>
          </rPr>
          <t>осуществляется постоянно (3)
дается сравнение прошлых и настоящих достижений ученика (3)</t>
        </r>
      </text>
    </comment>
    <comment ref="H35" authorId="0" shapeId="0">
      <text>
        <r>
          <rPr>
            <sz val="11"/>
            <color theme="1"/>
            <rFont val="Calibri"/>
            <family val="2"/>
            <scheme val="minor"/>
          </rPr>
          <t>Поход Новгород – Северского князя Игоря Святославича на половцев. (1)
Начало княжения Всеволода Юрьевича Большое Гнездо во Владимиро- Суздальском княжестве. (1)</t>
        </r>
      </text>
    </comment>
    <comment ref="T35" authorId="0" shapeId="0">
      <text>
        <r>
          <rPr>
            <sz val="11"/>
            <color theme="1"/>
            <rFont val="Calibri"/>
            <family val="2"/>
            <scheme val="minor"/>
          </rPr>
          <t>1. Укажите название народа, которого князь возвратил «под руку Киева» в результате двухлетней войны (на схеме цифра № 2). = [Вятичи]
2. Какие тюркоязычные народы ( на схеме под № 8) совершали набеги на Русь, контролировали основной участок главного торгового пути? = [Печенеги]
3. Укажите, какое имя принял князь, в ходе важных исторических событий, в городе, обозначенном на схеме под № 1? = [Василий]
4. Укажите название золотой монеты, которую начали чеканить при князе, чья военная деятельность представлена на схеме. = [Златник]</t>
        </r>
      </text>
    </comment>
    <comment ref="Z35" authorId="0" shapeId="0">
      <text>
        <r>
          <rPr>
            <sz val="11"/>
            <color theme="1"/>
            <rFont val="Calibri"/>
            <family val="2"/>
            <scheme val="minor"/>
          </rPr>
          <t>1. Поражение ордынцев от войска Дмитрия Ивановича на реке Воже.
2. Включение Тверского княжества в состав русского государства.
3. Возведение церкви Вознесения Господня в селе Коломенское.
4. Начало правления царя Федора Иоанновича.
5. Отмена местничества при царе Ф.А. Романове.</t>
        </r>
      </text>
    </comment>
    <comment ref="AJ35" authorId="0" shapeId="0">
      <text>
        <r>
          <rPr>
            <sz val="11"/>
            <color theme="1"/>
            <rFont val="Calibri"/>
            <family val="2"/>
            <scheme val="minor"/>
          </rPr>
          <t>Франческо Петрарка (1)
Феофан Грек (1)</t>
        </r>
      </text>
    </comment>
    <comment ref="AU35" authorId="0" shapeId="0">
      <text>
        <r>
          <rPr>
            <sz val="11"/>
            <color theme="1"/>
            <rFont val="Calibri"/>
            <family val="2"/>
            <scheme val="minor"/>
          </rPr>
          <t>Данный исторический деятель принимал активное участие в Итальянском и Швейцарском походах под командованием А.В Суворова.
Данный исторический деятель был смертельно ранен в Бородинском сражении.
В память о победе русской армии в представленной на марке войне, был заложен и построен Храм Христа Спасителя в Москве.</t>
        </r>
      </text>
    </comment>
    <comment ref="BD35" authorId="0" shapeId="0">
      <text>
        <r>
          <rPr>
            <sz val="11"/>
            <color theme="1"/>
            <rFont val="Calibri"/>
            <family val="2"/>
            <scheme val="minor"/>
          </rPr>
          <t>Политика Просвещенного Абсолютизма
Секуляризация</t>
        </r>
      </text>
    </comment>
    <comment ref="BI35" authorId="0" shapeId="0">
      <text>
        <r>
          <rPr>
            <sz val="11"/>
            <color theme="1"/>
            <rFont val="Calibri"/>
            <family val="2"/>
            <scheme val="minor"/>
          </rPr>
          <t>Подписание Брестского мира в России восприняли как национальное унижение; он ускорил сплочение и организацию сил, враждебных большевизму, способствовал началу гражданской войны.
Брестский мир способствовал тому, что страны Антанты ввели свои войска на территорию России, начав интервенцию.
Ухудшилось экономическое положение России: Германия получила территории, на которых добывалось 69% каменного угля, выплавлялось 73% железа и стали.</t>
        </r>
      </text>
    </comment>
    <comment ref="BU35" authorId="0" shapeId="0">
      <text>
        <r>
          <rPr>
            <sz val="11"/>
            <color theme="1"/>
            <rFont val="Calibri"/>
            <family val="2"/>
            <scheme val="minor"/>
          </rPr>
          <t>1. Самое крупное танковое сражение Второй мировой войны произошло: = [Прохоровка] (1)
2. Какой город обозначен на схеме под номером 1? = [Курск] (1)
3. В честь освобождения каких городов 5 августа 1943 г. в Москве был дан артиллерийский салют? = [Орел, Белгород] (1)
4. Противники называли наступательную часть сражения- операция: = [«Цитадель»] (1)</t>
        </r>
      </text>
    </comment>
    <comment ref="CD35" authorId="0" shapeId="0">
      <text>
        <r>
          <rPr>
            <sz val="11"/>
            <color theme="1"/>
            <rFont val="Calibri"/>
            <family val="2"/>
            <scheme val="minor"/>
          </rPr>
          <t>На основании решений съезда в 1956- 1961 гг. процесс реабилитации жертв репрессий прошли около 700 тыс. человек.
В год проведения съезда в столице Венгрии Будапеште прошли массовые антикоммунистические манифестации. Советские войска подавили вооруженное сопротивление.
На следующем съезде КПСС была поставлена задача - догнать и обогнать США по производству промышленной и аграрной продукции на душу населения.</t>
        </r>
      </text>
    </comment>
    <comment ref="CK35" authorId="0" shapeId="0">
      <text>
        <r>
          <rPr>
            <sz val="11"/>
            <color theme="1"/>
            <rFont val="Calibri"/>
            <family val="2"/>
            <scheme val="minor"/>
          </rPr>
          <t>1. Выступление госсекретаря США Дж. Маршалла в Гарвардском университете с речью, в которой он изложил программу помощи послевоенной Европе.
2. Принятие на XXII съезде КПСС новой программы КПСС- программы строительства коммунизма - ( «Нынешнее поколение советских людей будет жить при коммунизме» ).
3. Выселение из СССР писателя лауреата Нобелевской премии по литературе А.И. Солженицына.
4. Выборы первого Президента РСФСР, в ходе которых победу одержал Б.Н. Ельцин.
5. Официальное образование партии « Единство и Отечество»- «Единая Россия», которая стала опорой президента В.В. Путина в парламенте.</t>
        </r>
      </text>
    </comment>
    <comment ref="CX35" authorId="0" shapeId="0">
      <text>
        <r>
          <rPr>
            <sz val="11"/>
            <color theme="1"/>
            <rFont val="Calibri"/>
            <family val="2"/>
            <scheme val="minor"/>
          </rPr>
          <t>все приёмы связаны с самостоятельным изучением разных видов текста и формированием личного отношения к приобретаемой информации (0)
ученики самостоятельно изучают теоретический материал, а в классе происходит его обсуждение, применение в процессе коллективной деятельности под руководством учителя (2)
для самостоятельного изучения нового материала широко применяются видео- и аудиоматериалы, созданные или специально подобранные учителем (2)</t>
        </r>
      </text>
    </comment>
    <comment ref="DE35" authorId="0" shapeId="0">
      <text>
        <r>
          <rPr>
            <sz val="11"/>
            <color theme="1"/>
            <rFont val="Calibri"/>
            <family val="2"/>
            <scheme val="minor"/>
          </rPr>
          <t>самостоятельное составление учениками хронологической таблицы «Великая Французская революция» на основе текста учебника и дополнительных источников информации (0)
организация просмотра видеоролика «Франция накануне революции» с опережающим заданием («определите, какие противоречия во Франции конца XVIII века могли привести к возникновению революции») и последующим коллективным обсуждением (2)
командное или индивидуальное решение познавательных задач, направленных на выявление причин и последствий революции (2)</t>
        </r>
      </text>
    </comment>
    <comment ref="DO35" authorId="0" shapeId="0">
      <text>
        <r>
          <rPr>
            <sz val="11"/>
            <color theme="1"/>
            <rFont val="Calibri"/>
            <family val="2"/>
            <scheme val="minor"/>
          </rPr>
          <t>1. 1) уметь формулировать определения исторических понятий, характеризовать исторические явления = [Прочитайте текст учебника и назовите признаки, отличающие регулярную армию, созданную Петром I, от стрелецкого войска.] (1)
2. 2) уметь объяснять историческое значение Северной войны = [Рассмотрите карту «Северная война 1700 – 1721 гг.» и объясните, как изменилось соотношение сил в Европе в результате победы России в Северной войне.] (1)
3. 3) уметь находить информацию, данную в тексте исторического источника в явном виде = [Прочитайте обращение Петра I к русской армии накануне Полтавской битвы и выделите фразы, которые вдохновляли воинов на решающее сражение.] (1)
4. 4) уметь объяснять причины победы России в Северной войне = [После поражения под Нарвой в 1700 г. Пётр I принял важные решения, которые уже через два года изменили ход войны. Назовите эти решения.] (1)</t>
        </r>
      </text>
    </comment>
    <comment ref="DZ35" authorId="0" shapeId="0">
      <text>
        <r>
          <rPr>
            <sz val="11"/>
            <color theme="1"/>
            <rFont val="Calibri"/>
            <family val="2"/>
            <scheme val="minor"/>
          </rPr>
          <t>Восьмиклассница Света из Камышлова и шестиклассница Надя из Ирбита увлекаются танцами. На сайте GlobalLab они работают над сетевым проектом «Исторические танцы», обмениваясь информацией и обсуждая выводы, к которым приходят в процессе работы. (2)
Одиннадцатиклассник Константин и его друг Антон совместно готовятся к ЕГЭ по истории. Они разделили каждую тему на части, подбирают информацию и объясняют друг другу свою часть темы. (2)
Десятиклассники Карина, Анна, Максим и Николай работают над исследовательским проектом «Революция 1905 – 1907 гг. в нашем городе». Анна и Карина подбирают источники и литературу, Максим выдвигает гипотезы, все вместе их обсуждают и делают выводы, а Николай готовит компьютерную презентацию для выступления на школьной конференции. (2)</t>
        </r>
      </text>
    </comment>
    <comment ref="EH35" authorId="0" shapeId="0">
      <text>
        <r>
          <rPr>
            <sz val="11"/>
            <color theme="1"/>
            <rFont val="Calibri"/>
            <family val="2"/>
            <scheme val="minor"/>
          </rPr>
          <t>после окончания Гражданской войны Советская Россия находилась в состоянии разрухи, глубокого экономического кризиса (3)
гражданская война привела к установлению советской власти на всей территории бывшей Российской империи (0)
гражданская война способствовала укреплению авторитарного политического режима в стране, потому что значительная часть населения привыкла решать проблемы силовыми методами, командовать и подчиняться (3)</t>
        </r>
      </text>
    </comment>
    <comment ref="EO35" authorId="0" shapeId="0">
      <text>
        <r>
          <rPr>
            <sz val="11"/>
            <color theme="1"/>
            <rFont val="Calibri"/>
            <family val="2"/>
            <scheme val="minor"/>
          </rPr>
          <t>экскурсия в мультимедийный исторический парк «Россия – моя история» (0)
просмотр и обсуждение фильма о Великой Отечественной войне (0)
совместная подготовка школьной выставки «Нет в России семьи такой, где б не памятен был свой герой» (3)</t>
        </r>
      </text>
    </comment>
    <comment ref="FA35" authorId="0" shapeId="0">
      <text>
        <r>
          <rPr>
            <sz val="11"/>
            <color theme="1"/>
            <rFont val="Calibri"/>
            <family val="2"/>
            <scheme val="minor"/>
          </rPr>
          <t>поиск информации о дворцовом перевороте 1801 г. (0)
придумывание вопросов для викторины о внешней политике Павла I (2)
подтверждение или опровержение с опорой на факты одной из точек зрения историков на политику Павла I (2)
дискуссия «Можно ли считать, что Павел I был продолжателем дела своего прадеда Петра I?» (2)</t>
        </r>
      </text>
    </comment>
    <comment ref="FJ35" authorId="0" shapeId="0">
      <text>
        <r>
          <rPr>
            <sz val="11"/>
            <color theme="1"/>
            <rFont val="Calibri"/>
            <family val="2"/>
            <scheme val="minor"/>
          </rPr>
          <t>сотрудничество</t>
        </r>
      </text>
    </comment>
    <comment ref="GA35" authorId="0" shapeId="0">
      <text>
        <r>
          <rPr>
            <sz val="11"/>
            <color theme="1"/>
            <rFont val="Calibri"/>
            <family val="2"/>
            <scheme val="minor"/>
          </rPr>
          <t>снизить темп выполнения письменных работ
использовать прием частой смены деятельности
использовать дополнительные задания, направленные на выработку определенных умений</t>
        </r>
      </text>
    </comment>
    <comment ref="GR35" authorId="0" shapeId="0">
      <text>
        <r>
          <rPr>
            <sz val="11"/>
            <color theme="1"/>
            <rFont val="Calibri"/>
            <family val="2"/>
            <scheme val="minor"/>
          </rPr>
          <t>личностно-ориентированная технология</t>
        </r>
      </text>
    </comment>
    <comment ref="HC35" authorId="0" shapeId="0">
      <text>
        <r>
          <rPr>
            <sz val="11"/>
            <color theme="1"/>
            <rFont val="Calibri"/>
            <family val="2"/>
            <scheme val="minor"/>
          </rPr>
          <t>обеспечение особой пространственной и временной организации образовательной среды
обеспечивать особую пространственную и временную организацию образовательной среды с учетом функционального состояния центральной нервной системы
обучать "переносу" сформированных знаний и умений в новые ситуации взаимодействия с действительностью</t>
        </r>
      </text>
    </comment>
    <comment ref="HO35" authorId="0" shapeId="0">
      <text>
        <r>
          <rPr>
            <sz val="11"/>
            <color theme="1"/>
            <rFont val="Calibri"/>
            <family val="2"/>
            <scheme val="minor"/>
          </rPr>
          <t>1. Истероидный = [Демонстративность, коммуникабельность, жажда восхищения собой, инициативность, эгоцентризм, лицемерие] (2)
2. Гипертимный = [Общительность, болтливость, подвижность, неусидчивость, поверхностность увлечений, желание быть в центре внимания, командовать, выносливость.] (2)
3. Сенситивный = [Повышенная чувствительность и впечатлительность, высокие моральные требованиями к себе и окружающим, робость и застенчивость, старательность, послушность, привязанность к родителям.] (2)</t>
        </r>
      </text>
    </comment>
    <comment ref="IB35" authorId="0" shapeId="0">
      <text>
        <r>
          <rPr>
            <sz val="11"/>
            <color theme="1"/>
            <rFont val="Calibri"/>
            <family val="2"/>
            <scheme val="minor"/>
          </rPr>
          <t>1. Авторитарный = [педагог часто создает на уроке нервозную обстановку]
2. Демократический = [педагог эмоционально сопереживает обучающимся]
3. Либеральный = [в основу общения педагога и обучающегося положена тактика невмешательства.]</t>
        </r>
      </text>
    </comment>
    <comment ref="IU35" authorId="0" shapeId="0">
      <text>
        <r>
          <rPr>
            <sz val="11"/>
            <color theme="1"/>
            <rFont val="Calibri"/>
            <family val="2"/>
            <scheme val="minor"/>
          </rPr>
          <t>просмотр и обсуждение видеофильмов</t>
        </r>
      </text>
    </comment>
    <comment ref="JA35" authorId="0" shapeId="0">
      <text>
        <r>
          <rPr>
            <sz val="11"/>
            <color theme="1"/>
            <rFont val="Calibri"/>
            <family val="2"/>
            <scheme val="minor"/>
          </rPr>
          <t>педагог не отмечает личный вклад учащегося в учебную деятельность; (3)
педагог ориентирует ученика на сравнение своих результатов с результатами других; (3)</t>
        </r>
      </text>
    </comment>
    <comment ref="K36" authorId="0" shapeId="0">
      <text>
        <r>
          <rPr>
            <sz val="11"/>
            <color theme="1"/>
            <rFont val="Calibri"/>
            <family val="2"/>
            <scheme val="minor"/>
          </rPr>
          <t>Разгром войска Святополка Окаянного воинами Ярослава на реке Альте. (1)
Построение тринадцатиглавого Софийского собора в Киеве. (1)</t>
        </r>
      </text>
    </comment>
    <comment ref="R36" authorId="0" shapeId="0">
      <text>
        <r>
          <rPr>
            <sz val="11"/>
            <color theme="1"/>
            <rFont val="Calibri"/>
            <family val="2"/>
            <scheme val="minor"/>
          </rPr>
          <t>1. На какой реке расположен город , связанный с рождением княгини, которая провела налоговую реформу? ( цифра 1 на схеме). = [Великая]
2. Столицей какого государства был город, обозначенный на схеме под цифрой 4, который разрушил русский князь. = [Хазарский каганат]
3. В какой стране расположена крепость Доростол, которую три месяца осаждали войска Руси и Византии в 971 году. = [Дунайская Болгария]
4. Какая река делила на две части богатый торговый город на Руси, который входил в XII – XV вв. в Ганзейский союз? = [Волхов]</t>
        </r>
      </text>
    </comment>
    <comment ref="AA36" authorId="0" shapeId="0">
      <text>
        <r>
          <rPr>
            <sz val="11"/>
            <color theme="1"/>
            <rFont val="Calibri"/>
            <family val="2"/>
            <scheme val="minor"/>
          </rPr>
          <t>1. Создание иконы «Троица» Андреем Рублевым для Троицкого собора в Троице- Сергиевом монастыре.
2. Венчание на царство Ивана IV в Успенском соборе Московского Кремля.
3. Пресечение династии Рюриковичей в России.
4. Восстание атамана Хлопка Косолапа.
5. Соляной бунт в Москве.</t>
        </r>
      </text>
    </comment>
    <comment ref="AH36" authorId="0" shapeId="0">
      <text>
        <r>
          <rPr>
            <sz val="11"/>
            <color theme="1"/>
            <rFont val="Calibri"/>
            <family val="2"/>
            <scheme val="minor"/>
          </rPr>
          <t>С.Т. Разин (0)
патриарх Гермоген (1)</t>
        </r>
      </text>
    </comment>
    <comment ref="AS36" authorId="0" shapeId="0">
      <text>
        <r>
          <rPr>
            <sz val="11"/>
            <color theme="1"/>
            <rFont val="Calibri"/>
            <family val="2"/>
            <scheme val="minor"/>
          </rPr>
          <t>&lt;пропущен&gt;</t>
        </r>
      </text>
    </comment>
    <comment ref="BE36" authorId="0" shapeId="0">
      <text>
        <r>
          <rPr>
            <sz val="11"/>
            <color theme="1"/>
            <rFont val="Calibri"/>
            <family val="2"/>
            <scheme val="minor"/>
          </rPr>
          <t>«Циркуляр о кухаркиных детях»
И. Д. Делянов</t>
        </r>
      </text>
    </comment>
    <comment ref="BM36" authorId="0" shapeId="0">
      <text>
        <r>
          <rPr>
            <sz val="11"/>
            <color theme="1"/>
            <rFont val="Calibri"/>
            <family val="2"/>
            <scheme val="minor"/>
          </rPr>
          <t>Крестьян, которые не желали вступать в колхозы, раскулачивали: их земли и имущество передавались в колхозы, а их самих арестовывали и высылали в отдаленные районы Урала, Сибири, Казахстана.
В 1932-1933 гг. наиболее плодородные районы страны затронул голод, унесший миллионы жизней.</t>
        </r>
      </text>
    </comment>
    <comment ref="BU36" authorId="0" shapeId="0">
      <text>
        <r>
          <rPr>
            <sz val="11"/>
            <color theme="1"/>
            <rFont val="Calibri"/>
            <family val="2"/>
            <scheme val="minor"/>
          </rPr>
          <t>1. Самое крупное танковое сражение Второй мировой войны произошло: = [Прохоровка] (1)
2. Какой город обозначен на схеме под номером 1? = [Курск] (1)
3. В честь освобождения каких городов 5 августа 1943 г. в Москве был дан артиллерийский салют? = [Орел, Белгород] (1)
4. Противники называли наступательную часть сражения- операция: = [«Цитадель»] (1)</t>
        </r>
      </text>
    </comment>
    <comment ref="CA36" authorId="0" shapeId="0">
      <text>
        <r>
          <rPr>
            <sz val="11"/>
            <color theme="1"/>
            <rFont val="Calibri"/>
            <family val="2"/>
            <scheme val="minor"/>
          </rPr>
          <t>&lt;пропущен&gt;</t>
        </r>
      </text>
    </comment>
    <comment ref="CK36" authorId="0" shapeId="0">
      <text>
        <r>
          <rPr>
            <sz val="11"/>
            <color theme="1"/>
            <rFont val="Calibri"/>
            <family val="2"/>
            <scheme val="minor"/>
          </rPr>
          <t>1. Выступление госсекретаря США Дж. Маршалла в Гарвардском университете с речью, в которой он изложил программу помощи послевоенной Европе.
2. Выселение из СССР писателя лауреата Нобелевской премии по литературе А.И. Солженицына.
3. Принятие на XXII съезде КПСС новой программы КПСС- программы строительства коммунизма - ( «Нынешнее поколение советских людей будет жить при коммунизме» ).
4. Выборы первого Президента РСФСР, в ходе которых победу одержал Б.Н. Ельцин.
5. Официальное образование партии « Единство и Отечество»- «Единая Россия», которая стала опорой президента В.В. Путина в парламенте.</t>
        </r>
      </text>
    </comment>
    <comment ref="CW36" authorId="0" shapeId="0">
      <text>
        <r>
          <rPr>
            <sz val="11"/>
            <color theme="1"/>
            <rFont val="Calibri"/>
            <family val="2"/>
            <scheme val="minor"/>
          </rPr>
          <t>урок или учебная тема строится по модели «вызов – осмысление – рефлексия» (0)
дебаты – преобладающая форма проведения урока (0)
командная работа преобладает над фронтальной и индивидуальной (2)</t>
        </r>
      </text>
    </comment>
    <comment ref="DJ36" authorId="0" shapeId="0">
      <text>
        <r>
          <rPr>
            <sz val="11"/>
            <color theme="1"/>
            <rFont val="Calibri"/>
            <family val="2"/>
            <scheme val="minor"/>
          </rPr>
          <t>самостоятельное составление учениками хронологической таблицы «Основные этапы перестройки в СССР» на основе текста учебника и дополнительных источников информации (0)
самостоятельное составление учениками таблицы «Кризисные явления в СССР накануне перестройки» на основании статьи современного историка с последующим обсуждением возможных путей выхода из кризиса (2)</t>
        </r>
      </text>
    </comment>
    <comment ref="DP36" authorId="0" shapeId="0">
      <text>
        <r>
          <rPr>
            <sz val="11"/>
            <color theme="1"/>
            <rFont val="Calibri"/>
            <family val="2"/>
            <scheme val="minor"/>
          </rPr>
          <t>1. 1) уметь характеризовать роль военачальников в событиях русско-японской войны = [Прочитайте рапорт командира крейсера «Варяг» В.Ф. Руднева о бое при Чемульпо, фрагмент воспоминаний офицера «Варяга» Е.А. Беренса и послушайте запись песни «Варяг», которая была написана в 1904 г. и приобрела огромную популярность. Устно расскажите о подвиге «Варяга» на основании данных источников и оцените степень достоверности информации каждого из них.] (0)
2. 2) уметь формулировать и аргументировать точку зрения = [Объясните, как связаны между собой падение Порт-Артура и «Кровавое воскресенье».] (0)
3. 3) уметь осуществлять критику исторического источника = [Просмотрите фрагмент научно-популярного фильма «Цусимский бой» и объясните, почему адмирал З.П. Рожественский проиграл сражение.] (0)
4. 4) уметь объяснять последствия русско-японской войны = [Рассмотрите карту «Русско-японская война 1904 - 1905 гг.» и подумайте, насколько необходима была России война с Японией в начале ХХ в.; подтвердите свой ответ данными карты с опорой на имеющиеся знания.] (0)</t>
        </r>
      </text>
    </comment>
    <comment ref="DY36" authorId="0" shapeId="0">
      <text>
        <r>
          <rPr>
            <sz val="11"/>
            <color theme="1"/>
            <rFont val="Calibri"/>
            <family val="2"/>
            <scheme val="minor"/>
          </rPr>
          <t>&lt;пропущен&gt;</t>
        </r>
      </text>
    </comment>
    <comment ref="EF36" authorId="0" shapeId="0">
      <text>
        <r>
          <rPr>
            <sz val="11"/>
            <color theme="1"/>
            <rFont val="Calibri"/>
            <family val="2"/>
            <scheme val="minor"/>
          </rPr>
          <t>&lt;пропущен&gt;</t>
        </r>
      </text>
    </comment>
    <comment ref="ER36" authorId="0" shapeId="0">
      <text>
        <r>
          <rPr>
            <sz val="11"/>
            <color theme="1"/>
            <rFont val="Calibri"/>
            <family val="2"/>
            <scheme val="minor"/>
          </rPr>
          <t>коллективное выполнение тренировочных заданий по истории России для подготовки к ВПР (0)
экскурсия в мультимедийный исторический парк «Россия – моя история» (3)
участие в разработке и проведении общешкольных игр, посвящённых ярким событиям истории России (3)</t>
        </r>
      </text>
    </comment>
    <comment ref="FC36" authorId="0" shapeId="0">
      <text>
        <r>
          <rPr>
            <sz val="11"/>
            <color theme="1"/>
            <rFont val="Calibri"/>
            <family val="2"/>
            <scheme val="minor"/>
          </rPr>
          <t>работа с контурной картой в электронном или печатном виде (0)
распределение обязанностей в рамках командного мини-проекта, посвящённого героям греко-персидских войн (2)</t>
        </r>
      </text>
    </comment>
    <comment ref="FK36" authorId="0" shapeId="0">
      <text>
        <r>
          <rPr>
            <sz val="11"/>
            <color theme="1"/>
            <rFont val="Calibri"/>
            <family val="2"/>
            <scheme val="minor"/>
          </rPr>
          <t>методическое консультирование</t>
        </r>
      </text>
    </comment>
    <comment ref="FZ36" authorId="0" shapeId="0">
      <text>
        <r>
          <rPr>
            <sz val="11"/>
            <color theme="1"/>
            <rFont val="Calibri"/>
            <family val="2"/>
            <scheme val="minor"/>
          </rPr>
          <t>применить другой метод обучения
использовать дополнительные задания, направленные на выработку определенных умений</t>
        </r>
      </text>
    </comment>
    <comment ref="GS36" authorId="0" shapeId="0">
      <text>
        <r>
          <rPr>
            <sz val="11"/>
            <color theme="1"/>
            <rFont val="Calibri"/>
            <family val="2"/>
            <scheme val="minor"/>
          </rPr>
          <t>технология формирования критического мышления</t>
        </r>
      </text>
    </comment>
    <comment ref="GW36" authorId="0" shapeId="0">
      <text>
        <r>
          <rPr>
            <sz val="11"/>
            <color theme="1"/>
            <rFont val="Calibri"/>
            <family val="2"/>
            <scheme val="minor"/>
          </rPr>
          <t>формирование индивидуальной траектории развития обучающегося с учетом графика конкурсов и олимпиад
включение системы адресных элективных курсов, курсов по выбору в соответствии с персональным интересом обучающегося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t>
        </r>
      </text>
    </comment>
    <comment ref="HO36" authorId="0" shapeId="0">
      <text>
        <r>
          <rPr>
            <sz val="11"/>
            <color theme="1"/>
            <rFont val="Calibri"/>
            <family val="2"/>
            <scheme val="minor"/>
          </rPr>
          <t>1. Истероидный = [Демонстративность, коммуникабельность, жажда восхищения собой, инициативность, эгоцентризм, лицемерие] (2)
2. Гипертимный = [Общительность, болтливость, подвижность, неусидчивость, поверхностность увлечений, желание быть в центре внимания, командовать, выносливость.] (2)
3. Сенситивный = [Повышенная чувствительность и впечатлительность, высокие моральные требованиями к себе и окружающим, робость и застенчивость, старательность, послушность, привязанность к родителям.] (2)</t>
        </r>
      </text>
    </comment>
    <comment ref="IB36" authorId="0" shapeId="0">
      <text>
        <r>
          <rPr>
            <sz val="11"/>
            <color theme="1"/>
            <rFont val="Calibri"/>
            <family val="2"/>
            <scheme val="minor"/>
          </rPr>
          <t>1. Авторитарный = [педагог часто создает на уроке нервозную обстановку]
2. Демократический = [в основу общения педагога и обучающегося положена тактика невмешательства.]
3. Либеральный = [педагог эмоционально сопереживает обучающимся]</t>
        </r>
      </text>
    </comment>
    <comment ref="IT36" authorId="0" shapeId="0">
      <text>
        <r>
          <rPr>
            <sz val="11"/>
            <color theme="1"/>
            <rFont val="Calibri"/>
            <family val="2"/>
            <scheme val="minor"/>
          </rPr>
          <t>шефство мотивированных и эрудированных учащихся над их неуспевающими одноклассниками</t>
        </r>
      </text>
    </comment>
    <comment ref="JI36" authorId="0" shapeId="0">
      <text>
        <r>
          <rPr>
            <sz val="11"/>
            <color theme="1"/>
            <rFont val="Calibri"/>
            <family val="2"/>
            <scheme val="minor"/>
          </rPr>
          <t>в его основу положено разъяснение сути явления, причинно-следственных связей, выделение социальной и личностной значимости решения вопроса (0)
используется как постоянная форма воздействия на обучающихся (3)</t>
        </r>
      </text>
    </comment>
    <comment ref="J37" authorId="0" shapeId="0">
      <text>
        <r>
          <rPr>
            <sz val="11"/>
            <color theme="1"/>
            <rFont val="Calibri"/>
            <family val="2"/>
            <scheme val="minor"/>
          </rPr>
          <t>Личное крещение княгини Ольги в Константинополе. (1)
Поход войска князя Игоря на Константинополь; применение греками метательных сосудов с греческим огнем против русских кораблей. (1)</t>
        </r>
      </text>
    </comment>
    <comment ref="R37" authorId="0" shapeId="0">
      <text>
        <r>
          <rPr>
            <sz val="11"/>
            <color theme="1"/>
            <rFont val="Calibri"/>
            <family val="2"/>
            <scheme val="minor"/>
          </rPr>
          <t>1. На какой реке расположен город , связанный с рождением княгини, которая провела налоговую реформу? ( цифра 1 на схеме). = [Великая]
2. Столицей какого государства был город, обозначенный на схеме под цифрой 4, который разрушил русский князь. = [Хазарский каганат]
3. В какой стране расположена крепость Доростол, которую три месяца осаждали войска Руси и Византии в 971 году. = [Дунайская Болгария]
4. Какая река делила на две части богатый торговый город на Руси, который входил в XII – XV вв. в Ганзейский союз? = [Волхов]</t>
        </r>
      </text>
    </comment>
    <comment ref="AA37" authorId="0" shapeId="0">
      <text>
        <r>
          <rPr>
            <sz val="11"/>
            <color theme="1"/>
            <rFont val="Calibri"/>
            <family val="2"/>
            <scheme val="minor"/>
          </rPr>
          <t>1. Создание иконы «Троица» Андреем Рублевым для Троицкого собора в Троице- Сергиевом монастыре.
2. Венчание на царство Ивана IV в Успенском соборе Московского Кремля.
3. Пресечение династии Рюриковичей в России.
4. Восстание атамана Хлопка Косолапа.
5. Соляной бунт в Москве.</t>
        </r>
      </text>
    </comment>
    <comment ref="AK37" authorId="0" shapeId="0">
      <text>
        <r>
          <rPr>
            <sz val="11"/>
            <color theme="1"/>
            <rFont val="Calibri"/>
            <family val="2"/>
            <scheme val="minor"/>
          </rPr>
          <t>Людовик XIV - Король- Солнце (1)
Патриарх Никон (1)</t>
        </r>
      </text>
    </comment>
    <comment ref="AS37" authorId="0" shapeId="0">
      <text>
        <r>
          <rPr>
            <sz val="11"/>
            <color theme="1"/>
            <rFont val="Calibri"/>
            <family val="2"/>
            <scheme val="minor"/>
          </rPr>
          <t>На иллюстрации изображен сподвижник и фаворит Петра I – А.Д. Меншиков во время ссылки в сибирском городке Березов.
События, изображенные на иллюстрации, относятся к Эпохе Дворцовых переворотов в России.
А.С. Пушкин в поэме «Полтава» так охарактеризовал главного персонажа: « Счастья баловень безродный, полудержавный властелин».</t>
        </r>
      </text>
    </comment>
    <comment ref="BD37" authorId="0" shapeId="0">
      <text>
        <r>
          <rPr>
            <sz val="11"/>
            <color theme="1"/>
            <rFont val="Calibri"/>
            <family val="2"/>
            <scheme val="minor"/>
          </rPr>
          <t>Политика Просвещенного Абсолютизма
Секуляризация</t>
        </r>
      </text>
    </comment>
    <comment ref="BI37" authorId="0" shapeId="0">
      <text>
        <r>
          <rPr>
            <sz val="11"/>
            <color theme="1"/>
            <rFont val="Calibri"/>
            <family val="2"/>
            <scheme val="minor"/>
          </rPr>
          <t>Подписание Брестского мира в России восприняли как национальное унижение; он ускорил сплочение и организацию сил, враждебных большевизму, способствовал началу гражданской войны.
Брестский мир способствовал тому, что страны Антанты ввели свои войска на территорию России, начав интервенцию.
Ухудшилось экономическое положение России: Германия получила территории, на которых добывалось 69% каменного угля, выплавлялось 73% железа и стали.</t>
        </r>
      </text>
    </comment>
    <comment ref="BS37" authorId="0" shapeId="0">
      <text>
        <r>
          <rPr>
            <sz val="11"/>
            <color theme="1"/>
            <rFont val="Calibri"/>
            <family val="2"/>
            <scheme val="minor"/>
          </rPr>
          <t>1. Кто командовал наступательной операцией, представленной на схеме. = [А.А. Брусилов] (1)
2. Итоги битвы для России: = [Поражение противника, фронты продвинулись вглубь территории на 80- 120 км. Заняли Волынь, Буковину, часть Галиции] (1)
3. Итоги битвы для Австро - Венгрии = [Более 1,5 млн убитыми, ранеными, пленными. Огромные технические потери] (1)
4. Награжден за эту операцию георгиевским оружием с бриллиантами. = [А.А. Брусилов] (0)</t>
        </r>
      </text>
    </comment>
    <comment ref="CD37" authorId="0" shapeId="0">
      <text>
        <r>
          <rPr>
            <sz val="11"/>
            <color theme="1"/>
            <rFont val="Calibri"/>
            <family val="2"/>
            <scheme val="minor"/>
          </rPr>
          <t>На основании решений съезда в 1956- 1961 гг. процесс реабилитации жертв репрессий прошли около 700 тыс. человек.
В год проведения съезда в столице Венгрии Будапеште прошли массовые антикоммунистические манифестации. Советские войска подавили вооруженное сопротивление.
На следующем съезде КПСС была поставлена задача - догнать и обогнать США по производству промышленной и аграрной продукции на душу населения.</t>
        </r>
      </text>
    </comment>
    <comment ref="CM37" authorId="0" shapeId="0">
      <text>
        <r>
          <rPr>
            <sz val="11"/>
            <color theme="1"/>
            <rFont val="Calibri"/>
            <family val="2"/>
            <scheme val="minor"/>
          </rPr>
          <t>1. Вхождение в состав СССР Кенигсберга ( Калининграда) и примыкающей к нему области.
2. Впервые в мировой истории автоматическая станция «Луна – 1» осуществила полет к Луне; на поверхности Луны были оставлены вымпелы с изображением герба СССР.
3. Официальный визит в Москву Р. Никсона и подписание договоров: «Договора об ограничении систем противоракетной обороны (ПРО) и «Договора об ограничении стратегических вооружений ( ОСВ- 1).
4. Выпуск в тираж книги М.С. Горбачева «Перестройка и новое политическое мышление для нашей страны и для всего мира»
5. Введение поста Президента Советского Союза на III внеочередном Съезде народных депутатов СССР; введение в Конституцию 127 статьи, учреждающей пост Президента СССР.</t>
        </r>
      </text>
    </comment>
    <comment ref="DA37" authorId="0" shapeId="0">
      <text>
        <r>
          <rPr>
            <sz val="11"/>
            <color theme="1"/>
            <rFont val="Calibri"/>
            <family val="2"/>
            <scheme val="minor"/>
          </rPr>
          <t>наличие условной ситуации и элементов состязательности (2)
направленность на достижение понятной цели при соблюдении чётких правил (2)</t>
        </r>
      </text>
    </comment>
    <comment ref="DF37" authorId="0" shapeId="0">
      <text>
        <r>
          <rPr>
            <sz val="11"/>
            <color theme="1"/>
            <rFont val="Calibri"/>
            <family val="2"/>
            <scheme val="minor"/>
          </rPr>
          <t>организация просмотра видеоролика «Путешествие Магеллана» с опережающим заданием («оцените историческое значение путешествия Магеллана и подтвердите свой ответ фактами из фильма») и последующим коллективным обсуждением (2)
организация дискуссии на тему: «Конкистадоры – герои или преступники?» (2)
творческое задание: представьте, что вы – министр при дворе Изабеллы Кастильской в 1492 году; дайте обоснованный совет королеве – стоит ли выделять средства на экспедицию Х. Колумба? (2)</t>
        </r>
      </text>
    </comment>
    <comment ref="DQ37" authorId="0" shapeId="0">
      <text>
        <r>
          <rPr>
            <sz val="11"/>
            <color theme="1"/>
            <rFont val="Calibri"/>
            <family val="2"/>
            <scheme val="minor"/>
          </rPr>
          <t>1. 1) уметь оперировать историческими понятиями для анализа информации = [Прочитайте текст учебника и объясните, почему в начале XIV в. в активную борьбу за ярлык включились именно тверские и московские князья.] (1)
2. 2) уметь описывать внешний облик русского средневекового города = [Рассмотрите картину А.М. Васнецова «Московский кремль при Иване Калите», найдите дополнительную информацию и проведите для одноклассников воображаемую экскурсию по Москве первой половины XIV в.] (1)
3. 3) уметь находить информацию, данную в тексте исторического источника в явном виде = [Прочитайте отрывок из летописи и докажите, что автор положительно оценивает деятельность Ивана Калиты.] (1)
4. 4) уметь объяснять причины возвышения Москвы в XIV веке = [Рассмотрите карту «Русь в первой половине XIV в.». Можно ли утверждать, что географическое положение Москвы выгодно отличалось от положения других городов Северо-Восточной Руси?] (1)</t>
        </r>
      </text>
    </comment>
    <comment ref="EB37" authorId="0" shapeId="0">
      <text>
        <r>
          <rPr>
            <sz val="11"/>
            <color theme="1"/>
            <rFont val="Calibri"/>
            <family val="2"/>
            <scheme val="minor"/>
          </rPr>
          <t>Десятиклассница София объясняет одноклассникам, почему она считает свёртывание нэпа в конце 1920-х гг. закономерным и неизбежным. (2)
Шестиклассница Оля выписывает из учебника факты, подтверждающие её мнение о том, что Иван Калита в меньшей степени зависел от воли хана, чем Александр Невский. (2)
Девятиклассница Марина выступает в роли спикера в дебатах на тему «Нужно ли было отменять крепостное право в России в 1861 году?» и говорит настолько убедительно, что обеспечивает победу своей команде. (2)</t>
        </r>
      </text>
    </comment>
    <comment ref="EJ37" authorId="0" shapeId="0">
      <text>
        <r>
          <rPr>
            <sz val="11"/>
            <color theme="1"/>
            <rFont val="Calibri"/>
            <family val="2"/>
            <scheme val="minor"/>
          </rPr>
          <t>Екатерина II считала себя ответственной за всех своих подданных, стремилась разумно организовать их жизнь, она издала Жалованные грамоты дворянству и городам (3)
при Екатерине II в России создавались школы, зародилась система женского образования (3)</t>
        </r>
      </text>
    </comment>
    <comment ref="ES37" authorId="0" shapeId="0">
      <text>
        <r>
          <rPr>
            <sz val="11"/>
            <color theme="1"/>
            <rFont val="Calibri"/>
            <family val="2"/>
            <scheme val="minor"/>
          </rPr>
          <t>совместная экскурсия в краеведческий музей (0)
участие в коллективном исследовательском проекте «Школа моих родителей: как учились, дружили и влюблялись» (3)
состязание семейных команд «Загадки российской истории» (3)</t>
        </r>
      </text>
    </comment>
    <comment ref="FA37" authorId="0" shapeId="0">
      <text>
        <r>
          <rPr>
            <sz val="11"/>
            <color theme="1"/>
            <rFont val="Calibri"/>
            <family val="2"/>
            <scheme val="minor"/>
          </rPr>
          <t>поиск информации о дворцовом перевороте 1801 г. (0)
придумывание вопросов для викторины о внешней политике Павла I (2)
подтверждение или опровержение с опорой на факты одной из точек зрения историков на политику Павла I (2)
решение онлайн-тестов с опорой на текст учебника (0)</t>
        </r>
      </text>
    </comment>
    <comment ref="FJ37" authorId="0" shapeId="0">
      <text>
        <r>
          <rPr>
            <sz val="11"/>
            <color theme="1"/>
            <rFont val="Calibri"/>
            <family val="2"/>
            <scheme val="minor"/>
          </rPr>
          <t>сотрудничество</t>
        </r>
      </text>
    </comment>
    <comment ref="GA37" authorId="0" shapeId="0">
      <text>
        <r>
          <rPr>
            <sz val="11"/>
            <color theme="1"/>
            <rFont val="Calibri"/>
            <family val="2"/>
            <scheme val="minor"/>
          </rPr>
          <t>использовать прием частой смены деятельности
использовать упражнения, регулирующие двигательную активность
использовать дополнительные задания, направленные на выработку определенных умений</t>
        </r>
      </text>
    </comment>
    <comment ref="GN37" authorId="0" shapeId="0">
      <text>
        <r>
          <rPr>
            <sz val="11"/>
            <color theme="1"/>
            <rFont val="Calibri"/>
            <family val="2"/>
            <scheme val="minor"/>
          </rPr>
          <t>поэтапное формирование умственных действий</t>
        </r>
      </text>
    </comment>
    <comment ref="GY37" authorId="0" shapeId="0">
      <text>
        <r>
          <rPr>
            <sz val="11"/>
            <color theme="1"/>
            <rFont val="Calibri"/>
            <family val="2"/>
            <scheme val="minor"/>
          </rPr>
          <t>включение системы адресных элективных курсов, курсов по выбору в соответствии с персональным интересом обучающегося
включение общеразвивающего курса дополнительного образования по развитию у общающегося навыков публичного выступления и коммуникации со сверстниками
включение в социальные акции с проявлением индивидуальных способностей и компетенций
участие обучающегося в обмене кейсами авторитетных практиками в различных сферах</t>
        </r>
      </text>
    </comment>
    <comment ref="HL37" authorId="0" shapeId="0">
      <text>
        <r>
          <rPr>
            <sz val="11"/>
            <color theme="1"/>
            <rFont val="Calibri"/>
            <family val="2"/>
            <scheme val="minor"/>
          </rPr>
          <t>1. 1 = [В] (2)
2. 2 = [А] (2)
3. 3 = [Б] (2)</t>
        </r>
      </text>
    </comment>
    <comment ref="IG37" authorId="0" shapeId="0">
      <text>
        <r>
          <rPr>
            <sz val="11"/>
            <color theme="1"/>
            <rFont val="Calibri"/>
            <family val="2"/>
            <scheme val="minor"/>
          </rPr>
          <t>1. Конкуренция = [педагог и обучающийся хотят в первую очередь удовлетворить собственные интересы в ущерб интересам друг друга]
2. Уклонение = [педагог и обучающийся не отстаивают свои права, не сотрудничают друг с другом для решения проблемы]
3. Приспособление = [педагог и обучающийся действуют совместно, не пытаясь отстаивать собственные интересы]</t>
        </r>
      </text>
    </comment>
    <comment ref="IN37" authorId="0" shapeId="0">
      <text>
        <r>
          <rPr>
            <sz val="11"/>
            <color theme="1"/>
            <rFont val="Calibri"/>
            <family val="2"/>
            <scheme val="minor"/>
          </rPr>
          <t>озеленение пришкольной территории</t>
        </r>
      </text>
    </comment>
    <comment ref="JG37" authorId="0" shapeId="0">
      <text>
        <r>
          <rPr>
            <sz val="11"/>
            <color theme="1"/>
            <rFont val="Calibri"/>
            <family val="2"/>
            <scheme val="minor"/>
          </rPr>
          <t>должно осуществляться систематически (0)</t>
        </r>
      </text>
    </comment>
    <comment ref="G38" authorId="0" shapeId="0">
      <text>
        <r>
          <rPr>
            <sz val="11"/>
            <color theme="1"/>
            <rFont val="Calibri"/>
            <family val="2"/>
            <scheme val="minor"/>
          </rPr>
          <t>Возведение Софийского собора в Новгороде. (1)</t>
        </r>
      </text>
    </comment>
    <comment ref="S38" authorId="0" shapeId="0">
      <text>
        <r>
          <rPr>
            <sz val="11"/>
            <color theme="1"/>
            <rFont val="Calibri"/>
            <family val="2"/>
            <scheme val="minor"/>
          </rPr>
          <t>1. Кому, согласно словам летописца, полководец русских войск «Възложи печать на лице острым своим копиемь»? ( цифра № 2) = [Ярл Биргер]
2. Какое древнее название носило КУПЕЧЕСКОЕ БРАТСТВО в городе, обозначенном на схеме под № 1, при храме святого Иоанна Предтечи на Опоках? = [«Ивановское сто»]
3. Какую крепость заняло новгородское войско перед битвой, указанной на схеме под номером 3 ? = [Копорье]
4. Новгородский богатырь, прославился удалью в Невской битве, пытался въехать верхом на коне на шведский корабль. По легенде считается предком А.С. Пушкина. = [Гаврила Алексич]</t>
        </r>
      </text>
    </comment>
    <comment ref="AD38" authorId="0" shapeId="0">
      <text>
        <r>
          <rPr>
            <sz val="11"/>
            <color theme="1"/>
            <rFont val="Calibri"/>
            <family val="2"/>
            <scheme val="minor"/>
          </rPr>
          <t>1. Поражение русских войск от отдынцев на реке Пьяне.
2. Присоединение Новгорода к Московскому государству.
3. Учреждение патриаршества в России. Иов - первый патриарх России.
4. Правление Лжедмитрия I в Москве.
5. Начало правления малолетнего Петра I при регентстве царевны Софьи.</t>
        </r>
      </text>
    </comment>
    <comment ref="AI38" authorId="0" shapeId="0">
      <text>
        <r>
          <rPr>
            <sz val="11"/>
            <color theme="1"/>
            <rFont val="Calibri"/>
            <family val="2"/>
            <scheme val="minor"/>
          </rPr>
          <t>М.Ф. Романов (0)
Королева Англии Елизавета I (1)
Книгопечатник Иван Федоров (1)</t>
        </r>
      </text>
    </comment>
    <comment ref="AV38" authorId="0" shapeId="0">
      <text>
        <r>
          <rPr>
            <sz val="11"/>
            <color theme="1"/>
            <rFont val="Calibri"/>
            <family val="2"/>
            <scheme val="minor"/>
          </rPr>
          <t>На одной из марок изображен Большой Государственный герб Российской империи.
В конце своего правления император, изображенный на марках, подписал высочайший указ о строительстве Транссибирской магистрали.
В период правления данного императора был казнен Александр Ильич Ульянов за подготовку покушения на российского императора.</t>
        </r>
      </text>
    </comment>
    <comment ref="BD38" authorId="0" shapeId="0">
      <text>
        <r>
          <rPr>
            <sz val="11"/>
            <color theme="1"/>
            <rFont val="Calibri"/>
            <family val="2"/>
            <scheme val="minor"/>
          </rPr>
          <t>Политика Просвещенного Абсолютизма
Секуляризация</t>
        </r>
      </text>
    </comment>
    <comment ref="BM38" authorId="0" shapeId="0">
      <text>
        <r>
          <rPr>
            <sz val="11"/>
            <color theme="1"/>
            <rFont val="Calibri"/>
            <family val="2"/>
            <scheme val="minor"/>
          </rPr>
          <t>Крестьян, которые не желали вступать в колхозы, раскулачивали: их земли и имущество передавались в колхозы, а их самих арестовывали и высылали в отдаленные районы Урала, Сибири, Казахстана.
В годы первой пятилетки за счет импорта покрывалось более 80 % потребности страны в станках, а к 1937 г. СССР полностью обеспечивал себя промышленной продукцией.
С выходом 5 января 1930 г. постановления ЦК ВКП (б) о темпе коллективизации и мерах помощи государства колхозному строительству к 1 июня 1930 г. процент коллективизации крестьянских хозяйств составил по СССР 23, 6 %; по УССР – 38, 2%, по Северному Кавказу – 50, 9 %.</t>
        </r>
      </text>
    </comment>
    <comment ref="BT38" authorId="0" shapeId="0">
      <text>
        <r>
          <rPr>
            <sz val="11"/>
            <color theme="1"/>
            <rFont val="Calibri"/>
            <family val="2"/>
            <scheme val="minor"/>
          </rPr>
          <t>1. Название самой крупной наступательной операции в июне- августе 1944 г. = [«Багратион»] (1)
2. Кто командовал 1- м Белорусским фронтом в ходе операции. = [К.К. Рокоссовский] (1)
3. Какую реку форсировала армия в указанной операции. = [Березина] (1)
4. Название линии фронта накануне битвы. = [«Белорусский балкон»] (1)</t>
        </r>
      </text>
    </comment>
    <comment ref="CA38" authorId="0" shapeId="0">
      <text>
        <r>
          <rPr>
            <sz val="11"/>
            <color theme="1"/>
            <rFont val="Calibri"/>
            <family val="2"/>
            <scheme val="minor"/>
          </rPr>
          <t>В 1954 году началось освоение целинных земель. В течение пяти лет было освоено 42 млн га целинных и залежных земель на северо-западе Казахстана.
Карибский кризис 1962 года подвел СССР и США вплотную к грани ядерной войны.
В 1962-1963 гг., благодаря освоению целинных и залежных земель, удалось решить продовольственную проблему и обеспечить население страны отечественным зерном, не прибегая к закупкам зерна за рубежом.</t>
        </r>
      </text>
    </comment>
    <comment ref="CJ38" authorId="0" shapeId="0">
      <text>
        <r>
          <rPr>
            <sz val="11"/>
            <color theme="1"/>
            <rFont val="Calibri"/>
            <family val="2"/>
            <scheme val="minor"/>
          </rPr>
          <t>1. Президент США Г. Трумэн подписал приказ о прекращении поставок в СССР товаров по ленд- лизу.
2. Проведение в Москве первого Международного конкурса имени П.И. Чайковского; победа молодого американского пианиста Вана Клиберна.
3. Полет в космос первой женщины- космонавта СССР Валентины Терешковой.
4. Взрыв атомного реактора на Чернобыльской атомной электростанции.
5. Подписание «Беловежского соглашения» в Беловежской Пуще президентом России Б.Н. Ельциным, президентом Украины Л.А. Кравчуком, председателем ВС Белоруссии С.С. Шушкевичем, в котором они заявили о прекращении существования СССР, о создании Содружества Независимых государств (СНГ) без единых органов власти и управления.</t>
        </r>
      </text>
    </comment>
    <comment ref="CV38" authorId="0" shapeId="0">
      <text>
        <r>
          <rPr>
            <sz val="11"/>
            <color theme="1"/>
            <rFont val="Calibri"/>
            <family val="2"/>
            <scheme val="minor"/>
          </rPr>
          <t>урок или учебная тема строится по модели «вызов – осмысление – рефлексия» (2)
по каждой учебной теме ученики должны составлять кластер или синквейн (0)</t>
        </r>
      </text>
    </comment>
    <comment ref="DH38" authorId="0" shapeId="0">
      <text>
        <r>
          <rPr>
            <sz val="11"/>
            <color theme="1"/>
            <rFont val="Calibri"/>
            <family val="2"/>
            <scheme val="minor"/>
          </rPr>
          <t>самостоятельное составление учениками синквейна «Прекрасная Эллада» с последующим выступлением на уроке (0)
выполнение командного мини-проекта «Экскурсия по Древним Афинам» (0)
составление в команде перечня фактов, подтверждающих, что театр в Древней Греции являлся «школой для взрослых» (2)</t>
        </r>
      </text>
    </comment>
    <comment ref="DQ38" authorId="0" shapeId="0">
      <text>
        <r>
          <rPr>
            <sz val="11"/>
            <color theme="1"/>
            <rFont val="Calibri"/>
            <family val="2"/>
            <scheme val="minor"/>
          </rPr>
          <t>1. 1) уметь оперировать историческими понятиями для анализа информации = [Рассмотрите карту «Русь в первой половине XIV в.». Можно ли утверждать, что географическое положение Москвы выгодно отличалось от положения других городов Северо-Восточной Руси?] (0)
2. 2) уметь описывать внешний облик русского средневекового города = [Рассмотрите картину А.М. Васнецова «Московский кремль при Иване Калите», найдите дополнительную информацию и проведите для одноклассников воображаемую экскурсию по Москве первой половины XIV в.] (1)
3. 3) уметь находить информацию, данную в тексте исторического источника в явном виде = [Прочитайте отрывок из летописи и докажите, что автор положительно оценивает деятельность Ивана Калиты.] (1)
4. 4) уметь объяснять причины возвышения Москвы в XIV веке = [Прочитайте текст учебника и объясните, почему в начале XIV в. в активную борьбу за ярлык включились именно тверские и московские князья.] (0)</t>
        </r>
      </text>
    </comment>
    <comment ref="EA38" authorId="0" shapeId="0">
      <text>
        <r>
          <rPr>
            <sz val="11"/>
            <color theme="1"/>
            <rFont val="Calibri"/>
            <family val="2"/>
            <scheme val="minor"/>
          </rPr>
          <t>Десятиклассник Тимофей работает над исследовательским проектом «Проведение аграрной реформы Н.С. Хрущёва в нашем селе». Он записал на диктофон воспоминания старожилов, нашёл в интернете нужные статистические данные, рассказ местного писателя о жизни колхозников и научную статью о Свердловском совнархозе. «Пожалуй, рассказ о жизни колхозников не пригодится, – подумал Тимофей, - это ведь литература, а не история». (2)
Пятиклассник Саша объясняет другу Ване: чтобы сделать хорошую компьютерную презентацию к уроку истории о египетских пирамидах, нужно сначала найти в интернете информацию о самых известных пирамидах, потом подобрать хорошие фотографии этих пирамид, разместить их на слайдах по порядку и добавить только самые важные сведения – когда и для кого построена пирамида, чем она отличается от других, какие интересные факты о ней известны. (2)
Одиннадцатиклассник Алексей готовится к ЕГЭ по истории. Он ищет в интернете образцы сочинений и переписывает их в тетрадь, а потом заучивает наизусть. (0)</t>
        </r>
      </text>
    </comment>
    <comment ref="EJ38" authorId="0" shapeId="0">
      <text>
        <r>
          <rPr>
            <sz val="11"/>
            <color theme="1"/>
            <rFont val="Calibri"/>
            <family val="2"/>
            <scheme val="minor"/>
          </rPr>
          <t>Екатерина II продолжала политику, начатую Петром I (0)
при Екатерине II в России создавались школы, зародилась система женского образования (3)
Екатерина II расширила территорию Российской империи за счёт успешных русско-турецких войн (0)</t>
        </r>
      </text>
    </comment>
    <comment ref="ER38" authorId="0" shapeId="0">
      <text>
        <r>
          <rPr>
            <sz val="11"/>
            <color theme="1"/>
            <rFont val="Calibri"/>
            <family val="2"/>
            <scheme val="minor"/>
          </rPr>
          <t>экскурсия в мультимедийный исторический парк «Россия – моя история» (3)
участие в разработке и проведении общешкольных игр, посвящённых ярким событиям истории России (3)</t>
        </r>
      </text>
    </comment>
    <comment ref="FA38" authorId="0" shapeId="0">
      <text>
        <r>
          <rPr>
            <sz val="11"/>
            <color theme="1"/>
            <rFont val="Calibri"/>
            <family val="2"/>
            <scheme val="minor"/>
          </rPr>
          <t>придумывание вопросов для викторины о внешней политике Павла I (2)
подтверждение или опровержение с опорой на факты одной из точек зрения историков на политику Павла I (2)
дискуссия «Можно ли считать, что Павел I был продолжателем дела своего прадеда Петра I?» (2)</t>
        </r>
      </text>
    </comment>
    <comment ref="FJ38" authorId="0" shapeId="0">
      <text>
        <r>
          <rPr>
            <sz val="11"/>
            <color theme="1"/>
            <rFont val="Calibri"/>
            <family val="2"/>
            <scheme val="minor"/>
          </rPr>
          <t>сотрудничество</t>
        </r>
      </text>
    </comment>
    <comment ref="GB38" authorId="0" shapeId="0">
      <text>
        <r>
          <rPr>
            <sz val="11"/>
            <color theme="1"/>
            <rFont val="Calibri"/>
            <family val="2"/>
            <scheme val="minor"/>
          </rPr>
          <t>использовать интернет-тренажер
предложить творческое задание
использовать памятки и алгоритмы</t>
        </r>
      </text>
    </comment>
    <comment ref="GM38" authorId="0" shapeId="0">
      <text>
        <r>
          <rPr>
            <sz val="11"/>
            <color theme="1"/>
            <rFont val="Calibri"/>
            <family val="2"/>
            <scheme val="minor"/>
          </rPr>
          <t>поэтапное формирование умственных действий</t>
        </r>
      </text>
    </comment>
    <comment ref="GZ38" authorId="0" shapeId="0">
      <text>
        <r>
          <rPr>
            <sz val="11"/>
            <color theme="1"/>
            <rFont val="Calibri"/>
            <family val="2"/>
            <scheme val="minor"/>
          </rPr>
          <t>включение системы адресных элективных курсов, курсов по выбору в соответствии с персональным интересом обучающегося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
включение в социальные акции с проявлением индивидуальных способностей и компетенций</t>
        </r>
      </text>
    </comment>
    <comment ref="HK38" authorId="0" shapeId="0">
      <text>
        <r>
          <rPr>
            <sz val="11"/>
            <color theme="1"/>
            <rFont val="Calibri"/>
            <family val="2"/>
            <scheme val="minor"/>
          </rPr>
          <t>1. 1 = [В] (0)
2. 2 = [А] (2)
3. 3 = [Б] (0)</t>
        </r>
      </text>
    </comment>
    <comment ref="IC38" authorId="0" shapeId="0">
      <text>
        <r>
          <rPr>
            <sz val="11"/>
            <color theme="1"/>
            <rFont val="Calibri"/>
            <family val="2"/>
            <scheme val="minor"/>
          </rPr>
          <t>1. Авторитарный = [педагог эмоционально не сопереживает обучающимся]
2. Демократический = [педагог чаще использует способы побуждения, чем принуждения]
3. Либеральный = [педагог проводит опрос не на каждом уроке, задавая шаблонные вопросы]</t>
        </r>
      </text>
    </comment>
    <comment ref="IR38" authorId="0" shapeId="0">
      <text>
        <r>
          <rPr>
            <sz val="11"/>
            <color theme="1"/>
            <rFont val="Calibri"/>
            <family val="2"/>
            <scheme val="minor"/>
          </rPr>
          <t>встреча с представителями поисковых отрядов</t>
        </r>
      </text>
    </comment>
    <comment ref="JB38" authorId="0" shapeId="0">
      <text>
        <r>
          <rPr>
            <sz val="11"/>
            <color theme="1"/>
            <rFont val="Calibri"/>
            <family val="2"/>
            <scheme val="minor"/>
          </rPr>
          <t>дается сравнение прошлых и настоящих достижений ученика (3)
опирается на внешние стимулы: похвалу, желание получить награду, побудить участвовать в соревновании (0)</t>
        </r>
      </text>
    </comment>
    <comment ref="K39" authorId="0" shapeId="0">
      <text>
        <r>
          <rPr>
            <sz val="11"/>
            <color theme="1"/>
            <rFont val="Calibri"/>
            <family val="2"/>
            <scheme val="minor"/>
          </rPr>
          <t>Разгром войска Святополка Окаянного воинами Ярослава на реке Альте. (1)
Построение тринадцатиглавого Софийского собора в Киеве. (1)</t>
        </r>
      </text>
    </comment>
    <comment ref="S39" authorId="0" shapeId="0">
      <text>
        <r>
          <rPr>
            <sz val="11"/>
            <color theme="1"/>
            <rFont val="Calibri"/>
            <family val="2"/>
            <scheme val="minor"/>
          </rPr>
          <t>1. Кому, согласно словам летописца, полководец русских войск «Възложи печать на лице острым своим копиемь»? ( цифра № 2) = [Ярл Биргер]
2. Какое древнее название носило КУПЕЧЕСКОЕ БРАТСТВО в городе, обозначенном на схеме под № 1, при храме святого Иоанна Предтечи на Опоках? = [«Ивановское сто»]
3. Какую крепость заняло новгородское войско перед битвой, указанной на схеме под номером 3 ? = [Копорье]
4. Новгородский богатырь, прославился удалью в Невской битве, пытался въехать верхом на коне на шведский корабль. По легенде считается предком А.С. Пушкина. = [Гаврила Алексич]</t>
        </r>
      </text>
    </comment>
    <comment ref="Y39" authorId="0" shapeId="0">
      <text>
        <r>
          <rPr>
            <sz val="11"/>
            <color theme="1"/>
            <rFont val="Calibri"/>
            <family val="2"/>
            <scheme val="minor"/>
          </rPr>
          <t>1. Начало княжения в Москве Ивана Калиты.
2. Борьба за московский трон между Юрием Звенигородским и Василием II.
3. Возведение Успенского собора Московского кремля по проекту итальянского архитектора Аристотеля Фиораванти.
4. Осада Пскова войском Стефана Батория в ходе Ливонской войны.
5. Отказ короля Владислава IV от прав на русский престол по Поляновскому миру.</t>
        </r>
      </text>
    </comment>
    <comment ref="AJ39" authorId="0" shapeId="0">
      <text>
        <r>
          <rPr>
            <sz val="11"/>
            <color theme="1"/>
            <rFont val="Calibri"/>
            <family val="2"/>
            <scheme val="minor"/>
          </rPr>
          <t>Франческо Петрарка (1)
Феофан Грек (1)</t>
        </r>
      </text>
    </comment>
    <comment ref="AS39" authorId="0" shapeId="0">
      <text>
        <r>
          <rPr>
            <sz val="11"/>
            <color theme="1"/>
            <rFont val="Calibri"/>
            <family val="2"/>
            <scheme val="minor"/>
          </rPr>
          <t>На иллюстрации изображен сподвижник и фаворит Петра I – А.Д. Меншиков во время ссылки в сибирском городке Березов.
События, изображенные на иллюстрации, относятся к Эпохе Дворцовых переворотов в России.
А.С. Пушкин в поэме «Полтава» так охарактеризовал главного персонажа: « Счастья баловень безродный, полудержавный властелин».</t>
        </r>
      </text>
    </comment>
    <comment ref="BB39" authorId="0" shapeId="0">
      <text>
        <r>
          <rPr>
            <sz val="11"/>
            <color theme="1"/>
            <rFont val="Calibri"/>
            <family val="2"/>
            <scheme val="minor"/>
          </rPr>
          <t>Цусима
Сахалин</t>
        </r>
      </text>
    </comment>
    <comment ref="BJ39" authorId="0" shapeId="0">
      <text>
        <r>
          <rPr>
            <sz val="11"/>
            <color theme="1"/>
            <rFont val="Calibri"/>
            <family val="2"/>
            <scheme val="minor"/>
          </rPr>
          <t>К 1937 г. по развитию тяжелой индустрии ( выплавке стали и чугуна, производству электроэнергии, продукции машиностроения) СССР вышел на второе место в мире после США, обогнав Германию, Англию, Францию.
Получили развитие новые отрасли промышленности, которых не было в дореволюционной России: тракторостроение, цветная металлургия, нефтехимия.
Были построены Днепрогэс, Магнитогорский и Новокузнецкий металлургические комбинаты, Московский и Горьковский автомобильные заводы.</t>
        </r>
      </text>
    </comment>
    <comment ref="BW39" authorId="0" shapeId="0">
      <text>
        <r>
          <rPr>
            <sz val="11"/>
            <color theme="1"/>
            <rFont val="Calibri"/>
            <family val="2"/>
            <scheme val="minor"/>
          </rPr>
          <t>1. Итог наступления советских войск по плану « Кутузов»: = [Ликвидация орловской группировки немецких войск.] (1)
2. Итог наступления советских войск по плану « Румянцев» = [Поражение белгородско- харьковской группировки немцев.] (1)
3. Масштабные диверсии на объектах железных дорог в тылу немецких войск - это = [Рельсовая война] (1)
4. «Города воинской славы»: = [Белгород, Курск, Орел.] (1)</t>
        </r>
      </text>
    </comment>
    <comment ref="CE39" authorId="0" shapeId="0">
      <text>
        <r>
          <rPr>
            <sz val="11"/>
            <color theme="1"/>
            <rFont val="Calibri"/>
            <family val="2"/>
            <scheme val="minor"/>
          </rPr>
          <t>На иллюстрации изображен четырежды Герой Советского Союза, «Маршал Победы» - Г.К. Жуков.
24 июня 1945 года в Москве на Красной площади состоялся парад в честь Победы Советского Союза над Германией в Великой Отечественной войне. Парад Победы принимал Маршал Советского Союза Г.К. Жуков на белом коне.
Является автором военных мемуаров «Воспоминания и размышления».</t>
        </r>
      </text>
    </comment>
    <comment ref="CN39" authorId="0" shapeId="0">
      <text>
        <r>
          <rPr>
            <sz val="11"/>
            <color theme="1"/>
            <rFont val="Calibri"/>
            <family val="2"/>
            <scheme val="minor"/>
          </rPr>
          <t>1. Проведение Потсдамской ( Берлинской) конференции лидеров « большой тройки» трех крупнейших держав антигитлеровской коалиции. Большое значение на конференции уделялось проблемам послевоенной Германии.
2. Создание Организации Варшавского договора (ОВД) для регулирования военных отношений между странами социалистического лагеря
3. Подписание Заключительного акта Совещания по безопасности и сотрудничеству в Европе ( СБСЕ) в Хельсинки, которое гарантировало признание и неприкосновенность послевоенных границ в Европе и накладывал на государства обязательства по соблюдению прав человека.
4. Проведение XIX Всесоюзной партийной конференции КПСС, которая стала важнейшим событием в продвижении идей перестройки.
5. Проведение денежной реформы премьер – министром СССР В.С. Павловым ( « Реформа Павлова»), в результате которой началась гиперинфляция и обесценивание сбережений населения.</t>
        </r>
      </text>
    </comment>
    <comment ref="CY39" authorId="0" shapeId="0">
      <text>
        <r>
          <rPr>
            <sz val="11"/>
            <color theme="1"/>
            <rFont val="Calibri"/>
            <family val="2"/>
            <scheme val="minor"/>
          </rPr>
          <t>обучение строится по модели «целеполагание – планирование – осуществление – представление результатов – оценка и коррекция» (2)
обучающиеся обязательно участвуют в научно-практических конференциях различного уровня (0)
ученики дома самостоятельно изучают новый материал, готовят компьютерные презентации и выступают с ними на уроке (0)</t>
        </r>
      </text>
    </comment>
    <comment ref="DI39" authorId="0" shapeId="0">
      <text>
        <r>
          <rPr>
            <sz val="11"/>
            <color theme="1"/>
            <rFont val="Calibri"/>
            <family val="2"/>
            <scheme val="minor"/>
          </rPr>
          <t>решение онлайн-теста «Революция 1848 – 1849 гг. во Франции» (0)
самостоятельное составление глоссария по теме «Революции 1848 – 1849 гг. в Европе» (2)
коллективная беседа «Почему события 1848 – 1849 гг. называют революциями?» (2)
составление в команде перечня «Признаки революции в Европе 1848 – 1849 гг.» с опорой на текст учебника и последующим коллективным обсуждением (2)</t>
        </r>
      </text>
    </comment>
    <comment ref="DS39" authorId="0" shapeId="0">
      <text>
        <r>
          <rPr>
            <sz val="11"/>
            <color theme="1"/>
            <rFont val="Calibri"/>
            <family val="2"/>
            <scheme val="minor"/>
          </rPr>
          <t>1. 1) уметь формулировать определения исторических понятий, характеризовать исторические явления = [Объясните, в чём заключалась зависимость русских земель от Золотой Орды? Подтвердите свой ответ историческими фактами.] (1)
2. 2) уметь объяснять причины установления зависимости Руси от Орды = [Объясните, почему русские князья стали вассалами ордынских ханов? Можно ли было этого избежать?] (1)
3. 3) уметь устанавливать хронологическую последовательность событий = [Рассмотрите карту «Борьба народов нашей страны против иноземных захватчиков в XIII в.», прочитайте отрывки из летописи о нашествии монголов и расположите летописные отрывки в порядке продвижения монголов на русские земли.] (1)
4. 4) уметь характеризовать роль князей Владимиро-Суздальской земли в истории России = [Опишите действия князя Юрия Всеволодовича во время монголо-татарского нашествия на Северо-Восточную Русь. Почему князь действовал именно так? К каким последствиям это привело?] (1)</t>
        </r>
      </text>
    </comment>
    <comment ref="DZ39" authorId="0" shapeId="0">
      <text>
        <r>
          <rPr>
            <sz val="11"/>
            <color theme="1"/>
            <rFont val="Calibri"/>
            <family val="2"/>
            <scheme val="minor"/>
          </rPr>
          <t>Восьмиклассница Света из Камышлова и шестиклассница Надя из Ирбита увлекаются танцами. На сайте GlobalLab они работают над сетевым проектом «Исторические танцы», обмениваясь информацией и обсуждая выводы, к которым приходят в процессе работы. (2)
Одиннадцатиклассник Константин и его друг Антон совместно готовятся к ЕГЭ по истории. Они разделили каждую тему на части, подбирают информацию и объясняют друг другу свою часть темы. (2)
Десятиклассники Карина, Анна, Максим и Николай работают над исследовательским проектом «Революция 1905 – 1907 гг. в нашем городе». Анна и Карина подбирают источники и литературу, Максим выдвигает гипотезы, все вместе их обсуждают и делают выводы, а Николай готовит компьютерную презентацию для выступления на школьной конференции. (2)</t>
        </r>
      </text>
    </comment>
    <comment ref="EF39" authorId="0" shapeId="0">
      <text>
        <r>
          <rPr>
            <sz val="11"/>
            <color theme="1"/>
            <rFont val="Calibri"/>
            <family val="2"/>
            <scheme val="minor"/>
          </rPr>
          <t>Александр II был воспитан в либеральном духе и, придя к власти, решил освободить крестьян – это было его давней мечтой (0)
поражение в Крымской войне продемонстрировало отставание России от ведущих государств Европы как в военном, так и в экономическом отношении, для развития российской промышленности нужно было отменить крепостное право, тормозившее распространение наёмного труда (3)
после Крымской войны социально-политическая обстановка в России была нестабильной, общественное мнение ожидало от нового императора либеральных реформ, в первую очередь отмены крепостного права, и император решился на «революцию сверху» (3)</t>
        </r>
      </text>
    </comment>
    <comment ref="EQ39" authorId="0" shapeId="0">
      <text>
        <r>
          <rPr>
            <sz val="11"/>
            <color theme="1"/>
            <rFont val="Calibri"/>
            <family val="2"/>
            <scheme val="minor"/>
          </rPr>
          <t>участие в командном исследовательском квесте «Тайны старинной улицы» (3)
экскурсия в мультимедийный исторический парк «Россия – моя история» (0)
регулярное выполнение тренировочных заданий по истории родного края для подготовки к ВПР по истории (0)
участие в социальном проекте «Мой ХХ век» (сбор воспоминаний земляков – участников исторических событий в вашем городе (3)
просмотр исторических фильмов, снятых на Свердловской киностудии (0)</t>
        </r>
      </text>
    </comment>
    <comment ref="FA39" authorId="0" shapeId="0">
      <text>
        <r>
          <rPr>
            <sz val="11"/>
            <color theme="1"/>
            <rFont val="Calibri"/>
            <family val="2"/>
            <scheme val="minor"/>
          </rPr>
          <t>придумывание вопросов для викторины о внешней политике Павла I (2)
просмотр видеоролика об Инженерном замке (0)
решение онлайн-тестов с опорой на текст учебника (0)
дискуссия «Можно ли считать, что Павел I был продолжателем дела своего прадеда Петра I?» (2)</t>
        </r>
      </text>
    </comment>
    <comment ref="FP39" authorId="0" shapeId="0">
      <text>
        <r>
          <rPr>
            <sz val="11"/>
            <color theme="1"/>
            <rFont val="Calibri"/>
            <family val="2"/>
            <scheme val="minor"/>
          </rPr>
          <t>конференция</t>
        </r>
      </text>
    </comment>
    <comment ref="GA39" authorId="0" shapeId="0">
      <text>
        <r>
          <rPr>
            <sz val="11"/>
            <color theme="1"/>
            <rFont val="Calibri"/>
            <family val="2"/>
            <scheme val="minor"/>
          </rPr>
          <t>необходимо запланировать дополнительное время на раскрытие темы
снизить темп выполнения письменных работ
использовать прием частой смены деятельности
использовать дополнительные задания, направленные на выработку определенных умений</t>
        </r>
      </text>
    </comment>
    <comment ref="GJ39" authorId="0" shapeId="0">
      <text>
        <r>
          <rPr>
            <sz val="11"/>
            <color theme="1"/>
            <rFont val="Calibri"/>
            <family val="2"/>
            <scheme val="minor"/>
          </rPr>
          <t>Строят условие, вопрос, решение и ответ задачи с опорой на названные шаги
Исправляют ошибки в тексте объемом 15 слов
Упорядочивают и ранжируют данные из текста, пользуясь совместной презентацией
Коллективно сравнивают объекты предметного содержания с опорой на названный учителем состав действия
Разбивают на 3 группы по самостоятельно выделенному признаку 10 объектов
Самостоятельно ставят перед собой учебную задачу, выполняют ее и оценивают по предложенным критериям
Принимают цель, поставленную взрослым, и удерживают ее на протяжении всей работы
Выбирают дополнительные задания в блоке из 8 обязательных и 4 дополнительных заданий</t>
        </r>
      </text>
    </comment>
    <comment ref="HD39" authorId="0" shapeId="0">
      <text>
        <r>
          <rPr>
            <sz val="11"/>
            <color theme="1"/>
            <rFont val="Calibri"/>
            <family val="2"/>
            <scheme val="minor"/>
          </rPr>
          <t>подбор слухового материала с учетом недостаточности чувственного опытаиспользование интерактивных ресурсов, где обучающийся имеет возможность прожить реальные ситуации в игровой форме и усвоить успешные формы поведения
обеспечение особой пространственной и временной организации образовательной среды
обеспечивать особую пространственную и временную организацию образовательной среды с учетом функционального состояния центральной нервной системы
обучать "переносу" сформированных знаний и умений в новые ситуации взаимодействия с действительностью</t>
        </r>
      </text>
    </comment>
    <comment ref="HQ39" authorId="0" shapeId="0">
      <text>
        <r>
          <rPr>
            <sz val="11"/>
            <color theme="1"/>
            <rFont val="Calibri"/>
            <family val="2"/>
            <scheme val="minor"/>
          </rPr>
          <t>1. Младший школьный = [Развитие произвольности психических процессов и поведения, компетентность, внутренний план действий, умение организовывать учебную деятельность, рефлексия.] (2)
2. Подростковый = [Чувство взрослости; развитие самосознания, формирование идеала личности; склонность к рефлексии; интерес к противоположному полу, половое созревание; повышенная возбудимость, частая смена настроения; особое развитие волевых качеств; потребность в самоутверждении и самосовершенствовании, в деятельности, имеющей личностный смысл; самоопределение.] (2)
3. Юношеский = [Рефлексия, осознание собственной индивидуальности, появление жизненных планов, готовность к самоопределению, установка на сознательное построение собственной жизни, постепенное врастание в различные сферы жизни] (2)</t>
        </r>
      </text>
    </comment>
    <comment ref="HZ39" authorId="0" shapeId="0">
      <text>
        <r>
          <rPr>
            <sz val="11"/>
            <color theme="1"/>
            <rFont val="Calibri"/>
            <family val="2"/>
            <scheme val="minor"/>
          </rPr>
          <t>1. Авторитарный = [педагог редко комментирует выставляемые отметки, не допускает каких-либо возражений или собственного мнения со стороны обучающихся по поводу оценки]
2. Демократический = [педагог проявляет понимание и эмпатию в общении с обучающимся]
3. Либеральный = [педагог в недостаточной мере умеет организовать обучающихся быть внимательными к ответам одноклассников]</t>
        </r>
      </text>
    </comment>
    <comment ref="IT39" authorId="0" shapeId="0">
      <text>
        <r>
          <rPr>
            <sz val="11"/>
            <color theme="1"/>
            <rFont val="Calibri"/>
            <family val="2"/>
            <scheme val="minor"/>
          </rPr>
          <t>кейс-метод</t>
        </r>
      </text>
    </comment>
    <comment ref="JB39" authorId="0" shapeId="0">
      <text>
        <r>
          <rPr>
            <sz val="11"/>
            <color theme="1"/>
            <rFont val="Calibri"/>
            <family val="2"/>
            <scheme val="minor"/>
          </rPr>
          <t>осуществляется постоянно (3)
делается без конкретизации личного вклада обучающегося в его достижение (0)
дается сравнение прошлых и настоящих достижений ученика (3)
опирается на внешние стимулы: похвалу, желание получить награду, побудить участвовать в соревновании (0)</t>
        </r>
      </text>
    </comment>
    <comment ref="K40" authorId="0" shapeId="0">
      <text>
        <r>
          <rPr>
            <sz val="11"/>
            <color theme="1"/>
            <rFont val="Calibri"/>
            <family val="2"/>
            <scheme val="minor"/>
          </rPr>
          <t>Разгром войска Святополка Окаянного воинами Ярослава на реке Альте. (1)
Построение тринадцатиглавого Софийского собора в Киеве. (1)</t>
        </r>
      </text>
    </comment>
    <comment ref="R40" authorId="0" shapeId="0">
      <text>
        <r>
          <rPr>
            <sz val="11"/>
            <color theme="1"/>
            <rFont val="Calibri"/>
            <family val="2"/>
            <scheme val="minor"/>
          </rPr>
          <t>1. На какой реке расположен город , связанный с рождением княгини, которая провела налоговую реформу? ( цифра 1 на схеме). = [Великая]
2. Столицей какого государства был город, обозначенный на схеме под цифрой 4, который разрушил русский князь. = [Хазарский каганат]
3. В какой стране расположена крепость Доростол, которую три месяца осаждали войска Руси и Византии в 971 году. = [Дунайская Болгария]
4. Какая река делила на две части богатый торговый город на Руси, который входил в XII – XV вв. в Ганзейский союз? = [Волхов]</t>
        </r>
      </text>
    </comment>
    <comment ref="Z40" authorId="0" shapeId="0">
      <text>
        <r>
          <rPr>
            <sz val="11"/>
            <color theme="1"/>
            <rFont val="Calibri"/>
            <family val="2"/>
            <scheme val="minor"/>
          </rPr>
          <t>1. Поражение ордынцев от войска Дмитрия Ивановича на реке Воже.
2. Включение Тверского княжества в состав русского государства.
3. Возведение церкви Вознесения Господня в селе Коломенское.
4. Начало правления царя Федора Иоанновича.
5. Отмена местничества при царе Ф.А. Романове.</t>
        </r>
      </text>
    </comment>
    <comment ref="AL40" authorId="0" shapeId="0">
      <text>
        <r>
          <rPr>
            <sz val="11"/>
            <color theme="1"/>
            <rFont val="Calibri"/>
            <family val="2"/>
            <scheme val="minor"/>
          </rPr>
          <t>ардинал Ришелье ( Красный кардинал) (1)
Рембрандт ван Рейн (1)</t>
        </r>
      </text>
    </comment>
    <comment ref="AV40" authorId="0" shapeId="0">
      <text>
        <r>
          <rPr>
            <sz val="11"/>
            <color theme="1"/>
            <rFont val="Calibri"/>
            <family val="2"/>
            <scheme val="minor"/>
          </rPr>
          <t>Воспитателем монарха, изображенного на марках, был обер- прокурор К.П. Победоносцев.
В годы правления данного монарха Российская империя продала Соединенным Штатам Америки свои владения в Северной Америке.
В период правления данного императора был казнен Александр Ильич Ульянов за подготовку покушения на российского императора.</t>
        </r>
      </text>
    </comment>
    <comment ref="BD40" authorId="0" shapeId="0">
      <text>
        <r>
          <rPr>
            <sz val="11"/>
            <color theme="1"/>
            <rFont val="Calibri"/>
            <family val="2"/>
            <scheme val="minor"/>
          </rPr>
          <t>Политика Просвещенного Абсолютизма
Секуляризация</t>
        </r>
      </text>
    </comment>
    <comment ref="BI40" authorId="0" shapeId="0">
      <text>
        <r>
          <rPr>
            <sz val="11"/>
            <color theme="1"/>
            <rFont val="Calibri"/>
            <family val="2"/>
            <scheme val="minor"/>
          </rPr>
          <t>Подписание Брестского мира в России восприняли как национальное унижение; он ускорил сплочение и организацию сил, враждебных большевизму, способствовал началу гражданской войны.
Брестский мир способствовал тому, что страны Антанты ввели свои войска на территорию России, начав интервенцию.
Ухудшилось экономическое положение России: Германия получила территории, на которых добывалось 69% каменного угля, выплавлялось 73% железа и стали.</t>
        </r>
      </text>
    </comment>
    <comment ref="BU40" authorId="0" shapeId="0">
      <text>
        <r>
          <rPr>
            <sz val="11"/>
            <color theme="1"/>
            <rFont val="Calibri"/>
            <family val="2"/>
            <scheme val="minor"/>
          </rPr>
          <t>1. Самое крупное танковое сражение Второй мировой войны произошло: = [Прохоровка] (1)
2. Какой город обозначен на схеме под номером 1? = [Курск] (1)
3. В честь освобождения каких городов 5 августа 1943 г. в Москве был дан артиллерийский салют? = [Орел, Белгород] (1)
4. Противники называли наступательную часть сражения- операция: = [«Цитадель»] (1)</t>
        </r>
      </text>
    </comment>
    <comment ref="CB40" authorId="0" shapeId="0">
      <text>
        <r>
          <rPr>
            <sz val="11"/>
            <color theme="1"/>
            <rFont val="Calibri"/>
            <family val="2"/>
            <scheme val="minor"/>
          </rPr>
          <t>В 1989 г. на новой основе ( альтернативность кандидатов, избрание трети депутатов от общественных организаций) состоялись выборы народных депутатов СССР.
Последний раз Съезд народных депутатов СССР собирался 5 сентября 1991 года, когда по предложению президента СССР М.С. Горбачева V съезд народных депутатов СССР принял решение о фактическом самороспуске.
В период, изображенный на иллюстрации, в марте 1990 года состоялся референдум, на котором более 76 % проголосовало за « сохранение СССР как обновленной федерации равноправных суверенных республик.</t>
        </r>
      </text>
    </comment>
    <comment ref="CM40" authorId="0" shapeId="0">
      <text>
        <r>
          <rPr>
            <sz val="11"/>
            <color theme="1"/>
            <rFont val="Calibri"/>
            <family val="2"/>
            <scheme val="minor"/>
          </rPr>
          <t>1. Вхождение в состав СССР Кенигсберга ( Калининграда) и примыкающей к нему области.
2. Впервые в мировой истории автоматическая станция «Луна – 1» осуществила полет к Луне; на поверхности Луны были оставлены вымпелы с изображением герба СССР.
3. Официальный визит в Москву Р. Никсона и подписание договоров: «Договора об ограничении систем противоракетной обороны (ПРО) и «Договора об ограничении стратегических вооружений ( ОСВ- 1).
4. Выпуск в тираж книги М.С. Горбачева «Перестройка и новое политическое мышление для нашей страны и для всего мира»
5. Введение поста Президента Советского Союза на III внеочередном Съезде народных депутатов СССР; введение в Конституцию 127 статьи, учреждающей пост Президента СССР.</t>
        </r>
      </text>
    </comment>
    <comment ref="DA40" authorId="0" shapeId="0">
      <text>
        <r>
          <rPr>
            <sz val="11"/>
            <color theme="1"/>
            <rFont val="Calibri"/>
            <family val="2"/>
            <scheme val="minor"/>
          </rPr>
          <t>наличие условной ситуации и элементов состязательности (2)
обучение сопровождается музыкой и художественным оформлением класса (0)
направленность на достижение понятной цели при соблюдении чётких правил (2)</t>
        </r>
      </text>
    </comment>
    <comment ref="DH40" authorId="0" shapeId="0">
      <text>
        <r>
          <rPr>
            <sz val="11"/>
            <color theme="1"/>
            <rFont val="Calibri"/>
            <family val="2"/>
            <scheme val="minor"/>
          </rPr>
          <t>организация просмотра видеоролика «Афинский Акрополь» с опережающим заданием («какие характерные черты античной архитектуры вы можете назвать?») и последующим коллективным обсуждением (0)
организация дискуссии на тему: «В чём смысл подвига Сократа?» (2)
коллективная беседа «А вы хотели бы учиться в древнегреческой школе?» (2)</t>
        </r>
      </text>
    </comment>
    <comment ref="DO40" authorId="0" shapeId="0">
      <text>
        <r>
          <rPr>
            <sz val="11"/>
            <color theme="1"/>
            <rFont val="Calibri"/>
            <family val="2"/>
            <scheme val="minor"/>
          </rPr>
          <t>1. 1) уметь формулировать определения исторических понятий, характеризовать исторические явления = [Прочитайте обращение Петра I к русской армии накануне Полтавской битвы и выделите фразы, которые вдохновляли воинов на решающее сражение.] (0)
2. 2) уметь объяснять историческое значение Северной войны = [После поражения под Нарвой в 1700 г. Пётр I принял важные решения, которые уже через два года изменили ход войны. Назовите эти решения.] (0)
3. 3) уметь находить информацию, данную в тексте исторического источника в явном виде = [Прочитайте текст учебника и назовите признаки, отличающие регулярную армию, созданную Петром I, от стрелецкого войска.] (0)
4. 4) уметь объяснять причины победы России в Северной войне = [Рассмотрите карту «Северная война 1700 – 1721 гг.» и объясните, как изменилось соотношение сил в Европе в результате победы России в Северной войне.] (0)</t>
        </r>
      </text>
    </comment>
    <comment ref="EB40" authorId="0" shapeId="0">
      <text>
        <r>
          <rPr>
            <sz val="11"/>
            <color theme="1"/>
            <rFont val="Calibri"/>
            <family val="2"/>
            <scheme val="minor"/>
          </rPr>
          <t>Десятиклассница София объясняет одноклассникам, почему она считает свёртывание нэпа в конце 1920-х гг. закономерным и неизбежным. (2)
Шестиклассница Оля выписывает из учебника факты, подтверждающие её мнение о том, что Иван Калита в меньшей степени зависел от воли хана, чем Александр Невский. (2)
Девятиклассница Марина выступает в роли спикера в дебатах на тему «Нужно ли было отменять крепостное право в России в 1861 году?» и говорит настолько убедительно, что обеспечивает победу своей команде. (2)</t>
        </r>
      </text>
    </comment>
    <comment ref="EH40" authorId="0" shapeId="0">
      <text>
        <r>
          <rPr>
            <sz val="11"/>
            <color theme="1"/>
            <rFont val="Calibri"/>
            <family val="2"/>
            <scheme val="minor"/>
          </rPr>
          <t>территория России в результате Гражданской войны значительно сократилась (0)
после окончания Гражданской войны Советская Россия находилась в состоянии разрухи, глубокого экономического кризиса (3)
гражданская война привела к установлению советской власти на всей территории бывшей Российской империи (0)</t>
        </r>
      </text>
    </comment>
    <comment ref="ER40" authorId="0" shapeId="0">
      <text>
        <r>
          <rPr>
            <sz val="11"/>
            <color theme="1"/>
            <rFont val="Calibri"/>
            <family val="2"/>
            <scheme val="minor"/>
          </rPr>
          <t>экскурсия в мультимедийный исторический парк «Россия – моя история» (3)
участие в разработке и проведении общешкольных игр, посвящённых ярким событиям истории России (3)</t>
        </r>
      </text>
    </comment>
    <comment ref="EY40" authorId="0" shapeId="0">
      <text>
        <r>
          <rPr>
            <sz val="11"/>
            <color theme="1"/>
            <rFont val="Calibri"/>
            <family val="2"/>
            <scheme val="minor"/>
          </rPr>
          <t>поиск и отбор информации о жизни горожан в средневековой Европе для выполнения командного мини-проекта (0)
распределение обязанностей в рамках командного проекта, посвящённого городам средневековой Европы (2)</t>
        </r>
      </text>
    </comment>
    <comment ref="FK40" authorId="0" shapeId="0">
      <text>
        <r>
          <rPr>
            <sz val="11"/>
            <color theme="1"/>
            <rFont val="Calibri"/>
            <family val="2"/>
            <scheme val="minor"/>
          </rPr>
          <t>информационно-экспертное консультирование</t>
        </r>
      </text>
    </comment>
    <comment ref="GE40" authorId="0" shapeId="0">
      <text>
        <r>
          <rPr>
            <sz val="11"/>
            <color theme="1"/>
            <rFont val="Calibri"/>
            <family val="2"/>
            <scheme val="minor"/>
          </rPr>
          <t>изменение скорости урока
дополнительная отработка материала</t>
        </r>
      </text>
    </comment>
    <comment ref="GJ40" authorId="0" shapeId="0">
      <text>
        <r>
          <rPr>
            <sz val="11"/>
            <color theme="1"/>
            <rFont val="Calibri"/>
            <family val="2"/>
            <scheme val="minor"/>
          </rPr>
          <t>Строят условие, вопрос, решение и ответ задачи с опорой на названные шаги
Исправляют ошибки в тексте объемом 15 слов
Самостоятельно ставят перед собой учебную задачу, выполняют ее и оценивают по предложенным критериям</t>
        </r>
      </text>
    </comment>
    <comment ref="HE40" authorId="0" shapeId="0">
      <text>
        <r>
          <rPr>
            <sz val="11"/>
            <color theme="1"/>
            <rFont val="Calibri"/>
            <family val="2"/>
            <scheme val="minor"/>
          </rPr>
          <t>постепенное, дозированное введение ученика в рамки группового взаимодействия
максимальное расширение образовательного пространства, увеличения социальных контактов</t>
        </r>
      </text>
    </comment>
    <comment ref="HR40" authorId="0" shapeId="0">
      <text>
        <r>
          <rPr>
            <sz val="11"/>
            <color theme="1"/>
            <rFont val="Calibri"/>
            <family val="2"/>
            <scheme val="minor"/>
          </rPr>
          <t>1. Соперничество = [Активное поведение в конфликте, при котором человек стремится добиться удовлетворения своих интересов в ущерб интересам другого] (2)
2. Приспособление = [Способ поведения участника конфликта, при котором он готов поступиться своими интересами и уступить другому человеку ради того, чтобы избежать противостояния.] (2)
3. Сотрудничество = [Данная стратегия характеризуется высоким уровнем направленности как на собственные интересы, так и на интересы соперника] (2)</t>
        </r>
      </text>
    </comment>
    <comment ref="IG40" authorId="0" shapeId="0">
      <text>
        <r>
          <rPr>
            <sz val="11"/>
            <color theme="1"/>
            <rFont val="Calibri"/>
            <family val="2"/>
            <scheme val="minor"/>
          </rPr>
          <t>1. Конкуренция = [педагог и обучающийся хотят в первую очередь удовлетворить собственные интересы в ущерб интересам друг друга]
2. Уклонение = [педагог и обучающийся не отстаивают свои права, не сотрудничают друг с другом для решения проблемы]
3. Приспособление = [педагог и обучающийся действуют совместно, не пытаясь отстаивать собственные интересы]</t>
        </r>
      </text>
    </comment>
    <comment ref="IP40" authorId="0" shapeId="0">
      <text>
        <r>
          <rPr>
            <sz val="11"/>
            <color theme="1"/>
            <rFont val="Calibri"/>
            <family val="2"/>
            <scheme val="minor"/>
          </rPr>
          <t>создание и организация работы родительских комитетов классов</t>
        </r>
      </text>
    </comment>
    <comment ref="JI40" authorId="0" shapeId="0">
      <text>
        <r>
          <rPr>
            <sz val="11"/>
            <color theme="1"/>
            <rFont val="Calibri"/>
            <family val="2"/>
            <scheme val="minor"/>
          </rPr>
          <t>опирается на готовность учащегося «принимать на веру» идеи педагога (0)
может выступать в форме отрицания и порицания (0)</t>
        </r>
      </text>
    </comment>
    <comment ref="K41" authorId="0" shapeId="0">
      <text>
        <r>
          <rPr>
            <sz val="11"/>
            <color theme="1"/>
            <rFont val="Calibri"/>
            <family val="2"/>
            <scheme val="minor"/>
          </rPr>
          <t>Разгром войска Святополка Окаянного воинами Ярослава на реке Альте. (1)
Построение тринадцатиглавого Софийского собора в Киеве. (1)</t>
        </r>
      </text>
    </comment>
    <comment ref="U41" authorId="0" shapeId="0">
      <text>
        <r>
          <rPr>
            <sz val="11"/>
            <color theme="1"/>
            <rFont val="Calibri"/>
            <family val="2"/>
            <scheme val="minor"/>
          </rPr>
          <t>1. Какой город основал в земле племени чудь сын князя, чьи военные походы представлены на схеме. = [Юрьев]
2. В ходе войны с каким государством киевский князь присоединил к Руси города: Червень, Перемышль. = [Польша]
3. В каком городе был наместником киевский князь, чья военная деятельность представлена на схеме, до смерти своего отца? = [Новгород]
4. Центр византийских владений в Крыму, где прошло крещение киевского князя? = [Херсонес]</t>
        </r>
      </text>
    </comment>
    <comment ref="Y41" authorId="0" shapeId="0">
      <text>
        <r>
          <rPr>
            <sz val="11"/>
            <color theme="1"/>
            <rFont val="Calibri"/>
            <family val="2"/>
            <scheme val="minor"/>
          </rPr>
          <t>1. Начало княжения в Москве Ивана Калиты.
2. Борьба за московский трон между Юрием Звенигородским и Василием II.
3. Возведение Успенского собора Московского кремля по проекту итальянского архитектора Аристотеля Фиораванти.
4. Осада Пскова войском Стефана Батория в ходе Ливонской войны.
5. Отказ короля Владислава IV от прав на русский престол по Поляновскому миру.</t>
        </r>
      </text>
    </comment>
    <comment ref="AM41" authorId="0" shapeId="0">
      <text>
        <r>
          <rPr>
            <sz val="11"/>
            <color theme="1"/>
            <rFont val="Calibri"/>
            <family val="2"/>
            <scheme val="minor"/>
          </rPr>
          <t>В.Н. Татищев (1)
Даниель Дефо (1)</t>
        </r>
      </text>
    </comment>
    <comment ref="AT41" authorId="0" shapeId="0">
      <text>
        <r>
          <rPr>
            <sz val="11"/>
            <color theme="1"/>
            <rFont val="Calibri"/>
            <family val="2"/>
            <scheme val="minor"/>
          </rPr>
          <t>Марка выпущена в период управления страной Генерального Секретаря ЦК КПСС Л.И. Брежнева.
В ходе революционных событий, представленных на марке, впервые возникли Советы рабочих, солдатских и крестьянских депутатов, как революционные органы власти.
Партия социалистов – революционеров (эсеров) активно использовала методы террора для борьбы с самодержавием.</t>
        </r>
      </text>
    </comment>
    <comment ref="BA41" authorId="0" shapeId="0">
      <text>
        <r>
          <rPr>
            <sz val="11"/>
            <color theme="1"/>
            <rFont val="Calibri"/>
            <family val="2"/>
            <scheme val="minor"/>
          </rPr>
          <t>Портсмут
С.Ю. Витте</t>
        </r>
      </text>
    </comment>
    <comment ref="BK41" authorId="0" shapeId="0">
      <text>
        <r>
          <rPr>
            <sz val="11"/>
            <color theme="1"/>
            <rFont val="Calibri"/>
            <family val="2"/>
            <scheme val="minor"/>
          </rPr>
          <t>Власть была жестко централизована, с ноября 1918 г. все властные полномочия сосредоточились в руках Совета рабочей и крестьянской обороны, возглавленного В.И. Лениным. Вводилась всеобщая воинская и трудовая повинность.
Большевики удачно использовали преимущества контроля над центральными губерниями, железными дорогами. Действующие войска быстро перебрасывались по железным дорогам. Это позволило громить противников поодиночке.
Основную часть рядовых Красной Армии составляли новобранцы- вчерашние крестьяне, как правило неграмотные. Оторванные войной от земли и от повседневной жизни, они хотели одного – скорейшего заключения мира.</t>
        </r>
      </text>
    </comment>
    <comment ref="BU41" authorId="0" shapeId="0">
      <text>
        <r>
          <rPr>
            <sz val="11"/>
            <color theme="1"/>
            <rFont val="Calibri"/>
            <family val="2"/>
            <scheme val="minor"/>
          </rPr>
          <t>1. Самое крупное танковое сражение Второй мировой войны произошло: = [Прохоровка] (1)
2. Какой город обозначен на схеме под номером 1? = [Курск] (1)
3. В честь освобождения каких городов 5 августа 1943 г. в Москве был дан артиллерийский салют? = [Орел, Белгород] (1)
4. Противники называли наступательную часть сражения- операция: = [«Цитадель»] (1)</t>
        </r>
      </text>
    </comment>
    <comment ref="CA41" authorId="0" shapeId="0">
      <text>
        <r>
          <rPr>
            <sz val="11"/>
            <color theme="1"/>
            <rFont val="Calibri"/>
            <family val="2"/>
            <scheme val="minor"/>
          </rPr>
          <t>В 1954 году началось освоение целинных земель. В течение пяти лет было освоено 42 млн га целинных и залежных земель на северо-западе Казахстана.
Карибский кризис 1962 года подвел СССР и США вплотную к грани ядерной войны.
С целью предотвращения потока беженцев в ФРГ, власти Восточной Германии с помощью советских войск в 1961 г. возвели в Берлине стену, разделившую город на две части.</t>
        </r>
      </text>
    </comment>
    <comment ref="CK41" authorId="0" shapeId="0">
      <text>
        <r>
          <rPr>
            <sz val="11"/>
            <color theme="1"/>
            <rFont val="Calibri"/>
            <family val="2"/>
            <scheme val="minor"/>
          </rPr>
          <t>1. Выступление госсекретаря США Дж. Маршалла в Гарвардском университете с речью, в которой он изложил программу помощи послевоенной Европе.
2. Принятие на XXII съезде КПСС новой программы КПСС- программы строительства коммунизма - ( «Нынешнее поколение советских людей будет жить при коммунизме» ).
3. Выселение из СССР писателя лауреата Нобелевской премии по литературе А.И. Солженицына.
4. Выборы первого Президента РСФСР, в ходе которых победу одержал Б.Н. Ельцин.
5. Официальное образование партии « Единство и Отечество»- «Единая Россия», которая стала опорой президента В.В. Путина в парламенте.</t>
        </r>
      </text>
    </comment>
    <comment ref="CX41" authorId="0" shapeId="0">
      <text>
        <r>
          <rPr>
            <sz val="11"/>
            <color theme="1"/>
            <rFont val="Calibri"/>
            <family val="2"/>
            <scheme val="minor"/>
          </rPr>
          <t>все приёмы связаны с самостоятельным изучением разных видов текста и формированием личного отношения к приобретаемой информации (0)
ученики самостоятельно изучают теоретический материал, а в классе происходит его обсуждение, применение в процессе коллективной деятельности под руководством учителя (2)
для самостоятельного изучения нового материала широко применяются видео- и аудиоматериалы, созданные или специально подобранные учителем (2)</t>
        </r>
      </text>
    </comment>
    <comment ref="DG41" authorId="0" shapeId="0">
      <text>
        <r>
          <rPr>
            <sz val="11"/>
            <color theme="1"/>
            <rFont val="Calibri"/>
            <family val="2"/>
            <scheme val="minor"/>
          </rPr>
          <t>самостоятельное составление учениками таблицы «Признаки централизованного государства во Франции к началу XVI века» на основе текста учебника и дополнительных источников информации (2)
составление в команде перечня «Признаки централизованного государства» с опорой на текст учебника и последующим коллективным обсуждением (2)</t>
        </r>
      </text>
    </comment>
    <comment ref="DQ41" authorId="0" shapeId="0">
      <text>
        <r>
          <rPr>
            <sz val="11"/>
            <color theme="1"/>
            <rFont val="Calibri"/>
            <family val="2"/>
            <scheme val="minor"/>
          </rPr>
          <t>1. 1) уметь оперировать историческими понятиями для анализа информации = [Прочитайте текст учебника и объясните, почему в начале XIV в. в активную борьбу за ярлык включились именно тверские и московские князья.] (1)
2. 2) уметь описывать внешний облик русского средневекового города = [Рассмотрите картину А.М. Васнецова «Московский кремль при Иване Калите», найдите дополнительную информацию и проведите для одноклассников воображаемую экскурсию по Москве первой половины XIV в.] (1)
3. 3) уметь находить информацию, данную в тексте исторического источника в явном виде = [Прочитайте отрывок из летописи и докажите, что автор положительно оценивает деятельность Ивана Калиты.] (1)
4. 4) уметь объяснять причины возвышения Москвы в XIV веке = [Рассмотрите карту «Русь в первой половине XIV в.». Можно ли утверждать, что географическое положение Москвы выгодно отличалось от положения других городов Северо-Восточной Руси?] (1)</t>
        </r>
      </text>
    </comment>
    <comment ref="DW41" authorId="0" shapeId="0">
      <text>
        <r>
          <rPr>
            <sz val="11"/>
            <color theme="1"/>
            <rFont val="Calibri"/>
            <family val="2"/>
            <scheme val="minor"/>
          </rPr>
          <t>Десятиклассник Кирилл объясняет учителю, почему он считает отречение Николая II от престола в 1917 году трагической ошибкой. (2)
Шестиклассница Лена предположила, что Восточная Римская империя просуществовала на 1000 лет дольше Западной из-за сильной армии и нашла в интернете данные, подтверждающие преимущество византийской армии по сравнению с военными силами соседних с империей славянских государств. (2)
Семиклассник Андрей поспорил с отцом: он считает, что нельзя ставить памятники Ивану IV, а отец объясняет, что любого исторического деятеля нужно оценивать с разных точек зрения. «Но ведь он самый жестокий царь в русской истории! Он погубил сотни людей!», - кипятится подросток. (2)</t>
        </r>
      </text>
    </comment>
    <comment ref="EG41" authorId="0" shapeId="0">
      <text>
        <r>
          <rPr>
            <sz val="11"/>
            <color theme="1"/>
            <rFont val="Calibri"/>
            <family val="2"/>
            <scheme val="minor"/>
          </rPr>
          <t>Россия при первых Романовых преодолела последствия Смутного времени, развивалась внешняя торговля (0)
часть бывшей территории Древнерусского государства в XVII в. вошла в состав России (3)
в конце XVII в. были организованы Крымские походы (0)</t>
        </r>
      </text>
    </comment>
    <comment ref="ES41" authorId="0" shapeId="0">
      <text>
        <r>
          <rPr>
            <sz val="11"/>
            <color theme="1"/>
            <rFont val="Calibri"/>
            <family val="2"/>
            <scheme val="minor"/>
          </rPr>
          <t>совместная экскурсия в краеведческий музей (0)
участие в коллективном исследовательском проекте «Школа моих родителей: как учились, дружили и влюблялись» (3)
состязание семейных команд «Загадки российской истории» (3)</t>
        </r>
      </text>
    </comment>
    <comment ref="FB41" authorId="0" shapeId="0">
      <text>
        <r>
          <rPr>
            <sz val="11"/>
            <color theme="1"/>
            <rFont val="Calibri"/>
            <family val="2"/>
            <scheme val="minor"/>
          </rPr>
          <t>поиск и отбор информации о героях Бородинского сражения для выполнения командного мини-проекта (0)
сжатое изложение усвоенной на уроке информации по кругу (2)
распределение обязанностей в рамках командного проекта, посвящённого героям Бородинского сражения (2)</t>
        </r>
      </text>
    </comment>
    <comment ref="FN41" authorId="0" shapeId="0">
      <text>
        <r>
          <rPr>
            <sz val="11"/>
            <color theme="1"/>
            <rFont val="Calibri"/>
            <family val="2"/>
            <scheme val="minor"/>
          </rPr>
          <t>диалог</t>
        </r>
      </text>
    </comment>
    <comment ref="GC41" authorId="0" shapeId="0">
      <text>
        <r>
          <rPr>
            <sz val="11"/>
            <color theme="1"/>
            <rFont val="Calibri"/>
            <family val="2"/>
            <scheme val="minor"/>
          </rPr>
          <t>определить успешность реализации задач духовно-нравственного развития обучающихся
скорректировать содержание и (или) условия реализации программы при получении низких результатов
дать возможность обучающимся следить за своими собственными успехами</t>
        </r>
      </text>
    </comment>
    <comment ref="GR41" authorId="0" shapeId="0">
      <text>
        <r>
          <rPr>
            <sz val="11"/>
            <color theme="1"/>
            <rFont val="Calibri"/>
            <family val="2"/>
            <scheme val="minor"/>
          </rPr>
          <t>личностно-ориентированная технология</t>
        </r>
      </text>
    </comment>
    <comment ref="GW41" authorId="0" shapeId="0">
      <text>
        <r>
          <rPr>
            <sz val="11"/>
            <color theme="1"/>
            <rFont val="Calibri"/>
            <family val="2"/>
            <scheme val="minor"/>
          </rPr>
          <t>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
участие обучающегося в обмене кейсами авторитетных практиками в различных сферах</t>
        </r>
      </text>
    </comment>
    <comment ref="HS41" authorId="0" shapeId="0">
      <text>
        <r>
          <rPr>
            <sz val="11"/>
            <color theme="1"/>
            <rFont val="Calibri"/>
            <family val="2"/>
            <scheme val="minor"/>
          </rPr>
          <t>1. Избегание = [Пассивное поведение, характеризующееся нежеланием пойти навстречу оппоненту и защищать собственные интересы, игнорирование конфликтной ситуации] (2)
2. Приспособление = [Способ поведения участника конфликта, при котором он готов поступиться своими интересами и уступить другому человеку ради того, чтобы избежать противостояния.] (2)
3. Компромисс = [Стратегия, которая строится на взаимных уступках сторон; частичное удовлетворение интересов обеих сторон конфликта] (2)</t>
        </r>
      </text>
    </comment>
    <comment ref="IB41" authorId="0" shapeId="0">
      <text>
        <r>
          <rPr>
            <sz val="11"/>
            <color theme="1"/>
            <rFont val="Calibri"/>
            <family val="2"/>
            <scheme val="minor"/>
          </rPr>
          <t>1. Авторитарный = [педагог часто создает на уроке нервозную обстановку]
2. Демократический = [педагог эмоционально сопереживает обучающимся]
3. Либеральный = [в основу общения педагога и обучающегося положена тактика невмешательства.]</t>
        </r>
      </text>
    </comment>
    <comment ref="IP41" authorId="0" shapeId="0">
      <text>
        <r>
          <rPr>
            <sz val="11"/>
            <color theme="1"/>
            <rFont val="Calibri"/>
            <family val="2"/>
            <scheme val="minor"/>
          </rPr>
          <t>создание и организация работы родительских комитетов классов</t>
        </r>
      </text>
    </comment>
    <comment ref="JG41" authorId="0" shapeId="0">
      <text>
        <r>
          <rPr>
            <sz val="11"/>
            <color theme="1"/>
            <rFont val="Calibri"/>
            <family val="2"/>
            <scheme val="minor"/>
          </rPr>
          <t>должно осуществляться систематически (0)
бывает фиксированным и нефиксированным (0)
не должно преследовать цель унизить достоинство обучающегося (3)</t>
        </r>
      </text>
    </comment>
    <comment ref="J42" authorId="0" shapeId="0">
      <text>
        <r>
          <rPr>
            <sz val="11"/>
            <color theme="1"/>
            <rFont val="Calibri"/>
            <family val="2"/>
            <scheme val="minor"/>
          </rPr>
          <t>Личное крещение княгини Ольги в Константинополе. (1)
Поход войска князя Игоря на Константинополь; применение греками метательных сосудов с греческим огнем против русских кораблей. (1)</t>
        </r>
      </text>
    </comment>
    <comment ref="Q42" authorId="0" shapeId="0">
      <text>
        <r>
          <rPr>
            <sz val="11"/>
            <color theme="1"/>
            <rFont val="Calibri"/>
            <family val="2"/>
            <scheme val="minor"/>
          </rPr>
          <t>1. Укажите название крепости на Дунае, оборона которой продолжалась три месяца; в итоге Русь и Византия заключили мир. = [Доростол]
2. Какой город, указанный на схеме под цифрой 4, был разрушен русским князем в ходе военных походов. = [Итиль]
3. Какой император был крестным отцом правителя Руси при личном крещении в городе, обозначенном на карте под цифрой 6. = [Иоанн Цимисхий]
4. С каким императором встречался русский князь в 971 году на берегу Дуная при проведении переговоров о мире. = [Константин Багрянородный]</t>
        </r>
      </text>
    </comment>
    <comment ref="AD42" authorId="0" shapeId="0">
      <text>
        <r>
          <rPr>
            <sz val="11"/>
            <color theme="1"/>
            <rFont val="Calibri"/>
            <family val="2"/>
            <scheme val="minor"/>
          </rPr>
          <t>1. Поражение русских войск от отдынцев на реке Пьяне.
2. Присоединение Новгорода к Московскому государству.
3. Учреждение патриаршества в России. Иов - первый патриарх России.
4. Правление Лжедмитрия I в Москве.
5. Начало правления малолетнего Петра I при регентстве царевны Софьи.</t>
        </r>
      </text>
    </comment>
    <comment ref="AM42" authorId="0" shapeId="0">
      <text>
        <r>
          <rPr>
            <sz val="11"/>
            <color theme="1"/>
            <rFont val="Calibri"/>
            <family val="2"/>
            <scheme val="minor"/>
          </rPr>
          <t>В.Н. Татищев (1)
М.В. Ломоносов (0)</t>
        </r>
      </text>
    </comment>
    <comment ref="AV42" authorId="0" shapeId="0">
      <text>
        <r>
          <rPr>
            <sz val="11"/>
            <color theme="1"/>
            <rFont val="Calibri"/>
            <family val="2"/>
            <scheme val="minor"/>
          </rPr>
          <t>На одной из марок изображен Большой Государственный герб Российской империи.
В конце своего правления император, изображенный на марках, подписал высочайший указ о строительстве Транссибирской магистрали.
В период правления данного императора был казнен Александр Ильич Ульянов за подготовку покушения на российского императора.</t>
        </r>
      </text>
    </comment>
    <comment ref="AZ42" authorId="0" shapeId="0">
      <text>
        <r>
          <rPr>
            <sz val="11"/>
            <color theme="1"/>
            <rFont val="Calibri"/>
            <family val="2"/>
            <scheme val="minor"/>
          </rPr>
          <t>Гапон
Дума</t>
        </r>
      </text>
    </comment>
    <comment ref="BL42" authorId="0" shapeId="0">
      <text>
        <r>
          <rPr>
            <sz val="11"/>
            <color theme="1"/>
            <rFont val="Calibri"/>
            <family val="2"/>
            <scheme val="minor"/>
          </rPr>
          <t>Высший командный состав армии оказался ослаблен репрессиями. К началу войны 70 – 80 % командующих округами , армиями, командиров корпусов и дивизий находились в своей должности меньше года и не успели приобрести опыт руководства войсками.
Рядовые военнослужащие не обладали опытом использования современной военной техники. Переподготовку к полетам на новых, скоростных самолетах прошли лишь 15 % летчиков. Значительная часть техники была неисправна. К началу войны танковые части оказались укомплектованы ремонтными средствами лишь на 25- 30 % . Армия испытывала острую нехватку автомобилей, а 45 % имеющихся нуждались в ремонте. Выявленные недостатки требовали длительного времени для их исправления.
Советская разведка и правительства США и Великобритании еще весной 1941 г. информировали И.В. Сталина о возможности нападения Германии на СССР. Эти сообщения воспринимались с недоверием, так как СССР верил в соблюдение условий пакта о ненападении с Германией.</t>
        </r>
      </text>
    </comment>
    <comment ref="BU42" authorId="0" shapeId="0">
      <text>
        <r>
          <rPr>
            <sz val="11"/>
            <color theme="1"/>
            <rFont val="Calibri"/>
            <family val="2"/>
            <scheme val="minor"/>
          </rPr>
          <t>1. Самое крупное танковое сражение Второй мировой войны произошло: = [Прохоровка] (1)
2. Какой город обозначен на схеме под номером 1? = [Курск] (1)
3. В честь освобождения каких городов 5 августа 1943 г. в Москве был дан артиллерийский салют? = [Орел, Белгород] (1)
4. Противники называли наступательную часть сражения- операция: = [«Цитадель»] (1)</t>
        </r>
      </text>
    </comment>
    <comment ref="CA42" authorId="0" shapeId="0">
      <text>
        <r>
          <rPr>
            <sz val="11"/>
            <color theme="1"/>
            <rFont val="Calibri"/>
            <family val="2"/>
            <scheme val="minor"/>
          </rPr>
          <t>В 1954 году началось освоение целинных земель. В течение пяти лет было освоено 42 млн га целинных и залежных земель на северо-западе Казахстана.
Карибский кризис 1962 года подвел СССР и США вплотную к грани ядерной войны.
С целью предотвращения потока беженцев в ФРГ, власти Восточной Германии с помощью советских войск в 1961 г. возвели в Берлине стену, разделившую город на две части.</t>
        </r>
      </text>
    </comment>
    <comment ref="CJ42" authorId="0" shapeId="0">
      <text>
        <r>
          <rPr>
            <sz val="11"/>
            <color theme="1"/>
            <rFont val="Calibri"/>
            <family val="2"/>
            <scheme val="minor"/>
          </rPr>
          <t>1. Президент США Г. Трумэн подписал приказ о прекращении поставок в СССР товаров по ленд- лизу.
2. Проведение в Москве первого Международного конкурса имени П.И. Чайковского; победа молодого американского пианиста Вана Клиберна.
3. Полет в космос первой женщины- космонавта СССР Валентины Терешковой.
4. Взрыв атомного реактора на Чернобыльской атомной электростанции.
5. Подписание «Беловежского соглашения» в Беловежской Пуще президентом России Б.Н. Ельциным, президентом Украины Л.А. Кравчуком, председателем ВС Белоруссии С.С. Шушкевичем, в котором они заявили о прекращении существования СССР, о создании Содружества Независимых государств (СНГ) без единых органов власти и управления.</t>
        </r>
      </text>
    </comment>
    <comment ref="CZ42" authorId="0" shapeId="0">
      <text>
        <r>
          <rPr>
            <sz val="11"/>
            <color theme="1"/>
            <rFont val="Calibri"/>
            <family val="2"/>
            <scheme val="minor"/>
          </rPr>
          <t>сочетание синхронных и асинхронных форм взаимодействия обучающихся друг с другом и с учителем (2)
основные методы обучения – игра и «перевёрнутый класс» (0)
сочетание электронных и традиционных форм обучения (2)</t>
        </r>
      </text>
    </comment>
    <comment ref="DI42" authorId="0" shapeId="0">
      <text>
        <r>
          <rPr>
            <sz val="11"/>
            <color theme="1"/>
            <rFont val="Calibri"/>
            <family val="2"/>
            <scheme val="minor"/>
          </rPr>
          <t>решение онлайн-теста «Революция 1848 – 1849 гг. во Франции» (0)
самостоятельное составление глоссария по теме «Революции 1848 – 1849 гг. в Европе» (2)
коллективная беседа «Почему события 1848 – 1849 гг. называют революциями?» (2)</t>
        </r>
      </text>
    </comment>
    <comment ref="DO42" authorId="0" shapeId="0">
      <text>
        <r>
          <rPr>
            <sz val="11"/>
            <color theme="1"/>
            <rFont val="Calibri"/>
            <family val="2"/>
            <scheme val="minor"/>
          </rPr>
          <t>1. 1) уметь формулировать определения исторических понятий, характеризовать исторические явления = [Прочитайте обращение Петра I к русской армии накануне Полтавской битвы и выделите фразы, которые вдохновляли воинов на решающее сражение.] (0)
2. 2) уметь объяснять историческое значение Северной войны = [После поражения под Нарвой в 1700 г. Пётр I принял важные решения, которые уже через два года изменили ход войны. Назовите эти решения.] (0)
3. 3) уметь находить информацию, данную в тексте исторического источника в явном виде = [Прочитайте текст учебника и назовите признаки, отличающие регулярную армию, созданную Петром I, от стрелецкого войска.] (0)
4. 4) уметь объяснять причины победы России в Северной войне = [Рассмотрите карту «Северная война 1700 – 1721 гг.» и объясните, как изменилось соотношение сил в Европе в результате победы России в Северной войне.] (0)</t>
        </r>
      </text>
    </comment>
    <comment ref="DW42" authorId="0" shapeId="0">
      <text>
        <r>
          <rPr>
            <sz val="11"/>
            <color theme="1"/>
            <rFont val="Calibri"/>
            <family val="2"/>
            <scheme val="minor"/>
          </rPr>
          <t>Десятиклассник Кирилл объясняет учителю, почему он считает отречение Николая II от престола в 1917 году трагической ошибкой. (2)
Шестиклассница Лена предположила, что Восточная Римская империя просуществовала на 1000 лет дольше Западной из-за сильной армии и нашла в интернете данные, подтверждающие преимущество византийской армии по сравнению с военными силами соседних с империей славянских государств. (2)
Семиклассник Андрей поспорил с отцом: он считает, что нельзя ставить памятники Ивану IV, а отец объясняет, что любого исторического деятеля нужно оценивать с разных точек зрения. «Но ведь он самый жестокий царь в русской истории! Он погубил сотни людей!», - кипятится подросток. (2)</t>
        </r>
      </text>
    </comment>
    <comment ref="EJ42" authorId="0" shapeId="0">
      <text>
        <r>
          <rPr>
            <sz val="11"/>
            <color theme="1"/>
            <rFont val="Calibri"/>
            <family val="2"/>
            <scheme val="minor"/>
          </rPr>
          <t>Екатерина II дружила и переписывалась со знаменитыми французскими просветителями – Монтенем и Декартом (0)
Екатерина II считала себя ответственной за всех своих подданных, стремилась разумно организовать их жизнь, она издала Жалованные грамоты дворянству и городам (3)
при Екатерине II в России создавались школы, зародилась система женского образования (3)</t>
        </r>
      </text>
    </comment>
    <comment ref="EP42" authorId="0" shapeId="0">
      <text>
        <r>
          <rPr>
            <sz val="11"/>
            <color theme="1"/>
            <rFont val="Calibri"/>
            <family val="2"/>
            <scheme val="minor"/>
          </rPr>
          <t>дебаты «Коллективизация: за и против» (0)
выполнение командного исследовательского проекта «Благотворительность на Урале в годы Первой мировой войны» (3)</t>
        </r>
      </text>
    </comment>
    <comment ref="FB42" authorId="0" shapeId="0">
      <text>
        <r>
          <rPr>
            <sz val="11"/>
            <color theme="1"/>
            <rFont val="Calibri"/>
            <family val="2"/>
            <scheme val="minor"/>
          </rPr>
          <t>сжатое изложение усвоенной на уроке информации по кругу (2)
распределение обязанностей в рамках командного проекта, посвящённого героям Бородинского сражения (2)
решение тестов в сервисе Google forms (0)</t>
        </r>
      </text>
    </comment>
    <comment ref="FJ42" authorId="0" shapeId="0">
      <text>
        <r>
          <rPr>
            <sz val="11"/>
            <color theme="1"/>
            <rFont val="Calibri"/>
            <family val="2"/>
            <scheme val="minor"/>
          </rPr>
          <t>сотрудничество</t>
        </r>
      </text>
    </comment>
    <comment ref="GB42" authorId="0" shapeId="0">
      <text>
        <r>
          <rPr>
            <sz val="11"/>
            <color theme="1"/>
            <rFont val="Calibri"/>
            <family val="2"/>
            <scheme val="minor"/>
          </rPr>
          <t>использовать интернет-тренажер
использовать упражнения из задачника
использовать памятки и алгоритмы</t>
        </r>
      </text>
    </comment>
    <comment ref="GK42" authorId="0" shapeId="0">
      <text>
        <r>
          <rPr>
            <sz val="11"/>
            <color theme="1"/>
            <rFont val="Calibri"/>
            <family val="2"/>
            <scheme val="minor"/>
          </rPr>
          <t>Упорядочивают и ранжируют данные из текста, пользуясь совместной презентацией
Дают точный и развернутый ответ с указанием фактов, на основании которых он сделан
Принимают цель, поставленную взрослым, и удерживают ее на протяжении всей работы
Выбирают дополнительные задания в блоке из 8 обязательных и 4 дополнительных заданий</t>
        </r>
      </text>
    </comment>
    <comment ref="HB42" authorId="0" shapeId="0">
      <text>
        <r>
          <rPr>
            <sz val="11"/>
            <color theme="1"/>
            <rFont val="Calibri"/>
            <family val="2"/>
            <scheme val="minor"/>
          </rPr>
          <t>подбор зрительного материала с учетом рекомендуемой врачом нагрузки на зрение
предоставление специальные компьютерных программ и оборудования, например, выносные кнопки, клавиатуры с увеличенным размером клавиш и шрифта, специальной накладкой, предотвращающей случайное нажатие на соседние клавиши
обеспечение особой пространственной и временной организации образовательной среды</t>
        </r>
      </text>
    </comment>
    <comment ref="HP42" authorId="0" shapeId="0">
      <text>
        <r>
          <rPr>
            <sz val="11"/>
            <color theme="1"/>
            <rFont val="Calibri"/>
            <family val="2"/>
            <scheme val="minor"/>
          </rPr>
          <t>1. Распределение = [Количество объектов, или их элементов, которые могут быть одновременно восприняты с одинаковой степенью ясности и отчетливости в ограниченный отрезок времени] (0)
2. Устойчивость = [Способность на протяжении длительного времени удерживать внимание на каком-либо объекте или деятельности] (2)
3. Объем = [Способность одновременно успешно выполнять несколько видов деятельности] (0)</t>
        </r>
      </text>
    </comment>
    <comment ref="IG42" authorId="0" shapeId="0">
      <text>
        <r>
          <rPr>
            <sz val="11"/>
            <color theme="1"/>
            <rFont val="Calibri"/>
            <family val="2"/>
            <scheme val="minor"/>
          </rPr>
          <t>1. Конкуренция = [педагог и обучающийся хотят в первую очередь удовлетворить собственные интересы в ущерб интересам друг друга]
2. Уклонение = [педагог и обучающийся не отстаивают свои права, не сотрудничают друг с другом для решения проблемы]
3. Приспособление = [педагог и обучающийся действуют совместно, не пытаясь отстаивать собственные интересы]</t>
        </r>
      </text>
    </comment>
    <comment ref="IO42" authorId="0" shapeId="0">
      <text>
        <r>
          <rPr>
            <sz val="11"/>
            <color theme="1"/>
            <rFont val="Calibri"/>
            <family val="2"/>
            <scheme val="minor"/>
          </rPr>
          <t>демонстрация примеров ответственного, гражданского поведения</t>
        </r>
      </text>
    </comment>
    <comment ref="JH42" authorId="0" shapeId="0">
      <text>
        <r>
          <rPr>
            <sz val="11"/>
            <color theme="1"/>
            <rFont val="Calibri"/>
            <family val="2"/>
            <scheme val="minor"/>
          </rPr>
          <t>может осуществляться только в виде замечания, выговора, записи в дневнике (3)
выражается в прямом требовании педагога к обучающимся выполнить его распоряжения (3)
бывает фиксированной (отметка) и нефиксированной (мера поощрения или порицания) (0)</t>
        </r>
      </text>
    </comment>
    <comment ref="H43" authorId="0" shapeId="0">
      <text>
        <r>
          <rPr>
            <sz val="11"/>
            <color theme="1"/>
            <rFont val="Calibri"/>
            <family val="2"/>
            <scheme val="minor"/>
          </rPr>
          <t>Поход Новгород – Северского князя Игоря Святославича на половцев. (1)
Возведение Десятинной церкви в Киеве. (0)</t>
        </r>
      </text>
    </comment>
    <comment ref="P43" authorId="0" shapeId="0">
      <text>
        <r>
          <rPr>
            <sz val="11"/>
            <color theme="1"/>
            <rFont val="Calibri"/>
            <family val="2"/>
            <scheme val="minor"/>
          </rPr>
          <t>1. На какой реке стоит город, обозначенный на схеме под цифрой 1? = [Клязьма]
2. Город, обозначенный на схеме под цифрой 2 , входил в XII- XV вв. в Ганзейский торговый союз. = [Новгород]
3. Город, обозначенный на схеме под цифрой 3, хан Батый назвал «злой город». = [Козельск]
4. Через какую реку проходил самый протяженный участок пути « из варяг в греки». = [Днепр]</t>
        </r>
      </text>
    </comment>
    <comment ref="AA43" authorId="0" shapeId="0">
      <text>
        <r>
          <rPr>
            <sz val="11"/>
            <color theme="1"/>
            <rFont val="Calibri"/>
            <family val="2"/>
            <scheme val="minor"/>
          </rPr>
          <t>1. Создание иконы «Троица» Андреем Рублевым для Троицкого собора в Троице- Сергиевом монастыре.
2. Венчание на царство Ивана IV в Успенском соборе Московского Кремля.
3. Пресечение династии Рюриковичей в России.
4. Восстание атамана Хлопка Косолапа.
5. Соляной бунт в Москве.</t>
        </r>
      </text>
    </comment>
    <comment ref="AJ43" authorId="0" shapeId="0">
      <text>
        <r>
          <rPr>
            <sz val="11"/>
            <color theme="1"/>
            <rFont val="Calibri"/>
            <family val="2"/>
            <scheme val="minor"/>
          </rPr>
          <t>Хан Ахмат (0)
Феофан Грек (1)</t>
        </r>
      </text>
    </comment>
    <comment ref="AS43" authorId="0" shapeId="0">
      <text>
        <r>
          <rPr>
            <sz val="11"/>
            <color theme="1"/>
            <rFont val="Calibri"/>
            <family val="2"/>
            <scheme val="minor"/>
          </rPr>
          <t>На иллюстрации изображен сподвижник и фаворит Петра I – А.Д. Меншиков во время ссылки в сибирском городке Березов.
События, изображенные на иллюстрации, относятся к Эпохе Дворцовых переворотов в России.
А.С. Пушкин в поэме «Полтава» так охарактеризовал главного персонажа: « Счастья баловень безродный, полудержавный властелин».</t>
        </r>
      </text>
    </comment>
    <comment ref="BB43" authorId="0" shapeId="0">
      <text>
        <r>
          <rPr>
            <sz val="11"/>
            <color theme="1"/>
            <rFont val="Calibri"/>
            <family val="2"/>
            <scheme val="minor"/>
          </rPr>
          <t>Цусима
Порт–Артур</t>
        </r>
      </text>
    </comment>
    <comment ref="BL43" authorId="0" shapeId="0">
      <text>
        <r>
          <rPr>
            <sz val="11"/>
            <color theme="1"/>
            <rFont val="Calibri"/>
            <family val="2"/>
            <scheme val="minor"/>
          </rPr>
          <t>Высший командный состав армии оказался ослаблен репрессиями. К началу войны 70 – 80 % командующих округами , армиями, командиров корпусов и дивизий находились в своей должности меньше года и не успели приобрести опыт руководства войсками.
Советская разведка и правительства США и Великобритании еще весной 1941 г. информировали И.В. Сталина о возможности нападения Германии на СССР. Эти сообщения воспринимались с недоверием, так как СССР верил в соблюдение условий пакта о ненападении с Германией.
Советское командование предполагало, что основные военные силы врага будут сосредоточены на Юго- Западном фронте ( наступление на Сталинград), поэтому именно там были сосредоточены основные силы Красной Армии на начальном этапе войны.</t>
        </r>
      </text>
    </comment>
    <comment ref="BR43" authorId="0" shapeId="0">
      <text>
        <r>
          <rPr>
            <sz val="11"/>
            <color theme="1"/>
            <rFont val="Calibri"/>
            <family val="2"/>
            <scheme val="minor"/>
          </rPr>
          <t>1. Стратегическая наступательная операция немецких войск на московском направлении осень- зима 1941. = [«Тайфун»] (1)
2. Немецкий план нападения на СССР. = [«Барбаросса»] (1)
3. Советские войска оставили Смоленск: = [Август 1941 г.] (1)
4. Начало Блокады Ленинграда: = [8 сентября 1941 г.] (1)</t>
        </r>
      </text>
    </comment>
    <comment ref="CE43" authorId="0" shapeId="0">
      <text>
        <r>
          <rPr>
            <sz val="11"/>
            <color theme="1"/>
            <rFont val="Calibri"/>
            <family val="2"/>
            <scheme val="minor"/>
          </rPr>
          <t>На иллюстрации изображен четырежды Герой Советского Союза, «Маршал Победы» - Г.К. Жуков.
24 июня 1945 года в Москве на Красной площади состоялся парад в честь Победы Советского Союза над Германией в Великой Отечественной войне. Парад Победы принимал Маршал Советского Союза Г.К. Жуков на белом коне.
Является автором военных мемуаров «Воспоминания и размышления».</t>
        </r>
      </text>
    </comment>
    <comment ref="CM43" authorId="0" shapeId="0">
      <text>
        <r>
          <rPr>
            <sz val="11"/>
            <color theme="1"/>
            <rFont val="Calibri"/>
            <family val="2"/>
            <scheme val="minor"/>
          </rPr>
          <t>1. Вхождение в состав СССР Кенигсберга ( Калининграда) и примыкающей к нему области.
2. Впервые в мировой истории автоматическая станция «Луна – 1» осуществила полет к Луне; на поверхности Луны были оставлены вымпелы с изображением герба СССР.
3. Официальный визит в Москву Р. Никсона и подписание договоров: «Договора об ограничении систем противоракетной обороны (ПРО) и «Договора об ограничении стратегических вооружений ( ОСВ- 1).
4. Введение поста Президента Советского Союза на III внеочередном Съезде народных депутатов СССР; введение в Конституцию 127 статьи, учреждающей пост Президента СССР.
5. Выпуск в тираж книги М.С. Горбачева «Перестройка и новое политическое мышление для нашей страны и для всего мира»</t>
        </r>
      </text>
    </comment>
    <comment ref="CZ43" authorId="0" shapeId="0">
      <text>
        <r>
          <rPr>
            <sz val="11"/>
            <color theme="1"/>
            <rFont val="Calibri"/>
            <family val="2"/>
            <scheme val="minor"/>
          </rPr>
          <t>основные методы обучения – игра и «перевёрнутый класс» (0)
сочетание коллективной работы с текстом и самостоятельного изучения видеоматериалов, подготовленных учителем (0)
сочетание электронных и традиционных форм обучения (2)</t>
        </r>
      </text>
    </comment>
    <comment ref="DF43" authorId="0" shapeId="0">
      <text>
        <r>
          <rPr>
            <sz val="11"/>
            <color theme="1"/>
            <rFont val="Calibri"/>
            <family val="2"/>
            <scheme val="minor"/>
          </rPr>
          <t>организация просмотра видеоролика «Путешествие Магеллана» с опережающим заданием («оцените историческое значение путешествия Магеллана и подтвердите свой ответ фактами из фильма») и последующим коллективным обсуждением (2)
организация дискуссии на тему: «Конкистадоры – герои или преступники?» (2)
выступление ученика с самостоятельно подготовленным рассказом и компьютерной презентацией об открытии Америки Колумбом (0)
творческое задание: представьте, что вы – министр при дворе Изабеллы Кастильской в 1492 году; дайте обоснованный совет королеве – стоит ли выделять средства на экспедицию Х. Колумба? (2)</t>
        </r>
      </text>
    </comment>
    <comment ref="DN43" authorId="0" shapeId="0">
      <text>
        <r>
          <rPr>
            <sz val="11"/>
            <color theme="1"/>
            <rFont val="Calibri"/>
            <family val="2"/>
            <scheme val="minor"/>
          </rPr>
          <t>1. 1) уметь формулировать определения исторических понятий, характеризовать исторические явления = [Прочитайте текст учебника о князе Андрее Боголюбском и перечислите его действия, направленные на укрепление княжеской власти.] (0)
2. 2) уметь объяснять отличия Владимиро-Суздальской земли от других русских земель = [Рассмотрите карту «Русские княжества и земли в XII – начале XIII вв.» и объясните, почему в период раздробленности наблюдалось переселение людей из Южной Руси в Северо-Восточную.] (1)
3. 3) уметь находить информацию, данную в тексте исторического источника в неявном виде = [Прочитайте отрывок из «Слова о полку Игореве» и назовите имя и прозвище князя, о котором идёт речь. Подчеркните слова, которые помогли вам выполнить задание.] (1)
4. 4) уметь характеризовать роль князей Владимиро-Суздальской земли в истории России = [Рассмотрите фотографии Дмитриевского собора во Владимире и церкви Покрова на Нерли и перечислите существенные признаки архитектурного стиля Северо-Восточной Руси в домонгольский период.] (0)</t>
        </r>
      </text>
    </comment>
    <comment ref="DY43" authorId="0" shapeId="0">
      <text>
        <r>
          <rPr>
            <sz val="11"/>
            <color theme="1"/>
            <rFont val="Calibri"/>
            <family val="2"/>
            <scheme val="minor"/>
          </rPr>
          <t>Семиклассница Катя составляет кластер по теме «Внешняя политика первых Романовых», устанавливая связи между событиями. (0)
Одиннадцатиклассник Денис еженедельно выполняет только обязательный минимум домашних заданий по истории, потому что значительную часть свободного времени отводит подготовке к ЕГЭ по биологии и занятиям в спортивной секции. (2)
Пятиклассник Миша объясняет другу Серёже: чтобы сделать хорошую компьютерную презентацию к уроку истории о мифах Древней Греции, нужно сначала выбрать один самый интересный миф, потом найти картинки к нему в интернете, разместить их на слайдах по порядку и добавить минимум текста, только самое главное. (2)</t>
        </r>
      </text>
    </comment>
    <comment ref="EG43" authorId="0" shapeId="0">
      <text>
        <r>
          <rPr>
            <sz val="11"/>
            <color theme="1"/>
            <rFont val="Calibri"/>
            <family val="2"/>
            <scheme val="minor"/>
          </rPr>
          <t>территория России при первых Романовых значительно расширилась (3)
Россия при первых Романовых преодолела последствия Смутного времени, развивалась внешняя торговля (0)
часть бывшей территории Древнерусского государства в XVII в. вошла в состав России (3)
в конце XVII в. были организованы Крымские походы (0)</t>
        </r>
      </text>
    </comment>
    <comment ref="EP43" authorId="0" shapeId="0">
      <text>
        <r>
          <rPr>
            <sz val="11"/>
            <color theme="1"/>
            <rFont val="Calibri"/>
            <family val="2"/>
            <scheme val="minor"/>
          </rPr>
          <t>выполнение командного исследовательского проекта «Благотворительность на Урале в годы Первой мировой войны» (3)
организация волонтёрского отряда для проведения исторических игр в школе (3)</t>
        </r>
      </text>
    </comment>
    <comment ref="FC43" authorId="0" shapeId="0">
      <text>
        <r>
          <rPr>
            <sz val="11"/>
            <color theme="1"/>
            <rFont val="Calibri"/>
            <family val="2"/>
            <scheme val="minor"/>
          </rPr>
          <t>составление перечня причин победы греков над персами (2)
распределение обязанностей в рамках командного мини-проекта, посвящённого героям греко-персидских войн (2)</t>
        </r>
      </text>
    </comment>
    <comment ref="FO43" authorId="0" shapeId="0">
      <text>
        <r>
          <rPr>
            <sz val="11"/>
            <color theme="1"/>
            <rFont val="Calibri"/>
            <family val="2"/>
            <scheme val="minor"/>
          </rPr>
          <t>совместный разбор кейсов (случаев), связанных с проявлением девиантного поведения детей и подростков</t>
        </r>
      </text>
    </comment>
    <comment ref="GE43" authorId="0" shapeId="0">
      <text>
        <r>
          <rPr>
            <sz val="11"/>
            <color theme="1"/>
            <rFont val="Calibri"/>
            <family val="2"/>
            <scheme val="minor"/>
          </rPr>
          <t>изменение скорости урока
повторно объяснить новый материал
дополнительная отработка материала</t>
        </r>
      </text>
    </comment>
    <comment ref="GM43" authorId="0" shapeId="0">
      <text>
        <r>
          <rPr>
            <sz val="11"/>
            <color theme="1"/>
            <rFont val="Calibri"/>
            <family val="2"/>
            <scheme val="minor"/>
          </rPr>
          <t>поэтапное формирование умственных действий</t>
        </r>
      </text>
    </comment>
    <comment ref="HF43" authorId="0" shapeId="0">
      <text>
        <r>
          <rPr>
            <sz val="11"/>
            <color theme="1"/>
            <rFont val="Calibri"/>
            <family val="2"/>
            <scheme val="minor"/>
          </rPr>
          <t>постепенное, дозированное введение ученика в рамки группового взаимодействия
обучение умению выбирать и применять адекватные коммуникативные стратегии и тактики
соблюдать требования к речи взрослого в сочетании с соблюдением правил расположения источника звука
стимулировать слухо-зрительное внимание</t>
        </r>
      </text>
    </comment>
    <comment ref="HR43" authorId="0" shapeId="0">
      <text>
        <r>
          <rPr>
            <sz val="11"/>
            <color theme="1"/>
            <rFont val="Calibri"/>
            <family val="2"/>
            <scheme val="minor"/>
          </rPr>
          <t>1. Соперничество = [Активное поведение в конфликте, при котором человек стремится добиться удовлетворения своих интересов в ущерб интересам другого] (2)
2. Приспособление = [Способ поведения участника конфликта, при котором он готов поступиться своими интересами и уступить другому человеку ради того, чтобы избежать противостояния.] (2)
3. Сотрудничество = [Данная стратегия характеризуется высоким уровнем направленности как на собственные интересы, так и на интересы соперника] (2)</t>
        </r>
      </text>
    </comment>
    <comment ref="II43" authorId="0" shapeId="0">
      <text>
        <r>
          <rPr>
            <sz val="11"/>
            <color theme="1"/>
            <rFont val="Calibri"/>
            <family val="2"/>
            <scheme val="minor"/>
          </rPr>
          <t>1. Компромисс = [решение проблемы носит временный характер]
2. Уклонение = [проблема не столь важна для педагога и обучающегося; у обеих сторон нет желания тратить силы на ее решение]
3. Конкуренция = [при решении проблемы педагог или обучающийся опирается на свои волевые качества]</t>
        </r>
      </text>
    </comment>
    <comment ref="IM43" authorId="0" shapeId="0">
      <text>
        <r>
          <rPr>
            <sz val="11"/>
            <color theme="1"/>
            <rFont val="Calibri"/>
            <family val="2"/>
            <scheme val="minor"/>
          </rPr>
          <t>побуждение школьников соблюдать общепринятые нормы поведения, правила общения со старшими (учителями) и сверстниками (школьниками)</t>
        </r>
      </text>
    </comment>
    <comment ref="JI43" authorId="0" shapeId="0">
      <text>
        <r>
          <rPr>
            <sz val="11"/>
            <color theme="1"/>
            <rFont val="Calibri"/>
            <family val="2"/>
            <scheme val="minor"/>
          </rPr>
          <t>опирается на готовность учащегося «принимать на веру» идеи педагога (0)
используется как постоянная форма воздействия на обучающихся (3)</t>
        </r>
      </text>
    </comment>
    <comment ref="H44" authorId="0" shapeId="0">
      <text>
        <r>
          <rPr>
            <sz val="11"/>
            <color theme="1"/>
            <rFont val="Calibri"/>
            <family val="2"/>
            <scheme val="minor"/>
          </rPr>
          <t>Поход Новгород – Северского князя Игоря Святославича на половцев. (1)
Начало княжения Всеволода Юрьевича Большое Гнездо во Владимиро- Суздальском княжестве. (1)</t>
        </r>
      </text>
    </comment>
    <comment ref="U44" authorId="0" shapeId="0">
      <text>
        <r>
          <rPr>
            <sz val="11"/>
            <color theme="1"/>
            <rFont val="Calibri"/>
            <family val="2"/>
            <scheme val="minor"/>
          </rPr>
          <t>1. Какой город основал в земле племени чудь сын князя, чьи военные походы представлены на схеме. = [Юрьев]
2. В ходе войны с каким государством киевский князь присоединил к Руси города: Червень, Перемышль. = [Польша]
3. В каком городе был наместником киевский князь, чья военная деятельность представлена на схеме, до смерти своего отца? = [Новгород]
4. Центр византийских владений в Крыму, где прошло крещение киевского князя? = [Херсонес]</t>
        </r>
      </text>
    </comment>
    <comment ref="Y44" authorId="0" shapeId="0">
      <text>
        <r>
          <rPr>
            <sz val="11"/>
            <color theme="1"/>
            <rFont val="Calibri"/>
            <family val="2"/>
            <scheme val="minor"/>
          </rPr>
          <t>1. Начало княжения в Москве Ивана Калиты.
2. Борьба за московский трон между Юрием Звенигородским и Василием II.
3. Возведение Успенского собора Московского кремля по проекту итальянского архитектора Аристотеля Фиораванти.
4. Осада Пскова войском Стефана Батория в ходе Ливонской войны.
5. Отказ короля Владислава IV от прав на русский престол по Поляновскому миру.</t>
        </r>
      </text>
    </comment>
    <comment ref="AK44" authorId="0" shapeId="0">
      <text>
        <r>
          <rPr>
            <sz val="11"/>
            <color theme="1"/>
            <rFont val="Calibri"/>
            <family val="2"/>
            <scheme val="minor"/>
          </rPr>
          <t>Людовик XIV - Король- Солнце (1)
Патриарх Никон (1)</t>
        </r>
      </text>
    </comment>
    <comment ref="AU44" authorId="0" shapeId="0">
      <text>
        <r>
          <rPr>
            <sz val="11"/>
            <color theme="1"/>
            <rFont val="Calibri"/>
            <family val="2"/>
            <scheme val="minor"/>
          </rPr>
          <t>Данный исторический деятель принимал активное участие в Итальянском и Швейцарском походах под командованием А.В Суворова.
Данный исторический деятель был смертельно ранен в Бородинском сражении.
В память о победе русской армии в представленной на марке войне, был заложен и построен Храм Христа Спасителя в Москве.</t>
        </r>
      </text>
    </comment>
    <comment ref="BA44" authorId="0" shapeId="0">
      <text>
        <r>
          <rPr>
            <sz val="11"/>
            <color theme="1"/>
            <rFont val="Calibri"/>
            <family val="2"/>
            <scheme val="minor"/>
          </rPr>
          <t>Портсмут
С.Ю. Витте</t>
        </r>
      </text>
    </comment>
    <comment ref="BJ44" authorId="0" shapeId="0">
      <text>
        <r>
          <rPr>
            <sz val="11"/>
            <color theme="1"/>
            <rFont val="Calibri"/>
            <family val="2"/>
            <scheme val="minor"/>
          </rPr>
          <t>К 1937 г. по развитию тяжелой индустрии ( выплавке стали и чугуна, производству электроэнергии, продукции машиностроения) СССР вышел на второе место в мире после США, обогнав Германию, Англию, Францию.
Стали стремительно увеличиваться масштабы репрессий: по обвинению во вредительстве и создании контрреволюционных организаций были осуждены многие ученые- экономисты, управленцы, инженеры.
Были построены Днепрогэс, Магнитогорский и Новокузнецкий металлургические комбинаты, Московский и Горьковский автомобильные заводы.</t>
        </r>
      </text>
    </comment>
    <comment ref="BS44" authorId="0" shapeId="0">
      <text>
        <r>
          <rPr>
            <sz val="11"/>
            <color theme="1"/>
            <rFont val="Calibri"/>
            <family val="2"/>
            <scheme val="minor"/>
          </rPr>
          <t>1. Кто командовал наступательной операцией, представленной на схеме. = [А.И. Деникин] (0)
2. Итоги битвы для России: = [Поражение противника, фронты продвинулись вглубь территории на 80- 120 км. Заняли Волынь, Буковину, часть Галиции] (1)
3. Итоги битвы для Австро - Венгрии = [Более 1,5 млн убитыми, ранеными, пленными. Огромные технические потери] (1)
4. Награжден за эту операцию георгиевским оружием с бриллиантами. = [А.А. Брусилов] (0)</t>
        </r>
      </text>
    </comment>
    <comment ref="CD44" authorId="0" shapeId="0">
      <text>
        <r>
          <rPr>
            <sz val="11"/>
            <color theme="1"/>
            <rFont val="Calibri"/>
            <family val="2"/>
            <scheme val="minor"/>
          </rPr>
          <t>На основании решений съезда в 1956- 1961 гг. процесс реабилитации жертв репрессий прошли около 700 тыс. человек.
В год проведения съезда в столице Венгрии Будапеште прошли массовые антикоммунистические манифестации. Советские войска подавили вооруженное сопротивление.
На следующем съезде КПСС была поставлена задача - догнать и обогнать США по производству промышленной и аграрной продукции на душу населения.</t>
        </r>
      </text>
    </comment>
    <comment ref="CL44" authorId="0" shapeId="0">
      <text>
        <r>
          <rPr>
            <sz val="11"/>
            <color theme="1"/>
            <rFont val="Calibri"/>
            <family val="2"/>
            <scheme val="minor"/>
          </rPr>
          <t>1. Создание Совета Экономической Взаимопомощи ( СЭВ), куда вошли СССР, Болгария, Венгрия, Польша, Румыния, Чехословакия.
2. Запуск в СССР первого в мире искусственного спутника Земли.
3. Публикация в журнале «Новый мир» повести А.И. Солженицына «Один день Ивана Денисовича».
4. Избрание Генеральным секретарем ЦК КПСС Ю.В. Андропова.
5. Принятие Закона СССР «О свободе совести и религиозных организациях», который гарантировал право граждан исповедовать любую религию ( или не исповедовать никакой), равенство религий и вероисповеданий перед законом.</t>
        </r>
      </text>
    </comment>
    <comment ref="CZ44" authorId="0" shapeId="0">
      <text>
        <r>
          <rPr>
            <sz val="11"/>
            <color theme="1"/>
            <rFont val="Calibri"/>
            <family val="2"/>
            <scheme val="minor"/>
          </rPr>
          <t>сочетание синхронных и асинхронных форм взаимодействия обучающихся друг с другом и с учителем (2)
основные методы обучения – игра и «перевёрнутый класс» (0)
сочетание электронных и традиционных форм обучения (2)</t>
        </r>
      </text>
    </comment>
    <comment ref="DJ44" authorId="0" shapeId="0">
      <text>
        <r>
          <rPr>
            <sz val="11"/>
            <color theme="1"/>
            <rFont val="Calibri"/>
            <family val="2"/>
            <scheme val="minor"/>
          </rPr>
          <t>организация дебатов на тему: «Можно ли было спасти Советский Союз от распада?» (2)
самостоятельное составление учениками таблицы «Кризисные явления в СССР накануне перестройки» на основании статьи современного историка с последующим обсуждением возможных путей выхода из кризиса (2)
командная исследовательская работа – анализ статистических данных о социально-экономическом развитии СССР в 1960-х – 1980-х гг. и выявление нарастающих противоречий в советской модели социализма (2)</t>
        </r>
      </text>
    </comment>
    <comment ref="DO44" authorId="0" shapeId="0">
      <text>
        <r>
          <rPr>
            <sz val="11"/>
            <color theme="1"/>
            <rFont val="Calibri"/>
            <family val="2"/>
            <scheme val="minor"/>
          </rPr>
          <t>1. 1) уметь формулировать определения исторических понятий, характеризовать исторические явления = [Прочитайте текст учебника и назовите признаки, отличающие регулярную армию, созданную Петром I, от стрелецкого войска.] (1)
2. 2) уметь объяснять историческое значение Северной войны = [Рассмотрите карту «Северная война 1700 – 1721 гг.» и объясните, как изменилось соотношение сил в Европе в результате победы России в Северной войне.] (1)
3. 3) уметь находить информацию, данную в тексте исторического источника в явном виде = [Прочитайте обращение Петра I к русской армии накануне Полтавской битвы и выделите фразы, которые вдохновляли воинов на решающее сражение.] (1)
4. 4) уметь объяснять причины победы России в Северной войне = [После поражения под Нарвой в 1700 г. Пётр I принял важные решения, которые уже через два года изменили ход войны. Назовите эти решения.] (1)</t>
        </r>
      </text>
    </comment>
    <comment ref="DZ44" authorId="0" shapeId="0">
      <text>
        <r>
          <rPr>
            <sz val="11"/>
            <color theme="1"/>
            <rFont val="Calibri"/>
            <family val="2"/>
            <scheme val="minor"/>
          </rPr>
          <t>Семиклассник Тарас готовится к муниципальному этапу олимпиады по истории и пользуется советами старшеклассников, опубликованными в специальной группе Вконтакте. (0)
Восьмиклассница Света из Камышлова и шестиклассница Надя из Ирбита увлекаются танцами. На сайте GlobalLab они работают над сетевым проектом «Исторические танцы», обмениваясь информацией и обсуждая выводы, к которым приходят в процессе работы. (2)
Одиннадцатиклассник Константин и его друг Антон совместно готовятся к ЕГЭ по истории. Они разделили каждую тему на части, подбирают информацию и объясняют друг другу свою часть темы. (2)
Десятиклассники Карина, Анна, Максим и Николай работают над исследовательским проектом «Революция 1905 – 1907 гг. в нашем городе». Анна и Карина подбирают источники и литературу, Максим выдвигает гипотезы, все вместе их обсуждают и делают выводы, а Николай готовит компьютерную презентацию для выступления на школьной конференции. (2)</t>
        </r>
      </text>
    </comment>
    <comment ref="EJ44" authorId="0" shapeId="0">
      <text>
        <r>
          <rPr>
            <sz val="11"/>
            <color theme="1"/>
            <rFont val="Calibri"/>
            <family val="2"/>
            <scheme val="minor"/>
          </rPr>
          <t>Екатерина II считала себя ответственной за всех своих подданных, стремилась разумно организовать их жизнь, она издала Жалованные грамоты дворянству и городам (3)
при Екатерине II в России создавались школы, зародилась система женского образования (3)</t>
        </r>
      </text>
    </comment>
    <comment ref="EO44" authorId="0" shapeId="0">
      <text>
        <r>
          <rPr>
            <sz val="11"/>
            <color theme="1"/>
            <rFont val="Calibri"/>
            <family val="2"/>
            <scheme val="minor"/>
          </rPr>
          <t>экскурсия в мультимедийный исторический парк «Россия – моя история» (0)
просмотр и обсуждение фильма о Великой Отечественной войне (0)
совместная подготовка школьной выставки «Нет в России семьи такой, где б не памятен был свой герой» (3)</t>
        </r>
      </text>
    </comment>
    <comment ref="EX44" authorId="0" shapeId="0">
      <text>
        <r>
          <rPr>
            <sz val="11"/>
            <color theme="1"/>
            <rFont val="Calibri"/>
            <family val="2"/>
            <scheme val="minor"/>
          </rPr>
          <t>дискуссия «Зачем нужны поэмы Гомера современному человеку?» (2)
поиск и отбор информации о Троянской войне для выполнения командного мини-проекта (0)
распределение обязанностей в рамках командного проекта, посвящённого Троянской войне (2)</t>
        </r>
      </text>
    </comment>
    <comment ref="FR44" authorId="0" shapeId="0">
      <text>
        <r>
          <rPr>
            <sz val="11"/>
            <color theme="1"/>
            <rFont val="Calibri"/>
            <family val="2"/>
            <scheme val="minor"/>
          </rPr>
          <t>выбирать формы получения образования, образовательные учреждения; защищать законные права и интересы обучающихся; принимать участие в управлении организацией, осуществляющей образовательную деятельность, в форме, определяемой уставом этой организации</t>
        </r>
      </text>
    </comment>
    <comment ref="GE44" authorId="0" shapeId="0">
      <text>
        <r>
          <rPr>
            <sz val="11"/>
            <color theme="1"/>
            <rFont val="Calibri"/>
            <family val="2"/>
            <scheme val="minor"/>
          </rPr>
          <t>изменение скорости урока
повторно объяснить новый материал
дополнительная отработка материала</t>
        </r>
      </text>
    </comment>
    <comment ref="GQ44" authorId="0" shapeId="0">
      <text>
        <r>
          <rPr>
            <sz val="11"/>
            <color theme="1"/>
            <rFont val="Calibri"/>
            <family val="2"/>
            <scheme val="minor"/>
          </rPr>
          <t>интерактивная технология</t>
        </r>
      </text>
    </comment>
    <comment ref="HB44" authorId="0" shapeId="0">
      <text>
        <r>
          <rPr>
            <sz val="11"/>
            <color theme="1"/>
            <rFont val="Calibri"/>
            <family val="2"/>
            <scheme val="minor"/>
          </rPr>
          <t>подбор зрительного материала с учетом рекомендуемой врачом нагрузки на зрение
предоставление специальные компьютерных программ и оборудования, например, выносные кнопки, клавиатуры с увеличенным размером клавиш и шрифта, специальной накладкой, предотвращающей случайное нажатие на соседние клавиши
обеспечивать особую пространственную и временную организацию образовательной среды с учетом функционального состояния центральной нервной системы</t>
        </r>
      </text>
    </comment>
    <comment ref="HO44" authorId="0" shapeId="0">
      <text>
        <r>
          <rPr>
            <sz val="11"/>
            <color theme="1"/>
            <rFont val="Calibri"/>
            <family val="2"/>
            <scheme val="minor"/>
          </rPr>
          <t>1. Истероидный = [Демонстративность, коммуникабельность, жажда восхищения собой, инициативность, эгоцентризм, лицемерие] (2)
2. Гипертимный = [Общительность, болтливость, подвижность, неусидчивость, поверхностность увлечений, желание быть в центре внимания, командовать, выносливость.] (2)
3. Сенситивный = [Повышенная чувствительность и впечатлительность, высокие моральные требованиями к себе и окружающим, робость и застенчивость, старательность, послушность, привязанность к родителям.] (2)</t>
        </r>
      </text>
    </comment>
    <comment ref="IB44" authorId="0" shapeId="0">
      <text>
        <r>
          <rPr>
            <sz val="11"/>
            <color theme="1"/>
            <rFont val="Calibri"/>
            <family val="2"/>
            <scheme val="minor"/>
          </rPr>
          <t>1. Авторитарный = [педагог часто создает на уроке нервозную обстановку]
2. Демократический = [педагог эмоционально сопереживает обучающимся]
3. Либеральный = [в основу общения педагога и обучающегося положена тактика невмешательства.]</t>
        </r>
      </text>
    </comment>
    <comment ref="IS44" authorId="0" shapeId="0">
      <text>
        <r>
          <rPr>
            <sz val="11"/>
            <color theme="1"/>
            <rFont val="Calibri"/>
            <family val="2"/>
            <scheme val="minor"/>
          </rPr>
          <t>видео-лекция</t>
        </r>
      </text>
    </comment>
    <comment ref="JF44" authorId="0" shapeId="0">
      <text>
        <r>
          <rPr>
            <sz val="11"/>
            <color theme="1"/>
            <rFont val="Calibri"/>
            <family val="2"/>
            <scheme val="minor"/>
          </rPr>
          <t>осуществляется посредством создания ситуации успеха (0)
может осуществляться в виде похвалы, благодарности, проявлении доверия (0)
является эффективным при использовании педагогом аргументации в отношении поступка учащегося (3)</t>
        </r>
      </text>
    </comment>
    <comment ref="L45" authorId="0" shapeId="0">
      <text>
        <r>
          <rPr>
            <sz val="11"/>
            <color theme="1"/>
            <rFont val="Calibri"/>
            <family val="2"/>
            <scheme val="minor"/>
          </rPr>
          <t>Восстание в Киеве после смерти князя Святополка Изяславича против бояр и ростовщиков, в результате власть перешла к Владимиру Мономаху. (1)
Правление Ярослава Осмомысла в Галицком княжестве, которое достигло расцвета, прославилось торговлей и международными связями. (1)</t>
        </r>
      </text>
    </comment>
    <comment ref="Q45" authorId="0" shapeId="0">
      <text>
        <r>
          <rPr>
            <sz val="11"/>
            <color theme="1"/>
            <rFont val="Calibri"/>
            <family val="2"/>
            <scheme val="minor"/>
          </rPr>
          <t>1. Укажите название крепости на Дунае, оборона которой продолжалась три месяца; в итоге Русь и Византия заключили мир. = [Доростол]
2. Какой город, указанный на схеме под цифрой 4, был разрушен русским князем в ходе военных походов. = [Итиль]
3. Какой император был крестным отцом правителя Руси при личном крещении в городе, обозначенном на карте под цифрой 6. = [Константин Багрянородный]
4. С каким императором встречался русский князь в 971 году на берегу Дуная при проведении переговоров о мире. = [Иоанн Цимисхий]</t>
        </r>
      </text>
    </comment>
    <comment ref="Y45" authorId="0" shapeId="0">
      <text>
        <r>
          <rPr>
            <sz val="11"/>
            <color theme="1"/>
            <rFont val="Calibri"/>
            <family val="2"/>
            <scheme val="minor"/>
          </rPr>
          <t>1. Начало княжения в Москве Ивана Калиты.
2. Борьба за московский трон между Юрием Звенигородским и Василием II.
3. Возведение Успенского собора Московского кремля по проекту итальянского архитектора Аристотеля Фиораванти.
4. Осада Пскова войском Стефана Батория в ходе Ливонской войны.
5. Отказ короля Владислава IV от прав на русский престол по Поляновскому миру.</t>
        </r>
      </text>
    </comment>
    <comment ref="AJ45" authorId="0" shapeId="0">
      <text>
        <r>
          <rPr>
            <sz val="11"/>
            <color theme="1"/>
            <rFont val="Calibri"/>
            <family val="2"/>
            <scheme val="minor"/>
          </rPr>
          <t>Франческо Петрарка (1)
Феофан Грек (1)</t>
        </r>
      </text>
    </comment>
    <comment ref="AR45" authorId="0" shapeId="0">
      <text>
        <r>
          <rPr>
            <sz val="11"/>
            <color theme="1"/>
            <rFont val="Calibri"/>
            <family val="2"/>
            <scheme val="minor"/>
          </rPr>
          <t>Современниками событий, представленных на иллюстрации, были Салават Юлаев и Иван Зарубин.
После подавления восстания, представленного на иллюстрации, были изданы указы о переименовании реки Яик в Урал, а Яицкого войска – в Уральское казачье войско.
В период описываемых событий вооруженные силы Российской империи комплектовались на основе рекрутской повинности.</t>
        </r>
      </text>
    </comment>
    <comment ref="AZ45" authorId="0" shapeId="0">
      <text>
        <r>
          <rPr>
            <sz val="11"/>
            <color theme="1"/>
            <rFont val="Calibri"/>
            <family val="2"/>
            <scheme val="minor"/>
          </rPr>
          <t>Гапон
Советы</t>
        </r>
      </text>
    </comment>
    <comment ref="BM45" authorId="0" shapeId="0">
      <text>
        <r>
          <rPr>
            <sz val="11"/>
            <color theme="1"/>
            <rFont val="Calibri"/>
            <family val="2"/>
            <scheme val="minor"/>
          </rPr>
          <t>Крестьян, которые не желали вступать в колхозы, раскулачивали: их земли и имущество передавались в колхозы, а их самих арестовывали и высылали в отдаленные районы Урала, Сибири, Казахстана.
В 1932-1933 гг. наиболее плодородные районы страны затронул голод, унесший миллионы жизней.
С выходом 5 января 1930 г. постановления ЦК ВКП (б) о темпе коллективизации и мерах помощи государства колхозному строительству к 1 июня 1930 г. процент коллективизации крестьянских хозяйств составил по СССР 23, 6 %; по УССР – 38, 2%, по Северному Кавказу – 50, 9 %.</t>
        </r>
      </text>
    </comment>
    <comment ref="BR45" authorId="0" shapeId="0">
      <text>
        <r>
          <rPr>
            <sz val="11"/>
            <color theme="1"/>
            <rFont val="Calibri"/>
            <family val="2"/>
            <scheme val="minor"/>
          </rPr>
          <t>1. Стратегическая наступательная операция немецких войск на московском направлении осень- зима 1941. = [«Тайфун»] (1)
2. Немецкий план нападения на СССР. = [«Барбаросса»] (1)
3. Советские войска оставили Смоленск: = [Август 1941 г.] (1)
4. Начало Блокады Ленинграда: = [8 сентября 1941 г.] (1)</t>
        </r>
      </text>
    </comment>
    <comment ref="CD45" authorId="0" shapeId="0">
      <text>
        <r>
          <rPr>
            <sz val="11"/>
            <color theme="1"/>
            <rFont val="Calibri"/>
            <family val="2"/>
            <scheme val="minor"/>
          </rPr>
          <t>На основании решений съезда в 1956- 1961 гг. процесс реабилитации жертв репрессий прошли около 700 тыс. человек.
В год проведения съезда в столице Венгрии Будапеште прошли массовые антикоммунистические манифестации. Советские войска подавили вооруженное сопротивление.
На следующем съезде КПСС была поставлена задача - догнать и обогнать США по производству промышленной и аграрной продукции на душу населения.</t>
        </r>
      </text>
    </comment>
    <comment ref="CO45" authorId="0" shapeId="0">
      <text>
        <r>
          <rPr>
            <sz val="11"/>
            <color theme="1"/>
            <rFont val="Calibri"/>
            <family val="2"/>
            <scheme val="minor"/>
          </rPr>
          <t>1. Создание Организации Объединенных Наций ( ООН) для поддержания мира и безопасности на планете.
2. Принятие постановления « О дальнейшем увеличении производства зерна в стране и об освоении целинных и залежных земель» на пленуме ЦК КПСС.
3. Введение советских танков на территорию Чехословакии с целью ликвидации антисоветских и антикоммунистических мятежей.
4. Принятие Верховным Советом СССР « Закона об индивидуальной трудовой деятельности граждан СССР»
5. Принятие II Съездом народных депутатов СССР постановления «О политической оценке решения о вводе советских войск в Афганистан в декабре 1979 г.», в котором осудил и признал грубой политической ошибкой «необъявленную войну» в Афганистане.</t>
        </r>
      </text>
    </comment>
    <comment ref="DA45" authorId="0" shapeId="0">
      <text>
        <r>
          <rPr>
            <sz val="11"/>
            <color theme="1"/>
            <rFont val="Calibri"/>
            <family val="2"/>
            <scheme val="minor"/>
          </rPr>
          <t>наличие условной ситуации и элементов состязательности (2)
обучение сопровождается музыкой и художественным оформлением класса (0)
направленность на достижение понятной цели при соблюдении чётких правил (2)</t>
        </r>
      </text>
    </comment>
    <comment ref="DG45" authorId="0" shapeId="0">
      <text>
        <r>
          <rPr>
            <sz val="11"/>
            <color theme="1"/>
            <rFont val="Calibri"/>
            <family val="2"/>
            <scheme val="minor"/>
          </rPr>
          <t>решение онлайн-теста «Причины и предпосылки образования централизованного государства во Франции» (0)
организация просмотра видеоурока «Образование централизованного государства в Англии» с опережающим заданием («назовите меры, предпринятые каждым из упомянутых в фильме королей, направленные на централизацию государства, усиление королевской власти») и последующим коллективным обсуждением (2)
самостоятельное составление учениками таблицы «Признаки централизованного государства во Франции к началу XVI века» на основе текста учебника и дополнительных источников информации (2)
составление в команде перечня «Признаки централизованного государства» с опорой на текст учебника и последующим коллективным обсуждением (2)</t>
        </r>
      </text>
    </comment>
    <comment ref="DP45" authorId="0" shapeId="0">
      <text>
        <r>
          <rPr>
            <sz val="11"/>
            <color theme="1"/>
            <rFont val="Calibri"/>
            <family val="2"/>
            <scheme val="minor"/>
          </rPr>
          <t>1. 1) уметь характеризовать роль военачальников в событиях русско-японской войны = [Рассмотрите карту «Русско-японская война 1904 - 1905 гг.» и подумайте, насколько необходима была России война с Японией в начале ХХ в.; подтвердите свой ответ данными карты с опорой на имеющиеся знания.] (0)
2. 2) уметь формулировать и аргументировать точку зрения = [Просмотрите фрагмент научно-популярного фильма «Цусимский бой» и объясните, почему адмирал З.П. Рожественский проиграл сражение.] (0)
3. 3) уметь осуществлять критику исторического источника = [Прочитайте рапорт командира крейсера «Варяг» В.Ф. Руднева о бое при Чемульпо, фрагмент воспоминаний офицера «Варяга» Е.А. Беренса и послушайте запись песни «Варяг», которая была написана в 1904 г. и приобрела огромную популярность. Устно расскажите о подвиге «Варяга» на основании данных источников и оцените степень достоверности информации каждого из них.] (1)
4. 4) уметь объяснять последствия русско-японской войны = [Объясните, как связаны между собой падение Порт-Артура и «Кровавое воскресенье».] (1)</t>
        </r>
      </text>
    </comment>
    <comment ref="DY45" authorId="0" shapeId="0">
      <text>
        <r>
          <rPr>
            <sz val="11"/>
            <color theme="1"/>
            <rFont val="Calibri"/>
            <family val="2"/>
            <scheme val="minor"/>
          </rPr>
          <t>Пятиклассник Миша объясняет другу Серёже: чтобы сделать хорошую компьютерную презентацию к уроку истории о мифах Древней Греции, нужно сначала выбрать один самый интересный миф, потом найти картинки к нему в интернете, разместить их на слайдах по порядку и добавить минимум текста, только самое главное. (2)
Десятиклассники Игорь, Полина и Виталий придумывают станционную игру для шестиклассников по теме «Жизнь рыцарей в средневековой Европе», но никак не могут договориться, какие задания и в каком порядке нужно предложить детям. «Сначала нужно определить цель игры и разбить её на задачи, так мы определим названия станций», - вдруг говорит Полина. «Да, – подхватывает Виталий, - а потом мы разделимся по станциям и до пятницы придумаем задания». (2)</t>
        </r>
      </text>
    </comment>
    <comment ref="EJ45" authorId="0" shapeId="0">
      <text>
        <r>
          <rPr>
            <sz val="11"/>
            <color theme="1"/>
            <rFont val="Calibri"/>
            <family val="2"/>
            <scheme val="minor"/>
          </rPr>
          <t>Екатерина II продолжала политику, начатую Петром I (0)
Екатерина II дружила и переписывалась со знаменитыми французскими просветителями – Монтенем и Декартом (0)
Екатерина II считала себя ответственной за всех своих подданных, стремилась разумно организовать их жизнь, она издала Жалованные грамоты дворянству и городам (3)
при Екатерине II в России создавались школы, зародилась система женского образования (3)</t>
        </r>
      </text>
    </comment>
    <comment ref="ER45" authorId="0" shapeId="0">
      <text>
        <r>
          <rPr>
            <sz val="11"/>
            <color theme="1"/>
            <rFont val="Calibri"/>
            <family val="2"/>
            <scheme val="minor"/>
          </rPr>
          <t>написание сочинения по картине В.И. Сурикова «Покорение Сибири Ермаком» (0)
экскурсия в мультимедийный исторический парк «Россия – моя история» (3)
участие в разработке и проведении общешкольных игр, посвящённых ярким событиям истории России (3)</t>
        </r>
      </text>
    </comment>
    <comment ref="EZ45" authorId="0" shapeId="0">
      <text>
        <r>
          <rPr>
            <sz val="11"/>
            <color theme="1"/>
            <rFont val="Calibri"/>
            <family val="2"/>
            <scheme val="minor"/>
          </rPr>
          <t>поиск и отбор информации о достопримечательностях Германии, связанных с событиями Реформации, для выполнения командного мини-проекта (0)
придумывание вопросов для викторины «Мартин Лютер – основоположник Реформации» (2)
распределение обязанностей в рамках командного проекта, посвящённого достопримечательностям Германии, связанным с событиями Реформации (2)</t>
        </r>
      </text>
    </comment>
    <comment ref="FO45" authorId="0" shapeId="0">
      <text>
        <r>
          <rPr>
            <sz val="11"/>
            <color theme="1"/>
            <rFont val="Calibri"/>
            <family val="2"/>
            <scheme val="minor"/>
          </rPr>
          <t>совместный разбор кейсов (случаев), связанных с проявлением девиантного поведения детей и подростков</t>
        </r>
      </text>
    </comment>
    <comment ref="GD45" authorId="0" shapeId="0">
      <text>
        <r>
          <rPr>
            <sz val="11"/>
            <color theme="1"/>
            <rFont val="Calibri"/>
            <family val="2"/>
            <scheme val="minor"/>
          </rPr>
          <t>расширять возможности обучения и самообучения
определить успешность реализации задач духовно-нравственного развития обучающихся
скорректировать содержание и (или) условия реализации программы при получении низких результатов</t>
        </r>
      </text>
    </comment>
    <comment ref="GR45" authorId="0" shapeId="0">
      <text>
        <r>
          <rPr>
            <sz val="11"/>
            <color theme="1"/>
            <rFont val="Calibri"/>
            <family val="2"/>
            <scheme val="minor"/>
          </rPr>
          <t>технология формирования критического мышления</t>
        </r>
      </text>
    </comment>
    <comment ref="HC45" authorId="0" shapeId="0">
      <text>
        <r>
          <rPr>
            <sz val="11"/>
            <color theme="1"/>
            <rFont val="Calibri"/>
            <family val="2"/>
            <scheme val="minor"/>
          </rPr>
          <t>подбор слухового материала с учетом недостаточности чувственного опытаиспользование интерактивных ресурсов, где обучающийся имеет возможность прожить реальные ситуации в игровой форме и усвоить успешные формы поведения
предоставление специальные компьютерных программ и оборудования, например, выносные кнопки, клавиатуры с увеличенным размером клавиш и шрифта, специальной накладкой, предотвращающей случайное нажатие на соседние клавиши
обеспечивать особую пространственную и временную организацию образовательной среды с учетом функционального состояния центральной нервной системы
обучать "переносу" сформированных знаний и умений в новые ситуации взаимодействия с действительностью</t>
        </r>
      </text>
    </comment>
    <comment ref="HO45" authorId="0" shapeId="0">
      <text>
        <r>
          <rPr>
            <sz val="11"/>
            <color theme="1"/>
            <rFont val="Calibri"/>
            <family val="2"/>
            <scheme val="minor"/>
          </rPr>
          <t>1. Истероидный = [Демонстративность, коммуникабельность, жажда восхищения собой, инициативность, эгоцентризм, лицемерие] (2)
2. Гипертимный = [Общительность, болтливость, подвижность, неусидчивость, поверхностность увлечений, желание быть в центре внимания, командовать, выносливость.] (2)
3. Сенситивный = [Повышенная чувствительность и впечатлительность, высокие моральные требованиями к себе и окружающим, робость и застенчивость, старательность, послушность, привязанность к родителям.] (2)</t>
        </r>
      </text>
    </comment>
    <comment ref="IG45" authorId="0" shapeId="0">
      <text>
        <r>
          <rPr>
            <sz val="11"/>
            <color theme="1"/>
            <rFont val="Calibri"/>
            <family val="2"/>
            <scheme val="minor"/>
          </rPr>
          <t>1. Конкуренция = [педагог и обучающийся хотят в первую очередь удовлетворить собственные интересы в ущерб интересам друг друга]
2. Уклонение = [педагог и обучающийся не отстаивают свои права, не сотрудничают друг с другом для решения проблемы]
3. Приспособление = [педагог и обучающийся действуют совместно, не пытаясь отстаивать собственные интересы]</t>
        </r>
      </text>
    </comment>
    <comment ref="IO45" authorId="0" shapeId="0">
      <text>
        <r>
          <rPr>
            <sz val="11"/>
            <color theme="1"/>
            <rFont val="Calibri"/>
            <family val="2"/>
            <scheme val="minor"/>
          </rPr>
          <t>применение фронтального опроса</t>
        </r>
      </text>
    </comment>
    <comment ref="JA45" authorId="0" shapeId="0">
      <text>
        <r>
          <rPr>
            <sz val="11"/>
            <color theme="1"/>
            <rFont val="Calibri"/>
            <family val="2"/>
            <scheme val="minor"/>
          </rPr>
          <t>педагог не отмечает личный вклад учащегося в учебную деятельность; (3)
педагог связывает достигнутое с затраченными усилиями, полагая, что такие успехи возможны и впредь; (0)
педагог ориентирует ученика на сравнение своих результатов с результатами других; (3)</t>
        </r>
      </text>
    </comment>
    <comment ref="J46" authorId="0" shapeId="0">
      <text>
        <r>
          <rPr>
            <sz val="11"/>
            <color theme="1"/>
            <rFont val="Calibri"/>
            <family val="2"/>
            <scheme val="minor"/>
          </rPr>
          <t>Личное крещение княгини Ольги в Константинополе. (1)
Поход войска князя Игоря на Константинополь; применение греками метательных сосудов с греческим огнем против русских кораблей. (1)</t>
        </r>
      </text>
    </comment>
    <comment ref="P46" authorId="0" shapeId="0">
      <text>
        <r>
          <rPr>
            <sz val="11"/>
            <color theme="1"/>
            <rFont val="Calibri"/>
            <family val="2"/>
            <scheme val="minor"/>
          </rPr>
          <t>1. На какой реке стоит город, обозначенный на схеме под цифрой 1? = [Клязьма]
2. Город, обозначенный на схеме под цифрой 2 , входил в XII- XV вв. в Ганзейский торговый союз. = [Новгород]
3. Город, обозначенный на схеме под цифрой 3, хан Батый назвал «злой город». = [Козельск]
4. Через какую реку проходил самый протяженный участок пути « из варяг в греки». = [Днепр]</t>
        </r>
      </text>
    </comment>
    <comment ref="AA46" authorId="0" shapeId="0">
      <text>
        <r>
          <rPr>
            <sz val="11"/>
            <color theme="1"/>
            <rFont val="Calibri"/>
            <family val="2"/>
            <scheme val="minor"/>
          </rPr>
          <t>1. Создание иконы «Троица» Андреем Рублевым для Троицкого собора в Троице- Сергиевом монастыре.
2. Венчание на царство Ивана IV в Успенском соборе Московского Кремля.
3. Пресечение династии Рюриковичей в России.
4. Восстание атамана Хлопка Косолапа.
5. Соляной бунт в Москве.</t>
        </r>
      </text>
    </comment>
    <comment ref="AH46" authorId="0" shapeId="0">
      <text>
        <r>
          <rPr>
            <sz val="11"/>
            <color theme="1"/>
            <rFont val="Calibri"/>
            <family val="2"/>
            <scheme val="minor"/>
          </rPr>
          <t>У. Шекспир (1)
патриарх Гермоген (1)</t>
        </r>
      </text>
    </comment>
    <comment ref="AS46" authorId="0" shapeId="0">
      <text>
        <r>
          <rPr>
            <sz val="11"/>
            <color theme="1"/>
            <rFont val="Calibri"/>
            <family val="2"/>
            <scheme val="minor"/>
          </rPr>
          <t>На иллюстрации изображен сподвижник и фаворит Петра I – А.Д. Меншиков во время ссылки в сибирском городке Березов.
События, изображенные на иллюстрации, относятся к Эпохе Дворцовых переворотов в России.
Во времена правления Анны Иоанновны главный персонаж иллюстрации получил звание генералиссимус и полный адмирал.</t>
        </r>
      </text>
    </comment>
    <comment ref="BB46" authorId="0" shapeId="0">
      <text>
        <r>
          <rPr>
            <sz val="11"/>
            <color theme="1"/>
            <rFont val="Calibri"/>
            <family val="2"/>
            <scheme val="minor"/>
          </rPr>
          <t>Сахалин
Цусима</t>
        </r>
      </text>
    </comment>
    <comment ref="BM46" authorId="0" shapeId="0">
      <text>
        <r>
          <rPr>
            <sz val="11"/>
            <color theme="1"/>
            <rFont val="Calibri"/>
            <family val="2"/>
            <scheme val="minor"/>
          </rPr>
          <t>Благодаря политике коллективизации удалось наладить товарообмен между городом и деревней. Девизом коллективизации стал лозунг – «Обогащайтесь!», обращенный ко всем слоям крестьянства.
Крестьян, которые не желали вступать в колхозы, раскулачивали: их земли и имущество передавались в колхозы, а их самих арестовывали и высылали в отдаленные районы Урала, Сибири, Казахстана.
В 1932-1933 гг. наиболее плодородные районы страны затронул голод, унесший миллионы жизней.</t>
        </r>
      </text>
    </comment>
    <comment ref="BW46" authorId="0" shapeId="0">
      <text>
        <r>
          <rPr>
            <sz val="11"/>
            <color theme="1"/>
            <rFont val="Calibri"/>
            <family val="2"/>
            <scheme val="minor"/>
          </rPr>
          <t>1. Итог наступления советских войск по плану « Кутузов»: = [Ликвидация орловской группировки немецких войск.] (1)
2. Итог наступления советских войск по плану « Румянцев» = [Поражение белгородско- харьковской группировки немцев.] (1)
3. Масштабные диверсии на объектах железных дорог в тылу немецких войск - это = [Рельсовая война] (1)
4. «Города воинской славы»: = [Белгород, Курск, Орел.] (1)</t>
        </r>
      </text>
    </comment>
    <comment ref="CC46" authorId="0" shapeId="0">
      <text>
        <r>
          <rPr>
            <sz val="11"/>
            <color theme="1"/>
            <rFont val="Calibri"/>
            <family val="2"/>
            <scheme val="minor"/>
          </rPr>
          <t>На иллюстрации изображена последняя демонстрация военной техники на Красной площади в честь годовщины Октября, организованная на государственном уровне.
Летом 1990 года состоялся XXVIII съезд КПСС, на котором была одобрена новая Программа Партии. Провозглашалась цель – строительство демократического социализма.
В следующем году ( 1991) Б.Н. Ельцин заявит о своем выходе из рядов КПСС.</t>
        </r>
      </text>
    </comment>
    <comment ref="CM46" authorId="0" shapeId="0">
      <text>
        <r>
          <rPr>
            <sz val="11"/>
            <color theme="1"/>
            <rFont val="Calibri"/>
            <family val="2"/>
            <scheme val="minor"/>
          </rPr>
          <t>1. Вхождение в состав СССР Кенигсберга ( Калининграда) и примыкающей к нему области.
2. Впервые в мировой истории автоматическая станция «Луна – 1» осуществила полет к Луне; на поверхности Луны были оставлены вымпелы с изображением герба СССР.
3. Официальный визит в Москву Р. Никсона и подписание договоров: «Договора об ограничении систем противоракетной обороны (ПРО) и «Договора об ограничении стратегических вооружений ( ОСВ- 1).
4. Выпуск в тираж книги М.С. Горбачева «Перестройка и новое политическое мышление для нашей страны и для всего мира»
5. Введение поста Президента Советского Союза на III внеочередном Съезде народных депутатов СССР; введение в Конституцию 127 статьи, учреждающей пост Президента СССР.</t>
        </r>
      </text>
    </comment>
    <comment ref="DA46" authorId="0" shapeId="0">
      <text>
        <r>
          <rPr>
            <sz val="11"/>
            <color theme="1"/>
            <rFont val="Calibri"/>
            <family val="2"/>
            <scheme val="minor"/>
          </rPr>
          <t>наличие условной ситуации и элементов состязательности (2)
направленность на достижение понятной цели при соблюдении чётких правил (2)</t>
        </r>
      </text>
    </comment>
    <comment ref="DE46" authorId="0" shapeId="0">
      <text>
        <r>
          <rPr>
            <sz val="11"/>
            <color theme="1"/>
            <rFont val="Calibri"/>
            <family val="2"/>
            <scheme val="minor"/>
          </rPr>
          <t>организация дебатов на тему: «Почему революция XVIII века во Франции называется Великой?» (2)
командное или индивидуальное решение познавательных задач, направленных на выявление причин и последствий революции (2)</t>
        </r>
      </text>
    </comment>
    <comment ref="DQ46" authorId="0" shapeId="0">
      <text>
        <r>
          <rPr>
            <sz val="11"/>
            <color theme="1"/>
            <rFont val="Calibri"/>
            <family val="2"/>
            <scheme val="minor"/>
          </rPr>
          <t>1. 1) уметь оперировать историческими понятиями для анализа информации = [Прочитайте текст учебника и объясните, почему в начале XIV в. в активную борьбу за ярлык включились именно тверские и московские князья.] (1)
2. 2) уметь описывать внешний облик русского средневекового города = [Рассмотрите картину А.М. Васнецова «Московский кремль при Иване Калите», найдите дополнительную информацию и проведите для одноклассников воображаемую экскурсию по Москве первой половины XIV в.] (1)
3. 3) уметь находить информацию, данную в тексте исторического источника в явном виде = [Прочитайте отрывок из летописи и докажите, что автор положительно оценивает деятельность Ивана Калиты.] (1)
4. 4) уметь объяснять причины возвышения Москвы в XIV веке = [Рассмотрите карту «Русь в первой половине XIV в.». Можно ли утверждать, что географическое положение Москвы выгодно отличалось от положения других городов Северо-Восточной Руси?] (1)</t>
        </r>
      </text>
    </comment>
    <comment ref="DZ46" authorId="0" shapeId="0">
      <text>
        <r>
          <rPr>
            <sz val="11"/>
            <color theme="1"/>
            <rFont val="Calibri"/>
            <family val="2"/>
            <scheme val="minor"/>
          </rPr>
          <t>Семиклассник Тарас готовится к муниципальному этапу олимпиады по истории и пользуется советами старшеклассников, опубликованными в специальной группе Вконтакте. (0)
Восьмиклассница Света из Камышлова и шестиклассница Надя из Ирбита увлекаются танцами. На сайте GlobalLab они работают над сетевым проектом «Исторические танцы», обмениваясь информацией и обсуждая выводы, к которым приходят в процессе работы. (2)
Одиннадцатиклассник Константин и его друг Антон совместно готовятся к ЕГЭ по истории. Они разделили каждую тему на части, подбирают информацию и объясняют друг другу свою часть темы. (2)
Десятиклассники Карина, Анна, Максим и Николай работают над исследовательским проектом «Революция 1905 – 1907 гг. в нашем городе». Анна и Карина подбирают источники и литературу, Максим выдвигает гипотезы, все вместе их обсуждают и делают выводы, а Николай готовит компьютерную презентацию для выступления на школьной конференции. (2)</t>
        </r>
      </text>
    </comment>
    <comment ref="EH46" authorId="0" shapeId="0">
      <text>
        <r>
          <rPr>
            <sz val="11"/>
            <color theme="1"/>
            <rFont val="Calibri"/>
            <family val="2"/>
            <scheme val="minor"/>
          </rPr>
          <t>после окончания Гражданской войны Советская Россия находилась в состоянии разрухи, глубокого экономического кризиса (3)
гражданская война привела к установлению советской власти на всей территории бывшей Российской империи (0)
гражданская война способствовала укреплению авторитарного политического режима в стране, потому что значительная часть населения привыкла решать проблемы силовыми методами, командовать и подчиняться (3)</t>
        </r>
      </text>
    </comment>
    <comment ref="ET46" authorId="0" shapeId="0">
      <text>
        <r>
          <rPr>
            <sz val="11"/>
            <color theme="1"/>
            <rFont val="Calibri"/>
            <family val="2"/>
            <scheme val="minor"/>
          </rPr>
          <t>состязание смешанных детско-взрослых команд «Историческая мозгобойня» (3)
просмотр отечественных фильмов разных лет о школе и учителях (0)
участие в разработке и проведении общешкольных игр, посвящённых ярким событиям истории России (3)</t>
        </r>
      </text>
    </comment>
    <comment ref="FA46" authorId="0" shapeId="0">
      <text>
        <r>
          <rPr>
            <sz val="11"/>
            <color theme="1"/>
            <rFont val="Calibri"/>
            <family val="2"/>
            <scheme val="minor"/>
          </rPr>
          <t>придумывание вопросов для викторины о внешней политике Павла I (2)
подтверждение или опровержение с опорой на факты одной из точек зрения историков на политику Павла I (2)
дискуссия «Можно ли считать, что Павел I был продолжателем дела своего прадеда Петра I?» (2)</t>
        </r>
      </text>
    </comment>
    <comment ref="FS46" authorId="0" shapeId="0">
      <text>
        <r>
          <rPr>
            <sz val="11"/>
            <color theme="1"/>
            <rFont val="Calibri"/>
            <family val="2"/>
            <scheme val="minor"/>
          </rPr>
          <t>обеспечить получение детьми общего образования; соблюдать правила внутреннего распорядка организации, осуществляющей образовательную деятельность; соблюдать требования локальных нормативных актов; уважать честь и достоинство обучающихся и работников организации, осуществляющей образовательную деятельность</t>
        </r>
      </text>
    </comment>
    <comment ref="FZ46" authorId="0" shapeId="0">
      <text>
        <r>
          <rPr>
            <sz val="11"/>
            <color theme="1"/>
            <rFont val="Calibri"/>
            <family val="2"/>
            <scheme val="minor"/>
          </rPr>
          <t>необходимо запланировать дополнительное время на раскрытие темы
продолжить проведение заданий в четко запланированное время с целью развития у учащихся навыка активной работы
применить другой метод обучения</t>
        </r>
      </text>
    </comment>
    <comment ref="GP46" authorId="0" shapeId="0">
      <text>
        <r>
          <rPr>
            <sz val="11"/>
            <color theme="1"/>
            <rFont val="Calibri"/>
            <family val="2"/>
            <scheme val="minor"/>
          </rPr>
          <t>технология формирования критического мышления</t>
        </r>
      </text>
    </comment>
    <comment ref="HD46" authorId="0" shapeId="0">
      <text>
        <r>
          <rPr>
            <sz val="11"/>
            <color theme="1"/>
            <rFont val="Calibri"/>
            <family val="2"/>
            <scheme val="minor"/>
          </rPr>
          <t>обеспечение особой пространственной и временной организации образовательной среды
обучать "переносу" сформированных знаний и умений в новые ситуации взаимодействия с действительностью</t>
        </r>
      </text>
    </comment>
    <comment ref="HP46" authorId="0" shapeId="0">
      <text>
        <r>
          <rPr>
            <sz val="11"/>
            <color theme="1"/>
            <rFont val="Calibri"/>
            <family val="2"/>
            <scheme val="minor"/>
          </rPr>
          <t>1. Распределение = [Способность одновременно успешно выполнять несколько видов деятельности] (2)
2. Устойчивость = [Способность на протяжении длительного времени удерживать внимание на каком-либо объекте или деятельности] (2)
3. Объем = [Количество объектов, или их элементов, которые могут быть одновременно восприняты с одинаковой степенью ясности и отчетливости в ограниченный отрезок времени] (2)</t>
        </r>
      </text>
    </comment>
    <comment ref="HZ46" authorId="0" shapeId="0">
      <text>
        <r>
          <rPr>
            <sz val="11"/>
            <color theme="1"/>
            <rFont val="Calibri"/>
            <family val="2"/>
            <scheme val="minor"/>
          </rPr>
          <t>1. Авторитарный = [педагог редко комментирует выставляемые отметки, не допускает каких-либо возражений или собственного мнения со стороны обучающихся по поводу оценки]
2. Демократический = [педагог проявляет понимание и эмпатию в общении с обучающимся]
3. Либеральный = [педагог в недостаточной мере умеет организовать обучающихся быть внимательными к ответам одноклассников]</t>
        </r>
      </text>
    </comment>
    <comment ref="IR46" authorId="0" shapeId="0">
      <text>
        <r>
          <rPr>
            <sz val="11"/>
            <color theme="1"/>
            <rFont val="Calibri"/>
            <family val="2"/>
            <scheme val="minor"/>
          </rPr>
          <t>виртуальная экскурсия в краеведческий музей</t>
        </r>
      </text>
    </comment>
    <comment ref="JA46" authorId="0" shapeId="0">
      <text>
        <r>
          <rPr>
            <sz val="11"/>
            <color theme="1"/>
            <rFont val="Calibri"/>
            <family val="2"/>
            <scheme val="minor"/>
          </rPr>
          <t>педагог связывает достигнутое с затраченными усилиями, полагая, что такие успехи возможны и впредь; (0)
создает ситуацию успеха для обучающихся; (0)
при поощрении использует индивидуальный подход (0)</t>
        </r>
      </text>
    </comment>
    <comment ref="I47" authorId="0" shapeId="0">
      <text>
        <r>
          <rPr>
            <sz val="11"/>
            <color theme="1"/>
            <rFont val="Calibri"/>
            <family val="2"/>
            <scheme val="minor"/>
          </rPr>
          <t>Битва на реке Сити, в которой погибло почти все русское войско. (1)
Карательный поход на Русь Неврюевой рати ( под командованием темника Неврюя), направленной против великого князя владимирского Андрея Ярославича. (1)</t>
        </r>
      </text>
    </comment>
    <comment ref="U47" authorId="0" shapeId="0">
      <text>
        <r>
          <rPr>
            <sz val="11"/>
            <color theme="1"/>
            <rFont val="Calibri"/>
            <family val="2"/>
            <scheme val="minor"/>
          </rPr>
          <t>1. Какой город основал в земле племени чудь сын князя, чьи военные походы представлены на схеме. = [Юрьев]
2. В ходе войны с каким государством киевский князь присоединил к Руси города: Червень, Перемышль. = [Польша]
3. В каком городе был наместником киевский князь, чья военная деятельность представлена на схеме, до смерти своего отца? = [Новгород]
4. Центр византийских владений в Крыму, где прошло крещение киевского князя? = [Херсонес]</t>
        </r>
      </text>
    </comment>
    <comment ref="Z47" authorId="0" shapeId="0">
      <text>
        <r>
          <rPr>
            <sz val="11"/>
            <color theme="1"/>
            <rFont val="Calibri"/>
            <family val="2"/>
            <scheme val="minor"/>
          </rPr>
          <t>1. Поражение ордынцев от войска Дмитрия Ивановича на реке Воже.
2. Включение Тверского княжества в состав русского государства.
3. Возведение церкви Вознесения Господня в селе Коломенское.
4. Начало правления царя Федора Иоанновича.
5. Отмена местничества при царе Ф.А. Романове.</t>
        </r>
      </text>
    </comment>
    <comment ref="AM47" authorId="0" shapeId="0">
      <text>
        <r>
          <rPr>
            <sz val="11"/>
            <color theme="1"/>
            <rFont val="Calibri"/>
            <family val="2"/>
            <scheme val="minor"/>
          </rPr>
          <t>В.Н. Татищев (1)
Даниель Дефо (1)</t>
        </r>
      </text>
    </comment>
    <comment ref="AR47" authorId="0" shapeId="0">
      <text>
        <r>
          <rPr>
            <sz val="11"/>
            <color theme="1"/>
            <rFont val="Calibri"/>
            <family val="2"/>
            <scheme val="minor"/>
          </rPr>
          <t>Современниками событий, представленных на иллюстрации, были Салават Юлаев и Иван Зарубин.
После подавления восстания, представленного на иллюстрации, были изданы указы о переименовании реки Яик в Урал, а Яицкого войска – в Уральское казачье войско.
В период описываемых событий вооруженные силы Российской империи комплектовались на основе рекрутской повинности.</t>
        </r>
      </text>
    </comment>
    <comment ref="BC47" authorId="0" shapeId="0">
      <text>
        <r>
          <rPr>
            <sz val="11"/>
            <color theme="1"/>
            <rFont val="Calibri"/>
            <family val="2"/>
            <scheme val="minor"/>
          </rPr>
          <t>Славянофилы
Западники</t>
        </r>
      </text>
    </comment>
    <comment ref="BI47" authorId="0" shapeId="0">
      <text>
        <r>
          <rPr>
            <sz val="11"/>
            <color theme="1"/>
            <rFont val="Calibri"/>
            <family val="2"/>
            <scheme val="minor"/>
          </rPr>
          <t>Подписание Брестского мира в России восприняли как национальное унижение; он ускорил сплочение и организацию сил, враждебных большевизму, способствовал началу гражданской войны.
Подписание Брестского мира вызвало в странах Европы подъем массового рабочего антивоенного движения.
Брестский мир способствовал тому, что страны Антанты ввели свои войска на территорию России, начав интервенцию.</t>
        </r>
      </text>
    </comment>
    <comment ref="BU47" authorId="0" shapeId="0">
      <text>
        <r>
          <rPr>
            <sz val="11"/>
            <color theme="1"/>
            <rFont val="Calibri"/>
            <family val="2"/>
            <scheme val="minor"/>
          </rPr>
          <t>1. Самое крупное танковое сражение Второй мировой войны произошло: = [Прохоровка] (1)
2. Какой город обозначен на схеме под номером 1? = [Курск] (1)
3. В честь освобождения каких городов 5 августа 1943 г. в Москве был дан артиллерийский салют? = [Орел, Белгород] (1)
4. Противники называли наступательную часть сражения- операция: = [«Цитадель»] (1)</t>
        </r>
      </text>
    </comment>
    <comment ref="CC47" authorId="0" shapeId="0">
      <text>
        <r>
          <rPr>
            <sz val="11"/>
            <color theme="1"/>
            <rFont val="Calibri"/>
            <family val="2"/>
            <scheme val="minor"/>
          </rPr>
          <t>На иллюстрации изображена последняя демонстрация военной техники на Красной площади в честь годовщины Октября, организованная на государственном уровне.
В декабре 1990 года глава правительства Н.И. Рыжков признал провал политики перестройки в экономике и подал в отставку .
Летом 1990 года состоялся XXVIII съезд КПСС, на котором была одобрена новая Программа Партии. Провозглашалась цель – строительство демократического социализма.</t>
        </r>
      </text>
    </comment>
    <comment ref="CK47" authorId="0" shapeId="0">
      <text>
        <r>
          <rPr>
            <sz val="11"/>
            <color theme="1"/>
            <rFont val="Calibri"/>
            <family val="2"/>
            <scheme val="minor"/>
          </rPr>
          <t>1. Выступление госсекретаря США Дж. Маршалла в Гарвардском университете с речью, в которой он изложил программу помощи послевоенной Европе.
2. Принятие на XXII съезде КПСС новой программы КПСС- программы строительства коммунизма - ( «Нынешнее поколение советских людей будет жить при коммунизме» ).
3. Выселение из СССР писателя лауреата Нобелевской премии по литературе А.И. Солженицына.
4. Выборы первого Президента РСФСР, в ходе которых победу одержал Б.Н. Ельцин.
5. Официальное образование партии « Единство и Отечество»- «Единая Россия», которая стала опорой президента В.В. Путина в парламенте.</t>
        </r>
      </text>
    </comment>
    <comment ref="CY47" authorId="0" shapeId="0">
      <text>
        <r>
          <rPr>
            <sz val="11"/>
            <color theme="1"/>
            <rFont val="Calibri"/>
            <family val="2"/>
            <scheme val="minor"/>
          </rPr>
          <t>обучение строится по модели «целеполагание – планирование – осуществление – представление результатов – оценка и коррекция» (2)
обучающиеся обязательно участвуют в научно-практических конференциях различного уровня (0)
ученики дома самостоятельно изучают новый материал, готовят компьютерные презентации и выступают с ними на уроке (0)</t>
        </r>
      </text>
    </comment>
    <comment ref="DF47" authorId="0" shapeId="0">
      <text>
        <r>
          <rPr>
            <sz val="11"/>
            <color theme="1"/>
            <rFont val="Calibri"/>
            <family val="2"/>
            <scheme val="minor"/>
          </rPr>
          <t>организация дискуссии на тему: «Конкистадоры – герои или преступники?» (2)
творческое задание: представьте, что вы – министр при дворе Изабеллы Кастильской в 1492 году; дайте обоснованный совет королеве – стоит ли выделять средства на экспедицию Х. Колумба? (2)</t>
        </r>
      </text>
    </comment>
    <comment ref="DQ47" authorId="0" shapeId="0">
      <text>
        <r>
          <rPr>
            <sz val="11"/>
            <color theme="1"/>
            <rFont val="Calibri"/>
            <family val="2"/>
            <scheme val="minor"/>
          </rPr>
          <t>1. 1) уметь оперировать историческими понятиями для анализа информации = [Рассмотрите карту «Русь в первой половине XIV в.». Можно ли утверждать, что географическое положение Москвы выгодно отличалось от положения других городов Северо-Восточной Руси?] (0)
2. 2) уметь описывать внешний облик русского средневекового города = [Рассмотрите картину А.М. Васнецова «Московский кремль при Иване Калите», найдите дополнительную информацию и проведите для одноклассников воображаемую экскурсию по Москве первой половины XIV в.] (1)
3. 3) уметь находить информацию, данную в тексте исторического источника в явном виде = [Прочитайте отрывок из летописи и докажите, что автор положительно оценивает деятельность Ивана Калиты.] (1)
4. 4) уметь объяснять причины возвышения Москвы в XIV веке = [Прочитайте текст учебника и объясните, почему в начале XIV в. в активную борьбу за ярлык включились именно тверские и московские князья.] (0)</t>
        </r>
      </text>
    </comment>
    <comment ref="DY47" authorId="0" shapeId="0">
      <text>
        <r>
          <rPr>
            <sz val="11"/>
            <color theme="1"/>
            <rFont val="Calibri"/>
            <family val="2"/>
            <scheme val="minor"/>
          </rPr>
          <t>Пятиклассник Миша объясняет другу Серёже: чтобы сделать хорошую компьютерную презентацию к уроку истории о мифах Древней Греции, нужно сначала выбрать один самый интересный миф, потом найти картинки к нему в интернете, разместить их на слайдах по порядку и добавить минимум текста, только самое главное. (2)
Десятиклассники Игорь, Полина и Виталий придумывают станционную игру для шестиклассников по теме «Жизнь рыцарей в средневековой Европе», но никак не могут договориться, какие задания и в каком порядке нужно предложить детям. «Сначала нужно определить цель игры и разбить её на задачи, так мы определим названия станций», - вдруг говорит Полина. «Да, – подхватывает Виталий, - а потом мы разделимся по станциям и до пятницы придумаем задания». (2)
Восьмиклассница Маша любит участвовать в онлайн-викторинах по истории России и часто побеждает, потому что много читает и умеет быстро находить нужную информацию в интернете. (0)</t>
        </r>
      </text>
    </comment>
    <comment ref="EH47" authorId="0" shapeId="0">
      <text>
        <r>
          <rPr>
            <sz val="11"/>
            <color theme="1"/>
            <rFont val="Calibri"/>
            <family val="2"/>
            <scheme val="minor"/>
          </rPr>
          <t>после окончания Гражданской войны Советская Россия находилась в состоянии разрухи, глубокого экономического кризиса (3)
гражданская война привела к установлению советской власти на всей территории бывшей Российской империи (0)
гражданская война способствовала укреплению авторитарного политического режима в стране, потому что значительная часть населения привыкла решать проблемы силовыми методами, командовать и подчиняться (3)</t>
        </r>
      </text>
    </comment>
    <comment ref="ES47" authorId="0" shapeId="0">
      <text>
        <r>
          <rPr>
            <sz val="11"/>
            <color theme="1"/>
            <rFont val="Calibri"/>
            <family val="2"/>
            <scheme val="minor"/>
          </rPr>
          <t>просмотр и обсуждение на уроке видеоролика о сложных отношениях Екатерины II и Павла I (0)
совместная экскурсия в краеведческий музей (0)
участие в коллективном исследовательском проекте «Школа моих родителей: как учились, дружили и влюблялись» (3)</t>
        </r>
      </text>
    </comment>
    <comment ref="EY47" authorId="0" shapeId="0">
      <text>
        <r>
          <rPr>
            <sz val="11"/>
            <color theme="1"/>
            <rFont val="Calibri"/>
            <family val="2"/>
            <scheme val="minor"/>
          </rPr>
          <t>поиск и отбор информации о жизни горожан в средневековой Европе для выполнения командного мини-проекта (0)
распределение обязанностей в рамках командного проекта, посвящённого городам средневековой Европы (2)
дискуссия «Чем мировоззрение средневекового горожанина отличалось от крестьянского?» (2)</t>
        </r>
      </text>
    </comment>
    <comment ref="FL47" authorId="0" shapeId="0">
      <text>
        <r>
          <rPr>
            <sz val="11"/>
            <color theme="1"/>
            <rFont val="Calibri"/>
            <family val="2"/>
            <scheme val="minor"/>
          </rPr>
          <t>семинар-практикум</t>
        </r>
      </text>
    </comment>
    <comment ref="GF47" authorId="0" shapeId="0">
      <text>
        <r>
          <rPr>
            <sz val="11"/>
            <color theme="1"/>
            <rFont val="Calibri"/>
            <family val="2"/>
            <scheme val="minor"/>
          </rPr>
          <t>дополнительно отработать материал
использовать карту понятий
использовать памятки и алгоритмы</t>
        </r>
      </text>
    </comment>
    <comment ref="GP47" authorId="0" shapeId="0">
      <text>
        <r>
          <rPr>
            <sz val="11"/>
            <color theme="1"/>
            <rFont val="Calibri"/>
            <family val="2"/>
            <scheme val="minor"/>
          </rPr>
          <t>технология формирования критического мышления</t>
        </r>
      </text>
    </comment>
    <comment ref="HA47" authorId="0" shapeId="0">
      <text>
        <r>
          <rPr>
            <sz val="11"/>
            <color theme="1"/>
            <rFont val="Calibri"/>
            <family val="2"/>
            <scheme val="minor"/>
          </rPr>
          <t>постепенное, дозированное введение ученика в рамки группового взаимодействия
формирование учебного и временного стереотипа
обучение умению выбирать и применять адекватные коммуникативные стратегии и тактики</t>
        </r>
      </text>
    </comment>
    <comment ref="HS47" authorId="0" shapeId="0">
      <text>
        <r>
          <rPr>
            <sz val="11"/>
            <color theme="1"/>
            <rFont val="Calibri"/>
            <family val="2"/>
            <scheme val="minor"/>
          </rPr>
          <t>1. Избегание = [Пассивное поведение, характеризующееся нежеланием пойти навстречу оппоненту и защищать собственные интересы, игнорирование конфликтной ситуации] (2)
2. Приспособление = [Способ поведения участника конфликта, при котором он готов поступиться своими интересами и уступить другому человеку ради того, чтобы избежать противостояния.] (2)
3. Компромисс = [Стратегия, которая строится на взаимных уступках сторон; частичное удовлетворение интересов обеих сторон конфликта] (2)</t>
        </r>
      </text>
    </comment>
    <comment ref="IC47" authorId="0" shapeId="0">
      <text>
        <r>
          <rPr>
            <sz val="11"/>
            <color theme="1"/>
            <rFont val="Calibri"/>
            <family val="2"/>
            <scheme val="minor"/>
          </rPr>
          <t>1. Авторитарный = [педагог эмоционально не сопереживает обучающимся]
2. Демократический = [педагог чаще использует способы побуждения, чем принуждения]
3. Либеральный = [педагог проводит опрос не на каждом уроке, задавая шаблонные вопросы]</t>
        </r>
      </text>
    </comment>
    <comment ref="IS47" authorId="0" shapeId="0">
      <text>
        <r>
          <rPr>
            <sz val="11"/>
            <color theme="1"/>
            <rFont val="Calibri"/>
            <family val="2"/>
            <scheme val="minor"/>
          </rPr>
          <t>видео-лекция</t>
        </r>
      </text>
    </comment>
    <comment ref="IZ47" authorId="0" shapeId="0">
      <text>
        <r>
          <rPr>
            <sz val="11"/>
            <color theme="1"/>
            <rFont val="Calibri"/>
            <family val="2"/>
            <scheme val="minor"/>
          </rPr>
          <t>педагог в общих чертах отмечает участие обучающегося в учебной деятельности; (3)
педагог проявляет минимальное, формальное внимание к успехам учащегося. (3)</t>
        </r>
      </text>
    </comment>
    <comment ref="L48" authorId="0" shapeId="0">
      <text>
        <r>
          <rPr>
            <sz val="11"/>
            <color theme="1"/>
            <rFont val="Calibri"/>
            <family val="2"/>
            <scheme val="minor"/>
          </rPr>
          <t>&lt;пропущен&gt;</t>
        </r>
      </text>
    </comment>
    <comment ref="S48" authorId="0" shapeId="0">
      <text>
        <r>
          <rPr>
            <sz val="11"/>
            <color theme="1"/>
            <rFont val="Calibri"/>
            <family val="2"/>
            <scheme val="minor"/>
          </rPr>
          <t>1. Кому, согласно словам летописца, полководец русских войск «Възложи печать на лице острым своим копиемь»? ( цифра № 2) = [Ярл Биргер]
2. Какое древнее название носило КУПЕЧЕСКОЕ БРАТСТВО в городе, обозначенном на схеме под № 1, при храме святого Иоанна Предтечи на Опоках? = [«Ивановское сто»]
3. Какую крепость заняло новгородское войско перед битвой, указанной на схеме под номером 3 ? = [Копорье]
4. Новгородский богатырь, прославился удалью в Невской битве, пытался въехать верхом на коне на шведский корабль. По легенде считается предком А.С. Пушкина. = [Гаврила Алексич]</t>
        </r>
      </text>
    </comment>
    <comment ref="AD48" authorId="0" shapeId="0">
      <text>
        <r>
          <rPr>
            <sz val="11"/>
            <color theme="1"/>
            <rFont val="Calibri"/>
            <family val="2"/>
            <scheme val="minor"/>
          </rPr>
          <t>1. Поражение русских войск от отдынцев на реке Пьяне.
2. Присоединение Новгорода к Московскому государству.
3. Учреждение патриаршества в России. Иов - первый патриарх России.
4. Правление Лжедмитрия I в Москве.
5. Начало правления малолетнего Петра I при регентстве царевны Софьи.</t>
        </r>
      </text>
    </comment>
    <comment ref="AI48" authorId="0" shapeId="0">
      <text>
        <r>
          <rPr>
            <sz val="11"/>
            <color theme="1"/>
            <rFont val="Calibri"/>
            <family val="2"/>
            <scheme val="minor"/>
          </rPr>
          <t>Королева Англии Елизавета I (1)
Книгопечатник Иван Федоров (1)</t>
        </r>
      </text>
    </comment>
    <comment ref="AT48" authorId="0" shapeId="0">
      <text>
        <r>
          <rPr>
            <sz val="11"/>
            <color theme="1"/>
            <rFont val="Calibri"/>
            <family val="2"/>
            <scheme val="minor"/>
          </rPr>
          <t>Марка выпущена в период управления страной Генерального Секретаря ЦК КПСС Л.И. Брежнева.
В ходе революционных событий, представленных на марке, впервые возникли Советы рабочих, солдатских и крестьянских депутатов, как революционные органы власти.
Программа - максимум партии РСДРП конечной целью провозглашала проведение буржуазных либеральных реформ в России и установление рыночной экономики…</t>
        </r>
      </text>
    </comment>
    <comment ref="BC48" authorId="0" shapeId="0">
      <text>
        <r>
          <rPr>
            <sz val="11"/>
            <color theme="1"/>
            <rFont val="Calibri"/>
            <family val="2"/>
            <scheme val="minor"/>
          </rPr>
          <t>Славянофилы
Западники</t>
        </r>
      </text>
    </comment>
    <comment ref="BJ48" authorId="0" shapeId="0">
      <text>
        <r>
          <rPr>
            <sz val="11"/>
            <color theme="1"/>
            <rFont val="Calibri"/>
            <family val="2"/>
            <scheme val="minor"/>
          </rPr>
          <t>К 1937 г. по развитию тяжелой индустрии ( выплавке стали и чугуна, производству электроэнергии, продукции машиностроения) СССР вышел на второе место в мире после США, обогнав Германию, Англию, Францию.
Получили развитие новые отрасли промышленности, которых не было в дореволюционной России: тракторостроение, цветная металлургия, нефтехимия.
Многие крестьяне, не желая отдавать свое имущество в колхозы, уничтожали инвентарь и скот. Поголовье коров и лошадей сократилось на треть, овец в два с половиной раза, урожайность зерновых культур упала на 10 %.</t>
        </r>
      </text>
    </comment>
    <comment ref="BT48" authorId="0" shapeId="0">
      <text>
        <r>
          <rPr>
            <sz val="11"/>
            <color theme="1"/>
            <rFont val="Calibri"/>
            <family val="2"/>
            <scheme val="minor"/>
          </rPr>
          <t>1. Название самой крупной наступательной операции в июне- августе 1944 г. = [«Багратион»] (1)
2. Кто командовал 1- м Белорусским фронтом в ходе операции. = [К.К. Рокоссовский] (1)
3. Какую реку форсировала армия в указанной операции. = [Березина] (1)
4. Название линии фронта накануне битвы. = [«Белорусский балкон»] (1)</t>
        </r>
      </text>
    </comment>
    <comment ref="CD48" authorId="0" shapeId="0">
      <text>
        <r>
          <rPr>
            <sz val="11"/>
            <color theme="1"/>
            <rFont val="Calibri"/>
            <family val="2"/>
            <scheme val="minor"/>
          </rPr>
          <t>На закрытом заседании Л.И. Брежнев выступил с докладом, в котором осудил как преступные многие деяния сталинского режима, в первую очередь – массовые репрессии. Было принято постановление « О преодолении культа личности и его последствий»
В год проведения съезда в столице Венгрии Будапеште прошли массовые антикоммунистические манифестации. Советские войска подавили вооруженное сопротивление.
На следующем съезде КПСС была поставлена задача - догнать и обогнать США по производству промышленной и аграрной продукции на душу населения.</t>
        </r>
      </text>
    </comment>
    <comment ref="CO48" authorId="0" shapeId="0">
      <text>
        <r>
          <rPr>
            <sz val="11"/>
            <color theme="1"/>
            <rFont val="Calibri"/>
            <family val="2"/>
            <scheme val="minor"/>
          </rPr>
          <t>1. Создание Организации Объединенных Наций ( ООН) для поддержания мира и безопасности на планете.
2. Принятие постановления « О дальнейшем увеличении производства зерна в стране и об освоении целинных и залежных земель» на пленуме ЦК КПСС.
3. Введение советских танков на территорию Чехословакии с целью ликвидации антисоветских и антикоммунистических мятежей.
4. Принятие Верховным Советом СССР « Закона об индивидуальной трудовой деятельности граждан СССР»
5. Принятие II Съездом народных депутатов СССР постановления «О политической оценке решения о вводе советских войск в Афганистан в декабре 1979 г.», в котором осудил и признал грубой политической ошибкой «необъявленную войну» в Афганистане.</t>
        </r>
      </text>
    </comment>
    <comment ref="CX48" authorId="0" shapeId="0">
      <text>
        <r>
          <rPr>
            <sz val="11"/>
            <color theme="1"/>
            <rFont val="Calibri"/>
            <family val="2"/>
            <scheme val="minor"/>
          </rPr>
          <t>ученики самостоятельно изучают теоретический материал, а в классе происходит его обсуждение, применение в процессе коллективной деятельности под руководством учителя (2)
для самостоятельного изучения нового материала широко применяются видео- и аудиоматериалы, созданные или специально подобранные учителем (2)</t>
        </r>
      </text>
    </comment>
    <comment ref="DE48" authorId="0" shapeId="0">
      <text>
        <r>
          <rPr>
            <sz val="11"/>
            <color theme="1"/>
            <rFont val="Calibri"/>
            <family val="2"/>
            <scheme val="minor"/>
          </rPr>
          <t>организация просмотра видеоролика «Франция накануне революции» с опережающим заданием («определите, какие противоречия во Франции конца XVIII века могли привести к возникновению революции») и последующим коллективным обсуждением (2)
командное или индивидуальное решение познавательных задач, направленных на выявление причин и последствий революции (2)</t>
        </r>
      </text>
    </comment>
    <comment ref="DP48" authorId="0" shapeId="0">
      <text>
        <r>
          <rPr>
            <sz val="11"/>
            <color theme="1"/>
            <rFont val="Calibri"/>
            <family val="2"/>
            <scheme val="minor"/>
          </rPr>
          <t>1. 1) уметь характеризовать роль военачальников в событиях русско-японской войны = [Рассмотрите карту «Русско-японская война 1904 - 1905 гг.» и подумайте, насколько необходима была России война с Японией в начале ХХ в.; подтвердите свой ответ данными карты с опорой на имеющиеся знания.] (0)
2. 2) уметь формулировать и аргументировать точку зрения = [Объясните, как связаны между собой падение Порт-Артура и «Кровавое воскресенье».] (0)
3. 3) уметь осуществлять критику исторического источника = [Прочитайте рапорт командира крейсера «Варяг» В.Ф. Руднева о бое при Чемульпо, фрагмент воспоминаний офицера «Варяга» Е.А. Беренса и послушайте запись песни «Варяг», которая была написана в 1904 г. и приобрела огромную популярность. Устно расскажите о подвиге «Варяга» на основании данных источников и оцените степень достоверности информации каждого из них.] (1)
4. 4) уметь объяснять последствия русско-японской войны = [Просмотрите фрагмент научно-популярного фильма «Цусимский бой» и объясните, почему адмирал З.П. Рожественский проиграл сражение.] (0)</t>
        </r>
      </text>
    </comment>
    <comment ref="EB48" authorId="0" shapeId="0">
      <text>
        <r>
          <rPr>
            <sz val="11"/>
            <color theme="1"/>
            <rFont val="Calibri"/>
            <family val="2"/>
            <scheme val="minor"/>
          </rPr>
          <t>Десятиклассница София объясняет одноклассникам, почему она считает свёртывание нэпа в конце 1920-х гг. закономерным и неизбежным. (2)
Девятиклассница Марина выступает в роли спикера в дебатах на тему «Нужно ли было отменять крепостное право в России в 1861 году?» и говорит настолько убедительно, что обеспечивает победу своей команде. (2)</t>
        </r>
      </text>
    </comment>
    <comment ref="EF48" authorId="0" shapeId="0">
      <text>
        <r>
          <rPr>
            <sz val="11"/>
            <color theme="1"/>
            <rFont val="Calibri"/>
            <family val="2"/>
            <scheme val="minor"/>
          </rPr>
          <t>Александр II был воспитан в либеральном духе и, придя к власти, решил освободить крестьян – это было его давней мечтой (0)
поражение в Крымской войне продемонстрировало отставание России от ведущих государств Европы как в военном, так и в экономическом отношении, для развития российской промышленности нужно было отменить крепостное право, тормозившее распространение наёмного труда (3)
после Крымской войны социально-политическая обстановка в России была нестабильной, общественное мнение ожидало от нового императора либеральных реформ, в первую очередь отмены крепостного права, и император решился на «революцию сверху» (3)</t>
        </r>
      </text>
    </comment>
    <comment ref="ET48" authorId="0" shapeId="0">
      <text>
        <r>
          <rPr>
            <sz val="11"/>
            <color theme="1"/>
            <rFont val="Calibri"/>
            <family val="2"/>
            <scheme val="minor"/>
          </rPr>
          <t>состязание смешанных детско-взрослых команд «Историческая мозгобойня» (3)
просмотр отечественных фильмов разных лет о школе и учителях (0)
участие в разработке и проведении общешкольных игр, посвящённых ярким событиям истории России (3)</t>
        </r>
      </text>
    </comment>
    <comment ref="FC48" authorId="0" shapeId="0">
      <text>
        <r>
          <rPr>
            <sz val="11"/>
            <color theme="1"/>
            <rFont val="Calibri"/>
            <family val="2"/>
            <scheme val="minor"/>
          </rPr>
          <t>составление перечня причин победы греков над персами (2)
работа с контурной картой в электронном или печатном виде (0)
сжатое изложение усвоенной на уроке информации по кругу (2)</t>
        </r>
      </text>
    </comment>
    <comment ref="FQ48" authorId="0" shapeId="0">
      <text>
        <r>
          <rPr>
            <sz val="11"/>
            <color theme="1"/>
            <rFont val="Calibri"/>
            <family val="2"/>
            <scheme val="minor"/>
          </rPr>
          <t>конференция</t>
        </r>
      </text>
    </comment>
    <comment ref="GA48" authorId="0" shapeId="0">
      <text>
        <r>
          <rPr>
            <sz val="11"/>
            <color theme="1"/>
            <rFont val="Calibri"/>
            <family val="2"/>
            <scheme val="minor"/>
          </rPr>
          <t>использовать прием частой смены деятельности
использовать упражнения, регулирующие двигательную активность
использовать дополнительные задания, направленные на выработку определенных умений</t>
        </r>
      </text>
    </comment>
    <comment ref="GL48" authorId="0" shapeId="0">
      <text>
        <r>
          <rPr>
            <sz val="11"/>
            <color theme="1"/>
            <rFont val="Calibri"/>
            <family val="2"/>
            <scheme val="minor"/>
          </rPr>
          <t>Коллективно сравнивают объекты предметного содержания с опорой на названный учителем состав действия
В групповой беседе определяют, что среди предложенных способов действия ни один не подходит для решения данной учебной задачи
Дают точный и развернутый ответ с указанием фактов, на основании которых он сделан</t>
        </r>
      </text>
    </comment>
    <comment ref="HD48" authorId="0" shapeId="0">
      <text>
        <r>
          <rPr>
            <sz val="11"/>
            <color theme="1"/>
            <rFont val="Calibri"/>
            <family val="2"/>
            <scheme val="minor"/>
          </rPr>
          <t>подбор слухового материала с учетом недостаточности чувственного опытаиспользование интерактивных ресурсов, где обучающийся имеет возможность прожить реальные ситуации в игровой форме и усвоить успешные формы поведения
подбор зрительного материала с учетом рекомендуемой врачом нагрузки на зрение
предоставление специальные компьютерных программ и оборудования, например, выносные кнопки, клавиатуры с увеличенным размером клавиш и шрифта, специальной накладкой, предотвращающей случайное нажатие на соседние клавиши
обеспечение особой пространственной и временной организации образовательной среды</t>
        </r>
      </text>
    </comment>
    <comment ref="HR48" authorId="0" shapeId="0">
      <text>
        <r>
          <rPr>
            <sz val="11"/>
            <color theme="1"/>
            <rFont val="Calibri"/>
            <family val="2"/>
            <scheme val="minor"/>
          </rPr>
          <t>1. Соперничество = [Активное поведение в конфликте, при котором человек стремится добиться удовлетворения своих интересов в ущерб интересам другого] (2)
2. Приспособление = [Способ поведения участника конфликта, при котором он готов поступиться своими интересами и уступить другому человеку ради того, чтобы избежать противостояния.] (2)
3. Сотрудничество = [Данная стратегия характеризуется высоким уровнем направленности как на собственные интересы, так и на интересы соперника] (2)</t>
        </r>
      </text>
    </comment>
    <comment ref="IB48" authorId="0" shapeId="0">
      <text>
        <r>
          <rPr>
            <sz val="11"/>
            <color theme="1"/>
            <rFont val="Calibri"/>
            <family val="2"/>
            <scheme val="minor"/>
          </rPr>
          <t>1. Авторитарный = [педагог часто создает на уроке нервозную обстановку]
2. Демократический = [педагог эмоционально сопереживает обучающимся]
3. Либеральный = [в основу общения педагога и обучающегося положена тактика невмешательства.]</t>
        </r>
      </text>
    </comment>
    <comment ref="IR48" authorId="0" shapeId="0">
      <text>
        <r>
          <rPr>
            <sz val="11"/>
            <color theme="1"/>
            <rFont val="Calibri"/>
            <family val="2"/>
            <scheme val="minor"/>
          </rPr>
          <t>встреча с представителями поисковых отрядов</t>
        </r>
      </text>
    </comment>
    <comment ref="JD48" authorId="0" shapeId="0">
      <text>
        <r>
          <rPr>
            <sz val="11"/>
            <color theme="1"/>
            <rFont val="Calibri"/>
            <family val="2"/>
            <scheme val="minor"/>
          </rPr>
          <t>направлено на выявление негативного опыта обучающихся (3)
ориентировано на готовность обучающихся получить инструкцию к действию, указание, распоряжение (3)</t>
        </r>
      </text>
    </comment>
    <comment ref="L49" authorId="0" shapeId="0">
      <text>
        <r>
          <rPr>
            <sz val="11"/>
            <color theme="1"/>
            <rFont val="Calibri"/>
            <family val="2"/>
            <scheme val="minor"/>
          </rPr>
          <t>Восстание в Киеве после смерти князя Святополка Изяславича против бояр и ростовщиков, в результате власть перешла к Владимиру Мономаху. (1)
Правление Ярослава Осмомысла в Галицком княжестве, которое достигло расцвета, прославилось торговлей и международными связями. (1)</t>
        </r>
      </text>
    </comment>
    <comment ref="P49" authorId="0" shapeId="0">
      <text>
        <r>
          <rPr>
            <sz val="11"/>
            <color theme="1"/>
            <rFont val="Calibri"/>
            <family val="2"/>
            <scheme val="minor"/>
          </rPr>
          <t>1. На какой реке стоит город, обозначенный на схеме под цифрой 1? = [Клязьма]
2. Город, обозначенный на схеме под цифрой 2 , входил в XII- XV вв. в Ганзейский торговый союз. = [Новгород]
3. Город, обозначенный на схеме под цифрой 3, хан Батый назвал «злой город». = [Козельск]
4. Через какую реку проходил самый протяженный участок пути « из варяг в греки». = [Днепр]</t>
        </r>
      </text>
    </comment>
    <comment ref="AB49" authorId="0" shapeId="0">
      <text>
        <r>
          <rPr>
            <sz val="11"/>
            <color theme="1"/>
            <rFont val="Calibri"/>
            <family val="2"/>
            <scheme val="minor"/>
          </rPr>
          <t>1. Разграбление Москвы ханом Тохтамышем.
2. Путешествия русского купца Афанасия Никитина по странам Востока.
3. Регенство Елены Глинской при малолетнем сыне.
4. Введение в России заповедных лет, при которых запрещался крестьянский выход в Юрьев день осенний.
5. Царствование Василия Шуйского.</t>
        </r>
      </text>
    </comment>
    <comment ref="AJ49" authorId="0" shapeId="0">
      <text>
        <r>
          <rPr>
            <sz val="11"/>
            <color theme="1"/>
            <rFont val="Calibri"/>
            <family val="2"/>
            <scheme val="minor"/>
          </rPr>
          <t>Франческо Петрарка (1)
Феофан Грек (1)</t>
        </r>
      </text>
    </comment>
    <comment ref="AR49" authorId="0" shapeId="0">
      <text>
        <r>
          <rPr>
            <sz val="11"/>
            <color theme="1"/>
            <rFont val="Calibri"/>
            <family val="2"/>
            <scheme val="minor"/>
          </rPr>
          <t>Современниками событий, представленных на иллюстрации, были Салават Юлаев и Иван Зарубин.
После подавления восстания, представленного на иллюстрации, были изданы указы о переименовании реки Яик в Урал, а Яицкого войска – в Уральское казачье войско.
В период описываемых событий вооруженные силы Российской империи комплектовались на основе рекрутской повинности.</t>
        </r>
      </text>
    </comment>
    <comment ref="BB49" authorId="0" shapeId="0">
      <text>
        <r>
          <rPr>
            <sz val="11"/>
            <color theme="1"/>
            <rFont val="Calibri"/>
            <family val="2"/>
            <scheme val="minor"/>
          </rPr>
          <t>Цусима
Сахалин</t>
        </r>
      </text>
    </comment>
    <comment ref="BL49" authorId="0" shapeId="0">
      <text>
        <r>
          <rPr>
            <sz val="11"/>
            <color theme="1"/>
            <rFont val="Calibri"/>
            <family val="2"/>
            <scheme val="minor"/>
          </rPr>
          <t>Высший командный состав армии оказался ослаблен репрессиями. К началу войны 70 – 80 % командующих округами , армиями, командиров корпусов и дивизий находились в своей должности меньше года и не успели приобрести опыт руководства войсками.
Рядовые военнослужащие не обладали опытом использования современной военной техники. Переподготовку к полетам на новых, скоростных самолетах прошли лишь 15 % летчиков. Значительная часть техники была неисправна. К началу войны танковые части оказались укомплектованы ремонтными средствами лишь на 25- 30 % . Армия испытывала острую нехватку автомобилей, а 45 % имеющихся нуждались в ремонте. Выявленные недостатки требовали длительного времени для их исправления.
Советская разведка и правительства США и Великобритании еще весной 1941 г. информировали И.В. Сталина о возможности нападения Германии на СССР. Эти сообщения воспринимались с недоверием, так как СССР верил в соблюдение условий пакта о ненападении с Германией.</t>
        </r>
      </text>
    </comment>
    <comment ref="BT49" authorId="0" shapeId="0">
      <text>
        <r>
          <rPr>
            <sz val="11"/>
            <color theme="1"/>
            <rFont val="Calibri"/>
            <family val="2"/>
            <scheme val="minor"/>
          </rPr>
          <t>1. Название самой крупной наступательной операции в июне- августе 1944 г. = [«Багратион»] (1)
2. Кто командовал 1- м Белорусским фронтом в ходе операции. = [К.К. Рокоссовский] (1)
3. Какую реку форсировала армия в указанной операции. = [Березина] (1)
4. Название линии фронта накануне битвы. = [«Белорусский балкон»] (1)</t>
        </r>
      </text>
    </comment>
    <comment ref="CE49" authorId="0" shapeId="0">
      <text>
        <r>
          <rPr>
            <sz val="11"/>
            <color theme="1"/>
            <rFont val="Calibri"/>
            <family val="2"/>
            <scheme val="minor"/>
          </rPr>
          <t>На иллюстрации изображен четырежды Герой Советского Союза, «Маршал Победы» - Г.К. Жуков.
24 июня 1945 года в Москве на Красной площади состоялся парад в честь Победы Советского Союза над Германией в Великой Отечественной войне. Парад Победы принимал Маршал Советского Союза Г.К. Жуков на белом коне.
Является автором военных мемуаров «Воспоминания и размышления».</t>
        </r>
      </text>
    </comment>
    <comment ref="CK49" authorId="0" shapeId="0">
      <text>
        <r>
          <rPr>
            <sz val="11"/>
            <color theme="1"/>
            <rFont val="Calibri"/>
            <family val="2"/>
            <scheme val="minor"/>
          </rPr>
          <t>1. Выступление госсекретаря США Дж. Маршалла в Гарвардском университете с речью, в которой он изложил программу помощи послевоенной Европе.
2. Принятие на XXII съезде КПСС новой программы КПСС- программы строительства коммунизма - ( «Нынешнее поколение советских людей будет жить при коммунизме» ).
3. Выселение из СССР писателя лауреата Нобелевской премии по литературе А.И. Солженицына.
4. Выборы первого Президента РСФСР, в ходе которых победу одержал Б.Н. Ельцин.
5. Официальное образование партии « Единство и Отечество»- «Единая Россия», которая стала опорой президента В.В. Путина в парламенте.</t>
        </r>
      </text>
    </comment>
    <comment ref="CV49" authorId="0" shapeId="0">
      <text>
        <r>
          <rPr>
            <sz val="11"/>
            <color theme="1"/>
            <rFont val="Calibri"/>
            <family val="2"/>
            <scheme val="minor"/>
          </rPr>
          <t>урок или учебная тема строится по модели «вызов – осмысление – рефлексия» (2)
все учебные задания основаны на подборе контраргументов к тому или иному тезису (0)
чаще всего уроки проводятся в форме коллективной дискуссии (0)</t>
        </r>
      </text>
    </comment>
    <comment ref="DF49" authorId="0" shapeId="0">
      <text>
        <r>
          <rPr>
            <sz val="11"/>
            <color theme="1"/>
            <rFont val="Calibri"/>
            <family val="2"/>
            <scheme val="minor"/>
          </rPr>
          <t>организация просмотра видеоролика «Путешествие Магеллана» с опережающим заданием («оцените историческое значение путешествия Магеллана и подтвердите свой ответ фактами из фильма») и последующим коллективным обсуждением (2)
организация дискуссии на тему: «Конкистадоры – герои или преступники?» (2)
творческое задание: представьте, что вы – министр при дворе Изабеллы Кастильской в 1492 году; дайте обоснованный совет королеве – стоит ли выделять средства на экспедицию Х. Колумба? (2)</t>
        </r>
      </text>
    </comment>
    <comment ref="DP49" authorId="0" shapeId="0">
      <text>
        <r>
          <rPr>
            <sz val="11"/>
            <color theme="1"/>
            <rFont val="Calibri"/>
            <family val="2"/>
            <scheme val="minor"/>
          </rPr>
          <t>1. 1) уметь характеризовать роль военачальников в событиях русско-японской войны = [Просмотрите фрагмент научно-популярного фильма «Цусимский бой» и объясните, почему адмирал З.П. Рожественский проиграл сражение.] (1)
2. 2) уметь формулировать и аргументировать точку зрения = [Объясните, как связаны между собой падение Порт-Артура и «Кровавое воскресенье».] (0)
3. 3) уметь осуществлять критику исторического источника = [Прочитайте рапорт командира крейсера «Варяг» В.Ф. Руднева о бое при Чемульпо, фрагмент воспоминаний офицера «Варяга» Е.А. Беренса и послушайте запись песни «Варяг», которая была написана в 1904 г. и приобрела огромную популярность. Устно расскажите о подвиге «Варяга» на основании данных источников и оцените степень достоверности информации каждого из них.] (1)
4. 4) уметь объяснять последствия русско-японской войны = [Рассмотрите карту «Русско-японская война 1904 - 1905 гг.» и подумайте, насколько необходима была России война с Японией в начале ХХ в.; подтвердите свой ответ данными карты с опорой на имеющиеся знания.] (0)</t>
        </r>
      </text>
    </comment>
    <comment ref="DZ49" authorId="0" shapeId="0">
      <text>
        <r>
          <rPr>
            <sz val="11"/>
            <color theme="1"/>
            <rFont val="Calibri"/>
            <family val="2"/>
            <scheme val="minor"/>
          </rPr>
          <t>Восьмиклассница Света из Камышлова и шестиклассница Надя из Ирбита увлекаются танцами. На сайте GlobalLab они работают над сетевым проектом «Исторические танцы», обмениваясь информацией и обсуждая выводы, к которым приходят в процессе работы. (2)
Одиннадцатиклассник Константин и его друг Антон совместно готовятся к ЕГЭ по истории. Они разделили каждую тему на части, подбирают информацию и объясняют друг другу свою часть темы. (2)
Десятиклассники Карина, Анна, Максим и Николай работают над исследовательским проектом «Революция 1905 – 1907 гг. в нашем городе». Анна и Карина подбирают источники и литературу, Максим выдвигает гипотезы, все вместе их обсуждают и делают выводы, а Николай готовит компьютерную презентацию для выступления на школьной конференции. (2)</t>
        </r>
      </text>
    </comment>
    <comment ref="EF49" authorId="0" shapeId="0">
      <text>
        <r>
          <rPr>
            <sz val="11"/>
            <color theme="1"/>
            <rFont val="Calibri"/>
            <family val="2"/>
            <scheme val="minor"/>
          </rPr>
          <t>поражение в Крымской войне продемонстрировало отставание России от ведущих государств Европы как в военном, так и в экономическом отношении, для развития российской промышленности нужно было отменить крепостное право, тормозившее распространение наёмного труда (3)
после Крымской войны социально-политическая обстановка в России была нестабильной, общественное мнение ожидало от нового императора либеральных реформ, в первую очередь отмены крепостного права, и император решился на «революцию сверху» (3)</t>
        </r>
      </text>
    </comment>
    <comment ref="ER49" authorId="0" shapeId="0">
      <text>
        <r>
          <rPr>
            <sz val="11"/>
            <color theme="1"/>
            <rFont val="Calibri"/>
            <family val="2"/>
            <scheme val="minor"/>
          </rPr>
          <t>экскурсия в мультимедийный исторический парк «Россия – моя история» (3)
работа с контурной картой «Ливонская война» в электронном варианте (0)
участие в разработке и проведении общешкольных игр, посвящённых ярким событиям истории России (3)</t>
        </r>
      </text>
    </comment>
    <comment ref="FB49" authorId="0" shapeId="0">
      <text>
        <r>
          <rPr>
            <sz val="11"/>
            <color theme="1"/>
            <rFont val="Calibri"/>
            <family val="2"/>
            <scheme val="minor"/>
          </rPr>
          <t>поиск и отбор информации о героях Бородинского сражения для выполнения командного мини-проекта (0)
сжатое изложение усвоенной на уроке информации по кругу (2)
распределение обязанностей в рамках командного проекта, посвящённого героям Бородинского сражения (2)</t>
        </r>
      </text>
    </comment>
    <comment ref="FN49" authorId="0" shapeId="0">
      <text>
        <r>
          <rPr>
            <sz val="11"/>
            <color theme="1"/>
            <rFont val="Calibri"/>
            <family val="2"/>
            <scheme val="minor"/>
          </rPr>
          <t>диалог</t>
        </r>
      </text>
    </comment>
    <comment ref="GF49" authorId="0" shapeId="0">
      <text>
        <r>
          <rPr>
            <sz val="11"/>
            <color theme="1"/>
            <rFont val="Calibri"/>
            <family val="2"/>
            <scheme val="minor"/>
          </rPr>
          <t>изменение скорости урока
использовать карту понятий
использовать интернет-тренажер
использовать памятки и алгоритмы</t>
        </r>
      </text>
    </comment>
    <comment ref="GM49" authorId="0" shapeId="0">
      <text>
        <r>
          <rPr>
            <sz val="11"/>
            <color theme="1"/>
            <rFont val="Calibri"/>
            <family val="2"/>
            <scheme val="minor"/>
          </rPr>
          <t>поэтапное формирование умственных действий</t>
        </r>
      </text>
    </comment>
    <comment ref="GW49" authorId="0" shapeId="0">
      <text>
        <r>
          <rPr>
            <sz val="11"/>
            <color theme="1"/>
            <rFont val="Calibri"/>
            <family val="2"/>
            <scheme val="minor"/>
          </rPr>
          <t>формирование индивидуальной траектории развития обучающегося с учетом графика конкурсов и олимпиад
включение системы адресных элективных курсов, курсов по выбору в соответствии с персональным интересом обучающегося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t>
        </r>
      </text>
    </comment>
    <comment ref="HO49" authorId="0" shapeId="0">
      <text>
        <r>
          <rPr>
            <sz val="11"/>
            <color theme="1"/>
            <rFont val="Calibri"/>
            <family val="2"/>
            <scheme val="minor"/>
          </rPr>
          <t>1. Истероидный = [Демонстративность, коммуникабельность, жажда восхищения собой, инициативность, эгоцентризм, лицемерие] (2)
2. Гипертимный = [Общительность, болтливость, подвижность, неусидчивость, поверхностность увлечений, желание быть в центре внимания, командовать, выносливость.] (2)
3. Сенситивный = [Повышенная чувствительность и впечатлительность, высокие моральные требованиями к себе и окружающим, робость и застенчивость, старательность, послушность, привязанность к родителям.] (2)</t>
        </r>
      </text>
    </comment>
    <comment ref="IG49" authorId="0" shapeId="0">
      <text>
        <r>
          <rPr>
            <sz val="11"/>
            <color theme="1"/>
            <rFont val="Calibri"/>
            <family val="2"/>
            <scheme val="minor"/>
          </rPr>
          <t>1. Конкуренция = [педагог и обучающийся хотят в первую очередь удовлетворить собственные интересы в ущерб интересам друг друга]
2. Уклонение = [педагог и обучающийся не отстаивают свои права, не сотрудничают друг с другом для решения проблемы]
3. Приспособление = [педагог и обучающийся действуют совместно, не пытаясь отстаивать собственные интересы]</t>
        </r>
      </text>
    </comment>
    <comment ref="IO49" authorId="0" shapeId="0">
      <text>
        <r>
          <rPr>
            <sz val="11"/>
            <color theme="1"/>
            <rFont val="Calibri"/>
            <family val="2"/>
            <scheme val="minor"/>
          </rPr>
          <t>применение фронтального опроса</t>
        </r>
      </text>
    </comment>
    <comment ref="JI49" authorId="0" shapeId="0">
      <text>
        <r>
          <rPr>
            <sz val="11"/>
            <color theme="1"/>
            <rFont val="Calibri"/>
            <family val="2"/>
            <scheme val="minor"/>
          </rPr>
          <t>опирается на готовность учащегося «принимать на веру» идеи педагога (0)
используется как постоянная форма воздействия на обучающихся (3)</t>
        </r>
      </text>
    </comment>
    <comment ref="I50" authorId="0" shapeId="0">
      <text>
        <r>
          <rPr>
            <sz val="11"/>
            <color theme="1"/>
            <rFont val="Calibri"/>
            <family val="2"/>
            <scheme val="minor"/>
          </rPr>
          <t>Битва на реке Сити, в которой погибло почти все русское войско. (1)
Карательный поход на Русь Неврюевой рати ( под командованием темника Неврюя), направленной против великого князя владимирского Андрея Ярославича. (1)</t>
        </r>
      </text>
    </comment>
    <comment ref="T50" authorId="0" shapeId="0">
      <text>
        <r>
          <rPr>
            <sz val="11"/>
            <color theme="1"/>
            <rFont val="Calibri"/>
            <family val="2"/>
            <scheme val="minor"/>
          </rPr>
          <t>1. Укажите название народа, которого князь возвратил «под руку Киева» в результате двухлетней войны (на схеме цифра № 2). = [Вятичи]
2. Какие тюркоязычные народы ( на схеме под № 8) совершали набеги на Русь, контролировали основной участок главного торгового пути? = [Печенеги]
3. Укажите, какое имя принял князь, в ходе важных исторических событий, в городе, обозначенном на схеме под № 1? = [Василий]
4. Укажите название золотой монеты, которую начали чеканить при князе, чья военная деятельность представлена на схеме. = [Златник]</t>
        </r>
      </text>
    </comment>
    <comment ref="AA50" authorId="0" shapeId="0">
      <text>
        <r>
          <rPr>
            <sz val="11"/>
            <color theme="1"/>
            <rFont val="Calibri"/>
            <family val="2"/>
            <scheme val="minor"/>
          </rPr>
          <t>1. Создание иконы «Троица» Андреем Рублевым для Троицкого собора в Троице- Сергиевом монастыре.
2. Венчание на царство Ивана IV в Успенском соборе Московского Кремля.
3. Пресечение династии Рюриковичей в России.
4. Восстание атамана Хлопка Косолапа.
5. Соляной бунт в Москве.</t>
        </r>
      </text>
    </comment>
    <comment ref="AM50" authorId="0" shapeId="0">
      <text>
        <r>
          <rPr>
            <sz val="11"/>
            <color theme="1"/>
            <rFont val="Calibri"/>
            <family val="2"/>
            <scheme val="minor"/>
          </rPr>
          <t>В.Н. Татищев (1)
Даниель Дефо (1)</t>
        </r>
      </text>
    </comment>
    <comment ref="AU50" authorId="0" shapeId="0">
      <text>
        <r>
          <rPr>
            <sz val="11"/>
            <color theme="1"/>
            <rFont val="Calibri"/>
            <family val="2"/>
            <scheme val="minor"/>
          </rPr>
          <t>Данный исторический деятель принимал активное участие в Итальянском и Швейцарском походах под командованием А.В Суворова.
Данный исторический деятель был смертельно ранен в Бородинском сражении.
В память о победе русской армии в представленной на марке войне, был заложен и построен Храм Христа Спасителя в Москве.</t>
        </r>
      </text>
    </comment>
    <comment ref="BE50" authorId="0" shapeId="0">
      <text>
        <r>
          <rPr>
            <sz val="11"/>
            <color theme="1"/>
            <rFont val="Calibri"/>
            <family val="2"/>
            <scheme val="minor"/>
          </rPr>
          <t>«Циркуляр о кухаркиных детях»
И. Д. Делянов</t>
        </r>
      </text>
    </comment>
    <comment ref="BJ50" authorId="0" shapeId="0">
      <text>
        <r>
          <rPr>
            <sz val="11"/>
            <color theme="1"/>
            <rFont val="Calibri"/>
            <family val="2"/>
            <scheme val="minor"/>
          </rPr>
          <t>К 1937 г. по развитию тяжелой индустрии ( выплавке стали и чугуна, производству электроэнергии, продукции машиностроения) СССР вышел на второе место в мире после США, обогнав Германию, Англию, Францию.
Получили развитие новые отрасли промышленности, которых не было в дореволюционной России: тракторостроение, цветная металлургия, нефтехимия.
Были построены Днепрогэс, Магнитогорский и Новокузнецкий металлургические комбинаты, Московский и Горьковский автомобильные заводы.</t>
        </r>
      </text>
    </comment>
    <comment ref="BT50" authorId="0" shapeId="0">
      <text>
        <r>
          <rPr>
            <sz val="11"/>
            <color theme="1"/>
            <rFont val="Calibri"/>
            <family val="2"/>
            <scheme val="minor"/>
          </rPr>
          <t>1. Название самой крупной наступательной операции в июне- августе 1944 г. = [«Багратион»] (1)
2. Кто командовал 1- м Белорусским фронтом в ходе операции. = [К.К. Рокоссовский] (1)
3. Какую реку форсировала армия в указанной операции. = [Березина] (1)
4. Название линии фронта накануне битвы. = [«Белорусский балкон»] (1)</t>
        </r>
      </text>
    </comment>
    <comment ref="CE50" authorId="0" shapeId="0">
      <text>
        <r>
          <rPr>
            <sz val="11"/>
            <color theme="1"/>
            <rFont val="Calibri"/>
            <family val="2"/>
            <scheme val="minor"/>
          </rPr>
          <t>На иллюстрации изображен четырежды Герой Советского Союза, «Маршал Победы» - Г.К. Жуков.
24 июня 1945 года в Москве на Красной площади состоялся парад в честь Победы Советского Союза над Германией в Великой Отечественной войне. Парад Победы принимал Маршал Советского Союза Г.К. Жуков на белом коне.
Является автором военных мемуаров «Воспоминания и размышления».</t>
        </r>
      </text>
    </comment>
    <comment ref="CO50" authorId="0" shapeId="0">
      <text>
        <r>
          <rPr>
            <sz val="11"/>
            <color theme="1"/>
            <rFont val="Calibri"/>
            <family val="2"/>
            <scheme val="minor"/>
          </rPr>
          <t>1. Создание Организации Объединенных Наций ( ООН) для поддержания мира и безопасности на планете.
2. Принятие постановления « О дальнейшем увеличении производства зерна в стране и об освоении целинных и залежных земель» на пленуме ЦК КПСС.
3. Введение советских танков на территорию Чехословакии с целью ликвидации антисоветских и антикоммунистических мятежей.
4. Принятие Верховным Советом СССР « Закона об индивидуальной трудовой деятельности граждан СССР»
5. Принятие II Съездом народных депутатов СССР постановления «О политической оценке решения о вводе советских войск в Афганистан в декабре 1979 г.», в котором осудил и признал грубой политической ошибкой «необъявленную войну» в Афганистане.</t>
        </r>
      </text>
    </comment>
    <comment ref="CX50" authorId="0" shapeId="0">
      <text>
        <r>
          <rPr>
            <sz val="11"/>
            <color theme="1"/>
            <rFont val="Calibri"/>
            <family val="2"/>
            <scheme val="minor"/>
          </rPr>
          <t>все приёмы связаны с самостоятельным изучением разных видов текста и формированием личного отношения к приобретаемой информации (0)
командная работа преобладает над фронтальной и индивидуальной (0)
ученики самостоятельно изучают теоретический материал, а в классе происходит его обсуждение, применение в процессе коллективной деятельности под руководством учителя (2)
ученики самостоятельно изучают новый материал дома, а на уроке выполняют контрольные задания в различной форме (0)
для самостоятельного изучения нового материала широко применяются видео- и аудиоматериалы, созданные или специально подобранные учителем (2)</t>
        </r>
      </text>
    </comment>
    <comment ref="DF50" authorId="0" shapeId="0">
      <text>
        <r>
          <rPr>
            <sz val="11"/>
            <color theme="1"/>
            <rFont val="Calibri"/>
            <family val="2"/>
            <scheme val="minor"/>
          </rPr>
          <t>самостоятельное составление учениками логической схемы «Как открытие новых земель привело к появлению колониальных империй» на основе текста учебника и дополнительных источников информации (0)
организация просмотра видеоролика «Путешествие Магеллана» с опережающим заданием («оцените историческое значение путешествия Магеллана и подтвердите свой ответ фактами из фильма») и последующим коллективным обсуждением (2)
организация дискуссии на тему: «Конкистадоры – герои или преступники?» (2)
творческое задание: представьте, что вы – министр при дворе Изабеллы Кастильской в 1492 году; дайте обоснованный совет королеве – стоит ли выделять средства на экспедицию Х. Колумба? (2)</t>
        </r>
      </text>
    </comment>
    <comment ref="DP50" authorId="0" shapeId="0">
      <text>
        <r>
          <rPr>
            <sz val="11"/>
            <color theme="1"/>
            <rFont val="Calibri"/>
            <family val="2"/>
            <scheme val="minor"/>
          </rPr>
          <t>1. 1) уметь характеризовать роль военачальников в событиях русско-японской войны = [Просмотрите фрагмент научно-популярного фильма «Цусимский бой» и объясните, почему адмирал З.П. Рожественский проиграл сражение.] (1)
2. 2) уметь формулировать и аргументировать точку зрения = [Рассмотрите карту «Русско-японская война 1904 - 1905 гг.» и подумайте, насколько необходима была России война с Японией в начале ХХ в.; подтвердите свой ответ данными карты с опорой на имеющиеся знания.] (1)
3. 3) уметь осуществлять критику исторического источника = [Прочитайте рапорт командира крейсера «Варяг» В.Ф. Руднева о бое при Чемульпо, фрагмент воспоминаний офицера «Варяга» Е.А. Беренса и послушайте запись песни «Варяг», которая была написана в 1904 г. и приобрела огромную популярность. Устно расскажите о подвиге «Варяга» на основании данных источников и оцените степень достоверности информации каждого из них.] (1)
4. 4) уметь объяснять последствия русско-японской войны = [Объясните, как связаны между собой падение Порт-Артура и «Кровавое воскресенье».] (1)</t>
        </r>
      </text>
    </comment>
    <comment ref="DY50" authorId="0" shapeId="0">
      <text>
        <r>
          <rPr>
            <sz val="11"/>
            <color theme="1"/>
            <rFont val="Calibri"/>
            <family val="2"/>
            <scheme val="minor"/>
          </rPr>
          <t>Пятиклассник Миша объясняет другу Серёже: чтобы сделать хорошую компьютерную презентацию к уроку истории о мифах Древней Греции, нужно сначала выбрать один самый интересный миф, потом найти картинки к нему в интернете, разместить их на слайдах по порядку и добавить минимум текста, только самое главное. (2)
Десятиклассники Игорь, Полина и Виталий придумывают станционную игру для шестиклассников по теме «Жизнь рыцарей в средневековой Европе», но никак не могут договориться, какие задания и в каком порядке нужно предложить детям. «Сначала нужно определить цель игры и разбить её на задачи, так мы определим названия станций», - вдруг говорит Полина. «Да, – подхватывает Виталий, - а потом мы разделимся по станциям и до пятницы придумаем задания». (2)</t>
        </r>
      </text>
    </comment>
    <comment ref="EF50" authorId="0" shapeId="0">
      <text>
        <r>
          <rPr>
            <sz val="11"/>
            <color theme="1"/>
            <rFont val="Calibri"/>
            <family val="2"/>
            <scheme val="minor"/>
          </rPr>
          <t>поражение в Крымской войне продемонстрировало отставание России от ведущих государств Европы как в военном, так и в экономическом отношении, для развития российской промышленности нужно было отменить крепостное право, тормозившее распространение наёмного труда (3)
после Крымской войны социально-политическая обстановка в России была нестабильной, общественное мнение ожидало от нового императора либеральных реформ, в первую очередь отмены крепостного права, и император решился на «революцию сверху» (3)</t>
        </r>
      </text>
    </comment>
    <comment ref="EO50" authorId="0" shapeId="0">
      <text>
        <r>
          <rPr>
            <sz val="11"/>
            <color theme="1"/>
            <rFont val="Calibri"/>
            <family val="2"/>
            <scheme val="minor"/>
          </rPr>
          <t>выполнение командного проекта «Путешествие в средневековый Новгород: о чём рассказывают берестяные грамоты»? (3)
дискуссия «Русь под властью Орды: а было ли иго?» (0)
совместная подготовка школьной выставки «Нет в России семьи такой, где б не памятен был свой герой» (3)</t>
        </r>
      </text>
    </comment>
    <comment ref="FA50" authorId="0" shapeId="0">
      <text>
        <r>
          <rPr>
            <sz val="11"/>
            <color theme="1"/>
            <rFont val="Calibri"/>
            <family val="2"/>
            <scheme val="minor"/>
          </rPr>
          <t>придумывание вопросов для викторины о внешней политике Павла I (2)
подтверждение или опровержение с опорой на факты одной из точек зрения историков на политику Павла I (2)
дискуссия «Можно ли считать, что Павел I был продолжателем дела своего прадеда Петра I?» (2)</t>
        </r>
      </text>
    </comment>
    <comment ref="FN50" authorId="0" shapeId="0">
      <text>
        <r>
          <rPr>
            <sz val="11"/>
            <color theme="1"/>
            <rFont val="Calibri"/>
            <family val="2"/>
            <scheme val="minor"/>
          </rPr>
          <t>диалог</t>
        </r>
      </text>
    </comment>
    <comment ref="GB50" authorId="0" shapeId="0">
      <text>
        <r>
          <rPr>
            <sz val="11"/>
            <color theme="1"/>
            <rFont val="Calibri"/>
            <family val="2"/>
            <scheme val="minor"/>
          </rPr>
          <t>использовать карту понятий
использовать интернет-тренажер
использовать упражнения из задачника
использовать памятки и алгоритмы</t>
        </r>
      </text>
    </comment>
    <comment ref="GK50" authorId="0" shapeId="0">
      <text>
        <r>
          <rPr>
            <sz val="11"/>
            <color theme="1"/>
            <rFont val="Calibri"/>
            <family val="2"/>
            <scheme val="minor"/>
          </rPr>
          <t>Строят условие, вопрос, решение и ответ задачи с опорой на названные шаги
Разбивают на 3 группы по самостоятельно выделенному признаку 10 объектов
В тексте объемом 300 слов выделяют фрагмент, который можно считать «обоснованием гипотезы»
Дают точный и развернутый ответ с указанием фактов, на основании которых он сделан</t>
        </r>
      </text>
    </comment>
    <comment ref="HF50" authorId="0" shapeId="0">
      <text>
        <r>
          <rPr>
            <sz val="11"/>
            <color theme="1"/>
            <rFont val="Calibri"/>
            <family val="2"/>
            <scheme val="minor"/>
          </rPr>
          <t>постепенное, дозированное введение ученика в рамки группового взаимодействия
соблюдать требования к речи взрослого в сочетании с соблюдением правил расположения источника звука
стимулировать слухо-зрительное внимание</t>
        </r>
      </text>
    </comment>
    <comment ref="HS50" authorId="0" shapeId="0">
      <text>
        <r>
          <rPr>
            <sz val="11"/>
            <color theme="1"/>
            <rFont val="Calibri"/>
            <family val="2"/>
            <scheme val="minor"/>
          </rPr>
          <t>1. Избегание = [Пассивное поведение, характеризующееся нежеланием пойти навстречу оппоненту и защищать собственные интересы, игнорирование конфликтной ситуации] (2)
2. Приспособление = [Способ поведения участника конфликта, при котором он готов поступиться своими интересами и уступить другому человеку ради того, чтобы избежать противостояния.] (2)
3. Компромисс = [Стратегия, которая строится на взаимных уступках сторон; частичное удовлетворение интересов обеих сторон конфликта] (2)</t>
        </r>
      </text>
    </comment>
    <comment ref="IF50" authorId="0" shapeId="0">
      <text>
        <r>
          <rPr>
            <sz val="11"/>
            <color theme="1"/>
            <rFont val="Calibri"/>
            <family val="2"/>
            <scheme val="minor"/>
          </rPr>
          <t>1. Конфликт деятельности = [проявляется в отказе обучающегося выполнить учебное задание, поручение по причине его трудности]
2. Конфликт поступков = [возникает по причине того, что педагог не выяснил мотивы поступка обучающихся, сделал необоснованный вывод]
3. Конфликт отношений = [приобретает личностный смысл, порождает длительную неприязнь между педагогом и обучающимся]</t>
        </r>
      </text>
    </comment>
    <comment ref="IR50" authorId="0" shapeId="0">
      <text>
        <r>
          <rPr>
            <sz val="11"/>
            <color theme="1"/>
            <rFont val="Calibri"/>
            <family val="2"/>
            <scheme val="minor"/>
          </rPr>
          <t>встреча с представителями поисковых отрядов</t>
        </r>
      </text>
    </comment>
    <comment ref="JA50" authorId="0" shapeId="0">
      <text>
        <r>
          <rPr>
            <sz val="11"/>
            <color theme="1"/>
            <rFont val="Calibri"/>
            <family val="2"/>
            <scheme val="minor"/>
          </rPr>
          <t>педагог не отмечает личный вклад учащегося в учебную деятельность; (3)
педагог ориентирует ученика на сравнение своих результатов с результатами других; (3)</t>
        </r>
      </text>
    </comment>
    <comment ref="K51" authorId="0" shapeId="0">
      <text>
        <r>
          <rPr>
            <sz val="11"/>
            <color theme="1"/>
            <rFont val="Calibri"/>
            <family val="2"/>
            <scheme val="minor"/>
          </rPr>
          <t>Построение тринадцатиглавого Софийского собора в Киеве. (1)</t>
        </r>
      </text>
    </comment>
    <comment ref="Q51" authorId="0" shapeId="0">
      <text>
        <r>
          <rPr>
            <sz val="11"/>
            <color theme="1"/>
            <rFont val="Calibri"/>
            <family val="2"/>
            <scheme val="minor"/>
          </rPr>
          <t>1. Укажите название крепости на Дунае, оборона которой продолжалась три месяца; в итоге Русь и Византия заключили мир. = [Доростол]
2. Какой город, указанный на схеме под цифрой 4, был разрушен русским князем в ходе военных походов. = [Итиль]
3. Какой император был крестным отцом правителя Руси при личном крещении в городе, обозначенном на карте под цифрой 6. = [Константин Багрянородный]
4. С каким императором встречался русский князь в 971 году на берегу Дуная при проведении переговоров о мире. = [Иоанн Цимисхий]</t>
        </r>
      </text>
    </comment>
    <comment ref="Z51" authorId="0" shapeId="0">
      <text>
        <r>
          <rPr>
            <sz val="11"/>
            <color theme="1"/>
            <rFont val="Calibri"/>
            <family val="2"/>
            <scheme val="minor"/>
          </rPr>
          <t>1. Поражение ордынцев от войска Дмитрия Ивановича на реке Воже.
2. Включение Тверского княжества в состав русского государства.
3. Возведение церкви Вознесения Господня в селе Коломенское.
4. Начало правления царя Федора Иоанновича.
5. Отмена местничества при царе Ф.А. Романове.</t>
        </r>
      </text>
    </comment>
    <comment ref="AI51" authorId="0" shapeId="0">
      <text>
        <r>
          <rPr>
            <sz val="11"/>
            <color theme="1"/>
            <rFont val="Calibri"/>
            <family val="2"/>
            <scheme val="minor"/>
          </rPr>
          <t>Королева Англии Елизавета I (1)
Книгопечатник Иван Федоров (1)</t>
        </r>
      </text>
    </comment>
    <comment ref="AR51" authorId="0" shapeId="0">
      <text>
        <r>
          <rPr>
            <sz val="11"/>
            <color theme="1"/>
            <rFont val="Calibri"/>
            <family val="2"/>
            <scheme val="minor"/>
          </rPr>
          <t>Современниками событий, представленных на иллюстрации, были Салават Юлаев и Иван Зарубин.
После подавления восстания, представленного на иллюстрации, были изданы указы о переименовании реки Яик в Урал, а Яицкого войска – в Уральское казачье войско.
Данное восстание произошло в эпоху Дворцовых переворотов в истории России.</t>
        </r>
      </text>
    </comment>
    <comment ref="BE51" authorId="0" shapeId="0">
      <text>
        <r>
          <rPr>
            <sz val="11"/>
            <color theme="1"/>
            <rFont val="Calibri"/>
            <family val="2"/>
            <scheme val="minor"/>
          </rPr>
          <t>«Циркуляр о кухаркиных детях»
И. Д. Делянов</t>
        </r>
      </text>
    </comment>
    <comment ref="BN51" authorId="0" shapeId="0">
      <text>
        <r>
          <rPr>
            <sz val="11"/>
            <color theme="1"/>
            <rFont val="Calibri"/>
            <family val="2"/>
            <scheme val="minor"/>
          </rPr>
          <t>13 октября 1964 г. на Пленуме ЦК КПСС Н.С. Хрущеву предъявили обвинения в дезорганизации жизни страны, единоличном принятии волюнтаристских решений по важнейшим вопросам жизни советского общества.
Недовольство населения политикой Н.С. Хрущева. Падение урожайности на целине, перебои с хлебом: крупномасштабные закупки зерна за рубежом. Открытые демонстрации, подавляемые войсками.
После XX съезда КПСС в советском обществе начались противоречия : обострились межнациональные проблемы; приостановлен процесс реабилитации жертв сталинского террора; снятие со всех постов Г.К. Жукова.</t>
        </r>
      </text>
    </comment>
    <comment ref="BS51" authorId="0" shapeId="0">
      <text>
        <r>
          <rPr>
            <sz val="11"/>
            <color theme="1"/>
            <rFont val="Calibri"/>
            <family val="2"/>
            <scheme val="minor"/>
          </rPr>
          <t>1. Кто командовал наступательной операцией, представленной на схеме. = [А.А. Брусилов] (1)
2. Итоги битвы для России: = [Поражение противника, фронты продвинулись вглубь территории на 80- 120 км. Заняли Волынь, Буковину, часть Галиции] (1)
3. Итоги битвы для Австро - Венгрии = [Более 1,5 млн убитыми, ранеными, пленными. Огромные технические потери] (1)
4. Награжден за эту операцию георгиевским оружием с бриллиантами. = [А.И. Деникин] (1)</t>
        </r>
      </text>
    </comment>
    <comment ref="CB51" authorId="0" shapeId="0">
      <text>
        <r>
          <rPr>
            <sz val="11"/>
            <color theme="1"/>
            <rFont val="Calibri"/>
            <family val="2"/>
            <scheme val="minor"/>
          </rPr>
          <t>В 1989 г. на новой основе ( альтернативность кандидатов, избрание трети депутатов от общественных организаций) состоялись выборы народных депутатов СССР.
Последний раз Съезд народных депутатов СССР собирался 5 сентября 1991 года, когда по предложению президента СССР М.С. Горбачева V съезд народных депутатов СССР принял решение о фактическом самороспуске.
В период, изображенный на иллюстрации в апреле 1990 года, были достигнуты договоренности о вступлении республик в новый союз- Содружество суверенных государств.
Перестройка – это комплекс мер, направленных на ускорение развития страны на основе обновления социалистических идей. Перестройка датируется 1983- 1989 гг, и связана с именем Первого секретаря ЦК КПСС М.С. Горбачевым.</t>
        </r>
      </text>
    </comment>
    <comment ref="CO51" authorId="0" shapeId="0">
      <text>
        <r>
          <rPr>
            <sz val="11"/>
            <color theme="1"/>
            <rFont val="Calibri"/>
            <family val="2"/>
            <scheme val="minor"/>
          </rPr>
          <t>1. Создание Организации Объединенных Наций ( ООН) для поддержания мира и безопасности на планете.
2. Принятие постановления « О дальнейшем увеличении производства зерна в стране и об освоении целинных и залежных земель» на пленуме ЦК КПСС.
3. Введение советских танков на территорию Чехословакии с целью ликвидации антисоветских и антикоммунистических мятежей.
4. Принятие Верховным Советом СССР « Закона об индивидуальной трудовой деятельности граждан СССР»
5. Принятие II Съездом народных депутатов СССР постановления «О политической оценке решения о вводе советских войск в Афганистан в декабре 1979 г.», в котором осудил и признал грубой политической ошибкой «необъявленную войну» в Афганистане.</t>
        </r>
      </text>
    </comment>
    <comment ref="DA51" authorId="0" shapeId="0">
      <text>
        <r>
          <rPr>
            <sz val="11"/>
            <color theme="1"/>
            <rFont val="Calibri"/>
            <family val="2"/>
            <scheme val="minor"/>
          </rPr>
          <t>наличие условной ситуации и элементов состязательности (2)
направленность на достижение понятной цели при соблюдении чётких правил (2)
обучение происходит только в командах, при этом команды соревнуются между собой (0)</t>
        </r>
      </text>
    </comment>
    <comment ref="DF51" authorId="0" shapeId="0">
      <text>
        <r>
          <rPr>
            <sz val="11"/>
            <color theme="1"/>
            <rFont val="Calibri"/>
            <family val="2"/>
            <scheme val="minor"/>
          </rPr>
          <t>организация просмотра видеоролика «Путешествие Магеллана» с опережающим заданием («оцените историческое значение путешествия Магеллана и подтвердите свой ответ фактами из фильма») и последующим коллективным обсуждением (2)
организация дискуссии на тему: «Конкистадоры – герои или преступники?» (2)
творческое задание: представьте, что вы – министр при дворе Изабеллы Кастильской в 1492 году; дайте обоснованный совет королеве – стоит ли выделять средства на экспедицию Х. Колумба? (2)</t>
        </r>
      </text>
    </comment>
    <comment ref="DO51" authorId="0" shapeId="0">
      <text>
        <r>
          <rPr>
            <sz val="11"/>
            <color theme="1"/>
            <rFont val="Calibri"/>
            <family val="2"/>
            <scheme val="minor"/>
          </rPr>
          <t>1. 1) уметь формулировать определения исторических понятий, характеризовать исторические явления = [Прочитайте текст учебника и назовите признаки, отличающие регулярную армию, созданную Петром I, от стрелецкого войска.] (1)
2. 2) уметь объяснять историческое значение Северной войны = [После поражения под Нарвой в 1700 г. Пётр I принял важные решения, которые уже через два года изменили ход войны. Назовите эти решения.] (0)
3. 3) уметь находить информацию, данную в тексте исторического источника в явном виде = [Прочитайте обращение Петра I к русской армии накануне Полтавской битвы и выделите фразы, которые вдохновляли воинов на решающее сражение.] (1)
4. 4) уметь объяснять причины победы России в Северной войне = [Рассмотрите карту «Северная война 1700 – 1721 гг.» и объясните, как изменилось соотношение сил в Европе в результате победы России в Северной войне.] (0)</t>
        </r>
      </text>
    </comment>
    <comment ref="DW51" authorId="0" shapeId="0">
      <text>
        <r>
          <rPr>
            <sz val="11"/>
            <color theme="1"/>
            <rFont val="Calibri"/>
            <family val="2"/>
            <scheme val="minor"/>
          </rPr>
          <t>Десятиклассник Кирилл объясняет учителю, почему он считает отречение Николая II от престола в 1917 году трагической ошибкой. (2)
Шестиклассница Лена предположила, что Восточная Римская империя просуществовала на 1000 лет дольше Западной из-за сильной армии и нашла в интернете данные, подтверждающие преимущество византийской армии по сравнению с военными силами соседних с империей славянских государств. (2)
Семиклассник Андрей поспорил с отцом: он считает, что нельзя ставить памятники Ивану IV, а отец объясняет, что любого исторического деятеля нужно оценивать с разных точек зрения. «Но ведь он самый жестокий царь в русской истории! Он погубил сотни людей!», - кипятится подросток. (2)</t>
        </r>
      </text>
    </comment>
    <comment ref="EF51" authorId="0" shapeId="0">
      <text>
        <r>
          <rPr>
            <sz val="11"/>
            <color theme="1"/>
            <rFont val="Calibri"/>
            <family val="2"/>
            <scheme val="minor"/>
          </rPr>
          <t>поражение в Крымской войне продемонстрировало отставание России от ведущих государств Европы как в военном, так и в экономическом отношении, для развития российской промышленности нужно было отменить крепостное право, тормозившее распространение наёмного труда (3)
после Крымской войны социально-политическая обстановка в России была нестабильной, общественное мнение ожидало от нового императора либеральных реформ, в первую очередь отмены крепостного права, и император решился на «революцию сверху» (3)
затянувшаяся Кавказская война требовала постоянного пополнения армии, а сотни тысяч освобождённых крестьян можно было сразу призвать на службу (0)</t>
        </r>
      </text>
    </comment>
    <comment ref="ES51" authorId="0" shapeId="0">
      <text>
        <r>
          <rPr>
            <sz val="11"/>
            <color theme="1"/>
            <rFont val="Calibri"/>
            <family val="2"/>
            <scheme val="minor"/>
          </rPr>
          <t>просмотр и обсуждение на уроке видеоролика о сложных отношениях Екатерины II и Павла I (0)
участие в коллективном исследовательском проекте «Школа моих родителей: как учились, дружили и влюблялись» (3)
состязание семейных команд «Загадки российской истории» (3)</t>
        </r>
      </text>
    </comment>
    <comment ref="FB51" authorId="0" shapeId="0">
      <text>
        <r>
          <rPr>
            <sz val="11"/>
            <color theme="1"/>
            <rFont val="Calibri"/>
            <family val="2"/>
            <scheme val="minor"/>
          </rPr>
          <t>поиск и отбор информации о героях Бородинского сражения для выполнения командного мини-проекта (0)
решение тестов в сервисе Google forms (0)</t>
        </r>
      </text>
    </comment>
    <comment ref="FM51" authorId="0" shapeId="0">
      <text>
        <r>
          <rPr>
            <sz val="11"/>
            <color theme="1"/>
            <rFont val="Calibri"/>
            <family val="2"/>
            <scheme val="minor"/>
          </rPr>
          <t>тренинговое занятие</t>
        </r>
      </text>
    </comment>
    <comment ref="GF51" authorId="0" shapeId="0">
      <text>
        <r>
          <rPr>
            <sz val="11"/>
            <color theme="1"/>
            <rFont val="Calibri"/>
            <family val="2"/>
            <scheme val="minor"/>
          </rPr>
          <t>изменение скорости урока
повторное объяснить новый материал
использовать карту понятий
использовать интернет-тренажер
использовать памятки и алгоритмы</t>
        </r>
      </text>
    </comment>
    <comment ref="GR51" authorId="0" shapeId="0">
      <text>
        <r>
          <rPr>
            <sz val="11"/>
            <color theme="1"/>
            <rFont val="Calibri"/>
            <family val="2"/>
            <scheme val="minor"/>
          </rPr>
          <t>личностно-ориентированная технология</t>
        </r>
      </text>
    </comment>
    <comment ref="HD51" authorId="0" shapeId="0">
      <text>
        <r>
          <rPr>
            <sz val="11"/>
            <color theme="1"/>
            <rFont val="Calibri"/>
            <family val="2"/>
            <scheme val="minor"/>
          </rPr>
          <t>подбор слухового материала с учетом недостаточности чувственного опытаиспользование интерактивных ресурсов, где обучающийся имеет возможность прожить реальные ситуации в игровой форме и усвоить успешные формы поведения
предоставление специальные компьютерных программ и оборудования, например, выносные кнопки, клавиатуры с увеличенным размером клавиш и шрифта, специальной накладкой, предотвращающей случайное нажатие на соседние клавиши
обеспечение особой пространственной и временной организации образовательной среды
обеспечивать особую пространственную и временную организацию образовательной среды с учетом функционального состояния центральной нервной системы
обучать "переносу" сформированных знаний и умений в новые ситуации взаимодействия с действительностью</t>
        </r>
      </text>
    </comment>
    <comment ref="HM51" authorId="0" shapeId="0">
      <text>
        <r>
          <rPr>
            <sz val="11"/>
            <color theme="1"/>
            <rFont val="Calibri"/>
            <family val="2"/>
            <scheme val="minor"/>
          </rPr>
          <t>1. Тревожность = [Повышенная впечатлительность, беспокойство, мнительность, ранимость, низкая стрессоустойчивость, неуверенность в своих силах, страх перед оценкой; покорность, неспособность отстоять свое мнение] (2)
2. Агрессивность = [Повышенное стремление к удовлетворению собственных потребностей в ущерб чувствам и интересам других, бескомпромиссность, независимость, вспыльчивость и нетерпимость, склонность к доминированию, эгоцентричность, надменность.] (2)
3. Завышенная самооценка = [Ставит свои интересы выше интересов других, убежденность в собственном превосходстве и правоте, бескомпромиссность, склонность к доминированию, не признает своих ошибок, обвиняет в неудачах окружающих, стремится во всем быть первым.] (2)</t>
        </r>
      </text>
    </comment>
    <comment ref="IH51" authorId="0" shapeId="0">
      <text>
        <r>
          <rPr>
            <sz val="11"/>
            <color theme="1"/>
            <rFont val="Calibri"/>
            <family val="2"/>
            <scheme val="minor"/>
          </rPr>
          <t>1. Приспособление = [педагог и обучающийся понимают, что никто из них не собирается поступиться своей позицией]
2. Сотрудничество = [педагог и обучающийся понимают, в чем состоят причины конфликта, стремятся совместно искать возможности его разрешения]
3. Компромисс = [педагог и обучающийся немного уступают в своих интересах, чтобы удовлетворить их частично]</t>
        </r>
      </text>
    </comment>
    <comment ref="IQ51" authorId="0" shapeId="0">
      <text>
        <r>
          <rPr>
            <sz val="11"/>
            <color theme="1"/>
            <rFont val="Calibri"/>
            <family val="2"/>
            <scheme val="minor"/>
          </rPr>
          <t>побуждение школьников соблюдать принципы учебной дисциплины и самоорганизации</t>
        </r>
      </text>
    </comment>
    <comment ref="IZ51" authorId="0" shapeId="0">
      <text>
        <r>
          <rPr>
            <sz val="11"/>
            <color theme="1"/>
            <rFont val="Calibri"/>
            <family val="2"/>
            <scheme val="minor"/>
          </rPr>
          <t>педагог в общих чертах отмечает участие обучающегося в учебной деятельности; (3)
педагог проявляет минимальное, формальное внимание к успехам учащегося. (3)</t>
        </r>
      </text>
    </comment>
    <comment ref="J52" authorId="0" shapeId="0">
      <text>
        <r>
          <rPr>
            <sz val="11"/>
            <color theme="1"/>
            <rFont val="Calibri"/>
            <family val="2"/>
            <scheme val="minor"/>
          </rPr>
          <t>Личное крещение княгини Ольги в Константинополе. (1)
Поход войска князя Игоря на Константинополь; применение греками метательных сосудов с греческим огнем против русских кораблей. (1)</t>
        </r>
      </text>
    </comment>
    <comment ref="P52" authorId="0" shapeId="0">
      <text>
        <r>
          <rPr>
            <sz val="11"/>
            <color theme="1"/>
            <rFont val="Calibri"/>
            <family val="2"/>
            <scheme val="minor"/>
          </rPr>
          <t>1. На какой реке стоит город, обозначенный на схеме под цифрой 1? = [Клязьма]
2. Город, обозначенный на схеме под цифрой 2 , входил в XII- XV вв. в Ганзейский торговый союз. = [Новгород]
3. Город, обозначенный на схеме под цифрой 3, хан Батый назвал «злой город». = [Козельск]
4. Через какую реку проходил самый протяженный участок пути « из варяг в греки». = [Днепр]</t>
        </r>
      </text>
    </comment>
    <comment ref="AC52" authorId="0" shapeId="0">
      <text>
        <r>
          <rPr>
            <sz val="11"/>
            <color theme="1"/>
            <rFont val="Calibri"/>
            <family val="2"/>
            <scheme val="minor"/>
          </rPr>
          <t>1. Правление московского князя Семена Ивановича Гордого.
2. Начало правления малолетнего московского князя Дмитрия Ивановича.
3. Разграбление московского княжества ханом Едигеем.
4. Сражение на реке Шелонь; победа московского войска над войском новгородцев.
5. Объединение Польши и Литвы в одно государство - Речь Посполитую по Люблинской унии.</t>
        </r>
      </text>
    </comment>
    <comment ref="AI52" authorId="0" shapeId="0">
      <text>
        <r>
          <rPr>
            <sz val="11"/>
            <color theme="1"/>
            <rFont val="Calibri"/>
            <family val="2"/>
            <scheme val="minor"/>
          </rPr>
          <t>Андрей Рублев (0)
Книгопечатник Иван Федоров (1)</t>
        </r>
      </text>
    </comment>
    <comment ref="AU52" authorId="0" shapeId="0">
      <text>
        <r>
          <rPr>
            <sz val="11"/>
            <color theme="1"/>
            <rFont val="Calibri"/>
            <family val="2"/>
            <scheme val="minor"/>
          </rPr>
          <t>Данный исторический деятель принимал активное участие в Итальянском и Швейцарском походах под командованием А.В Суворова.
Данный исторический деятель был смертельно ранен в Бородинском сражении.
Данный исторический деятель был активным участником тайного общества «Союз Спасения».</t>
        </r>
      </text>
    </comment>
    <comment ref="BB52" authorId="0" shapeId="0">
      <text>
        <r>
          <rPr>
            <sz val="11"/>
            <color theme="1"/>
            <rFont val="Calibri"/>
            <family val="2"/>
            <scheme val="minor"/>
          </rPr>
          <t>Порт–Артур
Цусима</t>
        </r>
      </text>
    </comment>
    <comment ref="BJ52" authorId="0" shapeId="0">
      <text>
        <r>
          <rPr>
            <sz val="11"/>
            <color theme="1"/>
            <rFont val="Calibri"/>
            <family val="2"/>
            <scheme val="minor"/>
          </rPr>
          <t>К 1937 г. по развитию тяжелой индустрии ( выплавке стали и чугуна, производству электроэнергии, продукции машиностроения) СССР вышел на второе место в мире после США, обогнав Германию, Англию, Францию.
Получили развитие новые отрасли промышленности, которых не было в дореволюционной России: тракторостроение, цветная металлургия, нефтехимия.
Первый пятилетний план ( 1928- 1932) и второй пятилетний план ( 1933- 1937) по темпам развития легкой и пищевой промышленности были выполнены за четыре года.</t>
        </r>
      </text>
    </comment>
    <comment ref="BV52" authorId="0" shapeId="0">
      <text>
        <r>
          <rPr>
            <sz val="11"/>
            <color theme="1"/>
            <rFont val="Calibri"/>
            <family val="2"/>
            <scheme val="minor"/>
          </rPr>
          <t>1. Контрнаступление советских войск под Москвой началось: = [5 декабря 1941 г.] (1)
2. Крепость - герой, которая первая противостояла врагу находится в городе: = [Брест] (1)
3. Главнокомандующий Ленинградским фронтом с 11 сентября 1941 г.? = [Г.К. Жуков] (1)
4. Высший орган управления страной – Государственный Комитет Обороны ( ГКО) возглавил: = [И.В. Сталин] (1)</t>
        </r>
      </text>
    </comment>
    <comment ref="CF52" authorId="0" shapeId="0">
      <text>
        <r>
          <rPr>
            <sz val="11"/>
            <color theme="1"/>
            <rFont val="Calibri"/>
            <family val="2"/>
            <scheme val="minor"/>
          </rPr>
          <t>Космический корабль «Восток», на котором впервые в истории был совершен космический полет человека, создавался под руководством ученого и конструктора, академика С.П. Королева.
В данный исторический период продолжалась «холодная война» и соперничество в военно- технической области между СССР и США.
Маршал СССР Г.К. Жуков лично курировал подготовку к космическому полету.</t>
        </r>
      </text>
    </comment>
    <comment ref="CN52" authorId="0" shapeId="0">
      <text>
        <r>
          <rPr>
            <sz val="11"/>
            <color theme="1"/>
            <rFont val="Calibri"/>
            <family val="2"/>
            <scheme val="minor"/>
          </rPr>
          <t>1. Проведение Потсдамской ( Берлинской) конференции лидеров « большой тройки» трех крупнейших держав антигитлеровской коалиции. Большое значение на конференции уделялось проблемам послевоенной Германии.
2. Создание Организации Варшавского договора (ОВД) для регулирования военных отношений между странами социалистического лагеря
3. Подписание Заключительного акта Совещания по безопасности и сотрудничеству в Европе ( СБСЕ) в Хельсинки, которое гарантировало признание и неприкосновенность послевоенных границ в Европе и накладывал на государства обязательства по соблюдению прав человека.
4. Проведение XIX Всесоюзной партийной конференции КПСС, которая стала важнейшим событием в продвижении идей перестройки.
5. Проведение денежной реформы премьер – министром СССР В.С. Павловым ( « Реформа Павлова»), в результате которой началась гиперинфляция и обесценивание сбережений населения.</t>
        </r>
      </text>
    </comment>
    <comment ref="CV52" authorId="0" shapeId="0">
      <text>
        <r>
          <rPr>
            <sz val="11"/>
            <color theme="1"/>
            <rFont val="Calibri"/>
            <family val="2"/>
            <scheme val="minor"/>
          </rPr>
          <t>урок или учебная тема строится по модели «вызов – осмысление – рефлексия» (2)
все учебные задания основаны на подборе контраргументов к тому или иному тезису (0)
чаще всего уроки проводятся в форме коллективной дискуссии (0)
преобладают задания, требующие внимательного чтения и осмысления текста, в том числе самостоятельного формулирования вопросов к тексту (2)</t>
        </r>
      </text>
    </comment>
    <comment ref="DH52" authorId="0" shapeId="0">
      <text>
        <r>
          <rPr>
            <sz val="11"/>
            <color theme="1"/>
            <rFont val="Calibri"/>
            <family val="2"/>
            <scheme val="minor"/>
          </rPr>
          <t>организация дискуссии на тему: «В чём смысл подвига Сократа?» (2)
составление в команде перечня фактов, подтверждающих, что театр в Древней Греции являлся «школой для взрослых» (2)</t>
        </r>
      </text>
    </comment>
    <comment ref="DO52" authorId="0" shapeId="0">
      <text>
        <r>
          <rPr>
            <sz val="11"/>
            <color theme="1"/>
            <rFont val="Calibri"/>
            <family val="2"/>
            <scheme val="minor"/>
          </rPr>
          <t>1. 1) уметь формулировать определения исторических понятий, характеризовать исторические явления = [Прочитайте текст учебника и назовите признаки, отличающие регулярную армию, созданную Петром I, от стрелецкого войска.] (1)
2. 2) уметь объяснять историческое значение Северной войны = [После поражения под Нарвой в 1700 г. Пётр I принял важные решения, которые уже через два года изменили ход войны. Назовите эти решения.] (0)
3. 3) уметь находить информацию, данную в тексте исторического источника в явном виде = [Прочитайте обращение Петра I к русской армии накануне Полтавской битвы и выделите фразы, которые вдохновляли воинов на решающее сражение.] (1)
4. 4) уметь объяснять причины победы России в Северной войне = [Рассмотрите карту «Северная война 1700 – 1721 гг.» и объясните, как изменилось соотношение сил в Европе в результате победы России в Северной войне.] (0)</t>
        </r>
      </text>
    </comment>
    <comment ref="DZ52" authorId="0" shapeId="0">
      <text>
        <r>
          <rPr>
            <sz val="11"/>
            <color theme="1"/>
            <rFont val="Calibri"/>
            <family val="2"/>
            <scheme val="minor"/>
          </rPr>
          <t>Восьмиклассница Света из Камышлова и шестиклассница Надя из Ирбита увлекаются танцами. На сайте GlobalLab они работают над сетевым проектом «Исторические танцы», обмениваясь информацией и обсуждая выводы, к которым приходят в процессе работы. (2)
Одиннадцатиклассник Константин и его друг Антон совместно готовятся к ЕГЭ по истории. Они разделили каждую тему на части, подбирают информацию и объясняют друг другу свою часть темы. (2)
Десятиклассники Карина, Анна, Максим и Николай работают над исследовательским проектом «Революция 1905 – 1907 гг. в нашем городе». Анна и Карина подбирают источники и литературу, Максим выдвигает гипотезы, все вместе их обсуждают и делают выводы, а Николай готовит компьютерную презентацию для выступления на школьной конференции. (2)</t>
        </r>
      </text>
    </comment>
    <comment ref="EK52" authorId="0" shapeId="0">
      <text>
        <r>
          <rPr>
            <sz val="11"/>
            <color theme="1"/>
            <rFont val="Calibri"/>
            <family val="2"/>
            <scheme val="minor"/>
          </rPr>
          <t>Николай I ужесточил цензуру и создал III Отделение императорской канцелярии для борьбы с революционными настроениями в стране (3)
Николай I не отменил крепостное право, хотя этого требовала вся передовая общественность (0)
Николай I укреплял самодержавие, увеличивал количество чиновников и жёстко регламентировал их работу, при нём утвердилась триада «православие, самодержавие, народность», (3)</t>
        </r>
      </text>
    </comment>
    <comment ref="ER52" authorId="0" shapeId="0">
      <text>
        <r>
          <rPr>
            <sz val="11"/>
            <color theme="1"/>
            <rFont val="Calibri"/>
            <family val="2"/>
            <scheme val="minor"/>
          </rPr>
          <t>написание сочинения по картине В.И. Сурикова «Покорение Сибири Ермаком» (0)
экскурсия в мультимедийный исторический парк «Россия – моя история» (3)
участие в разработке и проведении общешкольных игр, посвящённых ярким событиям истории России (3)</t>
        </r>
      </text>
    </comment>
    <comment ref="EY52" authorId="0" shapeId="0">
      <text>
        <r>
          <rPr>
            <sz val="11"/>
            <color theme="1"/>
            <rFont val="Calibri"/>
            <family val="2"/>
            <scheme val="minor"/>
          </rPr>
          <t>написание мини-сочинения «Я – средневековый ремесленник» (0)
составление списка отличий средневекового города от современного (2)
распределение обязанностей в рамках командного проекта, посвящённого городам средневековой Европы (2)</t>
        </r>
      </text>
    </comment>
    <comment ref="FP52" authorId="0" shapeId="0">
      <text>
        <r>
          <rPr>
            <sz val="11"/>
            <color theme="1"/>
            <rFont val="Calibri"/>
            <family val="2"/>
            <scheme val="minor"/>
          </rPr>
          <t>беседа</t>
        </r>
      </text>
    </comment>
    <comment ref="GC52" authorId="0" shapeId="0">
      <text>
        <r>
          <rPr>
            <sz val="11"/>
            <color theme="1"/>
            <rFont val="Calibri"/>
            <family val="2"/>
            <scheme val="minor"/>
          </rPr>
          <t>расширять возможности обучения и самообучения
определить успешность реализации задач духовно-нравственного развития обучающихся
скорректировать содержание и (или) условия реализации программы при получении низких результатов
дать возможность обучающимся следить за своими собственными успехами
мотивация личной ответственности обучающихся за свою учебу</t>
        </r>
      </text>
    </comment>
    <comment ref="GJ52" authorId="0" shapeId="0">
      <text>
        <r>
          <rPr>
            <sz val="11"/>
            <color theme="1"/>
            <rFont val="Calibri"/>
            <family val="2"/>
            <scheme val="minor"/>
          </rPr>
          <t>Упорядочивают и ранжируют данные из текста, пользуясь совместной презентацией
Коллективно сравнивают объекты предметного содержания с опорой на названный учителем состав действия
В тексте объемом 300 слов выделяют фрагмент, который можно считать «обоснованием гипотезы»
Самостоятельно ставят перед собой учебную задачу, выполняют ее и оценивают по предложенным критериям
Дают точный и развернутый ответ с указанием фактов, на основании которых он сделан
Выбирают дополнительные задания в блоке из 8 обязательных и 4 дополнительных заданий</t>
        </r>
      </text>
    </comment>
    <comment ref="HA52" authorId="0" shapeId="0">
      <text>
        <r>
          <rPr>
            <sz val="11"/>
            <color theme="1"/>
            <rFont val="Calibri"/>
            <family val="2"/>
            <scheme val="minor"/>
          </rPr>
          <t>постепенное, дозированное введение ученика в рамки группового взаимодействия
формирование учебного и временного стереотипа
обучение умению выбирать и применять адекватные коммуникативные стратегии и тактики</t>
        </r>
      </text>
    </comment>
    <comment ref="HJ52" authorId="0" shapeId="0">
      <text>
        <r>
          <rPr>
            <sz val="11"/>
            <color theme="1"/>
            <rFont val="Calibri"/>
            <family val="2"/>
            <scheme val="minor"/>
          </rPr>
          <t>1. 1 = [Б] (0)
2. 2 = [А] (2)
3. 3 = [В] (0)</t>
        </r>
      </text>
    </comment>
    <comment ref="IC52" authorId="0" shapeId="0">
      <text>
        <r>
          <rPr>
            <sz val="11"/>
            <color theme="1"/>
            <rFont val="Calibri"/>
            <family val="2"/>
            <scheme val="minor"/>
          </rPr>
          <t>1. Авторитарный = [педагог эмоционально не сопереживает обучающимся]
2. Демократический = [педагог чаще использует способы побуждения, чем принуждения]
3. Либеральный = [педагог проводит опрос не на каждом уроке, задавая шаблонные вопросы]</t>
        </r>
      </text>
    </comment>
    <comment ref="IV52" authorId="0" shapeId="0">
      <text>
        <r>
          <rPr>
            <sz val="11"/>
            <color theme="1"/>
            <rFont val="Calibri"/>
            <family val="2"/>
            <scheme val="minor"/>
          </rPr>
          <t>волонтерские акции</t>
        </r>
      </text>
    </comment>
    <comment ref="JC52" authorId="0" shapeId="0">
      <text>
        <r>
          <rPr>
            <sz val="11"/>
            <color theme="1"/>
            <rFont val="Calibri"/>
            <family val="2"/>
            <scheme val="minor"/>
          </rPr>
          <t>сопровождается объяснением, что именно в поступке обучающегося достойно поощрения (0)
воздействует на мотивацию обучающегося, опираясь на внутренние стимулы: интерес к заданию, получение удовлетворения от процесса обучения, желание овладеть необходимым умением (0)</t>
        </r>
      </text>
    </comment>
    <comment ref="L53" authorId="0" shapeId="0">
      <text>
        <r>
          <rPr>
            <sz val="11"/>
            <color theme="1"/>
            <rFont val="Calibri"/>
            <family val="2"/>
            <scheme val="minor"/>
          </rPr>
          <t>Восстание в Киеве после смерти князя Святополка Изяславича против бояр и ростовщиков, в результате власть перешла к Владимиру Мономаху. (1)
Правление Ярослава Осмомысла в Галицком княжестве, которое достигло расцвета, прославилось торговлей и международными связями. (1)</t>
        </r>
      </text>
    </comment>
    <comment ref="Q53" authorId="0" shapeId="0">
      <text>
        <r>
          <rPr>
            <sz val="11"/>
            <color theme="1"/>
            <rFont val="Calibri"/>
            <family val="2"/>
            <scheme val="minor"/>
          </rPr>
          <t>1. Укажите название крепости на Дунае, оборона которой продолжалась три месяца; в итоге Русь и Византия заключили мир. = [Доростол]
2. Какой город, указанный на схеме под цифрой 4, был разрушен русским князем в ходе военных походов. = [Итиль]
3. Какой император был крестным отцом правителя Руси при личном крещении в городе, обозначенном на карте под цифрой 6. = [Константин Багрянородный]
4. С каким императором встречался русский князь в 971 году на берегу Дуная при проведении переговоров о мире. = [Иоанн Цимисхий]</t>
        </r>
      </text>
    </comment>
    <comment ref="AB53" authorId="0" shapeId="0">
      <text>
        <r>
          <rPr>
            <sz val="11"/>
            <color theme="1"/>
            <rFont val="Calibri"/>
            <family val="2"/>
            <scheme val="minor"/>
          </rPr>
          <t>1. Разграбление Москвы ханом Тохтамышем.
2. Путешествия русского купца Афанасия Никитина по странам Востока.
3. Регенство Елены Глинской при малолетнем сыне.
4. Введение в России заповедных лет, при которых запрещался крестьянский выход в Юрьев день осенний.
5. Царствование Василия Шуйского.</t>
        </r>
      </text>
    </comment>
    <comment ref="AJ53" authorId="0" shapeId="0">
      <text>
        <r>
          <rPr>
            <sz val="11"/>
            <color theme="1"/>
            <rFont val="Calibri"/>
            <family val="2"/>
            <scheme val="minor"/>
          </rPr>
          <t>Франческо Петрарка (1)
Феофан Грек (1)</t>
        </r>
      </text>
    </comment>
    <comment ref="AQ53" authorId="0" shapeId="0">
      <text>
        <r>
          <rPr>
            <sz val="11"/>
            <color theme="1"/>
            <rFont val="Calibri"/>
            <family val="2"/>
            <scheme val="minor"/>
          </rPr>
          <t>Внук императора, изображенного на марках, дарует амнистию декабристам.
Современниками императора, изображенного на марках, были общественные деятели: А.Н. Радищев и Н.И. Новиков.
При данном правителе сводом законов Российской империи было Соборное уложение 1649 года.</t>
        </r>
      </text>
    </comment>
    <comment ref="BB53" authorId="0" shapeId="0">
      <text>
        <r>
          <rPr>
            <sz val="11"/>
            <color theme="1"/>
            <rFont val="Calibri"/>
            <family val="2"/>
            <scheme val="minor"/>
          </rPr>
          <t>Порт–Артур
Цусима</t>
        </r>
      </text>
    </comment>
    <comment ref="BN53" authorId="0" shapeId="0">
      <text>
        <r>
          <rPr>
            <sz val="11"/>
            <color theme="1"/>
            <rFont val="Calibri"/>
            <family val="2"/>
            <scheme val="minor"/>
          </rPr>
          <t>13 октября 1964 г. на Пленуме ЦК КПСС Н.С. Хрущеву предъявили обвинения в дезорганизации жизни страны, единоличном принятии волюнтаристских решений по важнейшим вопросам жизни советского общества.
Недовольство населения политикой Н.С. Хрущева. Падение урожайности на целине, перебои с хлебом: крупномасштабные закупки зерна за рубежом. Открытые демонстрации, подавляемые войсками.
Непопулярная у населения кампания борьбы с пьянством и алкоголизмом , вырубание виноградников привело к появления оппозиции в партии и к призывам отставки лидера государства.</t>
        </r>
      </text>
    </comment>
    <comment ref="BT53" authorId="0" shapeId="0">
      <text>
        <r>
          <rPr>
            <sz val="11"/>
            <color theme="1"/>
            <rFont val="Calibri"/>
            <family val="2"/>
            <scheme val="minor"/>
          </rPr>
          <t>1. Название самой крупной наступательной операции в июне- августе 1944 г. = [«Багратион»] (1)
2. Кто командовал 1- м Белорусским фронтом в ходе операции. = [К.К. Рокоссовский] (1)
3. Какую реку форсировала армия в указанной операции. = [Березина] (1)
4. Название линии фронта накануне битвы. = [«Белорусский балкон»] (1)</t>
        </r>
      </text>
    </comment>
    <comment ref="CD53" authorId="0" shapeId="0">
      <text>
        <r>
          <rPr>
            <sz val="11"/>
            <color theme="1"/>
            <rFont val="Calibri"/>
            <family val="2"/>
            <scheme val="minor"/>
          </rPr>
          <t>На закрытом заседании Л.И. Брежнев выступил с докладом, в котором осудил как преступные многие деяния сталинского режима, в первую очередь – массовые репрессии. Было принято постановление « О преодолении культа личности и его последствий»
На основании решений съезда в 1956- 1961 гг. процесс реабилитации жертв репрессий прошли около 700 тыс. человек.
На следующем съезде КПСС была поставлена задача - догнать и обогнать США по производству промышленной и аграрной продукции на душу населения.</t>
        </r>
      </text>
    </comment>
    <comment ref="CK53" authorId="0" shapeId="0">
      <text>
        <r>
          <rPr>
            <sz val="11"/>
            <color theme="1"/>
            <rFont val="Calibri"/>
            <family val="2"/>
            <scheme val="minor"/>
          </rPr>
          <t>1. Выступление госсекретаря США Дж. Маршалла в Гарвардском университете с речью, в которой он изложил программу помощи послевоенной Европе.
2. Принятие на XXII съезде КПСС новой программы КПСС- программы строительства коммунизма - ( «Нынешнее поколение советских людей будет жить при коммунизме» ).
3. Выселение из СССР писателя лауреата Нобелевской премии по литературе А.И. Солженицына.
4. Выборы первого Президента РСФСР, в ходе которых победу одержал Б.Н. Ельцин.
5. Официальное образование партии « Единство и Отечество»- «Единая Россия», которая стала опорой президента В.В. Путина в парламенте.</t>
        </r>
      </text>
    </comment>
    <comment ref="CY53" authorId="0" shapeId="0">
      <text>
        <r>
          <rPr>
            <sz val="11"/>
            <color theme="1"/>
            <rFont val="Calibri"/>
            <family val="2"/>
            <scheme val="minor"/>
          </rPr>
          <t>обучение строится по модели «целеполагание – планирование – осуществление – представление результатов – оценка и коррекция» (2)
ученики дома самостоятельно изучают новый материал, готовят компьютерные презентации и выступают с ними на уроке (0)</t>
        </r>
      </text>
    </comment>
    <comment ref="DH53" authorId="0" shapeId="0">
      <text>
        <r>
          <rPr>
            <sz val="11"/>
            <color theme="1"/>
            <rFont val="Calibri"/>
            <family val="2"/>
            <scheme val="minor"/>
          </rPr>
          <t>организация просмотра видеоролика «Афинский Акрополь» с опережающим заданием («какие характерные черты античной архитектуры вы можете назвать?») и последующим коллективным обсуждением (0)
организация дискуссии на тему: «В чём смысл подвига Сократа?» (2)
выполнение командного мини-проекта «Экскурсия по Древним Афинам» (0)
коллективная беседа «А вы хотели бы учиться в древнегреческой школе?» (2)</t>
        </r>
      </text>
    </comment>
    <comment ref="DO53" authorId="0" shapeId="0">
      <text>
        <r>
          <rPr>
            <sz val="11"/>
            <color theme="1"/>
            <rFont val="Calibri"/>
            <family val="2"/>
            <scheme val="minor"/>
          </rPr>
          <t>1. 1) уметь формулировать определения исторических понятий, характеризовать исторические явления = [Прочитайте текст учебника и назовите признаки, отличающие регулярную армию, созданную Петром I, от стрелецкого войска.] (1)
2. 2) уметь объяснять историческое значение Северной войны = [Рассмотрите карту «Северная война 1700 – 1721 гг.» и объясните, как изменилось соотношение сил в Европе в результате победы России в Северной войне.] (1)
3. 3) уметь находить информацию, данную в тексте исторического источника в явном виде = [Прочитайте обращение Петра I к русской армии накануне Полтавской битвы и выделите фразы, которые вдохновляли воинов на решающее сражение.] (1)
4. 4) уметь объяснять причины победы России в Северной войне = [После поражения под Нарвой в 1700 г. Пётр I принял важные решения, которые уже через два года изменили ход войны. Назовите эти решения.] (1)</t>
        </r>
      </text>
    </comment>
    <comment ref="DZ53" authorId="0" shapeId="0">
      <text>
        <r>
          <rPr>
            <sz val="11"/>
            <color theme="1"/>
            <rFont val="Calibri"/>
            <family val="2"/>
            <scheme val="minor"/>
          </rPr>
          <t>Восьмиклассница Света из Камышлова и шестиклассница Надя из Ирбита увлекаются танцами. На сайте GlobalLab они работают над сетевым проектом «Исторические танцы», обмениваясь информацией и обсуждая выводы, к которым приходят в процессе работы. (2)
Одиннадцатиклассник Константин и его друг Антон совместно готовятся к ЕГЭ по истории. Они разделили каждую тему на части, подбирают информацию и объясняют друг другу свою часть темы. (2)
Десятиклассники Карина, Анна, Максим и Николай работают над исследовательским проектом «Революция 1905 – 1907 гг. в нашем городе». Анна и Карина подбирают источники и литературу, Максим выдвигает гипотезы, все вместе их обсуждают и делают выводы, а Николай готовит компьютерную презентацию для выступления на школьной конференции. (2)</t>
        </r>
      </text>
    </comment>
    <comment ref="EH53" authorId="0" shapeId="0">
      <text>
        <r>
          <rPr>
            <sz val="11"/>
            <color theme="1"/>
            <rFont val="Calibri"/>
            <family val="2"/>
            <scheme val="minor"/>
          </rPr>
          <t>территория России в результате Гражданской войны значительно сократилась (0)
после окончания Гражданской войны Советская Россия находилась в состоянии разрухи, глубокого экономического кризиса (3)
гражданская война способствовала укреплению авторитарного политического режима в стране, потому что значительная часть населения привыкла решать проблемы силовыми методами, командовать и подчиняться (3)</t>
        </r>
      </text>
    </comment>
    <comment ref="ER53" authorId="0" shapeId="0">
      <text>
        <r>
          <rPr>
            <sz val="11"/>
            <color theme="1"/>
            <rFont val="Calibri"/>
            <family val="2"/>
            <scheme val="minor"/>
          </rPr>
          <t>экскурсия в мультимедийный исторический парк «Россия – моя история» (3)
работа с контурной картой «Ливонская война» в электронном варианте (0)
участие в разработке и проведении общешкольных игр, посвящённых ярким событиям истории России (3)</t>
        </r>
      </text>
    </comment>
    <comment ref="FA53" authorId="0" shapeId="0">
      <text>
        <r>
          <rPr>
            <sz val="11"/>
            <color theme="1"/>
            <rFont val="Calibri"/>
            <family val="2"/>
            <scheme val="minor"/>
          </rPr>
          <t>придумывание вопросов для викторины о внешней политике Павла I (2)
подтверждение или опровержение с опорой на факты одной из точек зрения историков на политику Павла I (2)
дискуссия «Можно ли считать, что Павел I был продолжателем дела своего прадеда Петра I?» (2)</t>
        </r>
      </text>
    </comment>
    <comment ref="FR53" authorId="0" shapeId="0">
      <text>
        <r>
          <rPr>
            <sz val="11"/>
            <color theme="1"/>
            <rFont val="Calibri"/>
            <family val="2"/>
            <scheme val="minor"/>
          </rPr>
          <t>выбирать формы получения образования, образовательные учреждения; защищать законные права и интересы обучающихся; принимать участие в управлении организацией, осуществляющей образовательную деятельность, в форме, определяемой уставом этой организации</t>
        </r>
      </text>
    </comment>
    <comment ref="GB53" authorId="0" shapeId="0">
      <text>
        <r>
          <rPr>
            <sz val="11"/>
            <color theme="1"/>
            <rFont val="Calibri"/>
            <family val="2"/>
            <scheme val="minor"/>
          </rPr>
          <t>использовать интернет-тренажер
предложить творческое задание
использовать памятки и алгоритмы</t>
        </r>
      </text>
    </comment>
    <comment ref="GM53" authorId="0" shapeId="0">
      <text>
        <r>
          <rPr>
            <sz val="11"/>
            <color theme="1"/>
            <rFont val="Calibri"/>
            <family val="2"/>
            <scheme val="minor"/>
          </rPr>
          <t>поэтапное формирование умственных действий</t>
        </r>
      </text>
    </comment>
    <comment ref="GX53" authorId="0" shapeId="0">
      <text>
        <r>
          <rPr>
            <sz val="11"/>
            <color theme="1"/>
            <rFont val="Calibri"/>
            <family val="2"/>
            <scheme val="minor"/>
          </rPr>
          <t>формирование индивидуальной траектории развития обучающегося с учетом графика конкурсов и олимпиад
включение системы адресных элективных курсов, курсов по выбору в соответствии с персональным интересом обучающегося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t>
        </r>
      </text>
    </comment>
    <comment ref="HO53" authorId="0" shapeId="0">
      <text>
        <r>
          <rPr>
            <sz val="11"/>
            <color theme="1"/>
            <rFont val="Calibri"/>
            <family val="2"/>
            <scheme val="minor"/>
          </rPr>
          <t>1. Истероидный = [Демонстративность, коммуникабельность, жажда восхищения собой, инициативность, эгоцентризм, лицемерие] (2)
2. Гипертимный = [Общительность, болтливость, подвижность, неусидчивость, поверхностность увлечений, желание быть в центре внимания, командовать, выносливость.] (2)
3. Сенситивный = [Повышенная чувствительность и впечатлительность, высокие моральные требованиями к себе и окружающим, робость и застенчивость, старательность, послушность, привязанность к родителям.] (2)</t>
        </r>
      </text>
    </comment>
    <comment ref="ID53" authorId="0" shapeId="0">
      <text>
        <r>
          <rPr>
            <sz val="11"/>
            <color theme="1"/>
            <rFont val="Calibri"/>
            <family val="2"/>
            <scheme val="minor"/>
          </rPr>
          <t>1. Авторитарный = [в общении педагога с обучающимися преобладают формы принуждения]
2. Демократический = [педагог обращает внимание на реакцию учеников на свои вопросы]
3. Либеральный = [педагог формально относится к проведению фронтального опроса на уроке]</t>
        </r>
      </text>
    </comment>
    <comment ref="IR53" authorId="0" shapeId="0">
      <text>
        <r>
          <rPr>
            <sz val="11"/>
            <color theme="1"/>
            <rFont val="Calibri"/>
            <family val="2"/>
            <scheme val="minor"/>
          </rPr>
          <t>активизация познавательной деятельности с использованием элементов наглядности</t>
        </r>
      </text>
    </comment>
    <comment ref="JC53" authorId="0" shapeId="0">
      <text>
        <r>
          <rPr>
            <sz val="11"/>
            <color theme="1"/>
            <rFont val="Calibri"/>
            <family val="2"/>
            <scheme val="minor"/>
          </rPr>
          <t>сопровождается объяснением, что именно в поступке обучающегося достойно поощрения (0)
воздействует на мотивацию обучающегося, опираясь на внутренние стимулы: интерес к заданию, получение удовлетворения от процесса обучения, желание овладеть необходимым умением (0)</t>
        </r>
      </text>
    </comment>
    <comment ref="I54" authorId="0" shapeId="0">
      <text>
        <r>
          <rPr>
            <sz val="11"/>
            <color theme="1"/>
            <rFont val="Calibri"/>
            <family val="2"/>
            <scheme val="minor"/>
          </rPr>
          <t>Битва на реке Сити, в которой погибло почти все русское войско. (1)
Карательный поход на Русь Неврюевой рати ( под командованием темника Неврюя), направленной против великого князя владимирского Андрея Ярославича. (1)</t>
        </r>
      </text>
    </comment>
    <comment ref="T54" authorId="0" shapeId="0">
      <text>
        <r>
          <rPr>
            <sz val="11"/>
            <color theme="1"/>
            <rFont val="Calibri"/>
            <family val="2"/>
            <scheme val="minor"/>
          </rPr>
          <t>1. Укажите название народа, которого князь возвратил «под руку Киева» в результате двухлетней войны (на схеме цифра № 2). = [Вятичи]
2. Какие тюркоязычные народы ( на схеме под № 8) совершали набеги на Русь, контролировали основной участок главного торгового пути? = [Печенеги]
3. Укажите, какое имя принял князь, в ходе важных исторических событий, в городе, обозначенном на схеме под № 1? = [Василий]
4. Укажите название золотой монеты, которую начали чеканить при князе, чья военная деятельность представлена на схеме. = [Златник]</t>
        </r>
      </text>
    </comment>
    <comment ref="AC54" authorId="0" shapeId="0">
      <text>
        <r>
          <rPr>
            <sz val="11"/>
            <color theme="1"/>
            <rFont val="Calibri"/>
            <family val="2"/>
            <scheme val="minor"/>
          </rPr>
          <t>1. Правление московского князя Семена Ивановича Гордого.
2. Начало правления малолетнего московского князя Дмитрия Ивановича.
3. Разграбление московского княжества ханом Едигеем.
4. Сражение на реке Шелонь; победа московского войска над войском новгородцев.
5. Объединение Польши и Литвы в одно государство - Речь Посполитую по Люблинской унии.</t>
        </r>
      </text>
    </comment>
    <comment ref="AM54" authorId="0" shapeId="0">
      <text>
        <r>
          <rPr>
            <sz val="11"/>
            <color theme="1"/>
            <rFont val="Calibri"/>
            <family val="2"/>
            <scheme val="minor"/>
          </rPr>
          <t>В.Н. Татищев (1)
Даниель Дефо (1)</t>
        </r>
      </text>
    </comment>
    <comment ref="AU54" authorId="0" shapeId="0">
      <text>
        <r>
          <rPr>
            <sz val="11"/>
            <color theme="1"/>
            <rFont val="Calibri"/>
            <family val="2"/>
            <scheme val="minor"/>
          </rPr>
          <t>В начале Отечественной войны данный исторический деятель был высочайшим приказом утвержден в звании Главнокомандующего 1- й Западной армии.
Данный исторический деятель был смертельно ранен в Бородинском сражении.
В память о победе русской армии в представленной на марке войне, был заложен и построен Храм Христа Спасителя в Москве.</t>
        </r>
      </text>
    </comment>
    <comment ref="BE54" authorId="0" shapeId="0">
      <text>
        <r>
          <rPr>
            <sz val="11"/>
            <color theme="1"/>
            <rFont val="Calibri"/>
            <family val="2"/>
            <scheme val="minor"/>
          </rPr>
          <t>«Циркуляр о кухаркиных детях»
И. Д. Делянов</t>
        </r>
      </text>
    </comment>
    <comment ref="BM54" authorId="0" shapeId="0">
      <text>
        <r>
          <rPr>
            <sz val="11"/>
            <color theme="1"/>
            <rFont val="Calibri"/>
            <family val="2"/>
            <scheme val="minor"/>
          </rPr>
          <t>Благодаря политике коллективизации удалось наладить товарообмен между городом и деревней. Девизом коллективизации стал лозунг – «Обогащайтесь!», обращенный ко всем слоям крестьянства.
В 1932-1933 гг. наиболее плодородные районы страны затронул голод, унесший миллионы жизней.
С выходом 5 января 1930 г. постановления ЦК ВКП (б) о темпе коллективизации и мерах помощи государства колхозному строительству к 1 июня 1930 г. процент коллективизации крестьянских хозяйств составил по СССР 23, 6 %; по УССР – 38, 2%, по Северному Кавказу – 50, 9 %.</t>
        </r>
      </text>
    </comment>
    <comment ref="BV54" authorId="0" shapeId="0">
      <text>
        <r>
          <rPr>
            <sz val="11"/>
            <color theme="1"/>
            <rFont val="Calibri"/>
            <family val="2"/>
            <scheme val="minor"/>
          </rPr>
          <t>1. Контрнаступление советских войск под Москвой началось: = [5 декабря 1941 г.] (1)
2. Крепость - герой, которая первая противостояла врагу находится в городе: = [Брест] (1)
3. Главнокомандующий Ленинградским фронтом с 11 сентября 1941 г.? = [Г.К. Жуков] (1)
4. Высший орган управления страной – Государственный Комитет Обороны ( ГКО) возглавил: = [И.В. Сталин] (1)</t>
        </r>
      </text>
    </comment>
    <comment ref="CF54" authorId="0" shapeId="0">
      <text>
        <r>
          <rPr>
            <sz val="11"/>
            <color theme="1"/>
            <rFont val="Calibri"/>
            <family val="2"/>
            <scheme val="minor"/>
          </rPr>
          <t>Космический корабль «Восток», на котором впервые в истории был совершен космический полет человека, создавался под руководством ученого и конструктора, академика С.П. Королева.
В данный исторический период продолжалась «холодная война» и соперничество в военно- технической области между СССР и США.
Министром обороны СССР в данный исторический период был маршал СССР Р.Я. Малиновский.</t>
        </r>
      </text>
    </comment>
    <comment ref="CM54" authorId="0" shapeId="0">
      <text>
        <r>
          <rPr>
            <sz val="11"/>
            <color theme="1"/>
            <rFont val="Calibri"/>
            <family val="2"/>
            <scheme val="minor"/>
          </rPr>
          <t>1. Вхождение в состав СССР Кенигсберга ( Калининграда) и примыкающей к нему области.
2. Впервые в мировой истории автоматическая станция «Луна – 1» осуществила полет к Луне; на поверхности Луны были оставлены вымпелы с изображением герба СССР.
3. Официальный визит в Москву Р. Никсона и подписание договоров: «Договора об ограничении систем противоракетной обороны (ПРО) и «Договора об ограничении стратегических вооружений ( ОСВ- 1).
4. Выпуск в тираж книги М.С. Горбачева «Перестройка и новое политическое мышление для нашей страны и для всего мира»
5. Введение поста Президента Советского Союза на III внеочередном Съезде народных депутатов СССР; введение в Конституцию 127 статьи, учреждающей пост Президента СССР.</t>
        </r>
      </text>
    </comment>
    <comment ref="CX54" authorId="0" shapeId="0">
      <text>
        <r>
          <rPr>
            <sz val="11"/>
            <color theme="1"/>
            <rFont val="Calibri"/>
            <family val="2"/>
            <scheme val="minor"/>
          </rPr>
          <t>все приёмы связаны с самостоятельным изучением разных видов текста и формированием личного отношения к приобретаемой информации (0)
ученики самостоятельно изучают теоретический материал, а в классе происходит его обсуждение, применение в процессе коллективной деятельности под руководством учителя (2)
для самостоятельного изучения нового материала широко применяются видео- и аудиоматериалы, созданные или специально подобранные учителем (2)</t>
        </r>
      </text>
    </comment>
    <comment ref="DE54" authorId="0" shapeId="0">
      <text>
        <r>
          <rPr>
            <sz val="11"/>
            <color theme="1"/>
            <rFont val="Calibri"/>
            <family val="2"/>
            <scheme val="minor"/>
          </rPr>
          <t>организация дебатов на тему: «Почему революция XVIII века во Франции называется Великой?» (2)
организация просмотра видеоролика «Франция накануне революции» с опережающим заданием («определите, какие противоречия во Франции конца XVIII века могли привести к возникновению революции») и последующим коллективным обсуждением (2)
командное или индивидуальное решение познавательных задач, направленных на выявление причин и последствий революции (2)</t>
        </r>
      </text>
    </comment>
    <comment ref="DQ54" authorId="0" shapeId="0">
      <text>
        <r>
          <rPr>
            <sz val="11"/>
            <color theme="1"/>
            <rFont val="Calibri"/>
            <family val="2"/>
            <scheme val="minor"/>
          </rPr>
          <t>1. 1) уметь оперировать историческими понятиями для анализа информации = [Прочитайте текст учебника и объясните, почему в начале XIV в. в активную борьбу за ярлык включились именно тверские и московские князья.] (1)
2. 2) уметь описывать внешний облик русского средневекового города = [Рассмотрите картину А.М. Васнецова «Московский кремль при Иване Калите», найдите дополнительную информацию и проведите для одноклассников воображаемую экскурсию по Москве первой половины XIV в.] (1)
3. 3) уметь находить информацию, данную в тексте исторического источника в явном виде = [Прочитайте отрывок из летописи и докажите, что автор положительно оценивает деятельность Ивана Калиты.] (1)
4. 4) уметь объяснять причины возвышения Москвы в XIV веке = [Рассмотрите карту «Русь в первой половине XIV в.». Можно ли утверждать, что географическое положение Москвы выгодно отличалось от положения других городов Северо-Восточной Руси?] (1)</t>
        </r>
      </text>
    </comment>
    <comment ref="DW54" authorId="0" shapeId="0">
      <text>
        <r>
          <rPr>
            <sz val="11"/>
            <color theme="1"/>
            <rFont val="Calibri"/>
            <family val="2"/>
            <scheme val="minor"/>
          </rPr>
          <t>Десятиклассник Кирилл объясняет учителю, почему он считает отречение Николая II от престола в 1917 году трагической ошибкой. (2)
Шестиклассница Лена предположила, что Восточная Римская империя просуществовала на 1000 лет дольше Западной из-за сильной армии и нашла в интернете данные, подтверждающие преимущество византийской армии по сравнению с военными силами соседних с империей славянских государств. (2)
Семиклассник Андрей поспорил с отцом: он считает, что нельзя ставить памятники Ивану IV, а отец объясняет, что любого исторического деятеля нужно оценивать с разных точек зрения. «Но ведь он самый жестокий царь в русской истории! Он погубил сотни людей!», - кипятится подросток. (2)</t>
        </r>
      </text>
    </comment>
    <comment ref="EF54" authorId="0" shapeId="0">
      <text>
        <r>
          <rPr>
            <sz val="11"/>
            <color theme="1"/>
            <rFont val="Calibri"/>
            <family val="2"/>
            <scheme val="minor"/>
          </rPr>
          <t>&lt;пропущен&gt;</t>
        </r>
      </text>
    </comment>
    <comment ref="EO54" authorId="0" shapeId="0">
      <text>
        <r>
          <rPr>
            <sz val="11"/>
            <color theme="1"/>
            <rFont val="Calibri"/>
            <family val="2"/>
            <scheme val="minor"/>
          </rPr>
          <t>выполнение командного проекта «Путешествие в средневековый Новгород: о чём рассказывают берестяные грамоты»? (3)
просмотр и обсуждение фильма о Великой Отечественной войне (0)
совместная подготовка школьной выставки «Нет в России семьи такой, где б не памятен был свой герой» (3)</t>
        </r>
      </text>
    </comment>
    <comment ref="EY54" authorId="0" shapeId="0">
      <text>
        <r>
          <rPr>
            <sz val="11"/>
            <color theme="1"/>
            <rFont val="Calibri"/>
            <family val="2"/>
            <scheme val="minor"/>
          </rPr>
          <t>поиск и отбор информации о жизни горожан в средневековой Европе для выполнения командного мини-проекта (0)
распределение обязанностей в рамках командного проекта, посвящённого городам средневековой Европы (2)
дискуссия «Чем мировоззрение средневекового горожанина отличалось от крестьянского?» (2)</t>
        </r>
      </text>
    </comment>
    <comment ref="FQ54" authorId="0" shapeId="0">
      <text>
        <r>
          <rPr>
            <sz val="11"/>
            <color theme="1"/>
            <rFont val="Calibri"/>
            <family val="2"/>
            <scheme val="minor"/>
          </rPr>
          <t>беседа</t>
        </r>
      </text>
    </comment>
    <comment ref="FZ54" authorId="0" shapeId="0">
      <text>
        <r>
          <rPr>
            <sz val="11"/>
            <color theme="1"/>
            <rFont val="Calibri"/>
            <family val="2"/>
            <scheme val="minor"/>
          </rPr>
          <t>необходимо запланировать дополнительное время на раскрытие темы
использовать дополнительные задания, направленные на выработку определенных умений
запланировать тему (вопрос) на последующие уроки</t>
        </r>
      </text>
    </comment>
    <comment ref="GN54" authorId="0" shapeId="0">
      <text>
        <r>
          <rPr>
            <sz val="11"/>
            <color theme="1"/>
            <rFont val="Calibri"/>
            <family val="2"/>
            <scheme val="minor"/>
          </rPr>
          <t>поэтапное формирование умственных действий</t>
        </r>
      </text>
    </comment>
    <comment ref="HC54" authorId="0" shapeId="0">
      <text>
        <r>
          <rPr>
            <sz val="11"/>
            <color theme="1"/>
            <rFont val="Calibri"/>
            <family val="2"/>
            <scheme val="minor"/>
          </rPr>
          <t>обеспечение особой пространственной и временной организации образовательной среды
обеспечивать особую пространственную и временную организацию образовательной среды с учетом функционального состояния центральной нервной системы
обучать "переносу" сформированных знаний и умений в новые ситуации взаимодействия с действительностью</t>
        </r>
      </text>
    </comment>
    <comment ref="HS54" authorId="0" shapeId="0">
      <text>
        <r>
          <rPr>
            <sz val="11"/>
            <color theme="1"/>
            <rFont val="Calibri"/>
            <family val="2"/>
            <scheme val="minor"/>
          </rPr>
          <t>1. Избегание = [Пассивное поведение, характеризующееся нежеланием пойти навстречу оппоненту и защищать собственные интересы, игнорирование конфликтной ситуации] (2)
2. Приспособление = [Способ поведения участника конфликта, при котором он готов поступиться своими интересами и уступить другому человеку ради того, чтобы избежать противостояния.] (2)
3. Компромисс = [Стратегия, которая строится на взаимных уступках сторон; частичное удовлетворение интересов обеих сторон конфликта] (2)</t>
        </r>
      </text>
    </comment>
    <comment ref="IG54" authorId="0" shapeId="0">
      <text>
        <r>
          <rPr>
            <sz val="11"/>
            <color theme="1"/>
            <rFont val="Calibri"/>
            <family val="2"/>
            <scheme val="minor"/>
          </rPr>
          <t>1. Конкуренция = [педагог и обучающийся хотят в первую очередь удовлетворить собственные интересы в ущерб интересам друг друга]
2. Уклонение = [педагог и обучающийся не отстаивают свои права, не сотрудничают друг с другом для решения проблемы]
3. Приспособление = [педагог и обучающийся действуют совместно, не пытаясь отстаивать собственные интересы]</t>
        </r>
      </text>
    </comment>
    <comment ref="IR54" authorId="0" shapeId="0">
      <text>
        <r>
          <rPr>
            <sz val="11"/>
            <color theme="1"/>
            <rFont val="Calibri"/>
            <family val="2"/>
            <scheme val="minor"/>
          </rPr>
          <t>встреча с представителями поисковых отрядов</t>
        </r>
      </text>
    </comment>
    <comment ref="JD54" authorId="0" shapeId="0">
      <text>
        <r>
          <rPr>
            <sz val="11"/>
            <color theme="1"/>
            <rFont val="Calibri"/>
            <family val="2"/>
            <scheme val="minor"/>
          </rPr>
          <t>направлено на выявление негативного опыта обучающихся (3)
ориентировано на готовность обучающихся получить инструкцию к действию, указание, распоряжение (3)</t>
        </r>
      </text>
    </comment>
    <comment ref="L55" authorId="0" shapeId="0">
      <text>
        <r>
          <rPr>
            <sz val="11"/>
            <color theme="1"/>
            <rFont val="Calibri"/>
            <family val="2"/>
            <scheme val="minor"/>
          </rPr>
          <t>Восстание в Киеве после смерти князя Святополка Изяславича против бояр и ростовщиков, в результате власть перешла к Владимиру Мономаху. (1)
Правление Ярослава Осмомысла в Галицком княжестве, которое достигло расцвета, прославилось торговлей и международными связями. (1)</t>
        </r>
      </text>
    </comment>
    <comment ref="U55" authorId="0" shapeId="0">
      <text>
        <r>
          <rPr>
            <sz val="11"/>
            <color theme="1"/>
            <rFont val="Calibri"/>
            <family val="2"/>
            <scheme val="minor"/>
          </rPr>
          <t>1. Какой город основал в земле племени чудь сын князя, чьи военные походы представлены на схеме. = [Юрьев]
2. В ходе войны с каким государством киевский князь присоединил к Руси города: Червень, Перемышль. = [Польша]
3. В каком городе был наместником киевский князь, чья военная деятельность представлена на схеме, до смерти своего отца? = [Новгород]
4. Центр византийских владений в Крыму, где прошло крещение киевского князя? = [Херсонес]</t>
        </r>
      </text>
    </comment>
    <comment ref="Y55" authorId="0" shapeId="0">
      <text>
        <r>
          <rPr>
            <sz val="11"/>
            <color theme="1"/>
            <rFont val="Calibri"/>
            <family val="2"/>
            <scheme val="minor"/>
          </rPr>
          <t>1. Начало княжения в Москве Ивана Калиты.
2. Борьба за московский трон между Юрием Звенигородским и Василием II.
3. Возведение Успенского собора Московского кремля по проекту итальянского архитектора Аристотеля Фиораванти.
4. Осада Пскова войском Стефана Батория в ходе Ливонской войны.
5. Отказ короля Владислава IV от прав на русский престол по Поляновскому миру.</t>
        </r>
      </text>
    </comment>
    <comment ref="AI55" authorId="0" shapeId="0">
      <text>
        <r>
          <rPr>
            <sz val="11"/>
            <color theme="1"/>
            <rFont val="Calibri"/>
            <family val="2"/>
            <scheme val="minor"/>
          </rPr>
          <t>Королева Англии Елизавета I (1)
Книгопечатник Иван Федоров (1)</t>
        </r>
      </text>
    </comment>
    <comment ref="AR55" authorId="0" shapeId="0">
      <text>
        <r>
          <rPr>
            <sz val="11"/>
            <color theme="1"/>
            <rFont val="Calibri"/>
            <family val="2"/>
            <scheme val="minor"/>
          </rPr>
          <t>Современниками событий, представленных на иллюстрации, были Салават Юлаев и Иван Зарубин.
После подавления восстания, представленного на иллюстрации, были изданы указы о переименовании реки Яик в Урал, а Яицкого войска – в Уральское казачье войско.
В период описываемых событий вооруженные силы Российской империи комплектовались на основе рекрутской повинности.</t>
        </r>
      </text>
    </comment>
    <comment ref="AZ55" authorId="0" shapeId="0">
      <text>
        <r>
          <rPr>
            <sz val="11"/>
            <color theme="1"/>
            <rFont val="Calibri"/>
            <family val="2"/>
            <scheme val="minor"/>
          </rPr>
          <t>Гапон
Советы</t>
        </r>
      </text>
    </comment>
    <comment ref="BK55" authorId="0" shapeId="0">
      <text>
        <r>
          <rPr>
            <sz val="11"/>
            <color theme="1"/>
            <rFont val="Calibri"/>
            <family val="2"/>
            <scheme val="minor"/>
          </rPr>
          <t>Власть была жестко централизована, с ноября 1918 г. все властные полномочия сосредоточились в руках Совета рабочей и крестьянской обороны, возглавленного В.И. Лениным. Вводилась всеобщая воинская и трудовая повинность.
Большинство населения России поддержало теорию перманентной революции Троцкого, вплоть до ее победы во всемирном масштабе.
Белый террор и репрессии распространились на всю территорию страны, охваченную войной. Красная армия не применяла террор по отношению к населению.</t>
        </r>
      </text>
    </comment>
    <comment ref="BU55" authorId="0" shapeId="0">
      <text>
        <r>
          <rPr>
            <sz val="11"/>
            <color theme="1"/>
            <rFont val="Calibri"/>
            <family val="2"/>
            <scheme val="minor"/>
          </rPr>
          <t>1. Самое крупное танковое сражение Второй мировой войны произошло: = [Прохоровка] (1)
2. Какой город обозначен на схеме под номером 1? = [Курск] (1)
3. В честь освобождения каких городов 5 августа 1943 г. в Москве был дан артиллерийский салют? = [Орел, Белгород] (1)
4. Противники называли наступательную часть сражения- операция: = [«Цитадель»] (1)</t>
        </r>
      </text>
    </comment>
    <comment ref="CB55" authorId="0" shapeId="0">
      <text>
        <r>
          <rPr>
            <sz val="11"/>
            <color theme="1"/>
            <rFont val="Calibri"/>
            <family val="2"/>
            <scheme val="minor"/>
          </rPr>
          <t>В 1989 г. на новой основе ( альтернативность кандидатов, избрание трети депутатов от общественных организаций) состоялись выборы народных депутатов СССР.
Последний раз Съезд народных депутатов СССР собирался 5 сентября 1991 года, когда по предложению президента СССР М.С. Горбачева V съезд народных депутатов СССР принял решение о фактическом самороспуске.
В период, изображенный на иллюстрации, в марте 1990 года состоялся референдум, на котором более 76 % проголосовало за « сохранение СССР как обновленной федерации равноправных суверенных республик.</t>
        </r>
      </text>
    </comment>
    <comment ref="CK55" authorId="0" shapeId="0">
      <text>
        <r>
          <rPr>
            <sz val="11"/>
            <color theme="1"/>
            <rFont val="Calibri"/>
            <family val="2"/>
            <scheme val="minor"/>
          </rPr>
          <t>1. Выступление госсекретаря США Дж. Маршалла в Гарвардском университете с речью, в которой он изложил программу помощи послевоенной Европе.
2. Принятие на XXII съезде КПСС новой программы КПСС- программы строительства коммунизма - ( «Нынешнее поколение советских людей будет жить при коммунизме» ).
3. Выселение из СССР писателя лауреата Нобелевской премии по литературе А.И. Солженицына.
4. Выборы первого Президента РСФСР, в ходе которых победу одержал Б.Н. Ельцин.
5. Официальное образование партии « Единство и Отечество»- «Единая Россия», которая стала опорой президента В.В. Путина в парламенте.</t>
        </r>
      </text>
    </comment>
    <comment ref="CZ55" authorId="0" shapeId="0">
      <text>
        <r>
          <rPr>
            <sz val="11"/>
            <color theme="1"/>
            <rFont val="Calibri"/>
            <family val="2"/>
            <scheme val="minor"/>
          </rPr>
          <t>сочетание синхронных и асинхронных форм взаимодействия обучающихся друг с другом и с учителем (2)
сочетание электронных и традиционных форм обучения (2)</t>
        </r>
      </text>
    </comment>
    <comment ref="DI55" authorId="0" shapeId="0">
      <text>
        <r>
          <rPr>
            <sz val="11"/>
            <color theme="1"/>
            <rFont val="Calibri"/>
            <family val="2"/>
            <scheme val="minor"/>
          </rPr>
          <t>самостоятельное составление глоссария по теме «Революции 1848 – 1849 гг. в Европе» (2)
коллективная беседа «Почему события 1848 – 1849 гг. называют революциями?» (2)
яркий, образный рассказ учителя с использованием компьютерной презентации о событиях 1848 года в Париже (0)</t>
        </r>
      </text>
    </comment>
    <comment ref="DQ55" authorId="0" shapeId="0">
      <text>
        <r>
          <rPr>
            <sz val="11"/>
            <color theme="1"/>
            <rFont val="Calibri"/>
            <family val="2"/>
            <scheme val="minor"/>
          </rPr>
          <t>1. 1) уметь оперировать историческими понятиями для анализа информации = [Прочитайте отрывок из летописи и докажите, что автор положительно оценивает деятельность Ивана Калиты.] (0)
2. 2) уметь описывать внешний облик русского средневекового города = [Прочитайте отрывок из летописи и докажите, что автор положительно оценивает деятельность Ивана Калиты.] (0)
3. 3) уметь находить информацию, данную в тексте исторического источника в явном виде = [Прочитайте текст учебника и объясните, почему в начале XIV в. в активную борьбу за ярлык включились именно тверские и московские князья.] (0)
4. 4) уметь объяснять причины возвышения Москвы в XIV веке = [Прочитайте текст учебника и объясните, почему в начале XIV в. в активную борьбу за ярлык включились именно тверские и московские князья.] (0)</t>
        </r>
      </text>
    </comment>
    <comment ref="DX55" authorId="0" shapeId="0">
      <text>
        <r>
          <rPr>
            <sz val="11"/>
            <color theme="1"/>
            <rFont val="Calibri"/>
            <family val="2"/>
            <scheme val="minor"/>
          </rPr>
          <t>Девятиклассница Наталья сравнивает оценки восстания 14 декабря 1825 г. на Сенатской площади, данные несколькими историками, и соглашается с оценкой Я.А. Гордина, так как его оценка подтверждается известными Наталье фактами. (2)
Шестиклассник Илья решил участвовать в школьной олимпиаде по истории, потому что ему нравится играть в компьютерные игры с историческими сюжетами. (2)
Восьмиклассник Олег, участвуя в квесте «Тайны старого завода», выбрал роль рабочего, а его друг Денис – роль заводовладельца. Какая стратегия быстрее приведёт к победе? На каждом шагу нужно принимать решение! (2)</t>
        </r>
      </text>
    </comment>
    <comment ref="EF55" authorId="0" shapeId="0">
      <text>
        <r>
          <rPr>
            <sz val="11"/>
            <color theme="1"/>
            <rFont val="Calibri"/>
            <family val="2"/>
            <scheme val="minor"/>
          </rPr>
          <t>поражение в Крымской войне продемонстрировало отставание России от ведущих государств Европы как в военном, так и в экономическом отношении, для развития российской промышленности нужно было отменить крепостное право, тормозившее распространение наёмного труда (3)
после Крымской войны социально-политическая обстановка в России была нестабильной, общественное мнение ожидало от нового императора либеральных реформ, в первую очередь отмены крепостного права, и император решился на «революцию сверху» (3)</t>
        </r>
      </text>
    </comment>
    <comment ref="ET55" authorId="0" shapeId="0">
      <text>
        <r>
          <rPr>
            <sz val="11"/>
            <color theme="1"/>
            <rFont val="Calibri"/>
            <family val="2"/>
            <scheme val="minor"/>
          </rPr>
          <t>просмотр отечественных фильмов разных лет о школе и учителях (0)
участие в разработке и проведении общешкольных игр, посвящённых ярким событиям истории России (3)</t>
        </r>
      </text>
    </comment>
    <comment ref="EX55" authorId="0" shapeId="0">
      <text>
        <r>
          <rPr>
            <sz val="11"/>
            <color theme="1"/>
            <rFont val="Calibri"/>
            <family val="2"/>
            <scheme val="minor"/>
          </rPr>
          <t>дискуссия «Зачем нужны поэмы Гомера современному человеку?» (2)
поиск и отбор информации о Троянской войне для выполнения командного мини-проекта (0)</t>
        </r>
      </text>
    </comment>
    <comment ref="FK55" authorId="0" shapeId="0">
      <text>
        <r>
          <rPr>
            <sz val="11"/>
            <color theme="1"/>
            <rFont val="Calibri"/>
            <family val="2"/>
            <scheme val="minor"/>
          </rPr>
          <t>методическое консультирование</t>
        </r>
      </text>
    </comment>
    <comment ref="GD55" authorId="0" shapeId="0">
      <text>
        <r>
          <rPr>
            <sz val="11"/>
            <color theme="1"/>
            <rFont val="Calibri"/>
            <family val="2"/>
            <scheme val="minor"/>
          </rPr>
          <t>расширять возможности обучения и самообучения
скорректировать содержание и (или) условия реализации программы при получении низких результатов
мотивация личной ответственности обучающихся за свою учебу</t>
        </r>
      </text>
    </comment>
    <comment ref="GK55" authorId="0" shapeId="0">
      <text>
        <r>
          <rPr>
            <sz val="11"/>
            <color theme="1"/>
            <rFont val="Calibri"/>
            <family val="2"/>
            <scheme val="minor"/>
          </rPr>
          <t>Коллективно сравнивают объекты предметного содержания с опорой на названный учителем состав действия
В групповой беседе определяют, что среди предложенных способов действия ни один не подходит для решения данной учебной задачи
Дают точный и развернутый ответ с указанием фактов, на основании которых он сделан</t>
        </r>
      </text>
    </comment>
    <comment ref="HC55" authorId="0" shapeId="0">
      <text>
        <r>
          <rPr>
            <sz val="11"/>
            <color theme="1"/>
            <rFont val="Calibri"/>
            <family val="2"/>
            <scheme val="minor"/>
          </rPr>
          <t>предоставление специальные компьютерных программ и оборудования, например, выносные кнопки, клавиатуры с увеличенным размером клавиш и шрифта, специальной накладкой, предотвращающей случайное нажатие на соседние клавиши
обеспечение особой пространственной и временной организации образовательной среды</t>
        </r>
      </text>
    </comment>
    <comment ref="HO55" authorId="0" shapeId="0">
      <text>
        <r>
          <rPr>
            <sz val="11"/>
            <color theme="1"/>
            <rFont val="Calibri"/>
            <family val="2"/>
            <scheme val="minor"/>
          </rPr>
          <t>1. Истероидный = [Демонстративность, коммуникабельность, жажда восхищения собой, инициативность, эгоцентризм, лицемерие] (2)
2. Гипертимный = [Общительность, болтливость, подвижность, неусидчивость, поверхностность увлечений, желание быть в центре внимания, командовать, выносливость.] (2)
3. Сенситивный = [Повышенная чувствительность и впечатлительность, высокие моральные требованиями к себе и окружающим, робость и застенчивость, старательность, послушность, привязанность к родителям.] (2)</t>
        </r>
      </text>
    </comment>
    <comment ref="IE55" authorId="0" shapeId="0">
      <text>
        <r>
          <rPr>
            <sz val="11"/>
            <color theme="1"/>
            <rFont val="Calibri"/>
            <family val="2"/>
            <scheme val="minor"/>
          </rPr>
          <t>1. Конфликт деятельности = [проявляется в неумелом разрешении педагогом конфликтной ситуации]
2. Конфликт поступков = [основан на неправильном анализе педагогом поступка обучающегося]
3. Конфликт отношений = [основан на отказе ученика выполнить требование педагога]</t>
        </r>
      </text>
    </comment>
    <comment ref="IN55" authorId="0" shapeId="0">
      <text>
        <r>
          <rPr>
            <sz val="11"/>
            <color theme="1"/>
            <rFont val="Calibri"/>
            <family val="2"/>
            <scheme val="minor"/>
          </rPr>
          <t>применение интерактивных форм работы учащихся: интеллектуальных игр, стимулирующих познавательную мотивацию школьников</t>
        </r>
      </text>
    </comment>
    <comment ref="JB55" authorId="0" shapeId="0">
      <text>
        <r>
          <rPr>
            <sz val="11"/>
            <color theme="1"/>
            <rFont val="Calibri"/>
            <family val="2"/>
            <scheme val="minor"/>
          </rPr>
          <t>осуществляется постоянно (3)
делается без конкретизации личного вклада обучающегося в его достижение (0)
опирается на внешние стимулы: похвалу, желание получить награду, побудить участвовать в соревновании (0)</t>
        </r>
      </text>
    </comment>
    <comment ref="K56" authorId="0" shapeId="0">
      <text>
        <r>
          <rPr>
            <sz val="11"/>
            <color theme="1"/>
            <rFont val="Calibri"/>
            <family val="2"/>
            <scheme val="minor"/>
          </rPr>
          <t>Основание Ливонского ордена в Прибалтике. (0)
Построение тринадцатиглавого Софийского собора в Киеве. (1)</t>
        </r>
      </text>
    </comment>
    <comment ref="R56" authorId="0" shapeId="0">
      <text>
        <r>
          <rPr>
            <sz val="11"/>
            <color theme="1"/>
            <rFont val="Calibri"/>
            <family val="2"/>
            <scheme val="minor"/>
          </rPr>
          <t>1. На какой реке расположен город , связанный с рождением княгини, которая провела налоговую реформу? ( цифра 1 на схеме). = [Великая]
2. Столицей какого государства был город, обозначенный на схеме под цифрой 4, который разрушил русский князь. = [Хазарский каганат]
3. В какой стране расположена крепость Доростол, которую три месяца осаждали войска Руси и Византии в 971 году. = [Дунайская Болгария]
4. Какая река делила на две части богатый торговый город на Руси, который входил в XII – XV вв. в Ганзейский союз? = [Волхов]</t>
        </r>
      </text>
    </comment>
    <comment ref="AC56" authorId="0" shapeId="0">
      <text>
        <r>
          <rPr>
            <sz val="11"/>
            <color theme="1"/>
            <rFont val="Calibri"/>
            <family val="2"/>
            <scheme val="minor"/>
          </rPr>
          <t>1. Начало правления малолетнего московского князя Дмитрия Ивановича.
2. Правление московского князя Семена Ивановича Гордого.
3. Разграбление московского княжества ханом Едигеем.
4. Сражение на реке Шелонь; победа московского войска над войском новгородцев.
5. Объединение Польши и Литвы в одно государство - Речь Посполитую по Люблинской унии.</t>
        </r>
      </text>
    </comment>
    <comment ref="AL56" authorId="0" shapeId="0">
      <text>
        <r>
          <rPr>
            <sz val="11"/>
            <color theme="1"/>
            <rFont val="Calibri"/>
            <family val="2"/>
            <scheme val="minor"/>
          </rPr>
          <t>ардинал Ришелье ( Красный кардинал) (1)
Рембрандт ван Рейн (1)</t>
        </r>
      </text>
    </comment>
    <comment ref="AQ56" authorId="0" shapeId="0">
      <text>
        <r>
          <rPr>
            <sz val="11"/>
            <color theme="1"/>
            <rFont val="Calibri"/>
            <family val="2"/>
            <scheme val="minor"/>
          </rPr>
          <t>В начале своего царствования император, изображенный на марках, издал Манифест « О незыблемости самодержавия».
Внук императора, изображенного на марках, дарует амнистию декабристам.
Данные марки были выпущены в год, когда Манифесту о трехдневной барщине исполнилось ровно 200 лет.</t>
        </r>
      </text>
    </comment>
    <comment ref="BA56" authorId="0" shapeId="0">
      <text>
        <r>
          <rPr>
            <sz val="11"/>
            <color theme="1"/>
            <rFont val="Calibri"/>
            <family val="2"/>
            <scheme val="minor"/>
          </rPr>
          <t>Портсмут
С.Ю. Витте</t>
        </r>
      </text>
    </comment>
    <comment ref="BN56" authorId="0" shapeId="0">
      <text>
        <r>
          <rPr>
            <sz val="11"/>
            <color theme="1"/>
            <rFont val="Calibri"/>
            <family val="2"/>
            <scheme val="minor"/>
          </rPr>
          <t>13 октября 1964 г. на Пленуме ЦК КПСС Н.С. Хрущеву предъявили обвинения в дезорганизации жизни страны, единоличном принятии волюнтаристских решений по важнейшим вопросам жизни советского общества.
Недовольство населения политикой Н.С. Хрущева. Падение урожайности на целине, перебои с хлебом: крупномасштабные закупки зерна за рубежом. Открытые демонстрации, подавляемые войсками.
После XX съезда КПСС в советском обществе начались противоречия : обострились межнациональные проблемы; приостановлен процесс реабилитации жертв сталинского террора; снятие со всех постов Г.К. Жукова.</t>
        </r>
      </text>
    </comment>
    <comment ref="BW56" authorId="0" shapeId="0">
      <text>
        <r>
          <rPr>
            <sz val="11"/>
            <color theme="1"/>
            <rFont val="Calibri"/>
            <family val="2"/>
            <scheme val="minor"/>
          </rPr>
          <t>1. Итог наступления советских войск по плану « Кутузов»: = [Ликвидация орловской группировки немецких войск.] (1)
2. Итог наступления советских войск по плану « Румянцев» = [Поражение белгородско- харьковской группировки немцев.] (1)
3. Масштабные диверсии на объектах железных дорог в тылу немецких войск - это = [Рельсовая война] (1)
4. «Города воинской славы»: = [Белгород, Курск, Орел.] (1)</t>
        </r>
      </text>
    </comment>
    <comment ref="CD56" authorId="0" shapeId="0">
      <text>
        <r>
          <rPr>
            <sz val="11"/>
            <color theme="1"/>
            <rFont val="Calibri"/>
            <family val="2"/>
            <scheme val="minor"/>
          </rPr>
          <t>&lt;пропущен&gt;</t>
        </r>
      </text>
    </comment>
    <comment ref="CN56" authorId="0" shapeId="0">
      <text>
        <r>
          <rPr>
            <sz val="11"/>
            <color theme="1"/>
            <rFont val="Calibri"/>
            <family val="2"/>
            <scheme val="minor"/>
          </rPr>
          <t>1. Проведение Потсдамской ( Берлинской) конференции лидеров « большой тройки» трех крупнейших держав антигитлеровской коалиции. Большое значение на конференции уделялось проблемам послевоенной Германии.
2. Создание Организации Варшавского договора (ОВД) для регулирования военных отношений между странами социалистического лагеря
3. Подписание Заключительного акта Совещания по безопасности и сотрудничеству в Европе ( СБСЕ) в Хельсинки, которое гарантировало признание и неприкосновенность послевоенных границ в Европе и накладывал на государства обязательства по соблюдению прав человека.
4. Проведение XIX Всесоюзной партийной конференции КПСС, которая стала важнейшим событием в продвижении идей перестройки.
5. Проведение денежной реформы премьер – министром СССР В.С. Павловым ( « Реформа Павлова»), в результате которой началась гиперинфляция и обесценивание сбережений населения.</t>
        </r>
      </text>
    </comment>
    <comment ref="DA56" authorId="0" shapeId="0">
      <text>
        <r>
          <rPr>
            <sz val="11"/>
            <color theme="1"/>
            <rFont val="Calibri"/>
            <family val="2"/>
            <scheme val="minor"/>
          </rPr>
          <t>наличие условной ситуации и элементов состязательности (2)
направленность на достижение понятной цели при соблюдении чётких правил (2)
обучение происходит только в командах, при этом команды соревнуются между собой (0)</t>
        </r>
      </text>
    </comment>
    <comment ref="DJ56" authorId="0" shapeId="0">
      <text>
        <r>
          <rPr>
            <sz val="11"/>
            <color theme="1"/>
            <rFont val="Calibri"/>
            <family val="2"/>
            <scheme val="minor"/>
          </rPr>
          <t>самостоятельное составление учениками хронологической таблицы «Основные этапы перестройки в СССР» на основе текста учебника и дополнительных источников информации (0)
самостоятельное составление учениками таблицы «Кризисные явления в СССР накануне перестройки» на основании статьи современного историка с последующим обсуждением возможных путей выхода из кризиса (2)
командная исследовательская работа – анализ статистических данных о социально-экономическом развитии СССР в 1960-х – 1980-х гг. и выявление нарастающих противоречий в советской модели социализма (2)</t>
        </r>
      </text>
    </comment>
    <comment ref="DO56" authorId="0" shapeId="0">
      <text>
        <r>
          <rPr>
            <sz val="11"/>
            <color theme="1"/>
            <rFont val="Calibri"/>
            <family val="2"/>
            <scheme val="minor"/>
          </rPr>
          <t>1. 1) уметь формулировать определения исторических понятий, характеризовать исторические явления = [Прочитайте текст учебника и назовите признаки, отличающие регулярную армию, созданную Петром I, от стрелецкого войска.] (1)
2. 2) уметь объяснять историческое значение Северной войны = [Рассмотрите карту «Северная война 1700 – 1721 гг.» и объясните, как изменилось соотношение сил в Европе в результате победы России в Северной войне.] (1)
3. 3) уметь находить информацию, данную в тексте исторического источника в явном виде = [Прочитайте обращение Петра I к русской армии накануне Полтавской битвы и выделите фразы, которые вдохновляли воинов на решающее сражение.] (1)
4. 4) уметь объяснять причины победы России в Северной войне = [После поражения под Нарвой в 1700 г. Пётр I принял важные решения, которые уже через два года изменили ход войны. Назовите эти решения.] (1)</t>
        </r>
      </text>
    </comment>
    <comment ref="EB56" authorId="0" shapeId="0">
      <text>
        <r>
          <rPr>
            <sz val="11"/>
            <color theme="1"/>
            <rFont val="Calibri"/>
            <family val="2"/>
            <scheme val="minor"/>
          </rPr>
          <t>Десятиклассница София объясняет одноклассникам, почему она считает свёртывание нэпа в конце 1920-х гг. закономерным и неизбежным. (2)
Шестиклассница Оля выписывает из учебника факты, подтверждающие её мнение о том, что Иван Калита в меньшей степени зависел от воли хана, чем Александр Невский. (2)
Девятиклассница Марина выступает в роли спикера в дебатах на тему «Нужно ли было отменять крепостное право в России в 1861 году?» и говорит настолько убедительно, что обеспечивает победу своей команде. (2)</t>
        </r>
      </text>
    </comment>
    <comment ref="EF56" authorId="0" shapeId="0">
      <text>
        <r>
          <rPr>
            <sz val="11"/>
            <color theme="1"/>
            <rFont val="Calibri"/>
            <family val="2"/>
            <scheme val="minor"/>
          </rPr>
          <t>Александр II был воспитан в либеральном духе и, придя к власти, решил освободить крестьян – это было его давней мечтой (0)
поражение в Крымской войне продемонстрировало отставание России от ведущих государств Европы как в военном, так и в экономическом отношении, для развития российской промышленности нужно было отменить крепостное право, тормозившее распространение наёмного труда (3)
после Крымской войны социально-политическая обстановка в России была нестабильной, общественное мнение ожидало от нового императора либеральных реформ, в первую очередь отмены крепостного права, и император решился на «революцию сверху» (3)</t>
        </r>
      </text>
    </comment>
    <comment ref="ET56" authorId="0" shapeId="0">
      <text>
        <r>
          <rPr>
            <sz val="11"/>
            <color theme="1"/>
            <rFont val="Calibri"/>
            <family val="2"/>
            <scheme val="minor"/>
          </rPr>
          <t>состязание смешанных детско-взрослых команд «Историческая мозгобойня» (3)
участие в разработке и проведении общешкольных игр, посвящённых ярким событиям истории России (3)</t>
        </r>
      </text>
    </comment>
    <comment ref="FB56" authorId="0" shapeId="0">
      <text>
        <r>
          <rPr>
            <sz val="11"/>
            <color theme="1"/>
            <rFont val="Calibri"/>
            <family val="2"/>
            <scheme val="minor"/>
          </rPr>
          <t>работа с контурной картой «Бородинское сражение» в электронном или печатном виде (0)
распределение обязанностей в рамках командного проекта, посвящённого героям Бородинского сражения (2)
решение тестов в сервисе Google forms (0)</t>
        </r>
      </text>
    </comment>
    <comment ref="FJ56" authorId="0" shapeId="0">
      <text>
        <r>
          <rPr>
            <sz val="11"/>
            <color theme="1"/>
            <rFont val="Calibri"/>
            <family val="2"/>
            <scheme val="minor"/>
          </rPr>
          <t>сотрудничество</t>
        </r>
      </text>
    </comment>
    <comment ref="FZ56" authorId="0" shapeId="0">
      <text>
        <r>
          <rPr>
            <sz val="11"/>
            <color theme="1"/>
            <rFont val="Calibri"/>
            <family val="2"/>
            <scheme val="minor"/>
          </rPr>
          <t>пересмотреть формулировку вопроса
продолжить проведение заданий в четко запланированное время с целью развития у учащихся навыка активной работы
использовать дополнительные задания, направленные на выработку определенных умений</t>
        </r>
      </text>
    </comment>
    <comment ref="GK56" authorId="0" shapeId="0">
      <text>
        <r>
          <rPr>
            <sz val="11"/>
            <color theme="1"/>
            <rFont val="Calibri"/>
            <family val="2"/>
            <scheme val="minor"/>
          </rPr>
          <t>Исправляют ошибки в тексте объемом 15 слов
Упорядочивают и ранжируют данные из текста, пользуясь совместной презентацией
В тексте объемом 300 слов выделяют фрагмент, который можно считать «обоснованием гипотезы»
Самостоятельно ставят перед собой учебную задачу, выполняют ее и оценивают по предложенным критериям
Выбирают дополнительные задания в блоке из 8 обязательных и 4 дополнительных заданий</t>
        </r>
      </text>
    </comment>
    <comment ref="GZ56" authorId="0" shapeId="0">
      <text>
        <r>
          <rPr>
            <sz val="11"/>
            <color theme="1"/>
            <rFont val="Calibri"/>
            <family val="2"/>
            <scheme val="minor"/>
          </rPr>
          <t>формирование индивидуальной траектории развития обучающегося с учетом графика конкурсов и олимпиад
включение системы адресных элективных курсов, курсов по выбору в соответствии с персональным интересом обучающегося
включение общеразвивающего курса дополнительного образования по развитию у общающегося навыков публичного выступления и коммуникации со сверстниками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t>
        </r>
      </text>
    </comment>
    <comment ref="HO56" authorId="0" shapeId="0">
      <text>
        <r>
          <rPr>
            <sz val="11"/>
            <color theme="1"/>
            <rFont val="Calibri"/>
            <family val="2"/>
            <scheme val="minor"/>
          </rPr>
          <t>1. Истероидный = [Демонстративность, коммуникабельность, жажда восхищения собой, инициативность, эгоцентризм, лицемерие] (2)
2. Гипертимный = [Общительность, болтливость, подвижность, неусидчивость, поверхностность увлечений, желание быть в центре внимания, командовать, выносливость.] (2)
3. Сенситивный = [Повышенная чувствительность и впечатлительность, высокие моральные требованиями к себе и окружающим, робость и застенчивость, старательность, послушность, привязанность к родителям.] (2)</t>
        </r>
      </text>
    </comment>
    <comment ref="II56" authorId="0" shapeId="0">
      <text>
        <r>
          <rPr>
            <sz val="11"/>
            <color theme="1"/>
            <rFont val="Calibri"/>
            <family val="2"/>
            <scheme val="minor"/>
          </rPr>
          <t>1. Компромисс = [проблема не столь важна для педагога и обучающегося; у обеих сторон нет желания тратить силы на ее решение]
2. Уклонение = [решение проблемы носит временный характер]
3. Конкуренция = [при решении проблемы педагог или обучающийся опирается на свои волевые качества]</t>
        </r>
      </text>
    </comment>
    <comment ref="IN56" authorId="0" shapeId="0">
      <text>
        <r>
          <rPr>
            <sz val="11"/>
            <color theme="1"/>
            <rFont val="Calibri"/>
            <family val="2"/>
            <scheme val="minor"/>
          </rPr>
          <t>профориентационные пробы</t>
        </r>
      </text>
    </comment>
    <comment ref="JI56" authorId="0" shapeId="0">
      <text>
        <r>
          <rPr>
            <sz val="11"/>
            <color theme="1"/>
            <rFont val="Calibri"/>
            <family val="2"/>
            <scheme val="minor"/>
          </rPr>
          <t>опирается на готовность учащегося «принимать на веру» идеи педагога (0)
может выступать в форме отрицания и порицания (0)</t>
        </r>
      </text>
    </comment>
    <comment ref="I57" authorId="0" shapeId="0">
      <text>
        <r>
          <rPr>
            <sz val="11"/>
            <color theme="1"/>
            <rFont val="Calibri"/>
            <family val="2"/>
            <scheme val="minor"/>
          </rPr>
          <t>Битва на реке Сити, в которой погибло почти все русское войско. (1)
Карательный поход на Русь Неврюевой рати ( под командованием темника Неврюя), направленной против великого князя владимирского Андрея Ярославича. (1)</t>
        </r>
      </text>
    </comment>
    <comment ref="P57" authorId="0" shapeId="0">
      <text>
        <r>
          <rPr>
            <sz val="11"/>
            <color theme="1"/>
            <rFont val="Calibri"/>
            <family val="2"/>
            <scheme val="minor"/>
          </rPr>
          <t>1. На какой реке стоит город, обозначенный на схеме под цифрой 1? = [Клязьма]
2. Город, обозначенный на схеме под цифрой 2 , входил в XII- XV вв. в Ганзейский торговый союз. = [Новгород]
3. Город, обозначенный на схеме под цифрой 3, хан Батый назвал «злой город». = [Козельск]
4. Через какую реку проходил самый протяженный участок пути « из варяг в греки». = [Днепр]</t>
        </r>
      </text>
    </comment>
    <comment ref="Z57" authorId="0" shapeId="0">
      <text>
        <r>
          <rPr>
            <sz val="11"/>
            <color theme="1"/>
            <rFont val="Calibri"/>
            <family val="2"/>
            <scheme val="minor"/>
          </rPr>
          <t>1. Поражение ордынцев от войска Дмитрия Ивановича на реке Воже.
2. Включение Тверского княжества в состав русского государства.
3. Возведение церкви Вознесения Господня в селе Коломенское.
4. Начало правления царя Федора Иоанновича.
5. Отмена местничества при царе Ф.А. Романове.</t>
        </r>
      </text>
    </comment>
    <comment ref="AL57" authorId="0" shapeId="0">
      <text>
        <r>
          <rPr>
            <sz val="11"/>
            <color theme="1"/>
            <rFont val="Calibri"/>
            <family val="2"/>
            <scheme val="minor"/>
          </rPr>
          <t>ардинал Ришелье ( Красный кардинал) (1)
Рембрандт ван Рейн (1)</t>
        </r>
      </text>
    </comment>
    <comment ref="AU57" authorId="0" shapeId="0">
      <text>
        <r>
          <rPr>
            <sz val="11"/>
            <color theme="1"/>
            <rFont val="Calibri"/>
            <family val="2"/>
            <scheme val="minor"/>
          </rPr>
          <t>Данный исторический деятель принимал активное участие в Итальянском и Швейцарском походах под командованием А.В Суворова.
Данный исторический деятель был смертельно ранен в Бородинском сражении.
В память о победе русской армии в представленной на марке войне, был заложен и построен Храм Христа Спасителя в Москве.</t>
        </r>
      </text>
    </comment>
    <comment ref="BD57" authorId="0" shapeId="0">
      <text>
        <r>
          <rPr>
            <sz val="11"/>
            <color theme="1"/>
            <rFont val="Calibri"/>
            <family val="2"/>
            <scheme val="minor"/>
          </rPr>
          <t>Политика Просвещенного Абсолютизма
Секуляризация</t>
        </r>
      </text>
    </comment>
    <comment ref="BM57" authorId="0" shapeId="0">
      <text>
        <r>
          <rPr>
            <sz val="11"/>
            <color theme="1"/>
            <rFont val="Calibri"/>
            <family val="2"/>
            <scheme val="minor"/>
          </rPr>
          <t>Крестьян, которые не желали вступать в колхозы, раскулачивали: их земли и имущество передавались в колхозы, а их самих арестовывали и высылали в отдаленные районы Урала, Сибири, Казахстана.
В 1932-1933 гг. наиболее плодородные районы страны затронул голод, унесший миллионы жизней.
С выходом 5 января 1930 г. постановления ЦК ВКП (б) о темпе коллективизации и мерах помощи государства колхозному строительству к 1 июня 1930 г. процент коллективизации крестьянских хозяйств составил по СССР 23, 6 %; по УССР – 38, 2%, по Северному Кавказу – 50, 9 %.</t>
        </r>
      </text>
    </comment>
    <comment ref="BR57" authorId="0" shapeId="0">
      <text>
        <r>
          <rPr>
            <sz val="11"/>
            <color theme="1"/>
            <rFont val="Calibri"/>
            <family val="2"/>
            <scheme val="minor"/>
          </rPr>
          <t>1. Стратегическая наступательная операция немецких войск на московском направлении осень- зима 1941. = [«Тайфун»] (1)
2. Немецкий план нападения на СССР. = [«Барбаросса»] (1)
3. Советские войска оставили Смоленск: = [Август 1941 г.] (1)
4. Начало Блокады Ленинграда: = [8 сентября 1941 г.] (1)</t>
        </r>
      </text>
    </comment>
    <comment ref="CB57" authorId="0" shapeId="0">
      <text>
        <r>
          <rPr>
            <sz val="11"/>
            <color theme="1"/>
            <rFont val="Calibri"/>
            <family val="2"/>
            <scheme val="minor"/>
          </rPr>
          <t>В 1989 г. на новой основе ( альтернативность кандидатов, избрание трети депутатов от общественных организаций) состоялись выборы народных депутатов СССР.
Последний раз Съезд народных депутатов СССР собирался 5 сентября 1991 года, когда по предложению президента СССР М.С. Горбачева V съезд народных депутатов СССР принял решение о фактическом самороспуске.
В период, изображенный на иллюстрации, в августе 1990 был подписан договор об объединении Германии.</t>
        </r>
      </text>
    </comment>
    <comment ref="CL57" authorId="0" shapeId="0">
      <text>
        <r>
          <rPr>
            <sz val="11"/>
            <color theme="1"/>
            <rFont val="Calibri"/>
            <family val="2"/>
            <scheme val="minor"/>
          </rPr>
          <t>1. Создание Совета Экономической Взаимопомощи ( СЭВ), куда вошли СССР, Болгария, Венгрия, Польша, Румыния, Чехословакия.
2. Запуск в СССР первого в мире искусственного спутника Земли.
3. Публикация в журнале «Новый мир» повести А.И. Солженицына «Один день Ивана Денисовича».
4. Избрание Генеральным секретарем ЦК КПСС Ю.В. Андропова.
5. Принятие Закона СССР «О свободе совести и религиозных организациях», который гарантировал право граждан исповедовать любую религию ( или не исповедовать никакой), равенство религий и вероисповеданий перед законом.</t>
        </r>
      </text>
    </comment>
    <comment ref="CY57" authorId="0" shapeId="0">
      <text>
        <r>
          <rPr>
            <sz val="11"/>
            <color theme="1"/>
            <rFont val="Calibri"/>
            <family val="2"/>
            <scheme val="minor"/>
          </rPr>
          <t>обучение строится по модели «целеполагание – планирование – осуществление – представление результатов – оценка и коррекция» (2)
командная работа преобладает над фронтальной и индивидуальной (2)</t>
        </r>
      </text>
    </comment>
    <comment ref="DH57" authorId="0" shapeId="0">
      <text>
        <r>
          <rPr>
            <sz val="11"/>
            <color theme="1"/>
            <rFont val="Calibri"/>
            <family val="2"/>
            <scheme val="minor"/>
          </rPr>
          <t>организация просмотра видеоролика «Афинский Акрополь» с опережающим заданием («какие характерные черты античной архитектуры вы можете назвать?») и последующим коллективным обсуждением (0)
составление в команде перечня фактов, подтверждающих, что театр в Древней Греции являлся «школой для взрослых» (2)
коллективная беседа «А вы хотели бы учиться в древнегреческой школе?» (2)</t>
        </r>
      </text>
    </comment>
    <comment ref="DN57" authorId="0" shapeId="0">
      <text>
        <r>
          <rPr>
            <sz val="11"/>
            <color theme="1"/>
            <rFont val="Calibri"/>
            <family val="2"/>
            <scheme val="minor"/>
          </rPr>
          <t>1. 1) уметь формулировать определения исторических понятий, характеризовать исторические явления = [Рассмотрите карту «Русские княжества и земли в XII – начале XIII вв.» и объясните, почему в период раздробленности наблюдалось переселение людей из Южной Руси в Северо-Восточную.] (0)
2. 2) уметь объяснять отличия Владимиро-Суздальской земли от других русских земель = [Рассмотрите фотографии Дмитриевского собора во Владимире и церкви Покрова на Нерли и перечислите существенные признаки архитектурного стиля Северо-Восточной Руси в домонгольский период.] (0)
3. 3) уметь находить информацию, данную в тексте исторического источника в неявном виде = [Прочитайте отрывок из «Слова о полку Игореве» и назовите имя и прозвище князя, о котором идёт речь. Подчеркните слова, которые помогли вам выполнить задание.] (1)
4. 4) уметь характеризовать роль князей Владимиро-Суздальской земли в истории России = [Прочитайте текст учебника о князе Андрее Боголюбском и перечислите его действия, направленные на укрепление княжеской власти.] (1)</t>
        </r>
      </text>
    </comment>
    <comment ref="DY57" authorId="0" shapeId="0">
      <text>
        <r>
          <rPr>
            <sz val="11"/>
            <color theme="1"/>
            <rFont val="Calibri"/>
            <family val="2"/>
            <scheme val="minor"/>
          </rPr>
          <t>Одиннадцатиклассник Денис еженедельно выполняет только обязательный минимум домашних заданий по истории, потому что значительную часть свободного времени отводит подготовке к ЕГЭ по биологии и занятиям в спортивной секции. (2)
Пятиклассник Миша объясняет другу Серёже: чтобы сделать хорошую компьютерную презентацию к уроку истории о мифах Древней Греции, нужно сначала выбрать один самый интересный миф, потом найти картинки к нему в интернете, разместить их на слайдах по порядку и добавить минимум текста, только самое главное. (2)
Десятиклассники Игорь, Полина и Виталий придумывают станционную игру для шестиклассников по теме «Жизнь рыцарей в средневековой Европе», но никак не могут договориться, какие задания и в каком порядке нужно предложить детям. «Сначала нужно определить цель игры и разбить её на задачи, так мы определим названия станций», - вдруг говорит Полина. «Да, – подхватывает Виталий, - а потом мы разделимся по станциям и до пятницы придумаем задания». (2)</t>
        </r>
      </text>
    </comment>
    <comment ref="EG57" authorId="0" shapeId="0">
      <text>
        <r>
          <rPr>
            <sz val="11"/>
            <color theme="1"/>
            <rFont val="Calibri"/>
            <family val="2"/>
            <scheme val="minor"/>
          </rPr>
          <t>территория России при первых Романовых значительно расширилась (3)
Россия при первых Романовых преодолела последствия Смутного времени, развивалась внешняя торговля (0)
часть бывшей территории Древнерусского государства в XVII в. вошла в состав России (3)</t>
        </r>
      </text>
    </comment>
    <comment ref="ER57" authorId="0" shapeId="0">
      <text>
        <r>
          <rPr>
            <sz val="11"/>
            <color theme="1"/>
            <rFont val="Calibri"/>
            <family val="2"/>
            <scheme val="minor"/>
          </rPr>
          <t>экскурсия в мультимедийный исторический парк «Россия – моя история» (3)
работа с контурной картой «Ливонская война» в электронном варианте (0)
участие в разработке и проведении общешкольных игр, посвящённых ярким событиям истории России (3)</t>
        </r>
      </text>
    </comment>
    <comment ref="EZ57" authorId="0" shapeId="0">
      <text>
        <r>
          <rPr>
            <sz val="11"/>
            <color theme="1"/>
            <rFont val="Calibri"/>
            <family val="2"/>
            <scheme val="minor"/>
          </rPr>
          <t>сжатое изложение усвоенной на уроке информации по кругу (2)
распределение обязанностей в рамках командного проекта, посвящённого достопримечательностям Германии, связанным с событиями Реформации (2)</t>
        </r>
      </text>
    </comment>
    <comment ref="FN57" authorId="0" shapeId="0">
      <text>
        <r>
          <rPr>
            <sz val="11"/>
            <color theme="1"/>
            <rFont val="Calibri"/>
            <family val="2"/>
            <scheme val="minor"/>
          </rPr>
          <t>диалог</t>
        </r>
      </text>
    </comment>
    <comment ref="FZ57" authorId="0" shapeId="0">
      <text>
        <r>
          <rPr>
            <sz val="11"/>
            <color theme="1"/>
            <rFont val="Calibri"/>
            <family val="2"/>
            <scheme val="minor"/>
          </rPr>
          <t>необходимо запланировать дополнительное время на раскрытие темы
уменьшить объем проверочного задания
применить другой метод обучения</t>
        </r>
      </text>
    </comment>
    <comment ref="GN57" authorId="0" shapeId="0">
      <text>
        <r>
          <rPr>
            <sz val="11"/>
            <color theme="1"/>
            <rFont val="Calibri"/>
            <family val="2"/>
            <scheme val="minor"/>
          </rPr>
          <t>программированное обучение</t>
        </r>
      </text>
    </comment>
    <comment ref="HB57" authorId="0" shapeId="0">
      <text>
        <r>
          <rPr>
            <sz val="11"/>
            <color theme="1"/>
            <rFont val="Calibri"/>
            <family val="2"/>
            <scheme val="minor"/>
          </rPr>
          <t>подбор зрительного материала с учетом рекомендуемой врачом нагрузки на зрение
предоставление специальные компьютерных программ и оборудования, например, выносные кнопки, клавиатуры с увеличенным размером клавиш и шрифта, специальной накладкой, предотвращающей случайное нажатие на соседние клавиши
обеспечивать особую пространственную и временную организацию образовательной среды с учетом функционального состояния центральной нервной системы</t>
        </r>
      </text>
    </comment>
    <comment ref="HO57" authorId="0" shapeId="0">
      <text>
        <r>
          <rPr>
            <sz val="11"/>
            <color theme="1"/>
            <rFont val="Calibri"/>
            <family val="2"/>
            <scheme val="minor"/>
          </rPr>
          <t>1. Истероидный = [Демонстративность, коммуникабельность, жажда восхищения собой, инициативность, эгоцентризм, лицемерие] (2)
2. Гипертимный = [Общительность, болтливость, подвижность, неусидчивость, поверхностность увлечений, желание быть в центре внимания, командовать, выносливость.] (2)
3. Сенситивный = [Повышенная чувствительность и впечатлительность, высокие моральные требованиями к себе и окружающим, робость и застенчивость, старательность, послушность, привязанность к родителям.] (2)</t>
        </r>
      </text>
    </comment>
    <comment ref="IC57" authorId="0" shapeId="0">
      <text>
        <r>
          <rPr>
            <sz val="11"/>
            <color theme="1"/>
            <rFont val="Calibri"/>
            <family val="2"/>
            <scheme val="minor"/>
          </rPr>
          <t>1. Авторитарный = [педагог эмоционально не сопереживает обучающимся]
2. Демократический = [педагог чаще использует способы побуждения, чем принуждения]
3. Либеральный = [педагог проводит опрос не на каждом уроке, задавая шаблонные вопросы]</t>
        </r>
      </text>
    </comment>
    <comment ref="IS57" authorId="0" shapeId="0">
      <text>
        <r>
          <rPr>
            <sz val="11"/>
            <color theme="1"/>
            <rFont val="Calibri"/>
            <family val="2"/>
            <scheme val="minor"/>
          </rPr>
          <t>рекрутинговые мероприятия, реализующие идею популяризации деятельности детского общественного объединения, привлечения в него новых участников</t>
        </r>
      </text>
    </comment>
    <comment ref="JF57" authorId="0" shapeId="0">
      <text>
        <r>
          <rPr>
            <sz val="11"/>
            <color theme="1"/>
            <rFont val="Calibri"/>
            <family val="2"/>
            <scheme val="minor"/>
          </rPr>
          <t>осуществляется посредством создания ситуации успеха (0)
может осуществляться в виде похвалы, благодарности, проявлении доверия (0)</t>
        </r>
      </text>
    </comment>
    <comment ref="G58" authorId="0" shapeId="0">
      <text>
        <r>
          <rPr>
            <sz val="11"/>
            <color theme="1"/>
            <rFont val="Calibri"/>
            <family val="2"/>
            <scheme val="minor"/>
          </rPr>
          <t>Возведение Софийского собора в Новгороде. (1)
Начало княжения в Киеве Владимира Мономаха. (0)</t>
        </r>
      </text>
    </comment>
    <comment ref="R58" authorId="0" shapeId="0">
      <text>
        <r>
          <rPr>
            <sz val="11"/>
            <color theme="1"/>
            <rFont val="Calibri"/>
            <family val="2"/>
            <scheme val="minor"/>
          </rPr>
          <t>1. На какой реке расположен город , связанный с рождением княгини, которая провела налоговую реформу? ( цифра 1 на схеме). = [Великая]
2. Столицей какого государства был город, обозначенный на схеме под цифрой 4, который разрушил русский князь. = [Хазарский каганат]
3. В какой стране расположена крепость Доростол, которую три месяца осаждали войска Руси и Византии в 971 году. = [Дунайская Болгария]
4. Какая река делила на две части богатый торговый город на Руси, который входил в XII – XV вв. в Ганзейский союз? = [Волхов]</t>
        </r>
      </text>
    </comment>
    <comment ref="AD58" authorId="0" shapeId="0">
      <text>
        <r>
          <rPr>
            <sz val="11"/>
            <color theme="1"/>
            <rFont val="Calibri"/>
            <family val="2"/>
            <scheme val="minor"/>
          </rPr>
          <t>1. Присоединение Новгорода к Московскому государству.
2. Поражение русских войск от отдынцев на реке Пьяне.
3. Учреждение патриаршества в России. Иов - первый патриарх России.
4. Правление Лжедмитрия I в Москве.
5. Начало правления малолетнего Петра I при регентстве царевны Софьи.</t>
        </r>
      </text>
    </comment>
    <comment ref="AL58" authorId="0" shapeId="0">
      <text>
        <r>
          <rPr>
            <sz val="11"/>
            <color theme="1"/>
            <rFont val="Calibri"/>
            <family val="2"/>
            <scheme val="minor"/>
          </rPr>
          <t>ардинал Ришелье ( Красный кардинал) (1)
Рембрандт ван Рейн (1)</t>
        </r>
      </text>
    </comment>
    <comment ref="AR58" authorId="0" shapeId="0">
      <text>
        <r>
          <rPr>
            <sz val="11"/>
            <color theme="1"/>
            <rFont val="Calibri"/>
            <family val="2"/>
            <scheme val="minor"/>
          </rPr>
          <t>Современниками событий, представленных на иллюстрации, были Салават Юлаев и Иван Зарубин.
После подавления восстания, представленного на иллюстрации, были изданы указы о переименовании реки Яик в Урал, а Яицкого войска – в Уральское казачье войско.
В период описываемых событий вооруженные силы Российской империи комплектовались на основе рекрутской повинности.</t>
        </r>
      </text>
    </comment>
    <comment ref="BE58" authorId="0" shapeId="0">
      <text>
        <r>
          <rPr>
            <sz val="11"/>
            <color theme="1"/>
            <rFont val="Calibri"/>
            <family val="2"/>
            <scheme val="minor"/>
          </rPr>
          <t>«Циркуляр о кухаркиных детях»</t>
        </r>
      </text>
    </comment>
    <comment ref="BK58" authorId="0" shapeId="0">
      <text>
        <r>
          <rPr>
            <sz val="11"/>
            <color theme="1"/>
            <rFont val="Calibri"/>
            <family val="2"/>
            <scheme val="minor"/>
          </rPr>
          <t>Власть была жестко централизована, с ноября 1918 г. все властные полномочия сосредоточились в руках Совета рабочей и крестьянской обороны, возглавленного В.И. Лениным. Вводилась всеобщая воинская и трудовая повинность.
Большевики удачно использовали преимущества контроля над центральными губерниями, железными дорогами. Действующие войска быстро перебрасывались по железным дорогам. Это позволило громить противников поодиночке.
Большевики практиковали такой метод, как заключение временных союзов против наиболее опасных противников. В ходе боев с армией белых на Украине большую помощь Красной Армии оказали впоследствии разгромленные отряды анархистов во главе с Н.И. Махно.</t>
        </r>
      </text>
    </comment>
    <comment ref="BU58" authorId="0" shapeId="0">
      <text>
        <r>
          <rPr>
            <sz val="11"/>
            <color theme="1"/>
            <rFont val="Calibri"/>
            <family val="2"/>
            <scheme val="minor"/>
          </rPr>
          <t>1. Самое крупное танковое сражение Второй мировой войны произошло: = [Прохоровка] (1)
2. Какой город обозначен на схеме под номером 1? = [Курск] (1)
3. В честь освобождения каких городов 5 августа 1943 г. в Москве был дан артиллерийский салют? = [Орел, Белгород] (1)
4. Противники называли наступательную часть сражения- операция: = [«Цитадель»] (1)</t>
        </r>
      </text>
    </comment>
    <comment ref="CF58" authorId="0" shapeId="0">
      <text>
        <r>
          <rPr>
            <sz val="11"/>
            <color theme="1"/>
            <rFont val="Calibri"/>
            <family val="2"/>
            <scheme val="minor"/>
          </rPr>
          <t>Космический корабль «Восток», на котором впервые в истории был совершен космический полет человека, создавался под руководством ученого и конструктора, академика С.П. Королева.
В данный исторический период продолжалась «холодная война» и соперничество в военно- технической области между СССР и США.</t>
        </r>
      </text>
    </comment>
    <comment ref="CN58" authorId="0" shapeId="0">
      <text>
        <r>
          <rPr>
            <sz val="11"/>
            <color theme="1"/>
            <rFont val="Calibri"/>
            <family val="2"/>
            <scheme val="minor"/>
          </rPr>
          <t>1. Проведение Потсдамской ( Берлинской) конференции лидеров « большой тройки» трех крупнейших держав антигитлеровской коалиции. Большое значение на конференции уделялось проблемам послевоенной Германии.
2. Создание Организации Варшавского договора (ОВД) для регулирования военных отношений между странами социалистического лагеря
3. Подписание Заключительного акта Совещания по безопасности и сотрудничеству в Европе ( СБСЕ) в Хельсинки, которое гарантировало признание и неприкосновенность послевоенных границ в Европе и накладывал на государства обязательства по соблюдению прав человека.
4. Проведение XIX Всесоюзной партийной конференции КПСС, которая стала важнейшим событием в продвижении идей перестройки.
5. Проведение денежной реформы премьер – министром СССР В.С. Павловым ( « Реформа Павлова»), в результате которой началась гиперинфляция и обесценивание сбережений населения.</t>
        </r>
      </text>
    </comment>
    <comment ref="DA58" authorId="0" shapeId="0">
      <text>
        <r>
          <rPr>
            <sz val="11"/>
            <color theme="1"/>
            <rFont val="Calibri"/>
            <family val="2"/>
            <scheme val="minor"/>
          </rPr>
          <t>наличие условной ситуации и элементов состязательности (2)
направленность на достижение понятной цели при соблюдении чётких правил (2)</t>
        </r>
      </text>
    </comment>
    <comment ref="DI58" authorId="0" shapeId="0">
      <text>
        <r>
          <rPr>
            <sz val="11"/>
            <color theme="1"/>
            <rFont val="Calibri"/>
            <family val="2"/>
            <scheme val="minor"/>
          </rPr>
          <t>коллективная беседа «Почему события 1848 – 1849 гг. называют революциями?» (2)
самостоятельное составление учениками синхронистической таблицы «Революции 1848 – 1849 гг. в Европе: «весна народов»» на основе текста учебника и дополнительных источников информации (0)
составление в команде перечня «Признаки революции в Европе 1848 – 1849 гг.» с опорой на текст учебника и последующим коллективным обсуждением (2)</t>
        </r>
      </text>
    </comment>
    <comment ref="DP58" authorId="0" shapeId="0">
      <text>
        <r>
          <rPr>
            <sz val="11"/>
            <color theme="1"/>
            <rFont val="Calibri"/>
            <family val="2"/>
            <scheme val="minor"/>
          </rPr>
          <t>1. 1) уметь характеризовать роль военачальников в событиях русско-японской войны = [Просмотрите фрагмент научно-популярного фильма «Цусимский бой» и объясните, почему адмирал З.П. Рожественский проиграл сражение.] (1)
2. 2) уметь формулировать и аргументировать точку зрения = [Рассмотрите карту «Русско-японская война 1904 - 1905 гг.» и подумайте, насколько необходима была России война с Японией в начале ХХ в.; подтвердите свой ответ данными карты с опорой на имеющиеся знания.] (1)
3. 3) уметь осуществлять критику исторического источника = [Просмотрите фрагмент научно-популярного фильма «Цусимский бой» и объясните, почему адмирал З.П. Рожественский проиграл сражение.] (0)
4. 4) уметь объяснять последствия русско-японской войны = [Рассмотрите карту «Русско-японская война 1904 - 1905 гг.» и подумайте, насколько необходима была России война с Японией в начале ХХ в.; подтвердите свой ответ данными карты с опорой на имеющиеся знания.] (0)</t>
        </r>
      </text>
    </comment>
    <comment ref="EB58" authorId="0" shapeId="0">
      <text>
        <r>
          <rPr>
            <sz val="11"/>
            <color theme="1"/>
            <rFont val="Calibri"/>
            <family val="2"/>
            <scheme val="minor"/>
          </rPr>
          <t>Десятиклассница София объясняет одноклассникам, почему она считает свёртывание нэпа в конце 1920-х гг. закономерным и неизбежным. (2)
Шестиклассница Оля выписывает из учебника факты, подтверждающие её мнение о том, что Иван Калита в меньшей степени зависел от воли хана, чем Александр Невский. (2)
Девятиклассница Марина выступает в роли спикера в дебатах на тему «Нужно ли было отменять крепостное право в России в 1861 году?» и говорит настолько убедительно, что обеспечивает победу своей команде. (2)</t>
        </r>
      </text>
    </comment>
    <comment ref="EJ58" authorId="0" shapeId="0">
      <text>
        <r>
          <rPr>
            <sz val="11"/>
            <color theme="1"/>
            <rFont val="Calibri"/>
            <family val="2"/>
            <scheme val="minor"/>
          </rPr>
          <t>Екатерина II считала себя ответственной за всех своих подданных, стремилась разумно организовать их жизнь, она издала Жалованные грамоты дворянству и городам (3)
при Екатерине II в России создавались школы, зародилась система женского образования (3)</t>
        </r>
      </text>
    </comment>
    <comment ref="ET58" authorId="0" shapeId="0">
      <text>
        <r>
          <rPr>
            <sz val="11"/>
            <color theme="1"/>
            <rFont val="Calibri"/>
            <family val="2"/>
            <scheme val="minor"/>
          </rPr>
          <t>состязание смешанных детско-взрослых команд «Историческая мозгобойня» (3)
просмотр отечественных фильмов разных лет о школе и учителях (0)
участие в разработке и проведении общешкольных игр, посвящённых ярким событиям истории России (3)</t>
        </r>
      </text>
    </comment>
    <comment ref="FC58" authorId="0" shapeId="0">
      <text>
        <r>
          <rPr>
            <sz val="11"/>
            <color theme="1"/>
            <rFont val="Calibri"/>
            <family val="2"/>
            <scheme val="minor"/>
          </rPr>
          <t>распределение обязанностей в рамках командного мини-проекта, посвящённого героям греко-персидских войн (2)
сжатое изложение усвоенной на уроке информации по кругу (2)</t>
        </r>
      </text>
    </comment>
    <comment ref="FP58" authorId="0" shapeId="0">
      <text>
        <r>
          <rPr>
            <sz val="11"/>
            <color theme="1"/>
            <rFont val="Calibri"/>
            <family val="2"/>
            <scheme val="minor"/>
          </rPr>
          <t>тематическая консультация</t>
        </r>
      </text>
    </comment>
    <comment ref="GF58" authorId="0" shapeId="0">
      <text>
        <r>
          <rPr>
            <sz val="11"/>
            <color theme="1"/>
            <rFont val="Calibri"/>
            <family val="2"/>
            <scheme val="minor"/>
          </rPr>
          <t>дополнительно отработать материал
использовать интернет-тренажер</t>
        </r>
      </text>
    </comment>
    <comment ref="GR58" authorId="0" shapeId="0">
      <text>
        <r>
          <rPr>
            <sz val="11"/>
            <color theme="1"/>
            <rFont val="Calibri"/>
            <family val="2"/>
            <scheme val="minor"/>
          </rPr>
          <t>технология формирования критического мышления</t>
        </r>
      </text>
    </comment>
    <comment ref="HF58" authorId="0" shapeId="0">
      <text>
        <r>
          <rPr>
            <sz val="11"/>
            <color theme="1"/>
            <rFont val="Calibri"/>
            <family val="2"/>
            <scheme val="minor"/>
          </rPr>
          <t>постепенное, дозированное введение ученика в рамки группового взаимодействия
соблюдать требования к речи взрослого в сочетании с соблюдением правил расположения источника звука
стимулировать слухо-зрительное внимание</t>
        </r>
      </text>
    </comment>
    <comment ref="HQ58" authorId="0" shapeId="0">
      <text>
        <r>
          <rPr>
            <sz val="11"/>
            <color theme="1"/>
            <rFont val="Calibri"/>
            <family val="2"/>
            <scheme val="minor"/>
          </rPr>
          <t>1. Младший школьный = [Рефлексия, осознание собственной индивидуальности, появление жизненных планов, готовность к самоопределению, установка на сознательное построение собственной жизни, постепенное врастание в различные сферы жизни] (0)
2. Подростковый = [Чувство взрослости; развитие самосознания, формирование идеала личности; склонность к рефлексии; интерес к противоположному полу, половое созревание; повышенная возбудимость, частая смена настроения; особое развитие волевых качеств; потребность в самоутверждении и самосовершенствовании, в деятельности, имеющей личностный смысл; самоопределение.] (2)
3. Юношеский = [Развитие произвольности психических процессов и поведения, компетентность, внутренний план действий, умение организовывать учебную деятельность, рефлексия.] (0)</t>
        </r>
      </text>
    </comment>
    <comment ref="IH58" authorId="0" shapeId="0">
      <text>
        <r>
          <rPr>
            <sz val="11"/>
            <color theme="1"/>
            <rFont val="Calibri"/>
            <family val="2"/>
            <scheme val="minor"/>
          </rPr>
          <t>1. Приспособление = [педагог и обучающийся понимают, что никто из них не собирается поступиться своей позицией]
2. Сотрудничество = [педагог и обучающийся понимают, в чем состоят причины конфликта, стремятся совместно искать возможности его разрешения]
3. Компромисс = [педагог и обучающийся немного уступают в своих интересах, чтобы удовлетворить их частично]</t>
        </r>
      </text>
    </comment>
    <comment ref="IV58" authorId="0" shapeId="0">
      <text>
        <r>
          <rPr>
            <sz val="11"/>
            <color theme="1"/>
            <rFont val="Calibri"/>
            <family val="2"/>
            <scheme val="minor"/>
          </rPr>
          <t>инициирование и поддержка исследовательской деятельности школьников в рамках реализации ими индивидуальных и групповых исследовательских проектов</t>
        </r>
      </text>
    </comment>
    <comment ref="JH58" authorId="0" shapeId="0">
      <text>
        <r>
          <rPr>
            <sz val="11"/>
            <color theme="1"/>
            <rFont val="Calibri"/>
            <family val="2"/>
            <scheme val="minor"/>
          </rPr>
          <t>выражается в прямом требовании педагога к обучающимся выполнить его распоряжения (3)</t>
        </r>
      </text>
    </comment>
    <comment ref="G59" authorId="0" shapeId="0">
      <text>
        <r>
          <rPr>
            <sz val="11"/>
            <color theme="1"/>
            <rFont val="Calibri"/>
            <family val="2"/>
            <scheme val="minor"/>
          </rPr>
          <t>Начало княжения в Киеве Владимира Мономаха. (0)
Первая публикация «Слова о законе и благодати» митрополита Илариона. (1)</t>
        </r>
      </text>
    </comment>
    <comment ref="T59" authorId="0" shapeId="0">
      <text>
        <r>
          <rPr>
            <sz val="11"/>
            <color theme="1"/>
            <rFont val="Calibri"/>
            <family val="2"/>
            <scheme val="minor"/>
          </rPr>
          <t>1. Укажите название народа, которого князь возвратил «под руку Киева» в результате двухлетней войны (на схеме цифра № 2). = [Вятичи]
2. Какие тюркоязычные народы ( на схеме под № 8) совершали набеги на Русь, контролировали основной участок главного торгового пути? = [Печенеги]
3. Укажите, какое имя принял князь, в ходе важных исторических событий, в городе, обозначенном на схеме под № 1? = [Василий]
4. Укажите название золотой монеты, которую начали чеканить при князе, чья военная деятельность представлена на схеме. = [Златник]</t>
        </r>
      </text>
    </comment>
    <comment ref="Y59" authorId="0" shapeId="0">
      <text>
        <r>
          <rPr>
            <sz val="11"/>
            <color theme="1"/>
            <rFont val="Calibri"/>
            <family val="2"/>
            <scheme val="minor"/>
          </rPr>
          <t>1. Начало княжения в Москве Ивана Калиты.
2. Борьба за московский трон между Юрием Звенигородским и Василием II.
3. Возведение Успенского собора Московского кремля по проекту итальянского архитектора Аристотеля Фиораванти.
4. Осада Пскова войском Стефана Батория в ходе Ливонской войны.
5. Отказ короля Владислава IV от прав на русский престол по Поляновскому миру.</t>
        </r>
      </text>
    </comment>
    <comment ref="AL59" authorId="0" shapeId="0">
      <text>
        <r>
          <rPr>
            <sz val="11"/>
            <color theme="1"/>
            <rFont val="Calibri"/>
            <family val="2"/>
            <scheme val="minor"/>
          </rPr>
          <t>ардинал Ришелье ( Красный кардинал) (1)
Рембрандт ван Рейн (1)</t>
        </r>
      </text>
    </comment>
    <comment ref="AR59" authorId="0" shapeId="0">
      <text>
        <r>
          <rPr>
            <sz val="11"/>
            <color theme="1"/>
            <rFont val="Calibri"/>
            <family val="2"/>
            <scheme val="minor"/>
          </rPr>
          <t>Современниками событий, представленных на иллюстрации, были Салават Юлаев и Иван Зарубин.
После подавления восстания, представленного на иллюстрации, были изданы указы о переименовании реки Яик в Урал, а Яицкого войска – в Уральское казачье войско.
Данное восстание произошло в эпоху Дворцовых переворотов в истории России.</t>
        </r>
      </text>
    </comment>
    <comment ref="BD59" authorId="0" shapeId="0">
      <text>
        <r>
          <rPr>
            <sz val="11"/>
            <color theme="1"/>
            <rFont val="Calibri"/>
            <family val="2"/>
            <scheme val="minor"/>
          </rPr>
          <t>Политика Просвещенного Абсолютизма
Секуляризация</t>
        </r>
      </text>
    </comment>
    <comment ref="BI59" authorId="0" shapeId="0">
      <text>
        <r>
          <rPr>
            <sz val="11"/>
            <color theme="1"/>
            <rFont val="Calibri"/>
            <family val="2"/>
            <scheme val="minor"/>
          </rPr>
          <t>Подписание Брестского мира в России восприняли как национальное унижение; он ускорил сплочение и организацию сил, враждебных большевизму, способствовал началу гражданской войны.
Брестский мир способствовал тому, что страны Антанты ввели свои войска на территорию России, начав интервенцию.
Ухудшилось экономическое положение России: Германия получила территории, на которых добывалось 69% каменного угля, выплавлялось 73% железа и стали.</t>
        </r>
      </text>
    </comment>
    <comment ref="BT59" authorId="0" shapeId="0">
      <text>
        <r>
          <rPr>
            <sz val="11"/>
            <color theme="1"/>
            <rFont val="Calibri"/>
            <family val="2"/>
            <scheme val="minor"/>
          </rPr>
          <t>1. Название самой крупной наступательной операции в июне- августе 1944 г. = [«Багратион»] (1)
2. Кто командовал 1- м Белорусским фронтом в ходе операции. = [К.К. Рокоссовский] (1)
3. Какую реку форсировала армия в указанной операции. = [Березина] (1)
4. Название линии фронта накануне битвы. = [«Белорусский балкон»] (1)</t>
        </r>
      </text>
    </comment>
    <comment ref="CF59" authorId="0" shapeId="0">
      <text>
        <r>
          <rPr>
            <sz val="11"/>
            <color theme="1"/>
            <rFont val="Calibri"/>
            <family val="2"/>
            <scheme val="minor"/>
          </rPr>
          <t>Космический корабль «Восток», на котором впервые в истории был совершен космический полет человека, создавался под руководством ученого и конструктора, академика С.П. Королева.
В данный исторический период продолжалась «холодная война» и соперничество в военно- технической области между СССР и США.
Маршал СССР Г.К. Жуков лично курировал подготовку к космическому полету.</t>
        </r>
      </text>
    </comment>
    <comment ref="CK59" authorId="0" shapeId="0">
      <text>
        <r>
          <rPr>
            <sz val="11"/>
            <color theme="1"/>
            <rFont val="Calibri"/>
            <family val="2"/>
            <scheme val="minor"/>
          </rPr>
          <t>1. Выступление госсекретаря США Дж. Маршалла в Гарвардском университете с речью, в которой он изложил программу помощи послевоенной Европе.
2. Принятие на XXII съезде КПСС новой программы КПСС- программы строительства коммунизма - ( «Нынешнее поколение советских людей будет жить при коммунизме» ).
3. Выселение из СССР писателя лауреата Нобелевской премии по литературе А.И. Солженицына.
4. Выборы первого Президента РСФСР, в ходе которых победу одержал Б.Н. Ельцин.
5. Официальное образование партии « Единство и Отечество»- «Единая Россия», которая стала опорой президента В.В. Путина в парламенте.</t>
        </r>
      </text>
    </comment>
    <comment ref="DA59" authorId="0" shapeId="0">
      <text>
        <r>
          <rPr>
            <sz val="11"/>
            <color theme="1"/>
            <rFont val="Calibri"/>
            <family val="2"/>
            <scheme val="minor"/>
          </rPr>
          <t>наличие условной ситуации и элементов состязательности (2)
направленность на достижение понятной цели при соблюдении чётких правил (2)
обучение происходит только в командах, при этом команды соревнуются между собой (0)</t>
        </r>
      </text>
    </comment>
    <comment ref="DG59" authorId="0" shapeId="0">
      <text>
        <r>
          <rPr>
            <sz val="11"/>
            <color theme="1"/>
            <rFont val="Calibri"/>
            <family val="2"/>
            <scheme val="minor"/>
          </rPr>
          <t>самостоятельное составление учениками таблицы «Признаки централизованного государства во Франции к началу XVI века» на основе текста учебника и дополнительных источников информации (2)
составление в команде перечня «Признаки централизованного государства» с опорой на текст учебника и последующим коллективным обсуждением (2)</t>
        </r>
      </text>
    </comment>
    <comment ref="DP59" authorId="0" shapeId="0">
      <text>
        <r>
          <rPr>
            <sz val="11"/>
            <color theme="1"/>
            <rFont val="Calibri"/>
            <family val="2"/>
            <scheme val="minor"/>
          </rPr>
          <t>1. 1) уметь характеризовать роль военачальников в событиях русско-японской войны = [Просмотрите фрагмент научно-популярного фильма «Цусимский бой» и объясните, почему адмирал З.П. Рожественский проиграл сражение.] (1)
2. 2) уметь формулировать и аргументировать точку зрения = [Объясните, как связаны между собой падение Порт-Артура и «Кровавое воскресенье».] (0)
3. 3) уметь осуществлять критику исторического источника = [Прочитайте рапорт командира крейсера «Варяг» В.Ф. Руднева о бое при Чемульпо, фрагмент воспоминаний офицера «Варяга» Е.А. Беренса и послушайте запись песни «Варяг», которая была написана в 1904 г. и приобрела огромную популярность. Устно расскажите о подвиге «Варяга» на основании данных источников и оцените степень достоверности информации каждого из них.] (1)
4. 4) уметь объяснять последствия русско-японской войны = [Рассмотрите карту «Русско-японская война 1904 - 1905 гг.» и подумайте, насколько необходима была России война с Японией в начале ХХ в.; подтвердите свой ответ данными карты с опорой на имеющиеся знания.] (0)</t>
        </r>
      </text>
    </comment>
    <comment ref="EA59" authorId="0" shapeId="0">
      <text>
        <r>
          <rPr>
            <sz val="11"/>
            <color theme="1"/>
            <rFont val="Calibri"/>
            <family val="2"/>
            <scheme val="minor"/>
          </rPr>
          <t>Семиклассница Вика самостоятельно составляет хронологическую таблицу «Десять главных событий Смутного времени». (2)
Пятиклассник Саша объясняет другу Ване: чтобы сделать хорошую компьютерную презентацию к уроку истории о египетских пирамидах, нужно сначала найти в интернете информацию о самых известных пирамидах, потом подобрать хорошие фотографии этих пирамид, разместить их на слайдах по порядку и добавить только самые важные сведения – когда и для кого построена пирамида, чем она отличается от других, какие интересные факты о ней известны. (2)
Одиннадцатиклассник Алексей готовится к ЕГЭ по истории. Он ищет в интернете образцы сочинений и переписывает их в тетрадь, а потом заучивает наизусть. (0)</t>
        </r>
      </text>
    </comment>
    <comment ref="EK59" authorId="0" shapeId="0">
      <text>
        <r>
          <rPr>
            <sz val="11"/>
            <color theme="1"/>
            <rFont val="Calibri"/>
            <family val="2"/>
            <scheme val="minor"/>
          </rPr>
          <t>Николай I был напуган восстанием декабристов, поэтому во внутренней политике вёл себя как консерватор (0)
Николай I ужесточил цензуру и создал III Отделение императорской канцелярии для борьбы с революционными настроениями в стране (3)
Николай I не отменил крепостное право, хотя этого требовала вся передовая общественность (0)
Николай I укреплял самодержавие, увеличивал количество чиновников и жёстко регламентировал их работу, при нём утвердилась триада «православие, самодержавие, народность», (3)</t>
        </r>
      </text>
    </comment>
    <comment ref="ER59" authorId="0" shapeId="0">
      <text>
        <r>
          <rPr>
            <sz val="11"/>
            <color theme="1"/>
            <rFont val="Calibri"/>
            <family val="2"/>
            <scheme val="minor"/>
          </rPr>
          <t>коллективное выполнение тренировочных заданий по истории России для подготовки к ВПР (0)
экскурсия в мультимедийный исторический парк «Россия – моя история» (3)
участие в разработке и проведении общешкольных игр, посвящённых ярким событиям истории России (3)</t>
        </r>
      </text>
    </comment>
    <comment ref="EZ59" authorId="0" shapeId="0">
      <text>
        <r>
          <rPr>
            <sz val="11"/>
            <color theme="1"/>
            <rFont val="Calibri"/>
            <family val="2"/>
            <scheme val="minor"/>
          </rPr>
          <t>придумывание вопросов для викторины «Мартин Лютер – основоположник Реформации» (2)
сжатое изложение усвоенной на уроке информации по кругу (2)
решение тестов в сервисе Google forms (0)</t>
        </r>
      </text>
    </comment>
    <comment ref="FQ59" authorId="0" shapeId="0">
      <text>
        <r>
          <rPr>
            <sz val="11"/>
            <color theme="1"/>
            <rFont val="Calibri"/>
            <family val="2"/>
            <scheme val="minor"/>
          </rPr>
          <t>беседа</t>
        </r>
      </text>
    </comment>
    <comment ref="FY59" authorId="0" shapeId="0">
      <text>
        <r>
          <rPr>
            <sz val="11"/>
            <color theme="1"/>
            <rFont val="Calibri"/>
            <family val="2"/>
            <scheme val="minor"/>
          </rPr>
          <t>необходимо запланировать дополнительное время на раскрытие темы
продолжить проведение заданий в четко запланированное время с целью развития у учащихся навыка активной работы
использовать дополнительные задания, направленные на выработку определенных умений</t>
        </r>
      </text>
    </comment>
    <comment ref="GP59" authorId="0" shapeId="0">
      <text>
        <r>
          <rPr>
            <sz val="11"/>
            <color theme="1"/>
            <rFont val="Calibri"/>
            <family val="2"/>
            <scheme val="minor"/>
          </rPr>
          <t>технология формирования критического мышления</t>
        </r>
      </text>
    </comment>
    <comment ref="HC59" authorId="0" shapeId="0">
      <text>
        <r>
          <rPr>
            <sz val="11"/>
            <color theme="1"/>
            <rFont val="Calibri"/>
            <family val="2"/>
            <scheme val="minor"/>
          </rPr>
          <t>подбор слухового материала с учетом недостаточности чувственного опытаиспользование интерактивных ресурсов, где обучающийся имеет возможность прожить реальные ситуации в игровой форме и усвоить успешные формы поведения
подбор зрительного материала с учетом рекомендуемой врачом нагрузки на зрение
предоставление специальные компьютерных программ и оборудования, например, выносные кнопки, клавиатуры с увеличенным размером клавиш и шрифта, специальной накладкой, предотвращающей случайное нажатие на соседние клавиши
обеспечивать особую пространственную и временную организацию образовательной среды с учетом функционального состояния центральной нервной системы</t>
        </r>
      </text>
    </comment>
    <comment ref="HL59" authorId="0" shapeId="0">
      <text>
        <r>
          <rPr>
            <sz val="11"/>
            <color theme="1"/>
            <rFont val="Calibri"/>
            <family val="2"/>
            <scheme val="minor"/>
          </rPr>
          <t>1. 1 = [В] (2)
2. 2 = [А] (2)
3. 3 = [Б] (2)</t>
        </r>
      </text>
    </comment>
    <comment ref="ID59" authorId="0" shapeId="0">
      <text>
        <r>
          <rPr>
            <sz val="11"/>
            <color theme="1"/>
            <rFont val="Calibri"/>
            <family val="2"/>
            <scheme val="minor"/>
          </rPr>
          <t>1. Авторитарный = [в общении педагога с обучающимися преобладают формы принуждения]
2. Демократический = [педагог обращает внимание на реакцию учеников на свои вопросы]
3. Либеральный = [педагог формально относится к проведению фронтального опроса на уроке]</t>
        </r>
      </text>
    </comment>
    <comment ref="IQ59" authorId="0" shapeId="0">
      <text>
        <r>
          <rPr>
            <sz val="11"/>
            <color theme="1"/>
            <rFont val="Calibri"/>
            <family val="2"/>
            <scheme val="minor"/>
          </rPr>
          <t>побуждение школьников соблюдать принципы учебной дисциплины и самоорганизации</t>
        </r>
      </text>
    </comment>
    <comment ref="JB59" authorId="0" shapeId="0">
      <text>
        <r>
          <rPr>
            <sz val="11"/>
            <color theme="1"/>
            <rFont val="Calibri"/>
            <family val="2"/>
            <scheme val="minor"/>
          </rPr>
          <t>осуществляется постоянно (3)
дается сравнение прошлых и настоящих достижений ученика (3)
опирается на внешние стимулы: похвалу, желание получить награду, побудить участвовать в соревновании (0)</t>
        </r>
      </text>
    </comment>
    <comment ref="J60" authorId="0" shapeId="0">
      <text>
        <r>
          <rPr>
            <sz val="11"/>
            <color theme="1"/>
            <rFont val="Calibri"/>
            <family val="2"/>
            <scheme val="minor"/>
          </rPr>
          <t>Личное крещение княгини Ольги в Константинополе. (1)
Поход войска князя Игоря на Константинополь; применение греками метательных сосудов с греческим огнем против русских кораблей. (1)</t>
        </r>
      </text>
    </comment>
    <comment ref="S60" authorId="0" shapeId="0">
      <text>
        <r>
          <rPr>
            <sz val="11"/>
            <color theme="1"/>
            <rFont val="Calibri"/>
            <family val="2"/>
            <scheme val="minor"/>
          </rPr>
          <t>1. Кому, согласно словам летописца, полководец русских войск «Възложи печать на лице острым своим копиемь»? ( цифра № 2) = [Ярл Биргер]
2. Какое древнее название носило КУПЕЧЕСКОЕ БРАТСТВО в городе, обозначенном на схеме под № 1, при храме святого Иоанна Предтечи на Опоках? = [«Ивановское сто»]
3. Какую крепость заняло новгородское войско перед битвой, указанной на схеме под номером 3 ? = [Копорье]
4. Новгородский богатырь, прославился удалью в Невской битве, пытался въехать верхом на коне на шведский корабль. По легенде считается предком А.С. Пушкина. = [Гаврила Алексич]</t>
        </r>
      </text>
    </comment>
    <comment ref="AD60" authorId="0" shapeId="0">
      <text>
        <r>
          <rPr>
            <sz val="11"/>
            <color theme="1"/>
            <rFont val="Calibri"/>
            <family val="2"/>
            <scheme val="minor"/>
          </rPr>
          <t>1. Поражение русских войск от отдынцев на реке Пьяне.
2. Присоединение Новгорода к Московскому государству.
3. Учреждение патриаршества в России. Иов - первый патриарх России.
4. Правление Лжедмитрия I в Москве.
5. Начало правления малолетнего Петра I при регентстве царевны Софьи.</t>
        </r>
      </text>
    </comment>
    <comment ref="AJ60" authorId="0" shapeId="0">
      <text>
        <r>
          <rPr>
            <sz val="11"/>
            <color theme="1"/>
            <rFont val="Calibri"/>
            <family val="2"/>
            <scheme val="minor"/>
          </rPr>
          <t>Франческо Петрарка (1)
Феофан Грек (1)</t>
        </r>
      </text>
    </comment>
    <comment ref="AU60" authorId="0" shapeId="0">
      <text>
        <r>
          <rPr>
            <sz val="11"/>
            <color theme="1"/>
            <rFont val="Calibri"/>
            <family val="2"/>
            <scheme val="minor"/>
          </rPr>
          <t>Данный исторический деятель принимал активное участие в Итальянском и Швейцарском походах под командованием А.В Суворова.
Данный исторический деятель был смертельно ранен в Бородинском сражении.
В память о победе русской армии в представленной на марке войне, был заложен и построен Храм Христа Спасителя в Москве.</t>
        </r>
      </text>
    </comment>
    <comment ref="BE60" authorId="0" shapeId="0">
      <text>
        <r>
          <rPr>
            <sz val="11"/>
            <color theme="1"/>
            <rFont val="Calibri"/>
            <family val="2"/>
            <scheme val="minor"/>
          </rPr>
          <t>«Циркуляр о кухаркиных детях»
И. Д. Делянов</t>
        </r>
      </text>
    </comment>
    <comment ref="BL60" authorId="0" shapeId="0">
      <text>
        <r>
          <rPr>
            <sz val="11"/>
            <color theme="1"/>
            <rFont val="Calibri"/>
            <family val="2"/>
            <scheme val="minor"/>
          </rPr>
          <t>Высший командный состав армии оказался ослаблен репрессиями. К началу войны 70 – 80 % командующих округами , армиями, командиров корпусов и дивизий находились в своей должности меньше года и не успели приобрести опыт руководства войсками.
Рядовые военнослужащие не обладали опытом использования современной военной техники. Переподготовку к полетам на новых, скоростных самолетах прошли лишь 15 % летчиков. Значительная часть техники была неисправна. К началу войны танковые части оказались укомплектованы ремонтными средствами лишь на 25- 30 % . Армия испытывала острую нехватку автомобилей, а 45 % имеющихся нуждались в ремонте. Выявленные недостатки требовали длительного времени для их исправления.
Советская разведка и правительства США и Великобритании еще весной 1941 г. информировали И.В. Сталина о возможности нападения Германии на СССР. Эти сообщения воспринимались с недоверием, так как СССР верил в соблюдение условий пакта о ненападении с Германией.</t>
        </r>
      </text>
    </comment>
    <comment ref="BR60" authorId="0" shapeId="0">
      <text>
        <r>
          <rPr>
            <sz val="11"/>
            <color theme="1"/>
            <rFont val="Calibri"/>
            <family val="2"/>
            <scheme val="minor"/>
          </rPr>
          <t>1. Стратегическая наступательная операция немецких войск на московском направлении осень- зима 1941. = [«Тайфун»] (1)
2. Немецкий план нападения на СССР. = [«Барбаросса»] (1)
3. Советские войска оставили Смоленск: = [Август 1941 г.] (1)
4. Начало Блокады Ленинграда: = [8 сентября 1941 г.] (1)</t>
        </r>
      </text>
    </comment>
    <comment ref="CF60" authorId="0" shapeId="0">
      <text>
        <r>
          <rPr>
            <sz val="11"/>
            <color theme="1"/>
            <rFont val="Calibri"/>
            <family val="2"/>
            <scheme val="minor"/>
          </rPr>
          <t>Космический корабль «Восток», на котором впервые в истории был совершен космический полет человека, создавался под руководством ученого и конструктора, академика С.П. Королева.
В данный исторический период продолжалась «холодная война» и соперничество в военно- технической области между СССР и США.
Министром обороны СССР в данный исторический период был маршал СССР Р.Я. Малиновский.</t>
        </r>
      </text>
    </comment>
    <comment ref="CJ60" authorId="0" shapeId="0">
      <text>
        <r>
          <rPr>
            <sz val="11"/>
            <color theme="1"/>
            <rFont val="Calibri"/>
            <family val="2"/>
            <scheme val="minor"/>
          </rPr>
          <t>1. Президент США Г. Трумэн подписал приказ о прекращении поставок в СССР товаров по ленд- лизу.
2. Проведение в Москве первого Международного конкурса имени П.И. Чайковского; победа молодого американского пианиста Вана Клиберна.
3. Полет в космос первой женщины- космонавта СССР Валентины Терешковой.
4. Взрыв атомного реактора на Чернобыльской атомной электростанции.
5. Подписание «Беловежского соглашения» в Беловежской Пуще президентом России Б.Н. Ельциным, президентом Украины Л.А. Кравчуком, председателем ВС Белоруссии С.С. Шушкевичем, в котором они заявили о прекращении существования СССР, о создании Содружества Независимых государств (СНГ) без единых органов власти и управления.</t>
        </r>
      </text>
    </comment>
    <comment ref="CX60" authorId="0" shapeId="0">
      <text>
        <r>
          <rPr>
            <sz val="11"/>
            <color theme="1"/>
            <rFont val="Calibri"/>
            <family val="2"/>
            <scheme val="minor"/>
          </rPr>
          <t>командная работа преобладает над фронтальной и индивидуальной (0)
ученики самостоятельно изучают теоретический материал, а в классе происходит его обсуждение, применение в процессе коллективной деятельности под руководством учителя (2)
для самостоятельного изучения нового материала широко применяются видео- и аудиоматериалы, созданные или специально подобранные учителем (2)</t>
        </r>
      </text>
    </comment>
    <comment ref="DG60" authorId="0" shapeId="0">
      <text>
        <r>
          <rPr>
            <sz val="11"/>
            <color theme="1"/>
            <rFont val="Calibri"/>
            <family val="2"/>
            <scheme val="minor"/>
          </rPr>
          <t>решение онлайн-теста «Причины и предпосылки образования централизованного государства во Франции» (0)
викторина «Знаете ли вы историю Англии и Франции в средние века?» (0)
самостоятельное составление учениками таблицы «Признаки централизованного государства во Франции к началу XVI века» на основе текста учебника и дополнительных источников информации (2)</t>
        </r>
      </text>
    </comment>
    <comment ref="DQ60" authorId="0" shapeId="0">
      <text>
        <r>
          <rPr>
            <sz val="11"/>
            <color theme="1"/>
            <rFont val="Calibri"/>
            <family val="2"/>
            <scheme val="minor"/>
          </rPr>
          <t>1. 1) уметь оперировать историческими понятиями для анализа информации = [Прочитайте текст учебника и объясните, почему в начале XIV в. в активную борьбу за ярлык включились именно тверские и московские князья.] (1)
2. 2) уметь описывать внешний облик русского средневекового города = [Рассмотрите картину А.М. Васнецова «Московский кремль при Иване Калите», найдите дополнительную информацию и проведите для одноклассников воображаемую экскурсию по Москве первой половины XIV в.] (1)
3. 3) уметь находить информацию, данную в тексте исторического источника в явном виде = [Прочитайте отрывок из летописи и докажите, что автор положительно оценивает деятельность Ивана Калиты.] (1)
4. 4) уметь объяснять причины возвышения Москвы в XIV веке = [Рассмотрите карту «Русь в первой половине XIV в.». Можно ли утверждать, что географическое положение Москвы выгодно отличалось от положения других городов Северо-Восточной Руси?] (1)</t>
        </r>
      </text>
    </comment>
    <comment ref="DY60" authorId="0" shapeId="0">
      <text>
        <r>
          <rPr>
            <sz val="11"/>
            <color theme="1"/>
            <rFont val="Calibri"/>
            <family val="2"/>
            <scheme val="minor"/>
          </rPr>
          <t>Пятиклассник Миша объясняет другу Серёже: чтобы сделать хорошую компьютерную презентацию к уроку истории о мифах Древней Греции, нужно сначала выбрать один самый интересный миф, потом найти картинки к нему в интернете, разместить их на слайдах по порядку и добавить минимум текста, только самое главное. (2)
Десятиклассники Игорь, Полина и Виталий придумывают станционную игру для шестиклассников по теме «Жизнь рыцарей в средневековой Европе», но никак не могут договориться, какие задания и в каком порядке нужно предложить детям. «Сначала нужно определить цель игры и разбить её на задачи, так мы определим названия станций», - вдруг говорит Полина. «Да, – подхватывает Виталий, - а потом мы разделимся по станциям и до пятницы придумаем задания». (2)</t>
        </r>
      </text>
    </comment>
    <comment ref="EJ60" authorId="0" shapeId="0">
      <text>
        <r>
          <rPr>
            <sz val="11"/>
            <color theme="1"/>
            <rFont val="Calibri"/>
            <family val="2"/>
            <scheme val="minor"/>
          </rPr>
          <t>Екатерина II считала себя ответственной за всех своих подданных, стремилась разумно организовать их жизнь, она издала Жалованные грамоты дворянству и городам (3)
при Екатерине II в России создавались школы, зародилась система женского образования (3)
Екатерина II расширила территорию Российской империи за счёт успешных русско-турецких войн (0)</t>
        </r>
      </text>
    </comment>
    <comment ref="EQ60" authorId="0" shapeId="0">
      <text>
        <r>
          <rPr>
            <sz val="11"/>
            <color theme="1"/>
            <rFont val="Calibri"/>
            <family val="2"/>
            <scheme val="minor"/>
          </rPr>
          <t>участие в командном исследовательском квесте «Тайны старинной улицы» (3)
участие в социальном проекте «Мой ХХ век» (сбор воспоминаний земляков – участников исторических событий в вашем городе (3)
просмотр исторических фильмов, снятых на Свердловской киностудии (0)</t>
        </r>
      </text>
    </comment>
    <comment ref="FA60" authorId="0" shapeId="0">
      <text>
        <r>
          <rPr>
            <sz val="11"/>
            <color theme="1"/>
            <rFont val="Calibri"/>
            <family val="2"/>
            <scheme val="minor"/>
          </rPr>
          <t>придумывание вопросов для викторины о внешней политике Павла I (2)
подтверждение или опровержение с опорой на факты одной из точек зрения историков на политику Павла I (2)
решение онлайн-тестов с опорой на текст учебника (0)</t>
        </r>
      </text>
    </comment>
    <comment ref="FQ60" authorId="0" shapeId="0">
      <text>
        <r>
          <rPr>
            <sz val="11"/>
            <color theme="1"/>
            <rFont val="Calibri"/>
            <family val="2"/>
            <scheme val="minor"/>
          </rPr>
          <t>конференция</t>
        </r>
      </text>
    </comment>
    <comment ref="GF60" authorId="0" shapeId="0">
      <text>
        <r>
          <rPr>
            <sz val="11"/>
            <color theme="1"/>
            <rFont val="Calibri"/>
            <family val="2"/>
            <scheme val="minor"/>
          </rPr>
          <t>дополнительно отработать материал
использовать карту понятий
использовать интернет-тренажер
использовать памятки и алгоритмы</t>
        </r>
      </text>
    </comment>
    <comment ref="GL60" authorId="0" shapeId="0">
      <text>
        <r>
          <rPr>
            <sz val="11"/>
            <color theme="1"/>
            <rFont val="Calibri"/>
            <family val="2"/>
            <scheme val="minor"/>
          </rPr>
          <t>Строят условие, вопрос, решение и ответ задачи с опорой на названные шаги
В тексте объемом 300 слов выделяют фрагмент, который можно считать «обоснованием гипотезы»
В групповой беседе определяют, что среди предложенных способов действия ни один не подходит для решения данной учебной задачи
Дают точный и развернутый ответ с указанием фактов, на основании которых он сделан</t>
        </r>
      </text>
    </comment>
    <comment ref="HF60" authorId="0" shapeId="0">
      <text>
        <r>
          <rPr>
            <sz val="11"/>
            <color theme="1"/>
            <rFont val="Calibri"/>
            <family val="2"/>
            <scheme val="minor"/>
          </rPr>
          <t>постепенное, дозированное введение ученика в рамки группового взаимодействия
соблюдать требования к речи взрослого в сочетании с соблюдением правил расположения источника звука
стимулировать слухо-зрительное внимание</t>
        </r>
      </text>
    </comment>
    <comment ref="HP60" authorId="0" shapeId="0">
      <text>
        <r>
          <rPr>
            <sz val="11"/>
            <color theme="1"/>
            <rFont val="Calibri"/>
            <family val="2"/>
            <scheme val="minor"/>
          </rPr>
          <t>1. Распределение = [Способность одновременно успешно выполнять несколько видов деятельности] (2)
2. Устойчивость = [Способность на протяжении длительного времени удерживать внимание на каком-либо объекте или деятельности] (2)
3. Объем = [Количество объектов, или их элементов, которые могут быть одновременно восприняты с одинаковой степенью ясности и отчетливости в ограниченный отрезок времени] (2)</t>
        </r>
      </text>
    </comment>
    <comment ref="IH60" authorId="0" shapeId="0">
      <text>
        <r>
          <rPr>
            <sz val="11"/>
            <color theme="1"/>
            <rFont val="Calibri"/>
            <family val="2"/>
            <scheme val="minor"/>
          </rPr>
          <t>1. Приспособление = [педагог и обучающийся понимают, что никто из них не собирается поступиться своей позицией]
2. Сотрудничество = [педагог и обучающийся понимают, в чем состоят причины конфликта, стремятся совместно искать возможности его разрешения]
3. Компромисс = [педагог и обучающийся немного уступают в своих интересах, чтобы удовлетворить их частично]</t>
        </r>
      </text>
    </comment>
    <comment ref="IN60" authorId="0" shapeId="0">
      <text>
        <r>
          <rPr>
            <sz val="11"/>
            <color theme="1"/>
            <rFont val="Calibri"/>
            <family val="2"/>
            <scheme val="minor"/>
          </rPr>
          <t>применение интерактивных форм работы учащихся: интеллектуальных игр, стимулирующих познавательную мотивацию школьников</t>
        </r>
      </text>
    </comment>
    <comment ref="JC60" authorId="0" shapeId="0">
      <text>
        <r>
          <rPr>
            <sz val="11"/>
            <color theme="1"/>
            <rFont val="Calibri"/>
            <family val="2"/>
            <scheme val="minor"/>
          </rPr>
          <t>сопровождается объяснением, что именно в поступке обучающегося достойно поощрения (0)
воздействует на мотивацию обучающегося, опираясь на внутренние стимулы: интерес к заданию, получение удовлетворения от процесса обучения, желание овладеть необходимым умением (0)</t>
        </r>
      </text>
    </comment>
    <comment ref="G61" authorId="0" shapeId="0">
      <text>
        <r>
          <rPr>
            <sz val="11"/>
            <color theme="1"/>
            <rFont val="Calibri"/>
            <family val="2"/>
            <scheme val="minor"/>
          </rPr>
          <t>Возведение Софийского собора в Новгороде. (1)
Начало княжения в Киеве Владимира Мономаха. (0)</t>
        </r>
      </text>
    </comment>
    <comment ref="P61" authorId="0" shapeId="0">
      <text>
        <r>
          <rPr>
            <sz val="11"/>
            <color theme="1"/>
            <rFont val="Calibri"/>
            <family val="2"/>
            <scheme val="minor"/>
          </rPr>
          <t>1. На какой реке стоит город, обозначенный на схеме под цифрой 1? = [Клязьма]
2. Город, обозначенный на схеме под цифрой 2 , входил в XII- XV вв. в Ганзейский торговый союз. = [Новгород]
3. Город, обозначенный на схеме под цифрой 3, хан Батый назвал «злой город». = [Козельск]
4. Через какую реку проходил самый протяженный участок пути « из варяг в греки». = [Днепр]</t>
        </r>
      </text>
    </comment>
    <comment ref="AD61" authorId="0" shapeId="0">
      <text>
        <r>
          <rPr>
            <sz val="11"/>
            <color theme="1"/>
            <rFont val="Calibri"/>
            <family val="2"/>
            <scheme val="minor"/>
          </rPr>
          <t>1. Поражение русских войск от отдынцев на реке Пьяне.
2. Присоединение Новгорода к Московскому государству.
3. Учреждение патриаршества в России. Иов - первый патриарх России.
4. Правление Лжедмитрия I в Москве.
5. Начало правления малолетнего Петра I при регентстве царевны Софьи.</t>
        </r>
      </text>
    </comment>
    <comment ref="AM61" authorId="0" shapeId="0">
      <text>
        <r>
          <rPr>
            <sz val="11"/>
            <color theme="1"/>
            <rFont val="Calibri"/>
            <family val="2"/>
            <scheme val="minor"/>
          </rPr>
          <t>В.Н. Татищев (1)
Даниель Дефо (1)</t>
        </r>
      </text>
    </comment>
    <comment ref="AQ61" authorId="0" shapeId="0">
      <text>
        <r>
          <rPr>
            <sz val="11"/>
            <color theme="1"/>
            <rFont val="Calibri"/>
            <family val="2"/>
            <scheme val="minor"/>
          </rPr>
          <t>Внук императора, изображенного на марках, дарует амнистию декабристам.
Современниками императора, изображенного на марках, были общественные деятели: А.Н. Радищев и Н.И. Новиков.
При данном правителе сводом законов Российской империи было Соборное уложение 1649 года.</t>
        </r>
      </text>
    </comment>
    <comment ref="BA61" authorId="0" shapeId="0">
      <text>
        <r>
          <rPr>
            <sz val="11"/>
            <color theme="1"/>
            <rFont val="Calibri"/>
            <family val="2"/>
            <scheme val="minor"/>
          </rPr>
          <t>Портсмут
С.Ю. Витте</t>
        </r>
      </text>
    </comment>
    <comment ref="BM61" authorId="0" shapeId="0">
      <text>
        <r>
          <rPr>
            <sz val="11"/>
            <color theme="1"/>
            <rFont val="Calibri"/>
            <family val="2"/>
            <scheme val="minor"/>
          </rPr>
          <t>Крестьян, которые не желали вступать в колхозы, раскулачивали: их земли и имущество передавались в колхозы, а их самих арестовывали и высылали в отдаленные районы Урала, Сибири, Казахстана.
В 1932-1933 гг. наиболее плодородные районы страны затронул голод, унесший миллионы жизней.
В годы первой пятилетки за счет импорта покрывалось более 80 % потребности страны в станках, а к 1937 г. СССР полностью обеспечивал себя промышленной продукцией.</t>
        </r>
      </text>
    </comment>
    <comment ref="BT61" authorId="0" shapeId="0">
      <text>
        <r>
          <rPr>
            <sz val="11"/>
            <color theme="1"/>
            <rFont val="Calibri"/>
            <family val="2"/>
            <scheme val="minor"/>
          </rPr>
          <t>1. Название самой крупной наступательной операции в июне- августе 1944 г. = [«Багратион»] (1)
2. Кто командовал 1- м Белорусским фронтом в ходе операции. = [К.К. Рокоссовский] (1)
3. Какую реку форсировала армия в указанной операции. = [Березина] (1)
4. Название линии фронта накануне битвы. = [«Белорусский балкон»] (1)</t>
        </r>
      </text>
    </comment>
    <comment ref="CC61" authorId="0" shapeId="0">
      <text>
        <r>
          <rPr>
            <sz val="11"/>
            <color theme="1"/>
            <rFont val="Calibri"/>
            <family val="2"/>
            <scheme val="minor"/>
          </rPr>
          <t>На иллюстрации изображена последняя демонстрация военной техники на Красной площади в честь годовщины Октября, организованная на государственном уровне.
Летом 1990 года состоялся XXVIII съезд КПСС, на котором была одобрена новая Программа Партии. Провозглашалась цель – строительство демократического социализма.
В следующем году ( 1991) Б.Н. Ельцин заявит о своем выходе из рядов КПСС.</t>
        </r>
      </text>
    </comment>
    <comment ref="CO61" authorId="0" shapeId="0">
      <text>
        <r>
          <rPr>
            <sz val="11"/>
            <color theme="1"/>
            <rFont val="Calibri"/>
            <family val="2"/>
            <scheme val="minor"/>
          </rPr>
          <t>1. Создание Организации Объединенных Наций ( ООН) для поддержания мира и безопасности на планете.
2. Принятие постановления « О дальнейшем увеличении производства зерна в стране и об освоении целинных и залежных земель» на пленуме ЦК КПСС.
3. Введение советских танков на территорию Чехословакии с целью ликвидации антисоветских и антикоммунистических мятежей.
4. Принятие Верховным Советом СССР « Закона об индивидуальной трудовой деятельности граждан СССР»
5. Принятие II Съездом народных депутатов СССР постановления «О политической оценке решения о вводе советских войск в Афганистан в декабре 1979 г.», в котором осудил и признал грубой политической ошибкой «необъявленную войну» в Афганистане.</t>
        </r>
      </text>
    </comment>
    <comment ref="CZ61" authorId="0" shapeId="0">
      <text>
        <r>
          <rPr>
            <sz val="11"/>
            <color theme="1"/>
            <rFont val="Calibri"/>
            <family val="2"/>
            <scheme val="minor"/>
          </rPr>
          <t>сочетание синхронных и асинхронных форм взаимодействия обучающихся друг с другом и с учителем (2)
сочетание коллективной работы с текстом и самостоятельного изучения видеоматериалов, подготовленных учителем (0)
сочетание электронных и традиционных форм обучения (2)</t>
        </r>
      </text>
    </comment>
    <comment ref="DG61" authorId="0" shapeId="0">
      <text>
        <r>
          <rPr>
            <sz val="11"/>
            <color theme="1"/>
            <rFont val="Calibri"/>
            <family val="2"/>
            <scheme val="minor"/>
          </rPr>
          <t>организация просмотра видеоурока «Образование централизованного государства в Англии» с опережающим заданием («назовите меры, предпринятые каждым из упомянутых в фильме королей, направленные на централизацию государства, усиление королевской власти») и последующим коллективным обсуждением (2)
самостоятельное составление учениками таблицы «Признаки централизованного государства во Франции к началу XVI века» на основе текста учебника и дополнительных источников информации (2)
составление в команде перечня «Признаки централизованного государства» с опорой на текст учебника и последующим коллективным обсуждением (2)</t>
        </r>
      </text>
    </comment>
    <comment ref="DN61" authorId="0" shapeId="0">
      <text>
        <r>
          <rPr>
            <sz val="11"/>
            <color theme="1"/>
            <rFont val="Calibri"/>
            <family val="2"/>
            <scheme val="minor"/>
          </rPr>
          <t>1. 1) уметь формулировать определения исторических понятий, характеризовать исторические явления = [Прочитайте отрывок из «Слова о полку Игореве» и назовите имя и прозвище князя, о котором идёт речь. Подчеркните слова, которые помогли вам выполнить задание.] (0)
2. 2) уметь объяснять отличия Владимиро-Суздальской земли от других русских земель = [Рассмотрите карту «Русские княжества и земли в XII – начале XIII вв.» и объясните, почему в период раздробленности наблюдалось переселение людей из Южной Руси в Северо-Восточную.] (1)
3. 3) уметь находить информацию, данную в тексте исторического источника в неявном виде = [Рассмотрите фотографии Дмитриевского собора во Владимире и церкви Покрова на Нерли и перечислите существенные признаки архитектурного стиля Северо-Восточной Руси в домонгольский период.] (0)
4. 4) уметь характеризовать роль князей Владимиро-Суздальской земли в истории России = [Прочитайте текст учебника о князе Андрее Боголюбском и перечислите его действия, направленные на укрепление княжеской власти.] (1)</t>
        </r>
      </text>
    </comment>
    <comment ref="DY61" authorId="0" shapeId="0">
      <text>
        <r>
          <rPr>
            <sz val="11"/>
            <color theme="1"/>
            <rFont val="Calibri"/>
            <family val="2"/>
            <scheme val="minor"/>
          </rPr>
          <t>Одиннадцатиклассник Денис еженедельно выполняет только обязательный минимум домашних заданий по истории, потому что значительную часть свободного времени отводит подготовке к ЕГЭ по биологии и занятиям в спортивной секции. (2)
Пятиклассник Миша объясняет другу Серёже: чтобы сделать хорошую компьютерную презентацию к уроку истории о мифах Древней Греции, нужно сначала выбрать один самый интересный миф, потом найти картинки к нему в интернете, разместить их на слайдах по порядку и добавить минимум текста, только самое главное. (2)
Десятиклассники Игорь, Полина и Виталий придумывают станционную игру для шестиклассников по теме «Жизнь рыцарей в средневековой Европе», но никак не могут договориться, какие задания и в каком порядке нужно предложить детям. «Сначала нужно определить цель игры и разбить её на задачи, так мы определим названия станций», - вдруг говорит Полина. «Да, – подхватывает Виталий, - а потом мы разделимся по станциям и до пятницы придумаем задания». (2)</t>
        </r>
      </text>
    </comment>
    <comment ref="EH61" authorId="0" shapeId="0">
      <text>
        <r>
          <rPr>
            <sz val="11"/>
            <color theme="1"/>
            <rFont val="Calibri"/>
            <family val="2"/>
            <scheme val="minor"/>
          </rPr>
          <t>после окончания Гражданской войны Советская Россия находилась в состоянии разрухи, глубокого экономического кризиса (3)
гражданская война привела к установлению советской власти на всей территории бывшей Российской империи (0)
гражданская война способствовала укреплению авторитарного политического режима в стране, потому что значительная часть населения привыкла решать проблемы силовыми методами, командовать и подчиняться (3)</t>
        </r>
      </text>
    </comment>
    <comment ref="EP61" authorId="0" shapeId="0">
      <text>
        <r>
          <rPr>
            <sz val="11"/>
            <color theme="1"/>
            <rFont val="Calibri"/>
            <family val="2"/>
            <scheme val="minor"/>
          </rPr>
          <t>выполнение командного исследовательского проекта «Благотворительность на Урале в годы Первой мировой войны» (3)
коллективная туристическая поездка в Санкт-Петербург (0)
организация волонтёрского отряда для проведения исторических игр в школе (3)</t>
        </r>
      </text>
    </comment>
    <comment ref="EY61" authorId="0" shapeId="0">
      <text>
        <r>
          <rPr>
            <sz val="11"/>
            <color theme="1"/>
            <rFont val="Calibri"/>
            <family val="2"/>
            <scheme val="minor"/>
          </rPr>
          <t>поиск и отбор информации о жизни горожан в средневековой Европе для выполнения командного мини-проекта (0)
распределение обязанностей в рамках командного проекта, посвящённого городам средневековой Европы (2)</t>
        </r>
      </text>
    </comment>
    <comment ref="FQ61" authorId="0" shapeId="0">
      <text>
        <r>
          <rPr>
            <sz val="11"/>
            <color theme="1"/>
            <rFont val="Calibri"/>
            <family val="2"/>
            <scheme val="minor"/>
          </rPr>
          <t>конференция</t>
        </r>
      </text>
    </comment>
    <comment ref="GF61" authorId="0" shapeId="0">
      <text>
        <r>
          <rPr>
            <sz val="11"/>
            <color theme="1"/>
            <rFont val="Calibri"/>
            <family val="2"/>
            <scheme val="minor"/>
          </rPr>
          <t>использовать карту понятий
использовать интернет-тренажер
использовать памятки и алгоритмы</t>
        </r>
      </text>
    </comment>
    <comment ref="GN61" authorId="0" shapeId="0">
      <text>
        <r>
          <rPr>
            <sz val="11"/>
            <color theme="1"/>
            <rFont val="Calibri"/>
            <family val="2"/>
            <scheme val="minor"/>
          </rPr>
          <t>поэтапное формирование умственных действий</t>
        </r>
      </text>
    </comment>
    <comment ref="GW61" authorId="0" shapeId="0">
      <text>
        <r>
          <rPr>
            <sz val="11"/>
            <color theme="1"/>
            <rFont val="Calibri"/>
            <family val="2"/>
            <scheme val="minor"/>
          </rPr>
          <t>включение общеразвивающего курса дополнительного образования по развитию у общающегося навыков публичного выступления и коммуникации со сверстниками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t>
        </r>
      </text>
    </comment>
    <comment ref="HS61" authorId="0" shapeId="0">
      <text>
        <r>
          <rPr>
            <sz val="11"/>
            <color theme="1"/>
            <rFont val="Calibri"/>
            <family val="2"/>
            <scheme val="minor"/>
          </rPr>
          <t>1. Избегание = [Пассивное поведение, характеризующееся нежеланием пойти навстречу оппоненту и защищать собственные интересы, игнорирование конфликтной ситуации] (2)
2. Приспособление = [Способ поведения участника конфликта, при котором он готов поступиться своими интересами и уступить другому человеку ради того, чтобы избежать противостояния.] (2)
3. Компромисс = [Стратегия, которая строится на взаимных уступках сторон; частичное удовлетворение интересов обеих сторон конфликта] (2)</t>
        </r>
      </text>
    </comment>
    <comment ref="IE61" authorId="0" shapeId="0">
      <text>
        <r>
          <rPr>
            <sz val="11"/>
            <color theme="1"/>
            <rFont val="Calibri"/>
            <family val="2"/>
            <scheme val="minor"/>
          </rPr>
          <t>1. Конфликт деятельности = [основан на неправильном анализе педагогом поступка обучающегося]
2. Конфликт поступков = [основан на отказе ученика выполнить требование педагога]
3. Конфликт отношений = [проявляется в неумелом разрешении педагогом конфликтной ситуации]</t>
        </r>
      </text>
    </comment>
    <comment ref="IP61" authorId="0" shapeId="0">
      <text>
        <r>
          <rPr>
            <sz val="11"/>
            <color theme="1"/>
            <rFont val="Calibri"/>
            <family val="2"/>
            <scheme val="minor"/>
          </rPr>
          <t>создание и организация работы родительских комитетов классов</t>
        </r>
      </text>
    </comment>
    <comment ref="JE61" authorId="0" shapeId="0">
      <text>
        <r>
          <rPr>
            <sz val="11"/>
            <color theme="1"/>
            <rFont val="Calibri"/>
            <family val="2"/>
            <scheme val="minor"/>
          </rPr>
          <t>используется, когда другие формы воздействия недейственны или, когда нет времени, чтобы их использовать (0)
бывает непреднамеренным и преднамеренным (3)
выражается в прямом требовании педагога к обучающимся согласиться с его мнением (0)</t>
        </r>
      </text>
    </comment>
    <comment ref="I62" authorId="0" shapeId="0">
      <text>
        <r>
          <rPr>
            <sz val="11"/>
            <color theme="1"/>
            <rFont val="Calibri"/>
            <family val="2"/>
            <scheme val="minor"/>
          </rPr>
          <t>Битва на реке Сити, в которой погибло почти все русское войско. (1)
Карательный поход на Русь Неврюевой рати ( под командованием темника Неврюя), направленной против великого князя владимирского Андрея Ярославича. (1)</t>
        </r>
      </text>
    </comment>
    <comment ref="Q62" authorId="0" shapeId="0">
      <text>
        <r>
          <rPr>
            <sz val="11"/>
            <color theme="1"/>
            <rFont val="Calibri"/>
            <family val="2"/>
            <scheme val="minor"/>
          </rPr>
          <t>1. Укажите название крепости на Дунае, оборона которой продолжалась три месяца; в итоге Русь и Византия заключили мир. = [Доростол]
2. Какой город, указанный на схеме под цифрой 4, был разрушен русским князем в ходе военных походов. = [Итиль]
3. Какой император был крестным отцом правителя Руси при личном крещении в городе, обозначенном на карте под цифрой 6. = [Константин Багрянородный]
4. С каким императором встречался русский князь в 971 году на берегу Дуная при проведении переговоров о мире. = [Иоанн Цимисхий]</t>
        </r>
      </text>
    </comment>
    <comment ref="Z62" authorId="0" shapeId="0">
      <text>
        <r>
          <rPr>
            <sz val="11"/>
            <color theme="1"/>
            <rFont val="Calibri"/>
            <family val="2"/>
            <scheme val="minor"/>
          </rPr>
          <t>1. Поражение ордынцев от войска Дмитрия Ивановича на реке Воже.
2. Включение Тверского княжества в состав русского государства.
3. Возведение церкви Вознесения Господня в селе Коломенское.
4. Начало правления царя Федора Иоанновича.
5. Отмена местничества при царе Ф.А. Романове.</t>
        </r>
      </text>
    </comment>
    <comment ref="AJ62" authorId="0" shapeId="0">
      <text>
        <r>
          <rPr>
            <sz val="11"/>
            <color theme="1"/>
            <rFont val="Calibri"/>
            <family val="2"/>
            <scheme val="minor"/>
          </rPr>
          <t>Франческо Петрарка (1)
Феофан Грек (1)</t>
        </r>
      </text>
    </comment>
    <comment ref="AR62" authorId="0" shapeId="0">
      <text>
        <r>
          <rPr>
            <sz val="11"/>
            <color theme="1"/>
            <rFont val="Calibri"/>
            <family val="2"/>
            <scheme val="minor"/>
          </rPr>
          <t>Современниками событий, представленных на иллюстрации, были Салават Юлаев и Иван Зарубин.
После подавления восстания, представленного на иллюстрации, были изданы указы о переименовании реки Яик в Урал, а Яицкого войска – в Уральское казачье войско.
В период описываемых событий вооруженные силы Российской империи комплектовались на основе рекрутской повинности.</t>
        </r>
      </text>
    </comment>
    <comment ref="BE62" authorId="0" shapeId="0">
      <text>
        <r>
          <rPr>
            <sz val="11"/>
            <color theme="1"/>
            <rFont val="Calibri"/>
            <family val="2"/>
            <scheme val="minor"/>
          </rPr>
          <t>«Циркуляр о кухаркиных детях»
И. Д. Делянов</t>
        </r>
      </text>
    </comment>
    <comment ref="BK62" authorId="0" shapeId="0">
      <text>
        <r>
          <rPr>
            <sz val="11"/>
            <color theme="1"/>
            <rFont val="Calibri"/>
            <family val="2"/>
            <scheme val="minor"/>
          </rPr>
          <t>Власть была жестко централизована, с ноября 1918 г. все властные полномочия сосредоточились в руках Совета рабочей и крестьянской обороны, возглавленного В.И. Лениным. Вводилась всеобщая воинская и трудовая повинность.
Большевики удачно использовали преимущества контроля над центральными губерниями, железными дорогами. Действующие войска быстро перебрасывались по железным дорогам. Это позволило громить противников поодиночке.
Большевики практиковали такой метод, как заключение временных союзов против наиболее опасных противников. В ходе боев с армией белых на Украине большую помощь Красной Армии оказали впоследствии разгромленные отряды анархистов во главе с Н.И. Махно.</t>
        </r>
      </text>
    </comment>
    <comment ref="BV62" authorId="0" shapeId="0">
      <text>
        <r>
          <rPr>
            <sz val="11"/>
            <color theme="1"/>
            <rFont val="Calibri"/>
            <family val="2"/>
            <scheme val="minor"/>
          </rPr>
          <t>1. Контрнаступление советских войск под Москвой началось: = [5 декабря 1941 г.] (1)
2. Крепость - герой, которая первая противостояла врагу находится в городе: = [Брест] (1)
3. Главнокомандующий Ленинградским фронтом с 11 сентября 1941 г.? = [Г.К. Жуков] (1)
4. Высший орган управления страной – Государственный Комитет Обороны ( ГКО) возглавил: = [И.В. Сталин] (1)</t>
        </r>
      </text>
    </comment>
    <comment ref="CE62" authorId="0" shapeId="0">
      <text>
        <r>
          <rPr>
            <sz val="11"/>
            <color theme="1"/>
            <rFont val="Calibri"/>
            <family val="2"/>
            <scheme val="minor"/>
          </rPr>
          <t>На иллюстрации изображен четырежды Герой Советского Союза, «Маршал Победы» - Г.К. Жуков.
24 июня 1945 года в Москве на Красной площади состоялся парад в честь Победы Советского Союза над Германией в Великой Отечественной войне. Парад Победы принимал Маршал Советского Союза Г.К. Жуков на белом коне.
Является автором военных мемуаров «Воспоминания и размышления».</t>
        </r>
      </text>
    </comment>
    <comment ref="CL62" authorId="0" shapeId="0">
      <text>
        <r>
          <rPr>
            <sz val="11"/>
            <color theme="1"/>
            <rFont val="Calibri"/>
            <family val="2"/>
            <scheme val="minor"/>
          </rPr>
          <t>1. Создание Совета Экономической Взаимопомощи ( СЭВ), куда вошли СССР, Болгария, Венгрия, Польша, Румыния, Чехословакия.
2. Запуск в СССР первого в мире искусственного спутника Земли.
3. Публикация в журнале «Новый мир» повести А.И. Солженицына «Один день Ивана Денисовича».
4. Избрание Генеральным секретарем ЦК КПСС Ю.В. Андропова.
5. Принятие Закона СССР «О свободе совести и религиозных организациях», который гарантировал право граждан исповедовать любую религию ( или не исповедовать никакой), равенство религий и вероисповеданий перед законом.</t>
        </r>
      </text>
    </comment>
    <comment ref="CX62" authorId="0" shapeId="0">
      <text>
        <r>
          <rPr>
            <sz val="11"/>
            <color theme="1"/>
            <rFont val="Calibri"/>
            <family val="2"/>
            <scheme val="minor"/>
          </rPr>
          <t>все приёмы связаны с самостоятельным изучением разных видов текста и формированием личного отношения к приобретаемой информации (0)
ученики самостоятельно изучают теоретический материал, а в классе происходит его обсуждение, применение в процессе коллективной деятельности под руководством учителя (2)
для самостоятельного изучения нового материала широко применяются видео- и аудиоматериалы, созданные или специально подобранные учителем (2)</t>
        </r>
      </text>
    </comment>
    <comment ref="DG62" authorId="0" shapeId="0">
      <text>
        <r>
          <rPr>
            <sz val="11"/>
            <color theme="1"/>
            <rFont val="Calibri"/>
            <family val="2"/>
            <scheme val="minor"/>
          </rPr>
          <t>самостоятельное составление учениками таблицы «Признаки централизованного государства во Франции к началу XVI века» на основе текста учебника и дополнительных источников информации (2)
составление в команде перечня «Признаки централизованного государства» с опорой на текст учебника и последующим коллективным обсуждением (2)</t>
        </r>
      </text>
    </comment>
    <comment ref="DO62" authorId="0" shapeId="0">
      <text>
        <r>
          <rPr>
            <sz val="11"/>
            <color theme="1"/>
            <rFont val="Calibri"/>
            <family val="2"/>
            <scheme val="minor"/>
          </rPr>
          <t>1. 1) уметь формулировать определения исторических понятий, характеризовать исторические явления = [После поражения под Нарвой в 1700 г. Пётр I принял важные решения, которые уже через два года изменили ход войны. Назовите эти решения.] (0)
2. 2) уметь объяснять историческое значение Северной войны = [Рассмотрите карту «Северная война 1700 – 1721 гг.» и объясните, как изменилось соотношение сил в Европе в результате победы России в Северной войне.] (1)
3. 3) уметь находить информацию, данную в тексте исторического источника в явном виде = [Прочитайте обращение Петра I к русской армии накануне Полтавской битвы и выделите фразы, которые вдохновляли воинов на решающее сражение.] (1)
4. 4) уметь объяснять причины победы России в Северной войне = [Прочитайте текст учебника и назовите признаки, отличающие регулярную армию, созданную Петром I, от стрелецкого войска.] (0)</t>
        </r>
      </text>
    </comment>
    <comment ref="DW62" authorId="0" shapeId="0">
      <text>
        <r>
          <rPr>
            <sz val="11"/>
            <color theme="1"/>
            <rFont val="Calibri"/>
            <family val="2"/>
            <scheme val="minor"/>
          </rPr>
          <t>Шестиклассница Лена предположила, что Восточная Римская империя просуществовала на 1000 лет дольше Западной из-за сильной армии и нашла в интернете данные, подтверждающие преимущество византийской армии по сравнению с военными силами соседних с империей славянских государств. (2)
Восьмиклассник Роман участвует в командном исследовательском проекте «В.Н. Татищев на Урале» и создаёт лонгрид, повествующий о строительстве Екатеринбургского завода. (0)
Семиклассник Андрей поспорил с отцом: он считает, что нельзя ставить памятники Ивану IV, а отец объясняет, что любого исторического деятеля нужно оценивать с разных точек зрения. «Но ведь он самый жестокий царь в русской истории! Он погубил сотни людей!», - кипятится подросток. (2)</t>
        </r>
      </text>
    </comment>
    <comment ref="EJ62" authorId="0" shapeId="0">
      <text>
        <r>
          <rPr>
            <sz val="11"/>
            <color theme="1"/>
            <rFont val="Calibri"/>
            <family val="2"/>
            <scheme val="minor"/>
          </rPr>
          <t>Екатерина II считала себя ответственной за всех своих подданных, стремилась разумно организовать их жизнь, она издала Жалованные грамоты дворянству и городам (3)
при Екатерине II в России создавались школы, зародилась система женского образования (3)</t>
        </r>
      </text>
    </comment>
    <comment ref="ER62" authorId="0" shapeId="0">
      <text>
        <r>
          <rPr>
            <sz val="11"/>
            <color theme="1"/>
            <rFont val="Calibri"/>
            <family val="2"/>
            <scheme val="minor"/>
          </rPr>
          <t>экскурсия в мультимедийный исторический парк «Россия – моя история» (3)
участие в разработке и проведении общешкольных игр, посвящённых ярким событиям истории России (3)</t>
        </r>
      </text>
    </comment>
    <comment ref="FA62" authorId="0" shapeId="0">
      <text>
        <r>
          <rPr>
            <sz val="11"/>
            <color theme="1"/>
            <rFont val="Calibri"/>
            <family val="2"/>
            <scheme val="minor"/>
          </rPr>
          <t>придумывание вопросов для викторины о внешней политике Павла I (2)
подтверждение или опровержение с опорой на факты одной из точек зрения историков на политику Павла I (2)
дискуссия «Можно ли считать, что Павел I был продолжателем дела своего прадеда Петра I?» (2)</t>
        </r>
      </text>
    </comment>
    <comment ref="FN62" authorId="0" shapeId="0">
      <text>
        <r>
          <rPr>
            <sz val="11"/>
            <color theme="1"/>
            <rFont val="Calibri"/>
            <family val="2"/>
            <scheme val="minor"/>
          </rPr>
          <t>диалог</t>
        </r>
      </text>
    </comment>
    <comment ref="GE62" authorId="0" shapeId="0">
      <text>
        <r>
          <rPr>
            <sz val="11"/>
            <color theme="1"/>
            <rFont val="Calibri"/>
            <family val="2"/>
            <scheme val="minor"/>
          </rPr>
          <t>изменение скорости урока
дополнительная отработка материала</t>
        </r>
      </text>
    </comment>
    <comment ref="GP62" authorId="0" shapeId="0">
      <text>
        <r>
          <rPr>
            <sz val="11"/>
            <color theme="1"/>
            <rFont val="Calibri"/>
            <family val="2"/>
            <scheme val="minor"/>
          </rPr>
          <t>технология формирования критического мышления</t>
        </r>
      </text>
    </comment>
    <comment ref="HE62" authorId="0" shapeId="0">
      <text>
        <r>
          <rPr>
            <sz val="11"/>
            <color theme="1"/>
            <rFont val="Calibri"/>
            <family val="2"/>
            <scheme val="minor"/>
          </rPr>
          <t>постепенное, дозированное введение ученика в рамки группового взаимодействия
максимальное расширение образовательного пространства, увеличения социальных контактов
стимулировать слухо-зрительное внимание</t>
        </r>
      </text>
    </comment>
    <comment ref="HK62" authorId="0" shapeId="0">
      <text>
        <r>
          <rPr>
            <sz val="11"/>
            <color theme="1"/>
            <rFont val="Calibri"/>
            <family val="2"/>
            <scheme val="minor"/>
          </rPr>
          <t>1. 1 = [В] (0)
2. 2 = [А] (2)
3. 3 = [Б] (0)</t>
        </r>
      </text>
    </comment>
    <comment ref="IH62" authorId="0" shapeId="0">
      <text>
        <r>
          <rPr>
            <sz val="11"/>
            <color theme="1"/>
            <rFont val="Calibri"/>
            <family val="2"/>
            <scheme val="minor"/>
          </rPr>
          <t>1. Приспособление = [педагог и обучающийся понимают, что никто из них не собирается поступиться своей позицией]
2. Сотрудничество = [педагог и обучающийся понимают, в чем состоят причины конфликта, стремятся совместно искать возможности его разрешения]
3. Компромисс = [педагог и обучающийся немного уступают в своих интересах, чтобы удовлетворить их частично]</t>
        </r>
      </text>
    </comment>
    <comment ref="IN62" authorId="0" shapeId="0">
      <text>
        <r>
          <rPr>
            <sz val="11"/>
            <color theme="1"/>
            <rFont val="Calibri"/>
            <family val="2"/>
            <scheme val="minor"/>
          </rPr>
          <t>озеленение пришкольной территории</t>
        </r>
      </text>
    </comment>
    <comment ref="JH62" authorId="0" shapeId="0">
      <text>
        <r>
          <rPr>
            <sz val="11"/>
            <color theme="1"/>
            <rFont val="Calibri"/>
            <family val="2"/>
            <scheme val="minor"/>
          </rPr>
          <t>осуществляется непосредственно (педагогом) или опосредованно (другими обучающимися) (0)
для эффективности сопровождается соответствующей аргументацией (0)</t>
        </r>
      </text>
    </comment>
    <comment ref="J63" authorId="0" shapeId="0">
      <text>
        <r>
          <rPr>
            <sz val="11"/>
            <color theme="1"/>
            <rFont val="Calibri"/>
            <family val="2"/>
            <scheme val="minor"/>
          </rPr>
          <t>Личное крещение княгини Ольги в Константинополе. (1)
Поход войска князя Игоря на Константинополь; применение греками метательных сосудов с греческим огнем против русских кораблей. (1)</t>
        </r>
      </text>
    </comment>
    <comment ref="U63" authorId="0" shapeId="0">
      <text>
        <r>
          <rPr>
            <sz val="11"/>
            <color theme="1"/>
            <rFont val="Calibri"/>
            <family val="2"/>
            <scheme val="minor"/>
          </rPr>
          <t>1. Какой город основал в земле племени чудь сын князя, чьи военные походы представлены на схеме. = [Юрьев]
2. В ходе войны с каким государством киевский князь присоединил к Руси города: Червень, Перемышль. = [Польша]
3. В каком городе был наместником киевский князь, чья военная деятельность представлена на схеме, до смерти своего отца? = [Новгород]
4. Центр византийских владений в Крыму, где прошло крещение киевского князя? = [Херсонес]</t>
        </r>
      </text>
    </comment>
    <comment ref="AB63" authorId="0" shapeId="0">
      <text>
        <r>
          <rPr>
            <sz val="11"/>
            <color theme="1"/>
            <rFont val="Calibri"/>
            <family val="2"/>
            <scheme val="minor"/>
          </rPr>
          <t>1. Разграбление Москвы ханом Тохтамышем.
2. Регенство Елены Глинской при малолетнем сыне.
3. Введение в России заповедных лет, при которых запрещался крестьянский выход в Юрьев день осенний.
4. Царствование Василия Шуйского.
5. Путешествия русского купца Афанасия Никитина по странам Востока.</t>
        </r>
      </text>
    </comment>
    <comment ref="AH63" authorId="0" shapeId="0">
      <text>
        <r>
          <rPr>
            <sz val="11"/>
            <color theme="1"/>
            <rFont val="Calibri"/>
            <family val="2"/>
            <scheme val="minor"/>
          </rPr>
          <t>У. Шекспир (1)
патриарх Гермоген (1)</t>
        </r>
      </text>
    </comment>
    <comment ref="AT63" authorId="0" shapeId="0">
      <text>
        <r>
          <rPr>
            <sz val="11"/>
            <color theme="1"/>
            <rFont val="Calibri"/>
            <family val="2"/>
            <scheme val="minor"/>
          </rPr>
          <t>Марка выпущена в период управления страной Генерального Секретаря ЦК КПСС Л.И. Брежнева.
В ходе революционных событий, представленных на марке, впервые возникли Советы рабочих, солдатских и крестьянских депутатов, как революционные органы власти.
Партия социалистов – революционеров (эсеров) активно использовала методы террора для борьбы с самодержавием.</t>
        </r>
      </text>
    </comment>
    <comment ref="BE63" authorId="0" shapeId="0">
      <text>
        <r>
          <rPr>
            <sz val="11"/>
            <color theme="1"/>
            <rFont val="Calibri"/>
            <family val="2"/>
            <scheme val="minor"/>
          </rPr>
          <t>«Циркуляр о кухаркиных детях»
И. Д. Делянов</t>
        </r>
      </text>
    </comment>
    <comment ref="BJ63" authorId="0" shapeId="0">
      <text>
        <r>
          <rPr>
            <sz val="11"/>
            <color theme="1"/>
            <rFont val="Calibri"/>
            <family val="2"/>
            <scheme val="minor"/>
          </rPr>
          <t>К 1937 г. по развитию тяжелой индустрии ( выплавке стали и чугуна, производству электроэнергии, продукции машиностроения) СССР вышел на второе место в мире после США, обогнав Германию, Англию, Францию.
Получили развитие новые отрасли промышленности, которых не было в дореволюционной России: тракторостроение, цветная металлургия, нефтехимия.
Были построены Днепрогэс, Магнитогорский и Новокузнецкий металлургические комбинаты, Московский и Горьковский автомобильные заводы.</t>
        </r>
      </text>
    </comment>
    <comment ref="BR63" authorId="0" shapeId="0">
      <text>
        <r>
          <rPr>
            <sz val="11"/>
            <color theme="1"/>
            <rFont val="Calibri"/>
            <family val="2"/>
            <scheme val="minor"/>
          </rPr>
          <t>1. Стратегическая наступательная операция немецких войск на московском направлении осень- зима 1941. = [«Тайфун»] (1)
2. Немецкий план нападения на СССР. = [«Барбаросса»] (1)
3. Советские войска оставили Смоленск: = [Август 1941 г.] (1)
4. Начало Блокады Ленинграда: = [8 сентября 1941 г.] (1)</t>
        </r>
      </text>
    </comment>
    <comment ref="CF63" authorId="0" shapeId="0">
      <text>
        <r>
          <rPr>
            <sz val="11"/>
            <color theme="1"/>
            <rFont val="Calibri"/>
            <family val="2"/>
            <scheme val="minor"/>
          </rPr>
          <t>Космический корабль «Восток», на котором впервые в истории был совершен космический полет человека, создавался под руководством ученого и конструктора, академика С.П. Королева.
В данный исторический период продолжалась «холодная война» и соперничество в военно- технической области между СССР и США.
Министром обороны СССР в данный исторический период был маршал СССР Р.Я. Малиновский.</t>
        </r>
      </text>
    </comment>
    <comment ref="CN63" authorId="0" shapeId="0">
      <text>
        <r>
          <rPr>
            <sz val="11"/>
            <color theme="1"/>
            <rFont val="Calibri"/>
            <family val="2"/>
            <scheme val="minor"/>
          </rPr>
          <t>1. Проведение Потсдамской ( Берлинской) конференции лидеров « большой тройки» трех крупнейших держав антигитлеровской коалиции. Большое значение на конференции уделялось проблемам послевоенной Германии.
2. Создание Организации Варшавского договора (ОВД) для регулирования военных отношений между странами социалистического лагеря
3. Подписание Заключительного акта Совещания по безопасности и сотрудничеству в Европе ( СБСЕ) в Хельсинки, которое гарантировало признание и неприкосновенность послевоенных границ в Европе и накладывал на государства обязательства по соблюдению прав человека.
4. Проведение XIX Всесоюзной партийной конференции КПСС, которая стала важнейшим событием в продвижении идей перестройки.
5. Проведение денежной реформы премьер – министром СССР В.С. Павловым ( « Реформа Павлова»), в результате которой началась гиперинфляция и обесценивание сбережений населения.</t>
        </r>
      </text>
    </comment>
    <comment ref="CX63" authorId="0" shapeId="0">
      <text>
        <r>
          <rPr>
            <sz val="11"/>
            <color theme="1"/>
            <rFont val="Calibri"/>
            <family val="2"/>
            <scheme val="minor"/>
          </rPr>
          <t>ученики самостоятельно изучают теоретический материал, а в классе происходит его обсуждение, применение в процессе коллективной деятельности под руководством учителя (2)</t>
        </r>
      </text>
    </comment>
    <comment ref="DE63" authorId="0" shapeId="0">
      <text>
        <r>
          <rPr>
            <sz val="11"/>
            <color theme="1"/>
            <rFont val="Calibri"/>
            <family val="2"/>
            <scheme val="minor"/>
          </rPr>
          <t>организация просмотра видеоролика «Франция накануне революции» с опережающим заданием («определите, какие противоречия во Франции конца XVIII века могли привести к возникновению революции») и последующим коллективным обсуждением (2)</t>
        </r>
      </text>
    </comment>
    <comment ref="DR63" authorId="0" shapeId="0">
      <text>
        <r>
          <rPr>
            <sz val="11"/>
            <color theme="1"/>
            <rFont val="Calibri"/>
            <family val="2"/>
            <scheme val="minor"/>
          </rPr>
          <t>1. 1) уметь характеризовать роль наиболее известных деятелей тайных обществ в декабрьских событиях 1825 г. = [Опираясь на текст учебника и дополнительную информацию, расскажите о действиях одного из участников восстания – К.Ф. Рылеева. С.П. Трубецкого, П.Г. Каховского и др. - 13 и 14 декабря 1825 г..] (1)
2. 2) уметь оперировать историческими понятиями для анализа информации = [Можно ли считать декабристов революционерами? Аргументируйте свой ответ.] (1)
3. 3) уметь осуществлять критику исторического источника = [Прочитайте отрывки из мемуаров Николая I и декабриста М.С. Лунина о следствии по делу декабристов. В чём вы видите сходство, а в чём – различие мнений мемуаристов? Чем может объясняться сходство и различие? Как же узнать истину?] (1)
4. 4) уметь объяснять причины поражения восстания декабристов = [Большинство историков полагает, что восстание декабристов было обречено на поражение. Какими фактами можно подтвердить это суждение?] (1)</t>
        </r>
      </text>
    </comment>
    <comment ref="DZ63" authorId="0" shapeId="0">
      <text>
        <r>
          <rPr>
            <sz val="11"/>
            <color theme="1"/>
            <rFont val="Calibri"/>
            <family val="2"/>
            <scheme val="minor"/>
          </rPr>
          <t>Восьмиклассница Света из Камышлова и шестиклассница Надя из Ирбита увлекаются танцами. На сайте GlobalLab они работают над сетевым проектом «Исторические танцы», обмениваясь информацией и обсуждая выводы, к которым приходят в процессе работы. (2)
Десятиклассники Карина, Анна, Максим и Николай работают над исследовательским проектом «Революция 1905 – 1907 гг. в нашем городе». Анна и Карина подбирают источники и литературу, Максим выдвигает гипотезы, все вместе их обсуждают и делают выводы, а Николай готовит компьютерную презентацию для выступления на школьной конференции. (2)</t>
        </r>
      </text>
    </comment>
    <comment ref="EK63" authorId="0" shapeId="0">
      <text>
        <r>
          <rPr>
            <sz val="11"/>
            <color theme="1"/>
            <rFont val="Calibri"/>
            <family val="2"/>
            <scheme val="minor"/>
          </rPr>
          <t>Николай I был напуган восстанием декабристов, поэтому во внутренней политике вёл себя как консерватор (0)
Николай I не отменил крепостное право, хотя этого требовала вся передовая общественность (0)
Николай I укреплял самодержавие, увеличивал количество чиновников и жёстко регламентировал их работу, при нём утвердилась триада «православие, самодержавие, народность», (3)</t>
        </r>
      </text>
    </comment>
    <comment ref="ES63" authorId="0" shapeId="0">
      <text>
        <r>
          <rPr>
            <sz val="11"/>
            <color theme="1"/>
            <rFont val="Calibri"/>
            <family val="2"/>
            <scheme val="minor"/>
          </rPr>
          <t>участие в коллективном исследовательском проекте «Школа моих родителей: как учились, дружили и влюблялись» (3)</t>
        </r>
      </text>
    </comment>
    <comment ref="EX63" authorId="0" shapeId="0">
      <text>
        <r>
          <rPr>
            <sz val="11"/>
            <color theme="1"/>
            <rFont val="Calibri"/>
            <family val="2"/>
            <scheme val="minor"/>
          </rPr>
          <t>дискуссия «Зачем нужны поэмы Гомера современному человеку?» (2)
распределение обязанностей в рамках командного проекта, посвящённого Троянской войне (2)
сжатое изложение усвоенной на уроке информации по кругу (2)</t>
        </r>
      </text>
    </comment>
    <comment ref="FQ63" authorId="0" shapeId="0">
      <text>
        <r>
          <rPr>
            <sz val="11"/>
            <color theme="1"/>
            <rFont val="Calibri"/>
            <family val="2"/>
            <scheme val="minor"/>
          </rPr>
          <t>консультация</t>
        </r>
      </text>
    </comment>
    <comment ref="GE63" authorId="0" shapeId="0">
      <text>
        <r>
          <rPr>
            <sz val="11"/>
            <color theme="1"/>
            <rFont val="Calibri"/>
            <family val="2"/>
            <scheme val="minor"/>
          </rPr>
          <t>дополнительная отработка материала</t>
        </r>
      </text>
    </comment>
    <comment ref="GR63" authorId="0" shapeId="0">
      <text>
        <r>
          <rPr>
            <sz val="11"/>
            <color theme="1"/>
            <rFont val="Calibri"/>
            <family val="2"/>
            <scheme val="minor"/>
          </rPr>
          <t>личностно-ориентированная технология</t>
        </r>
      </text>
    </comment>
    <comment ref="HF63" authorId="0" shapeId="0">
      <text>
        <r>
          <rPr>
            <sz val="11"/>
            <color theme="1"/>
            <rFont val="Calibri"/>
            <family val="2"/>
            <scheme val="minor"/>
          </rPr>
          <t>стимулировать слухо-зрительное внимание</t>
        </r>
      </text>
    </comment>
    <comment ref="HN63" authorId="0" shapeId="0">
      <text>
        <r>
          <rPr>
            <sz val="11"/>
            <color theme="1"/>
            <rFont val="Calibri"/>
            <family val="2"/>
            <scheme val="minor"/>
          </rPr>
          <t>1. Конформный = [Зависимость от группы, исполнительность, дружелюбие, покладистость, безволие, несамостоятельность] (2)
2. Шизоидный = [Интровертированность, серьезность, устойчивость интересов, замкнутость, рассудительность] (2)
3. Циклоидный = [Периодические смены настроения, непоследовательность, неуравновешенность] (2)</t>
        </r>
      </text>
    </comment>
    <comment ref="IE63" authorId="0" shapeId="0">
      <text>
        <r>
          <rPr>
            <sz val="11"/>
            <color theme="1"/>
            <rFont val="Calibri"/>
            <family val="2"/>
            <scheme val="minor"/>
          </rPr>
          <t>1. Конфликт деятельности = [основан на отказе ученика выполнить требование педагога]
2. Конфликт поступков = [основан на неправильном анализе педагогом поступка обучающегося]
3. Конфликт отношений = [проявляется в неумелом разрешении педагогом конфликтной ситуации]</t>
        </r>
      </text>
    </comment>
    <comment ref="IT63" authorId="0" shapeId="0">
      <text>
        <r>
          <rPr>
            <sz val="11"/>
            <color theme="1"/>
            <rFont val="Calibri"/>
            <family val="2"/>
            <scheme val="minor"/>
          </rPr>
          <t>кейс-метод</t>
        </r>
      </text>
    </comment>
    <comment ref="JI63" authorId="0" shapeId="0">
      <text>
        <r>
          <rPr>
            <sz val="11"/>
            <color theme="1"/>
            <rFont val="Calibri"/>
            <family val="2"/>
            <scheme val="minor"/>
          </rPr>
          <t>используется как постоянная форма воздействия на обучающихся (3)</t>
        </r>
      </text>
    </comment>
    <comment ref="L64" authorId="0" shapeId="0">
      <text>
        <r>
          <rPr>
            <sz val="11"/>
            <color theme="1"/>
            <rFont val="Calibri"/>
            <family val="2"/>
            <scheme val="minor"/>
          </rPr>
          <t>Введение в действие первого письменного свода законов на Руси – «Русской правды» (0)
Битва на реке Калка - первая встреча с монголами русских и половецких войск. (0)</t>
        </r>
      </text>
    </comment>
    <comment ref="S64" authorId="0" shapeId="0">
      <text>
        <r>
          <rPr>
            <sz val="11"/>
            <color theme="1"/>
            <rFont val="Calibri"/>
            <family val="2"/>
            <scheme val="minor"/>
          </rPr>
          <t>1. Кому, согласно словам летописца, полководец русских войск «Възложи печать на лице острым своим копиемь»? ( цифра № 2) = [Ярл Биргер]
2. Какое древнее название носило КУПЕЧЕСКОЕ БРАТСТВО в городе, обозначенном на схеме под № 1, при храме святого Иоанна Предтечи на Опоках? = [«Ивановское сто»]
3. Какую крепость заняло новгородское войско перед битвой, указанной на схеме под номером 3 ? = [Копорье]
4. Новгородский богатырь, прославился удалью в Невской битве, пытался въехать верхом на коне на шведский корабль. По легенде считается предком А.С. Пушкина. = [Гаврила Алексич]</t>
        </r>
      </text>
    </comment>
    <comment ref="AD64" authorId="0" shapeId="0">
      <text>
        <r>
          <rPr>
            <sz val="11"/>
            <color theme="1"/>
            <rFont val="Calibri"/>
            <family val="2"/>
            <scheme val="minor"/>
          </rPr>
          <t>1. Присоединение Новгорода к Московскому государству.
2. Поражение русских войск от отдынцев на реке Пьяне.
3. Начало правления малолетнего Петра I при регентстве царевны Софьи.
4. Учреждение патриаршества в России. Иов - первый патриарх России.
5. Правление Лжедмитрия I в Москве.</t>
        </r>
      </text>
    </comment>
    <comment ref="AK64" authorId="0" shapeId="0">
      <text>
        <r>
          <rPr>
            <sz val="11"/>
            <color theme="1"/>
            <rFont val="Calibri"/>
            <family val="2"/>
            <scheme val="minor"/>
          </rPr>
          <t>Король Сигизмунд III (0)
Патриарх Никон (1)</t>
        </r>
      </text>
    </comment>
    <comment ref="AV64" authorId="0" shapeId="0">
      <text>
        <r>
          <rPr>
            <sz val="11"/>
            <color theme="1"/>
            <rFont val="Calibri"/>
            <family val="2"/>
            <scheme val="minor"/>
          </rPr>
          <t>В период правления данного монарха в Санкт – Петербурге был открыт «Русский музей императора Александра III».
В конце своего правления император, изображенный на марках, подписал высочайший указ о строительстве Транссибирской магистрали.</t>
        </r>
      </text>
    </comment>
    <comment ref="BB64" authorId="0" shapeId="0">
      <text>
        <r>
          <rPr>
            <sz val="11"/>
            <color theme="1"/>
            <rFont val="Calibri"/>
            <family val="2"/>
            <scheme val="minor"/>
          </rPr>
          <t>Сахалин
Цусима</t>
        </r>
      </text>
    </comment>
    <comment ref="BJ64" authorId="0" shapeId="0">
      <text>
        <r>
          <rPr>
            <sz val="11"/>
            <color theme="1"/>
            <rFont val="Calibri"/>
            <family val="2"/>
            <scheme val="minor"/>
          </rPr>
          <t>Получили развитие новые отрасли промышленности, которых не было в дореволюционной России: тракторостроение, цветная металлургия, нефтехимия.
Многие крестьяне, не желая отдавать свое имущество в колхозы, уничтожали инвентарь и скот. Поголовье коров и лошадей сократилось на треть, овец в два с половиной раза, урожайность зерновых культур упала на 10 %.
Были построены Днепрогэс, Магнитогорский и Новокузнецкий металлургические комбинаты, Московский и Горьковский автомобильные заводы.</t>
        </r>
      </text>
    </comment>
    <comment ref="BV64" authorId="0" shapeId="0">
      <text>
        <r>
          <rPr>
            <sz val="11"/>
            <color theme="1"/>
            <rFont val="Calibri"/>
            <family val="2"/>
            <scheme val="minor"/>
          </rPr>
          <t>1. Контрнаступление советских войск под Москвой началось: = [5 декабря 1941 г.] (1)
2. Крепость - герой, которая первая противостояла врагу находится в городе: = [Брест] (1)
3. Главнокомандующий Ленинградским фронтом с 11 сентября 1941 г.? = [Г.К. Жуков] (1)
4. Высший орган управления страной – Государственный Комитет Обороны ( ГКО) возглавил: = [И.В. Сталин] (1)</t>
        </r>
      </text>
    </comment>
    <comment ref="CA64" authorId="0" shapeId="0">
      <text>
        <r>
          <rPr>
            <sz val="11"/>
            <color theme="1"/>
            <rFont val="Calibri"/>
            <family val="2"/>
            <scheme val="minor"/>
          </rPr>
          <t>В 1954 году началось освоение целинных земель. В течение пяти лет было освоено 42 млн га целинных и залежных земель на северо-западе Казахстана.
В конце 1950-х годов были реабилитированы лидеры антисталинской оппозиции - Бухарин, Зиновьев, Каменев, Троцкий.
В 1962-1963 гг., благодаря освоению целинных и залежных земель, удалось решить продовольственную проблему и обеспечить население страны отечественным зерном, не прибегая к закупкам зерна за рубежом.</t>
        </r>
      </text>
    </comment>
    <comment ref="CJ64" authorId="0" shapeId="0">
      <text>
        <r>
          <rPr>
            <sz val="11"/>
            <color theme="1"/>
            <rFont val="Calibri"/>
            <family val="2"/>
            <scheme val="minor"/>
          </rPr>
          <t>1. Подписание «Беловежского соглашения» в Беловежской Пуще президентом России Б.Н. Ельциным, президентом Украины Л.А. Кравчуком, председателем ВС Белоруссии С.С. Шушкевичем, в котором они заявили о прекращении существования СССР, о создании Содружества Независимых государств (СНГ) без единых органов власти и управления.
2. Полет в космос первой женщины- космонавта СССР Валентины Терешковой.
3. Проведение в Москве первого Международного конкурса имени П.И. Чайковского; победа молодого американского пианиста Вана Клиберна.
4. Взрыв атомного реактора на Чернобыльской атомной электростанции.
5. Президент США Г. Трумэн подписал приказ о прекращении поставок в СССР товаров по ленд- лизу.</t>
        </r>
      </text>
    </comment>
    <comment ref="CW64" authorId="0" shapeId="0">
      <text>
        <r>
          <rPr>
            <sz val="11"/>
            <color theme="1"/>
            <rFont val="Calibri"/>
            <family val="2"/>
            <scheme val="minor"/>
          </rPr>
          <t>урок или учебная тема строится по модели «вызов – осмысление – рефлексия» (0)
все приёмы направлены на вовлечение каждого ребёнка в учебный процесс (2)
каждый урок проходит в форме групповой работы с целью получения новых знаний (0)</t>
        </r>
      </text>
    </comment>
    <comment ref="DI64" authorId="0" shapeId="0">
      <text>
        <r>
          <rPr>
            <sz val="11"/>
            <color theme="1"/>
            <rFont val="Calibri"/>
            <family val="2"/>
            <scheme val="minor"/>
          </rPr>
          <t>самостоятельное составление глоссария по теме «Революции 1848 – 1849 гг. в Европе» (2)
яркий, образный рассказ учителя с использованием компьютерной презентации о событиях 1848 года в Париже (0)
составление в команде перечня «Признаки революции в Европе 1848 – 1849 гг.» с опорой на текст учебника и последующим коллективным обсуждением (2)</t>
        </r>
      </text>
    </comment>
    <comment ref="DR64" authorId="0" shapeId="0">
      <text>
        <r>
          <rPr>
            <sz val="11"/>
            <color theme="1"/>
            <rFont val="Calibri"/>
            <family val="2"/>
            <scheme val="minor"/>
          </rPr>
          <t>1. 1) уметь характеризовать роль наиболее известных деятелей тайных обществ в декабрьских событиях 1825 г. = [Прочитайте отрывки из мемуаров Николая I и декабриста М.С. Лунина о следствии по делу декабристов. В чём вы видите сходство, а в чём – различие мнений мемуаристов? Чем может объясняться сходство и различие? Как же узнать истину?] (0)
2. 2) уметь оперировать историческими понятиями для анализа информации = [Можно ли считать декабристов революционерами? Аргументируйте свой ответ.] (1)
3. 3) уметь осуществлять критику исторического источника = [Опираясь на текст учебника и дополнительную информацию, расскажите о действиях одного из участников восстания – К.Ф. Рылеева. С.П. Трубецкого, П.Г. Каховского и др. - 13 и 14 декабря 1825 г..] (0)
4. 4) уметь объяснять причины поражения восстания декабристов = [Большинство историков полагает, что восстание декабристов было обречено на поражение. Какими фактами можно подтвердить это суждение?] (1)</t>
        </r>
      </text>
    </comment>
    <comment ref="EB64" authorId="0" shapeId="0">
      <text>
        <r>
          <rPr>
            <sz val="11"/>
            <color theme="1"/>
            <rFont val="Calibri"/>
            <family val="2"/>
            <scheme val="minor"/>
          </rPr>
          <t>Девятиклассница Марина выступает в роли спикера в дебатах на тему «Нужно ли было отменять крепостное право в России в 1861 году?» и говорит настолько убедительно, что обеспечивает победу своей команде. (2)
Восьмиклассник Павел участвует в командном исследовательском проекте «Екатеринбург в XVIII веке» и создаёт беседу Вконтакте, чтобы обмениваться материалами и обсуждать работу с товарищами по команде. (0)</t>
        </r>
      </text>
    </comment>
    <comment ref="EJ64" authorId="0" shapeId="0">
      <text>
        <r>
          <rPr>
            <sz val="11"/>
            <color theme="1"/>
            <rFont val="Calibri"/>
            <family val="2"/>
            <scheme val="minor"/>
          </rPr>
          <t>Екатерина II продолжала политику, начатую Петром I (0)
при Екатерине II в России создавались школы, зародилась система женского образования (3)
Екатерина II расширила территорию Российской империи за счёт успешных русско-турецких войн (0)</t>
        </r>
      </text>
    </comment>
    <comment ref="ET64" authorId="0" shapeId="0">
      <text>
        <r>
          <rPr>
            <sz val="11"/>
            <color theme="1"/>
            <rFont val="Calibri"/>
            <family val="2"/>
            <scheme val="minor"/>
          </rPr>
          <t>проведение онлайн-викторины «История школы в России» (0)
просмотр отечественных фильмов разных лет о школе и учителях (0)
участие в разработке и проведении общешкольных игр, посвящённых ярким событиям истории России (3)</t>
        </r>
      </text>
    </comment>
    <comment ref="FB64" authorId="0" shapeId="0">
      <text>
        <r>
          <rPr>
            <sz val="11"/>
            <color theme="1"/>
            <rFont val="Calibri"/>
            <family val="2"/>
            <scheme val="minor"/>
          </rPr>
          <t>поиск и отбор информации о героях Бородинского сражения для выполнения командного мини-проекта (0)
дискуссия «Кто победил в Бородинском сражении – русские или французы?» (2)</t>
        </r>
      </text>
    </comment>
    <comment ref="FO64" authorId="0" shapeId="0">
      <text>
        <r>
          <rPr>
            <sz val="11"/>
            <color theme="1"/>
            <rFont val="Calibri"/>
            <family val="2"/>
            <scheme val="minor"/>
          </rPr>
          <t>совместный разбор кейсов (случаев), связанных с проявлением девиантного поведения детей и подростков</t>
        </r>
      </text>
    </comment>
    <comment ref="FW64" authorId="0" shapeId="0">
      <text>
        <r>
          <rPr>
            <sz val="11"/>
            <color theme="1"/>
            <rFont val="Calibri"/>
            <family val="2"/>
            <scheme val="minor"/>
          </rPr>
          <t>пересмотреть формулировку вопроса
продолжить проведение заданий в четко запланированное время с целью развития у учащихся навыка активной работы
применить другой метод обучения
использовать дополнительные задания, направленные на выработку определенных умений
запланировать тему (вопрос) на последующие уроки</t>
        </r>
      </text>
    </comment>
    <comment ref="GM64" authorId="0" shapeId="0">
      <text>
        <r>
          <rPr>
            <sz val="11"/>
            <color theme="1"/>
            <rFont val="Calibri"/>
            <family val="2"/>
            <scheme val="minor"/>
          </rPr>
          <t>поэтапное формирование умственных действий</t>
        </r>
      </text>
    </comment>
    <comment ref="GY64" authorId="0" shapeId="0">
      <text>
        <r>
          <rPr>
            <sz val="11"/>
            <color theme="1"/>
            <rFont val="Calibri"/>
            <family val="2"/>
            <scheme val="minor"/>
          </rPr>
          <t>формирование индивидуальной траектории развития обучающегося с учетом графика конкурсов и олимпиад
включение общеразвивающего курса дополнительного образования по развитию у общающегося навыков публичного выступления и коммуникации со сверстниками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
участие обучающегося в обмене кейсами авторитетных практиками в различных сферах</t>
        </r>
      </text>
    </comment>
    <comment ref="HL64" authorId="0" shapeId="0">
      <text>
        <r>
          <rPr>
            <sz val="11"/>
            <color theme="1"/>
            <rFont val="Calibri"/>
            <family val="2"/>
            <scheme val="minor"/>
          </rPr>
          <t>1. 1 = [В] (2)
2. 2 = [А] (2)
3. 3 = [Б] (2)</t>
        </r>
      </text>
    </comment>
    <comment ref="IH64" authorId="0" shapeId="0">
      <text>
        <r>
          <rPr>
            <sz val="11"/>
            <color theme="1"/>
            <rFont val="Calibri"/>
            <family val="2"/>
            <scheme val="minor"/>
          </rPr>
          <t>1. Приспособление = [педагог и обучающийся понимают, что никто из них не собирается поступиться своей позицией]
2. Сотрудничество = [педагог и обучающийся немного уступают в своих интересах, чтобы удовлетворить их частично]
3. Компромисс = [педагог и обучающийся понимают, в чем состоят причины конфликта, стремятся совместно искать возможности его разрешения]</t>
        </r>
      </text>
    </comment>
    <comment ref="IV64" authorId="0" shapeId="0">
      <text>
        <r>
          <rPr>
            <sz val="11"/>
            <color theme="1"/>
            <rFont val="Calibri"/>
            <family val="2"/>
            <scheme val="minor"/>
          </rPr>
          <t>инициирование и поддержка исследовательской деятельности школьников в рамках реализации ими индивидуальных и групповых исследовательских проектов</t>
        </r>
      </text>
    </comment>
    <comment ref="JB64" authorId="0" shapeId="0">
      <text>
        <r>
          <rPr>
            <sz val="11"/>
            <color theme="1"/>
            <rFont val="Calibri"/>
            <family val="2"/>
            <scheme val="minor"/>
          </rPr>
          <t>осуществляется постоянно (3)
дается сравнение прошлых и настоящих достижений ученика (3)
опирается на внешние стимулы: похвалу, желание получить награду, побудить участвовать в соревновании (0)</t>
        </r>
      </text>
    </comment>
    <comment ref="I65" authorId="0" shapeId="0">
      <text>
        <r>
          <rPr>
            <sz val="11"/>
            <color theme="1"/>
            <rFont val="Calibri"/>
            <family val="2"/>
            <scheme val="minor"/>
          </rPr>
          <t>Карательный поход на Русь Неврюевой рати ( под командованием темника Неврюя), направленной против великого князя владимирского Андрея Ярославича. (1)
Правление князя Ивана II Красного в Москве. (0)</t>
        </r>
      </text>
    </comment>
    <comment ref="S65" authorId="0" shapeId="0">
      <text>
        <r>
          <rPr>
            <sz val="11"/>
            <color theme="1"/>
            <rFont val="Calibri"/>
            <family val="2"/>
            <scheme val="minor"/>
          </rPr>
          <t>1. Кому, согласно словам летописца, полководец русских войск «Възложи печать на лице острым своим копиемь»? ( цифра № 2) = [Ярл Биргер]
2. Какое древнее название носило КУПЕЧЕСКОЕ БРАТСТВО в городе, обозначенном на схеме под № 1, при храме святого Иоанна Предтечи на Опоках? = [«Ивановское сто»]
3. Какую крепость заняло новгородское войско перед битвой, указанной на схеме под номером 3 ? = [Копорье]
4. Новгородский богатырь, прославился удалью в Невской битве, пытался въехать верхом на коне на шведский корабль. По легенде считается предком А.С. Пушкина. = [Гаврила Алексич]</t>
        </r>
      </text>
    </comment>
    <comment ref="Z65" authorId="0" shapeId="0">
      <text>
        <r>
          <rPr>
            <sz val="11"/>
            <color theme="1"/>
            <rFont val="Calibri"/>
            <family val="2"/>
            <scheme val="minor"/>
          </rPr>
          <t>1. Поражение ордынцев от войска Дмитрия Ивановича на реке Воже.
2. Возведение церкви Вознесения Господня в селе Коломенское.
3. Отмена местничества при царе Ф.А. Романове.
4. Включение Тверского княжества в состав русского государства.
5. Начало правления царя Федора Иоанновича.</t>
        </r>
      </text>
    </comment>
    <comment ref="AI65" authorId="0" shapeId="0">
      <text>
        <r>
          <rPr>
            <sz val="11"/>
            <color theme="1"/>
            <rFont val="Calibri"/>
            <family val="2"/>
            <scheme val="minor"/>
          </rPr>
          <t>Королева Англии Елизавета I (1)
Книгопечатник Иван Федоров (1)</t>
        </r>
      </text>
    </comment>
    <comment ref="AQ65" authorId="0" shapeId="0">
      <text>
        <r>
          <rPr>
            <sz val="11"/>
            <color theme="1"/>
            <rFont val="Calibri"/>
            <family val="2"/>
            <scheme val="minor"/>
          </rPr>
          <t>Современниками императора, изображенного на марках, были общественные деятели: А.Н. Радищев и Н.И. Новиков.
При данном правителе сводом законов Российской империи было Соборное уложение 1649 года.</t>
        </r>
      </text>
    </comment>
    <comment ref="BA65" authorId="0" shapeId="0">
      <text>
        <r>
          <rPr>
            <sz val="11"/>
            <color theme="1"/>
            <rFont val="Calibri"/>
            <family val="2"/>
            <scheme val="minor"/>
          </rPr>
          <t>Портсмут
С.Ю. Витте</t>
        </r>
      </text>
    </comment>
    <comment ref="BL65" authorId="0" shapeId="0">
      <text>
        <r>
          <rPr>
            <sz val="11"/>
            <color theme="1"/>
            <rFont val="Calibri"/>
            <family val="2"/>
            <scheme val="minor"/>
          </rPr>
          <t>Высший командный состав армии оказался ослаблен репрессиями. К началу войны 70 – 80 % командующих округами , армиями, командиров корпусов и дивизий находились в своей должности меньше года и не успели приобрести опыт руководства войсками.
Рядовые военнослужащие не обладали опытом использования современной военной техники. Переподготовку к полетам на новых, скоростных самолетах прошли лишь 15 % летчиков. Значительная часть техники была неисправна. К началу войны танковые части оказались укомплектованы ремонтными средствами лишь на 25- 30 % . Армия испытывала острую нехватку автомобилей, а 45 % имеющихся нуждались в ремонте. Выявленные недостатки требовали длительного времени для их исправления.
Советская разведка и правительства США и Великобритании еще весной 1941 г. информировали И.В. Сталина о возможности нападения Германии на СССР. Эти сообщения воспринимались с недоверием, так как СССР верил в соблюдение условий пакта о ненападении с Германией.</t>
        </r>
      </text>
    </comment>
    <comment ref="BW65" authorId="0" shapeId="0">
      <text>
        <r>
          <rPr>
            <sz val="11"/>
            <color theme="1"/>
            <rFont val="Calibri"/>
            <family val="2"/>
            <scheme val="minor"/>
          </rPr>
          <t>1. Итог наступления советских войск по плану « Кутузов»: = [Ликвидация орловской группировки немецких войск.] (1)
2. Итог наступления советских войск по плану « Румянцев» = [Поражение белгородско- харьковской группировки немцев.] (1)
3. Масштабные диверсии на объектах железных дорог в тылу немецких войск - это = [Рельсовая война] (1)
4. «Города воинской славы»: = [Белгород, Курск, Орел.] (1)</t>
        </r>
      </text>
    </comment>
    <comment ref="CC65" authorId="0" shapeId="0">
      <text>
        <r>
          <rPr>
            <sz val="11"/>
            <color theme="1"/>
            <rFont val="Calibri"/>
            <family val="2"/>
            <scheme val="minor"/>
          </rPr>
          <t>В декабре 1990 года глава правительства Н.И. Рыжков признал провал политики перестройки в экономике и подал в отставку .
В 1990 году СССР начал вывод войск из Афганистана, обязался на деле уважать свободу социального и политического выбора его народов.
Летом 1990 года состоялся XXVIII съезд КПСС, на котором была одобрена новая Программа Партии. Провозглашалась цель – строительство демократического социализма.</t>
        </r>
      </text>
    </comment>
    <comment ref="CN65" authorId="0" shapeId="0">
      <text>
        <r>
          <rPr>
            <sz val="11"/>
            <color theme="1"/>
            <rFont val="Calibri"/>
            <family val="2"/>
            <scheme val="minor"/>
          </rPr>
          <t>1. Проведение Потсдамской ( Берлинской) конференции лидеров « большой тройки» трех крупнейших держав антигитлеровской коалиции. Большое значение на конференции уделялось проблемам послевоенной Германии.
2. Создание Организации Варшавского договора (ОВД) для регулирования военных отношений между странами социалистического лагеря
3. Подписание Заключительного акта Совещания по безопасности и сотрудничеству в Европе ( СБСЕ) в Хельсинки, которое гарантировало признание и неприкосновенность послевоенных границ в Европе и накладывал на государства обязательства по соблюдению прав человека.
4. Проведение XIX Всесоюзной партийной конференции КПСС, которая стала важнейшим событием в продвижении идей перестройки.
5. Проведение денежной реформы премьер – министром СССР В.С. Павловым ( « Реформа Павлова»), в результате которой началась гиперинфляция и обесценивание сбережений населения.</t>
        </r>
      </text>
    </comment>
    <comment ref="CY65" authorId="0" shapeId="0">
      <text>
        <r>
          <rPr>
            <sz val="11"/>
            <color theme="1"/>
            <rFont val="Calibri"/>
            <family val="2"/>
            <scheme val="minor"/>
          </rPr>
          <t>обучение строится по модели «целеполагание – планирование – осуществление – представление результатов – оценка и коррекция» (2)
основной методический приём – «мозговой штурм» (0)</t>
        </r>
      </text>
    </comment>
    <comment ref="DI65" authorId="0" shapeId="0">
      <text>
        <r>
          <rPr>
            <sz val="11"/>
            <color theme="1"/>
            <rFont val="Calibri"/>
            <family val="2"/>
            <scheme val="minor"/>
          </rPr>
          <t>коллективная беседа «Почему события 1848 – 1849 гг. называют революциями?» (2)
яркий, образный рассказ учителя с использованием компьютерной презентации о событиях 1848 года в Париже (0)
составление в команде перечня «Признаки революции в Европе 1848 – 1849 гг.» с опорой на текст учебника и последующим коллективным обсуждением (2)</t>
        </r>
      </text>
    </comment>
    <comment ref="DR65" authorId="0" shapeId="0">
      <text>
        <r>
          <rPr>
            <sz val="11"/>
            <color theme="1"/>
            <rFont val="Calibri"/>
            <family val="2"/>
            <scheme val="minor"/>
          </rPr>
          <t>1. 1) уметь характеризовать роль наиболее известных деятелей тайных обществ в декабрьских событиях 1825 г. = [Опираясь на текст учебника и дополнительную информацию, расскажите о действиях одного из участников восстания – К.Ф. Рылеева. С.П. Трубецкого, П.Г. Каховского и др. - 13 и 14 декабря 1825 г..] (1)
2. 2) уметь оперировать историческими понятиями для анализа информации = [Можно ли считать декабристов революционерами? Аргументируйте свой ответ.] (1)
3. 3) уметь осуществлять критику исторического источника = [Прочитайте отрывки из мемуаров Николая I и декабриста М.С. Лунина о следствии по делу декабристов. В чём вы видите сходство, а в чём – различие мнений мемуаристов? Чем может объясняться сходство и различие? Как же узнать истину?] (1)
4. 4) уметь объяснять причины поражения восстания декабристов = [Большинство историков полагает, что восстание декабристов было обречено на поражение. Какими фактами можно подтвердить это суждение?] (1)</t>
        </r>
      </text>
    </comment>
    <comment ref="DZ65" authorId="0" shapeId="0">
      <text>
        <r>
          <rPr>
            <sz val="11"/>
            <color theme="1"/>
            <rFont val="Calibri"/>
            <family val="2"/>
            <scheme val="minor"/>
          </rPr>
          <t>Восьмиклассница Света из Камышлова и шестиклассница Надя из Ирбита увлекаются танцами. На сайте GlobalLab они работают над сетевым проектом «Исторические танцы», обмениваясь информацией и обсуждая выводы, к которым приходят в процессе работы. (2)
Десятиклассники Карина, Анна, Максим и Николай работают над исследовательским проектом «Революция 1905 – 1907 гг. в нашем городе». Анна и Карина подбирают источники и литературу, Максим выдвигает гипотезы, все вместе их обсуждают и делают выводы, а Николай готовит компьютерную презентацию для выступления на школьной конференции. (2)</t>
        </r>
      </text>
    </comment>
    <comment ref="EF65" authorId="0" shapeId="0">
      <text>
        <r>
          <rPr>
            <sz val="11"/>
            <color theme="1"/>
            <rFont val="Calibri"/>
            <family val="2"/>
            <scheme val="minor"/>
          </rPr>
          <t>поражение в Крымской войне продемонстрировало отставание России от ведущих государств Европы как в военном, так и в экономическом отношении, для развития российской промышленности нужно было отменить крепостное право, тормозившее распространение наёмного труда (3)
после Крымской войны социально-политическая обстановка в России была нестабильной, общественное мнение ожидало от нового императора либеральных реформ, в первую очередь отмены крепостного права, и император решился на «революцию сверху» (3)</t>
        </r>
      </text>
    </comment>
    <comment ref="ES65" authorId="0" shapeId="0">
      <text>
        <r>
          <rPr>
            <sz val="11"/>
            <color theme="1"/>
            <rFont val="Calibri"/>
            <family val="2"/>
            <scheme val="minor"/>
          </rPr>
          <t>совместная экскурсия в краеведческий музей (0)
участие в коллективном исследовательском проекте «Школа моих родителей: как учились, дружили и влюблялись» (3)
состязание семейных команд «Загадки российской истории» (3)</t>
        </r>
      </text>
    </comment>
    <comment ref="EX65" authorId="0" shapeId="0">
      <text>
        <r>
          <rPr>
            <sz val="11"/>
            <color theme="1"/>
            <rFont val="Calibri"/>
            <family val="2"/>
            <scheme val="minor"/>
          </rPr>
          <t>решение тестов в тетради «SkySmart» или сервисе «ЯКласс» (0)
дискуссия «Зачем нужны поэмы Гомера современному человеку?» (2)
поиск и отбор информации о Троянской войне для выполнения командного мини-проекта (0)
распределение обязанностей в рамках командного проекта, посвящённого Троянской войне (2)</t>
        </r>
      </text>
    </comment>
    <comment ref="FN65" authorId="0" shapeId="0">
      <text>
        <r>
          <rPr>
            <sz val="11"/>
            <color theme="1"/>
            <rFont val="Calibri"/>
            <family val="2"/>
            <scheme val="minor"/>
          </rPr>
          <t>диалог</t>
        </r>
      </text>
    </comment>
    <comment ref="GD65" authorId="0" shapeId="0">
      <text>
        <r>
          <rPr>
            <sz val="11"/>
            <color theme="1"/>
            <rFont val="Calibri"/>
            <family val="2"/>
            <scheme val="minor"/>
          </rPr>
          <t>определить успешность реализации задач духовно-нравственного развития обучающихся
скорректировать содержание и (или) условия реализации программы при получении низких результатов
дать возможность обучающимся следить за своими собственными успехами
мотивация личной ответственности обучающихся за свою учебу</t>
        </r>
      </text>
    </comment>
    <comment ref="GM65" authorId="0" shapeId="0">
      <text>
        <r>
          <rPr>
            <sz val="11"/>
            <color theme="1"/>
            <rFont val="Calibri"/>
            <family val="2"/>
            <scheme val="minor"/>
          </rPr>
          <t>поэтапное формирование умственных действий</t>
        </r>
      </text>
    </comment>
    <comment ref="GY65" authorId="0" shapeId="0">
      <text>
        <r>
          <rPr>
            <sz val="11"/>
            <color theme="1"/>
            <rFont val="Calibri"/>
            <family val="2"/>
            <scheme val="minor"/>
          </rPr>
          <t>формирование индивидуальной траектории развития обучающегося с учетом графика конкурсов и олимпиад
включение в социальные акции с проявлением индивидуальных способностей и компетенций
участие обучающегося в обмене кейсами авторитетных практиками в различных сферах</t>
        </r>
      </text>
    </comment>
    <comment ref="HS65" authorId="0" shapeId="0">
      <text>
        <r>
          <rPr>
            <sz val="11"/>
            <color theme="1"/>
            <rFont val="Calibri"/>
            <family val="2"/>
            <scheme val="minor"/>
          </rPr>
          <t>1. Избегание = [Пассивное поведение, характеризующееся нежеланием пойти навстречу оппоненту и защищать собственные интересы, игнорирование конфликтной ситуации] (2)
2. Приспособление = [Способ поведения участника конфликта, при котором он готов поступиться своими интересами и уступить другому человеку ради того, чтобы избежать противостояния.] (2)
3. Компромисс = [Стратегия, которая строится на взаимных уступках сторон; частичное удовлетворение интересов обеих сторон конфликта] (2)</t>
        </r>
      </text>
    </comment>
    <comment ref="II65" authorId="0" shapeId="0">
      <text>
        <r>
          <rPr>
            <sz val="11"/>
            <color theme="1"/>
            <rFont val="Calibri"/>
            <family val="2"/>
            <scheme val="minor"/>
          </rPr>
          <t>1. Компромисс = [проблема не столь важна для педагога и обучающегося; у обеих сторон нет желания тратить силы на ее решение]
2. Уклонение = [решение проблемы носит временный характер]
3. Конкуренция = [при решении проблемы педагог или обучающийся опирается на свои волевые качества]</t>
        </r>
      </text>
    </comment>
    <comment ref="IN65" authorId="0" shapeId="0">
      <text>
        <r>
          <rPr>
            <sz val="11"/>
            <color theme="1"/>
            <rFont val="Calibri"/>
            <family val="2"/>
            <scheme val="minor"/>
          </rPr>
          <t>применение интерактивных форм работы учащихся: интеллектуальных игр, стимулирующих познавательную мотивацию школьников</t>
        </r>
      </text>
    </comment>
    <comment ref="JH65" authorId="0" shapeId="0">
      <text>
        <r>
          <rPr>
            <sz val="11"/>
            <color theme="1"/>
            <rFont val="Calibri"/>
            <family val="2"/>
            <scheme val="minor"/>
          </rPr>
          <t>может осуществляться только в виде замечания, выговора, записи в дневнике (3)
бывает фиксированной (отметка) и нефиксированной (мера поощрения или порицания) (0)
для эффективности сопровождается соответствующей аргументацией (0)</t>
        </r>
      </text>
    </comment>
    <comment ref="H66" authorId="0" shapeId="0">
      <text>
        <r>
          <rPr>
            <sz val="11"/>
            <color theme="1"/>
            <rFont val="Calibri"/>
            <family val="2"/>
            <scheme val="minor"/>
          </rPr>
          <t>Поход Новгород – Северского князя Игоря Святославича на половцев. (1)
Начало княжения Всеволода Юрьевича Большое Гнездо во Владимиро- Суздальском княжестве. (1)</t>
        </r>
      </text>
    </comment>
    <comment ref="Q66" authorId="0" shapeId="0">
      <text>
        <r>
          <rPr>
            <sz val="11"/>
            <color theme="1"/>
            <rFont val="Calibri"/>
            <family val="2"/>
            <scheme val="minor"/>
          </rPr>
          <t>1. Укажите название крепости на Дунае, оборона которой продолжалась три месяца; в итоге Русь и Византия заключили мир. = [Доростол]
2. Какой город, указанный на схеме под цифрой 4, был разрушен русским князем в ходе военных походов. = [Итиль]
3. Какой император был крестным отцом правителя Руси при личном крещении в городе, обозначенном на карте под цифрой 6. = [Константин Багрянородный]
4. С каким императором встречался русский князь в 971 году на берегу Дуная при проведении переговоров о мире. = [Иоанн Цимисхий]</t>
        </r>
      </text>
    </comment>
    <comment ref="AA66" authorId="0" shapeId="0">
      <text>
        <r>
          <rPr>
            <sz val="11"/>
            <color theme="1"/>
            <rFont val="Calibri"/>
            <family val="2"/>
            <scheme val="minor"/>
          </rPr>
          <t>1. Создание иконы «Троица» Андреем Рублевым для Троицкого собора в Троице- Сергиевом монастыре.
2. Венчание на царство Ивана IV в Успенском соборе Московского Кремля.
3. Пресечение династии Рюриковичей в России.
4. Восстание атамана Хлопка Косолапа.
5. Соляной бунт в Москве.</t>
        </r>
      </text>
    </comment>
    <comment ref="AI66" authorId="0" shapeId="0">
      <text>
        <r>
          <rPr>
            <sz val="11"/>
            <color theme="1"/>
            <rFont val="Calibri"/>
            <family val="2"/>
            <scheme val="minor"/>
          </rPr>
          <t>Королева Англии Елизавета I (1)
Книгопечатник Иван Федоров (1)</t>
        </r>
      </text>
    </comment>
    <comment ref="AU66" authorId="0" shapeId="0">
      <text>
        <r>
          <rPr>
            <sz val="11"/>
            <color theme="1"/>
            <rFont val="Calibri"/>
            <family val="2"/>
            <scheme val="minor"/>
          </rPr>
          <t>Данный исторический деятель принимал активное участие в Итальянском и Швейцарском походах под командованием А.В Суворова.
В начале Отечественной войны данный исторический деятель был высочайшим приказом утвержден в звании Главнокомандующего 1- й Западной армии.
Данный исторический деятель был смертельно ранен в Бородинском сражении.</t>
        </r>
      </text>
    </comment>
    <comment ref="BE66" authorId="0" shapeId="0">
      <text>
        <r>
          <rPr>
            <sz val="11"/>
            <color theme="1"/>
            <rFont val="Calibri"/>
            <family val="2"/>
            <scheme val="minor"/>
          </rPr>
          <t>«Циркуляр о кухаркиных детях»
И. Д. Делянов</t>
        </r>
      </text>
    </comment>
    <comment ref="BM66" authorId="0" shapeId="0">
      <text>
        <r>
          <rPr>
            <sz val="11"/>
            <color theme="1"/>
            <rFont val="Calibri"/>
            <family val="2"/>
            <scheme val="minor"/>
          </rPr>
          <t>Благодаря политике коллективизации удалось наладить товарообмен между городом и деревней. Девизом коллективизации стал лозунг – «Обогащайтесь!», обращенный ко всем слоям крестьянства.
Крестьян, которые не желали вступать в колхозы, раскулачивали: их земли и имущество передавались в колхозы, а их самих арестовывали и высылали в отдаленные районы Урала, Сибири, Казахстана.
В 1932-1933 гг. наиболее плодородные районы страны затронул голод, унесший миллионы жизней.
С выходом 5 января 1930 г. постановления ЦК ВКП (б) о темпе коллективизации и мерах помощи государства колхозному строительству к 1 июня 1930 г. процент коллективизации крестьянских хозяйств составил по СССР 23, 6 %; по УССР – 38, 2%, по Северному Кавказу – 50, 9 %.</t>
        </r>
      </text>
    </comment>
    <comment ref="BW66" authorId="0" shapeId="0">
      <text>
        <r>
          <rPr>
            <sz val="11"/>
            <color theme="1"/>
            <rFont val="Calibri"/>
            <family val="2"/>
            <scheme val="minor"/>
          </rPr>
          <t>1. Итог наступления советских войск по плану « Кутузов»: = [Ликвидация орловской группировки немецких войск.] (1)
2. Итог наступления советских войск по плану « Румянцев» = [Поражение белгородско- харьковской группировки немцев.] (1)
3. Масштабные диверсии на объектах железных дорог в тылу немецких войск - это = [Рельсовая война] (1)
4. «Города воинской славы»: = [Белгород, Курск, Орел.] (1)</t>
        </r>
      </text>
    </comment>
    <comment ref="CD66" authorId="0" shapeId="0">
      <text>
        <r>
          <rPr>
            <sz val="11"/>
            <color theme="1"/>
            <rFont val="Calibri"/>
            <family val="2"/>
            <scheme val="minor"/>
          </rPr>
          <t>На закрытом заседании Л.И. Брежнев выступил с докладом, в котором осудил как преступные многие деяния сталинского режима, в первую очередь – массовые репрессии. Было принято постановление « О преодолении культа личности и его последствий»
На основании решений съезда в 1956- 1961 гг. процесс реабилитации жертв репрессий прошли около 700 тыс. человек.
В год проведения съезда в столице Венгрии Будапеште прошли массовые антикоммунистические манифестации. Советские войска подавили вооруженное сопротивление.</t>
        </r>
      </text>
    </comment>
    <comment ref="CO66" authorId="0" shapeId="0">
      <text>
        <r>
          <rPr>
            <sz val="11"/>
            <color theme="1"/>
            <rFont val="Calibri"/>
            <family val="2"/>
            <scheme val="minor"/>
          </rPr>
          <t>1. Создание Организации Объединенных Наций ( ООН) для поддержания мира и безопасности на планете.
2. Принятие постановления « О дальнейшем увеличении производства зерна в стране и об освоении целинных и залежных земель» на пленуме ЦК КПСС.
3. Введение советских танков на территорию Чехословакии с целью ликвидации антисоветских и антикоммунистических мятежей.
4. Принятие Верховным Советом СССР « Закона об индивидуальной трудовой деятельности граждан СССР»
5. Принятие II Съездом народных депутатов СССР постановления «О политической оценке решения о вводе советских войск в Афганистан в декабре 1979 г.», в котором осудил и признал грубой политической ошибкой «необъявленную войну» в Афганистане.</t>
        </r>
      </text>
    </comment>
    <comment ref="CY66" authorId="0" shapeId="0">
      <text>
        <r>
          <rPr>
            <sz val="11"/>
            <color theme="1"/>
            <rFont val="Calibri"/>
            <family val="2"/>
            <scheme val="minor"/>
          </rPr>
          <t>обучающиеся обязательно участвуют в научно-практических конференциях различного уровня (0)
ученики дома самостоятельно изучают новый материал, готовят компьютерные презентации и выступают с ними на уроке (0)</t>
        </r>
      </text>
    </comment>
    <comment ref="DF66" authorId="0" shapeId="0">
      <text>
        <r>
          <rPr>
            <sz val="11"/>
            <color theme="1"/>
            <rFont val="Calibri"/>
            <family val="2"/>
            <scheme val="minor"/>
          </rPr>
          <t>самостоятельное составление учениками логической схемы «Как открытие новых земель привело к появлению колониальных империй» на основе текста учебника и дополнительных источников информации (0)
организация дискуссии на тему: «Конкистадоры – герои или преступники?» (2)
творческое задание: представьте, что вы – министр при дворе Изабеллы Кастильской в 1492 году; дайте обоснованный совет королеве – стоит ли выделять средства на экспедицию Х. Колумба? (2)</t>
        </r>
      </text>
    </comment>
    <comment ref="DN66" authorId="0" shapeId="0">
      <text>
        <r>
          <rPr>
            <sz val="11"/>
            <color theme="1"/>
            <rFont val="Calibri"/>
            <family val="2"/>
            <scheme val="minor"/>
          </rPr>
          <t>1. 1) уметь формулировать определения исторических понятий, характеризовать исторические явления = [Прочитайте отрывок из «Слова о полку Игореве» и назовите имя и прозвище князя, о котором идёт речь. Подчеркните слова, которые помогли вам выполнить задание.] (0)
2. 2) уметь объяснять отличия Владимиро-Суздальской земли от других русских земель = [Рассмотрите фотографии Дмитриевского собора во Владимире и церкви Покрова на Нерли и перечислите существенные признаки архитектурного стиля Северо-Восточной Руси в домонгольский период.] (0)
3. 3) уметь находить информацию, данную в тексте исторического источника в неявном виде = [Рассмотрите карту «Русские княжества и земли в XII – начале XIII вв.» и объясните, почему в период раздробленности наблюдалось переселение людей из Южной Руси в Северо-Восточную.] (0)
4. 4) уметь характеризовать роль князей Владимиро-Суздальской земли в истории России = [Прочитайте текст учебника о князе Андрее Боголюбском и перечислите его действия, направленные на укрепление княжеской власти.] (1)</t>
        </r>
      </text>
    </comment>
    <comment ref="EB66" authorId="0" shapeId="0">
      <text>
        <r>
          <rPr>
            <sz val="11"/>
            <color theme="1"/>
            <rFont val="Calibri"/>
            <family val="2"/>
            <scheme val="minor"/>
          </rPr>
          <t>Десятиклассница София объясняет одноклассникам, почему она считает свёртывание нэпа в конце 1920-х гг. закономерным и неизбежным. (2)
Девятиклассница Марина выступает в роли спикера в дебатах на тему «Нужно ли было отменять крепостное право в России в 1861 году?» и говорит настолько убедительно, что обеспечивает победу своей команде. (2)</t>
        </r>
      </text>
    </comment>
    <comment ref="EI66" authorId="0" shapeId="0">
      <text>
        <r>
          <rPr>
            <sz val="11"/>
            <color theme="1"/>
            <rFont val="Calibri"/>
            <family val="2"/>
            <scheme val="minor"/>
          </rPr>
          <t>при Ярославе Мудром стали строиться грандиозные архитектурные сооружения в Киеве и Новгороде – например, Софийские соборы (3)
Русь при Ярославе Мудром была связана династическими браками с ведущими государствами Европы (3)
Ярослав Мудрый был просвещённым князем и пользовался поддержкой митрополита Киевского Илариона (0)</t>
        </r>
      </text>
    </comment>
    <comment ref="EO66" authorId="0" shapeId="0">
      <text>
        <r>
          <rPr>
            <sz val="11"/>
            <color theme="1"/>
            <rFont val="Calibri"/>
            <family val="2"/>
            <scheme val="minor"/>
          </rPr>
          <t>дискуссия «Русь под властью Орды: а было ли иго?» (0)
экскурсия в мультимедийный исторический парк «Россия – моя история» (0)
совместная подготовка школьной выставки «Нет в России семьи такой, где б не памятен был свой герой» (3)</t>
        </r>
      </text>
    </comment>
    <comment ref="FA66" authorId="0" shapeId="0">
      <text>
        <r>
          <rPr>
            <sz val="11"/>
            <color theme="1"/>
            <rFont val="Calibri"/>
            <family val="2"/>
            <scheme val="minor"/>
          </rPr>
          <t>поиск информации о дворцовом перевороте 1801 г. (0)
придумывание вопросов для викторины о внешней политике Павла I (2)
подтверждение или опровержение с опорой на факты одной из точек зрения историков на политику Павла I (2)</t>
        </r>
      </text>
    </comment>
    <comment ref="FO66" authorId="0" shapeId="0">
      <text>
        <r>
          <rPr>
            <sz val="11"/>
            <color theme="1"/>
            <rFont val="Calibri"/>
            <family val="2"/>
            <scheme val="minor"/>
          </rPr>
          <t>совместный разбор кейсов (случаев), связанных с проявлением девиантного поведения детей и подростков</t>
        </r>
      </text>
    </comment>
    <comment ref="GF66" authorId="0" shapeId="0">
      <text>
        <r>
          <rPr>
            <sz val="11"/>
            <color theme="1"/>
            <rFont val="Calibri"/>
            <family val="2"/>
            <scheme val="minor"/>
          </rPr>
          <t>дополнительно отработать материал
использовать карту понятий
использовать интернет-тренажер
использовать памятки и алгоритмы</t>
        </r>
      </text>
    </comment>
    <comment ref="GM66" authorId="0" shapeId="0">
      <text>
        <r>
          <rPr>
            <sz val="11"/>
            <color theme="1"/>
            <rFont val="Calibri"/>
            <family val="2"/>
            <scheme val="minor"/>
          </rPr>
          <t>поэтапное формирование умственных действий</t>
        </r>
      </text>
    </comment>
    <comment ref="HA66" authorId="0" shapeId="0">
      <text>
        <r>
          <rPr>
            <sz val="11"/>
            <color theme="1"/>
            <rFont val="Calibri"/>
            <family val="2"/>
            <scheme val="minor"/>
          </rPr>
          <t>обучение умению выбирать и применять адекватные коммуникативные стратегии и тактики
соблюдать требования к речи взрослого в сочетании с соблюдением правил расположения источника звука
стимулировать слухо-зрительное внимание</t>
        </r>
      </text>
    </comment>
    <comment ref="HN66" authorId="0" shapeId="0">
      <text>
        <r>
          <rPr>
            <sz val="11"/>
            <color theme="1"/>
            <rFont val="Calibri"/>
            <family val="2"/>
            <scheme val="minor"/>
          </rPr>
          <t>1. Конформный = [Зависимость от группы, исполнительность, дружелюбие, покладистость, безволие, несамостоятельность] (2)
2. Шизоидный = [Интровертированность, серьезность, устойчивость интересов, замкнутость, рассудительность] (2)
3. Циклоидный = [Периодические смены настроения, непоследовательность, неуравновешенность] (2)</t>
        </r>
      </text>
    </comment>
    <comment ref="IF66" authorId="0" shapeId="0">
      <text>
        <r>
          <rPr>
            <sz val="11"/>
            <color theme="1"/>
            <rFont val="Calibri"/>
            <family val="2"/>
            <scheme val="minor"/>
          </rPr>
          <t>1. Конфликт деятельности = [проявляется в отказе обучающегося выполнить учебное задание, поручение по причине его трудности]
2. Конфликт поступков = [возникает по причине того, что педагог не выяснил мотивы поступка обучающихся, сделал необоснованный вывод]
3. Конфликт отношений = [приобретает личностный смысл, порождает длительную неприязнь между педагогом и обучающимся]</t>
        </r>
      </text>
    </comment>
    <comment ref="IN66" authorId="0" shapeId="0">
      <text>
        <r>
          <rPr>
            <sz val="11"/>
            <color theme="1"/>
            <rFont val="Calibri"/>
            <family val="2"/>
            <scheme val="minor"/>
          </rPr>
          <t>озеленение пришкольной территории</t>
        </r>
      </text>
    </comment>
    <comment ref="IZ66" authorId="0" shapeId="0">
      <text>
        <r>
          <rPr>
            <sz val="11"/>
            <color theme="1"/>
            <rFont val="Calibri"/>
            <family val="2"/>
            <scheme val="minor"/>
          </rPr>
          <t>педагог проявляет заинтересованность в успехах обучающегося; (0)
педагог сообщает ученику о значимости достигнутых результатов; (0)
педагог поощряет достижение учеником определенных результатов; (0)</t>
        </r>
      </text>
    </comment>
    <comment ref="H67" authorId="0" shapeId="0">
      <text>
        <r>
          <rPr>
            <sz val="11"/>
            <color theme="1"/>
            <rFont val="Calibri"/>
            <family val="2"/>
            <scheme val="minor"/>
          </rPr>
          <t>Поход Новгород – Северского князя Игоря Святославича на половцев. (1)
Начало княжения Всеволода Юрьевича Большое Гнездо во Владимиро- Суздальском княжестве. (1)</t>
        </r>
      </text>
    </comment>
    <comment ref="Q67" authorId="0" shapeId="0">
      <text>
        <r>
          <rPr>
            <sz val="11"/>
            <color theme="1"/>
            <rFont val="Calibri"/>
            <family val="2"/>
            <scheme val="minor"/>
          </rPr>
          <t>1. Укажите название крепости на Дунае, оборона которой продолжалась три месяца; в итоге Русь и Византия заключили мир. = [Итиль]
2. Какой город, указанный на схеме под цифрой 4, был разрушен русским князем в ходе военных походов. = [Доростол]
3. Какой император был крестным отцом правителя Руси при личном крещении в городе, обозначенном на карте под цифрой 6. = [Константин Багрянородный]
4. С каким императором встречался русский князь в 971 году на берегу Дуная при проведении переговоров о мире. = [Иоанн Цимисхий]</t>
        </r>
      </text>
    </comment>
    <comment ref="Z67" authorId="0" shapeId="0">
      <text>
        <r>
          <rPr>
            <sz val="11"/>
            <color theme="1"/>
            <rFont val="Calibri"/>
            <family val="2"/>
            <scheme val="minor"/>
          </rPr>
          <t>1. Поражение ордынцев от войска Дмитрия Ивановича на реке Воже.
2. Включение Тверского княжества в состав русского государства.
3. Возведение церкви Вознесения Господня в селе Коломенское.
4. Начало правления царя Федора Иоанновича.
5. Отмена местничества при царе Ф.А. Романове.</t>
        </r>
      </text>
    </comment>
    <comment ref="AK67" authorId="0" shapeId="0">
      <text>
        <r>
          <rPr>
            <sz val="11"/>
            <color theme="1"/>
            <rFont val="Calibri"/>
            <family val="2"/>
            <scheme val="minor"/>
          </rPr>
          <t>Петр I (0)
Патриарх Никон (1)</t>
        </r>
      </text>
    </comment>
    <comment ref="AQ67" authorId="0" shapeId="0">
      <text>
        <r>
          <rPr>
            <sz val="11"/>
            <color theme="1"/>
            <rFont val="Calibri"/>
            <family val="2"/>
            <scheme val="minor"/>
          </rPr>
          <t>Данные марки были выпущены в год, когда Манифесту о трехдневной барщине исполнилось ровно 200 лет.
Современниками императора, изображенного на марках, были общественные деятели: А.Н. Радищев и Н.И. Новиков.
В период правления монарха, изображенного на марках, в России коллегии были заменены министерствами.</t>
        </r>
      </text>
    </comment>
    <comment ref="BE67" authorId="0" shapeId="0">
      <text>
        <r>
          <rPr>
            <sz val="11"/>
            <color theme="1"/>
            <rFont val="Calibri"/>
            <family val="2"/>
            <scheme val="minor"/>
          </rPr>
          <t>«Циркуляр о кухаркиных детях»
И. Д. Делянов</t>
        </r>
      </text>
    </comment>
    <comment ref="BI67" authorId="0" shapeId="0">
      <text>
        <r>
          <rPr>
            <sz val="11"/>
            <color theme="1"/>
            <rFont val="Calibri"/>
            <family val="2"/>
            <scheme val="minor"/>
          </rPr>
          <t>Подписание Брестского мира в России восприняли как национальное унижение; он ускорил сплочение и организацию сил, враждебных большевизму, способствовал началу гражданской войны.
Подписание Брестского мира вызвало в странах Европы подъем массового рабочего антивоенного движения.
Ухудшилось экономическое положение России: Германия получила территории, на которых добывалось 69% каменного угля, выплавлялось 73% железа и стали.</t>
        </r>
      </text>
    </comment>
    <comment ref="BW67" authorId="0" shapeId="0">
      <text>
        <r>
          <rPr>
            <sz val="11"/>
            <color theme="1"/>
            <rFont val="Calibri"/>
            <family val="2"/>
            <scheme val="minor"/>
          </rPr>
          <t>1. Итог наступления советских войск по плану « Кутузов»: = [Ликвидация орловской группировки немецких войск.] (1)
2. Итог наступления советских войск по плану « Румянцев» = [Поражение белгородско- харьковской группировки немцев.] (1)
3. Масштабные диверсии на объектах железных дорог в тылу немецких войск - это = [Рельсовая война] (1)
4. «Города воинской славы»: = [Белгород, Курск, Орел.] (1)</t>
        </r>
      </text>
    </comment>
    <comment ref="CF67" authorId="0" shapeId="0">
      <text>
        <r>
          <rPr>
            <sz val="11"/>
            <color theme="1"/>
            <rFont val="Calibri"/>
            <family val="2"/>
            <scheme val="minor"/>
          </rPr>
          <t>Космический корабль «Восток», на котором впервые в истории был совершен космический полет человека, создавался под руководством ученого и конструктора, академика С.П. Королева.
В данный исторический период продолжалась «холодная война» и соперничество в военно- технической области между СССР и США.
Министром обороны СССР в данный исторический период был маршал СССР Р.Я. Малиновский.</t>
        </r>
      </text>
    </comment>
    <comment ref="CO67" authorId="0" shapeId="0">
      <text>
        <r>
          <rPr>
            <sz val="11"/>
            <color theme="1"/>
            <rFont val="Calibri"/>
            <family val="2"/>
            <scheme val="minor"/>
          </rPr>
          <t>1. Создание Организации Объединенных Наций ( ООН) для поддержания мира и безопасности на планете.
2. Принятие постановления « О дальнейшем увеличении производства зерна в стране и об освоении целинных и залежных земель» на пленуме ЦК КПСС.
3. Введение советских танков на территорию Чехословакии с целью ликвидации антисоветских и антикоммунистических мятежей.
4. Принятие Верховным Советом СССР « Закона об индивидуальной трудовой деятельности граждан СССР»
5. Принятие II Съездом народных депутатов СССР постановления «О политической оценке решения о вводе советских войск в Афганистан в декабре 1979 г.», в котором осудил и признал грубой политической ошибкой «необъявленную войну» в Афганистане.</t>
        </r>
      </text>
    </comment>
    <comment ref="CV67" authorId="0" shapeId="0">
      <text>
        <r>
          <rPr>
            <sz val="11"/>
            <color theme="1"/>
            <rFont val="Calibri"/>
            <family val="2"/>
            <scheme val="minor"/>
          </rPr>
          <t>урок или учебная тема строится по модели «вызов – осмысление – рефлексия» (2)
все учебные задания основаны на подборе контраргументов к тому или иному тезису (0)
чаще всего уроки проводятся в форме коллективной дискуссии (0)</t>
        </r>
      </text>
    </comment>
    <comment ref="DJ67" authorId="0" shapeId="0">
      <text>
        <r>
          <rPr>
            <sz val="11"/>
            <color theme="1"/>
            <rFont val="Calibri"/>
            <family val="2"/>
            <scheme val="minor"/>
          </rPr>
          <t>организация дебатов на тему: «Можно ли было спасти Советский Союз от распада?» (2)
самостоятельное составление учениками таблицы «Кризисные явления в СССР накануне перестройки» на основании статьи современного историка с последующим обсуждением возможных путей выхода из кризиса (2)
командная исследовательская работа – анализ статистических данных о социально-экономическом развитии СССР в 1960-х – 1980-х гг. и выявление нарастающих противоречий в советской модели социализма (2)</t>
        </r>
      </text>
    </comment>
    <comment ref="DO67" authorId="0" shapeId="0">
      <text>
        <r>
          <rPr>
            <sz val="11"/>
            <color theme="1"/>
            <rFont val="Calibri"/>
            <family val="2"/>
            <scheme val="minor"/>
          </rPr>
          <t>1. 1) уметь формулировать определения исторических понятий, характеризовать исторические явления = [Прочитайте текст учебника и назовите признаки, отличающие регулярную армию, созданную Петром I, от стрелецкого войска.] (1)
2. 2) уметь объяснять историческое значение Северной войны = [Рассмотрите карту «Северная война 1700 – 1721 гг.» и объясните, как изменилось соотношение сил в Европе в результате победы России в Северной войне.] (1)
3. 3) уметь находить информацию, данную в тексте исторического источника в явном виде = [Прочитайте обращение Петра I к русской армии накануне Полтавской битвы и выделите фразы, которые вдохновляли воинов на решающее сражение.] (1)
4. 4) уметь объяснять причины победы России в Северной войне = [После поражения под Нарвой в 1700 г. Пётр I принял важные решения, которые уже через два года изменили ход войны. Назовите эти решения.] (1)</t>
        </r>
      </text>
    </comment>
    <comment ref="EB67" authorId="0" shapeId="0">
      <text>
        <r>
          <rPr>
            <sz val="11"/>
            <color theme="1"/>
            <rFont val="Calibri"/>
            <family val="2"/>
            <scheme val="minor"/>
          </rPr>
          <t>Пятиклассник Дима ищет в интернете информацию о Саламинском сражении и рассказывает об этом одноклассникам на уроке. (0)
Девятиклассница Марина выступает в роли спикера в дебатах на тему «Нужно ли было отменять крепостное право в России в 1861 году?» и говорит настолько убедительно, что обеспечивает победу своей команде. (2)
Восьмиклассник Павел участвует в командном исследовательском проекте «Екатеринбург в XVIII веке» и создаёт беседу Вконтакте, чтобы обмениваться материалами и обсуждать работу с товарищами по команде. (0)</t>
        </r>
      </text>
    </comment>
    <comment ref="EH67" authorId="0" shapeId="0">
      <text>
        <r>
          <rPr>
            <sz val="11"/>
            <color theme="1"/>
            <rFont val="Calibri"/>
            <family val="2"/>
            <scheme val="minor"/>
          </rPr>
          <t>после окончания Гражданской войны Советская Россия находилась в состоянии разрухи, глубокого экономического кризиса (3)
гражданская война привела к установлению советской власти на всей территории бывшей Российской империи (0)
гражданская война привела к тому, что крестьянство стало поддерживать большевиков, ведь большевики приняли Декрет о земле (0)</t>
        </r>
      </text>
    </comment>
    <comment ref="ET67" authorId="0" shapeId="0">
      <text>
        <r>
          <rPr>
            <sz val="11"/>
            <color theme="1"/>
            <rFont val="Calibri"/>
            <family val="2"/>
            <scheme val="minor"/>
          </rPr>
          <t>организация на базе школы обязательных факультативов для целенаправленной подготовки к ЕГЭ по истории и другим предметам (0)
состязание смешанных детско-взрослых команд «Историческая мозгобойня» (3)
участие в разработке и проведении общешкольных игр, посвящённых ярким событиям истории России (3)</t>
        </r>
      </text>
    </comment>
    <comment ref="FC67" authorId="0" shapeId="0">
      <text>
        <r>
          <rPr>
            <sz val="11"/>
            <color theme="1"/>
            <rFont val="Calibri"/>
            <family val="2"/>
            <scheme val="minor"/>
          </rPr>
          <t>составление перечня причин победы греков над персами (2)
работа с контурной картой в электронном или печатном виде (0)
распределение обязанностей в рамках командного мини-проекта, посвящённого героям греко-персидских войн (2)
сжатое изложение усвоенной на уроке информации по кругу (2)</t>
        </r>
      </text>
    </comment>
    <comment ref="FO67" authorId="0" shapeId="0">
      <text>
        <r>
          <rPr>
            <sz val="11"/>
            <color theme="1"/>
            <rFont val="Calibri"/>
            <family val="2"/>
            <scheme val="minor"/>
          </rPr>
          <t>совместный разбор кейсов (случаев), связанных с проявлением девиантного поведения детей и подростков</t>
        </r>
      </text>
    </comment>
    <comment ref="GC67" authorId="0" shapeId="0">
      <text>
        <r>
          <rPr>
            <sz val="11"/>
            <color theme="1"/>
            <rFont val="Calibri"/>
            <family val="2"/>
            <scheme val="minor"/>
          </rPr>
          <t>скорректировать содержание и (или) условия реализации программы при получении низких результатов
дать возможность обучающимся следить за своими собственными успехами
мотивация личной ответственности обучающихся за свою учебу</t>
        </r>
      </text>
    </comment>
    <comment ref="GJ67" authorId="0" shapeId="0">
      <text>
        <r>
          <rPr>
            <sz val="11"/>
            <color theme="1"/>
            <rFont val="Calibri"/>
            <family val="2"/>
            <scheme val="minor"/>
          </rPr>
          <t>Строят условие, вопрос, решение и ответ задачи с опорой на названные шаги
Упорядочивают и ранжируют данные из текста, пользуясь совместной презентацией
В тексте объемом 300 слов выделяют фрагмент, который можно считать «обоснованием гипотезы»
В групповой беседе определяют, что среди предложенных способов действия ни один не подходит для решения данной учебной задачи
Самостоятельно ставят перед собой учебную задачу, выполняют ее и оценивают по предложенным критериям
Дают точный и развернутый ответ с указанием фактов, на основании которых он сделан</t>
        </r>
      </text>
    </comment>
    <comment ref="HA67" authorId="0" shapeId="0">
      <text>
        <r>
          <rPr>
            <sz val="11"/>
            <color theme="1"/>
            <rFont val="Calibri"/>
            <family val="2"/>
            <scheme val="minor"/>
          </rPr>
          <t>постепенное, дозированное введение ученика в рамки группового взаимодействия
формирование учебного и временного стереотипа
стимулировать слухо-зрительное внимание</t>
        </r>
      </text>
    </comment>
    <comment ref="HS67" authorId="0" shapeId="0">
      <text>
        <r>
          <rPr>
            <sz val="11"/>
            <color theme="1"/>
            <rFont val="Calibri"/>
            <family val="2"/>
            <scheme val="minor"/>
          </rPr>
          <t>1. Избегание = [Пассивное поведение, характеризующееся нежеланием пойти навстречу оппоненту и защищать собственные интересы, игнорирование конфликтной ситуации] (2)
2. Приспособление = [Способ поведения участника конфликта, при котором он готов поступиться своими интересами и уступить другому человеку ради того, чтобы избежать противостояния.] (2)
3. Компромисс = [Стратегия, которая строится на взаимных уступках сторон; частичное удовлетворение интересов обеих сторон конфликта] (2)</t>
        </r>
      </text>
    </comment>
    <comment ref="IG67" authorId="0" shapeId="0">
      <text>
        <r>
          <rPr>
            <sz val="11"/>
            <color theme="1"/>
            <rFont val="Calibri"/>
            <family val="2"/>
            <scheme val="minor"/>
          </rPr>
          <t>1. Конкуренция = [педагог и обучающийся хотят в первую очередь удовлетворить собственные интересы в ущерб интересам друг друга]
2. Уклонение = [педагог и обучающийся не отстаивают свои права, не сотрудничают друг с другом для решения проблемы]
3. Приспособление = [педагог и обучающийся действуют совместно, не пытаясь отстаивать собственные интересы]</t>
        </r>
      </text>
    </comment>
    <comment ref="IQ67" authorId="0" shapeId="0">
      <text>
        <r>
          <rPr>
            <sz val="11"/>
            <color theme="1"/>
            <rFont val="Calibri"/>
            <family val="2"/>
            <scheme val="minor"/>
          </rPr>
          <t>литературные, исторические, биологические экспедиции</t>
        </r>
      </text>
    </comment>
    <comment ref="JG67" authorId="0" shapeId="0">
      <text>
        <r>
          <rPr>
            <sz val="11"/>
            <color theme="1"/>
            <rFont val="Calibri"/>
            <family val="2"/>
            <scheme val="minor"/>
          </rPr>
          <t>должно осуществляться систематически (0)
не должно преследовать цель унизить достоинство обучающегося (3)</t>
        </r>
      </text>
    </comment>
    <comment ref="L68" authorId="0" shapeId="0">
      <text>
        <r>
          <rPr>
            <sz val="11"/>
            <color theme="1"/>
            <rFont val="Calibri"/>
            <family val="2"/>
            <scheme val="minor"/>
          </rPr>
          <t>Восстание в Киеве после смерти князя Святополка Изяславича против бояр и ростовщиков, в результате власть перешла к Владимиру Мономаху. (1)
Правление Ярослава Осмомысла в Галицком княжестве, которое достигло расцвета, прославилось торговлей и международными связями. (1)</t>
        </r>
      </text>
    </comment>
    <comment ref="R68" authorId="0" shapeId="0">
      <text>
        <r>
          <rPr>
            <sz val="11"/>
            <color theme="1"/>
            <rFont val="Calibri"/>
            <family val="2"/>
            <scheme val="minor"/>
          </rPr>
          <t>1. На какой реке расположен город , связанный с рождением княгини, которая провела налоговую реформу? ( цифра 1 на схеме). = [Великая]
2. Столицей какого государства был город, обозначенный на схеме под цифрой 4, который разрушил русский князь. = [Хазарский каганат]
3. В какой стране расположена крепость Доростол, которую три месяца осаждали войска Руси и Византии в 971 году. = [Дунайская Болгария]
4. Какая река делила на две части богатый торговый город на Руси, который входил в XII – XV вв. в Ганзейский союз? = [Волхов]</t>
        </r>
      </text>
    </comment>
    <comment ref="Y68" authorId="0" shapeId="0">
      <text>
        <r>
          <rPr>
            <sz val="11"/>
            <color theme="1"/>
            <rFont val="Calibri"/>
            <family val="2"/>
            <scheme val="minor"/>
          </rPr>
          <t>1. Начало княжения в Москве Ивана Калиты.
2. Борьба за московский трон между Юрием Звенигородским и Василием II.
3. Возведение Успенского собора Московского кремля по проекту итальянского архитектора Аристотеля Фиораванти.
4. Осада Пскова войском Стефана Батория в ходе Ливонской войны.
5. Отказ короля Владислава IV от прав на русский престол по Поляновскому миру.</t>
        </r>
      </text>
    </comment>
    <comment ref="AI68" authorId="0" shapeId="0">
      <text>
        <r>
          <rPr>
            <sz val="11"/>
            <color theme="1"/>
            <rFont val="Calibri"/>
            <family val="2"/>
            <scheme val="minor"/>
          </rPr>
          <t>Королева Англии Елизавета I (1)
Книгопечатник Иван Федоров (1)
Митрополит Макарий (0)</t>
        </r>
      </text>
    </comment>
    <comment ref="AU68" authorId="0" shapeId="0">
      <text>
        <r>
          <rPr>
            <sz val="11"/>
            <color theme="1"/>
            <rFont val="Calibri"/>
            <family val="2"/>
            <scheme val="minor"/>
          </rPr>
          <t>Данный исторический деятель был смертельно ранен в Бородинском сражении.
В память о победе русской армии в представленной на марке войне, был заложен и построен Храм Христа Спасителя в Москве.</t>
        </r>
      </text>
    </comment>
    <comment ref="AZ68" authorId="0" shapeId="0">
      <text>
        <r>
          <rPr>
            <sz val="11"/>
            <color theme="1"/>
            <rFont val="Calibri"/>
            <family val="2"/>
            <scheme val="minor"/>
          </rPr>
          <t>Гапон
Советы</t>
        </r>
      </text>
    </comment>
    <comment ref="BL68" authorId="0" shapeId="0">
      <text>
        <r>
          <rPr>
            <sz val="11"/>
            <color theme="1"/>
            <rFont val="Calibri"/>
            <family val="2"/>
            <scheme val="minor"/>
          </rPr>
          <t>Красная Армия на западных границах к июню имела гораздо меньшую численность – около 200 тыс. человек. К тому же она была разделена на три части и рассредоточена. Войска Красной Армии не давали генерального сражения, отступали вглубь страны.
Высший командный состав армии оказался ослаблен репрессиями. К началу войны 70 – 80 % командующих округами , армиями, командиров корпусов и дивизий находились в своей должности меньше года и не успели приобрести опыт руководства войсками.
Советская разведка и правительства США и Великобритании еще весной 1941 г. информировали И.В. Сталина о возможности нападения Германии на СССР. Эти сообщения воспринимались с недоверием, так как СССР верил в соблюдение условий пакта о ненападении с Германией.</t>
        </r>
      </text>
    </comment>
    <comment ref="BW68" authorId="0" shapeId="0">
      <text>
        <r>
          <rPr>
            <sz val="11"/>
            <color theme="1"/>
            <rFont val="Calibri"/>
            <family val="2"/>
            <scheme val="minor"/>
          </rPr>
          <t>1. Итог наступления советских войск по плану « Кутузов»: = [Ликвидация орловской группировки немецких войск.] (1)
2. Итог наступления советских войск по плану « Румянцев» = [Поражение белгородско- харьковской группировки немцев.] (1)
3. Масштабные диверсии на объектах железных дорог в тылу немецких войск - это = [Рельсовая война] (1)
4. «Города воинской славы»: = [Белгород, Курск, Орел.] (1)</t>
        </r>
      </text>
    </comment>
    <comment ref="CA68" authorId="0" shapeId="0">
      <text>
        <r>
          <rPr>
            <sz val="11"/>
            <color theme="1"/>
            <rFont val="Calibri"/>
            <family val="2"/>
            <scheme val="minor"/>
          </rPr>
          <t>В 1954 году началось освоение целинных земель. В течение пяти лет было освоено 42 млн га целинных и залежных земель на северо-западе Казахстана.
Карибский кризис 1962 года подвел СССР и США вплотную к грани ядерной войны.
С целью предотвращения потока беженцев в ФРГ, власти Восточной Германии с помощью советских войск в 1961 г. возвели в Берлине стену, разделившую город на две части.</t>
        </r>
      </text>
    </comment>
    <comment ref="CJ68" authorId="0" shapeId="0">
      <text>
        <r>
          <rPr>
            <sz val="11"/>
            <color theme="1"/>
            <rFont val="Calibri"/>
            <family val="2"/>
            <scheme val="minor"/>
          </rPr>
          <t>1. Президент США Г. Трумэн подписал приказ о прекращении поставок в СССР товаров по ленд- лизу.
2. Проведение в Москве первого Международного конкурса имени П.И. Чайковского; победа молодого американского пианиста Вана Клиберна.
3. Полет в космос первой женщины- космонавта СССР Валентины Терешковой.
4. Взрыв атомного реактора на Чернобыльской атомной электростанции.
5. Подписание «Беловежского соглашения» в Беловежской Пуще президентом России Б.Н. Ельциным, президентом Украины Л.А. Кравчуком, председателем ВС Белоруссии С.С. Шушкевичем, в котором они заявили о прекращении существования СССР, о создании Содружества Независимых государств (СНГ) без единых органов власти и управления.</t>
        </r>
      </text>
    </comment>
    <comment ref="CY68" authorId="0" shapeId="0">
      <text>
        <r>
          <rPr>
            <sz val="11"/>
            <color theme="1"/>
            <rFont val="Calibri"/>
            <family val="2"/>
            <scheme val="minor"/>
          </rPr>
          <t>обучение строится по модели «целеполагание – планирование – осуществление – представление результатов – оценка и коррекция» (2)
обучающиеся обязательно участвуют в научно-практических конференциях различного уровня (0)
ученики дома самостоятельно изучают новый материал, готовят компьютерные презентации и выступают с ними на уроке (0)</t>
        </r>
      </text>
    </comment>
    <comment ref="DG68" authorId="0" shapeId="0">
      <text>
        <r>
          <rPr>
            <sz val="11"/>
            <color theme="1"/>
            <rFont val="Calibri"/>
            <family val="2"/>
            <scheme val="minor"/>
          </rPr>
          <t>организация просмотра видеоурока «Образование централизованного государства в Англии» с опережающим заданием («назовите меры, предпринятые каждым из упомянутых в фильме королей, направленные на централизацию государства, усиление королевской власти») и последующим коллективным обсуждением (2)
яркий, образный рассказ учителя с использованием компьютерной презентации о войне Роз и правлении Генриха VII Тюдора (0)
составление в команде перечня «Признаки централизованного государства» с опорой на текст учебника и последующим коллективным обсуждением (2)</t>
        </r>
      </text>
    </comment>
    <comment ref="DR68" authorId="0" shapeId="0">
      <text>
        <r>
          <rPr>
            <sz val="11"/>
            <color theme="1"/>
            <rFont val="Calibri"/>
            <family val="2"/>
            <scheme val="minor"/>
          </rPr>
          <t>1. 1) уметь характеризовать роль наиболее известных деятелей тайных обществ в декабрьских событиях 1825 г. = [Опираясь на текст учебника и дополнительную информацию, расскажите о действиях одного из участников восстания – К.Ф. Рылеева. С.П. Трубецкого, П.Г. Каховского и др. - 13 и 14 декабря 1825 г..] (1)
2. 2) уметь оперировать историческими понятиями для анализа информации = [Можно ли считать декабристов революционерами? Аргументируйте свой ответ.] (1)
3. 3) уметь осуществлять критику исторического источника = [Прочитайте отрывки из мемуаров Николая I и декабриста М.С. Лунина о следствии по делу декабристов. В чём вы видите сходство, а в чём – различие мнений мемуаристов? Чем может объясняться сходство и различие? Как же узнать истину?] (1)
4. 4) уметь объяснять причины поражения восстания декабристов = [Большинство историков полагает, что восстание декабристов было обречено на поражение. Какими фактами можно подтвердить это суждение?] (1)</t>
        </r>
      </text>
    </comment>
    <comment ref="EA68" authorId="0" shapeId="0">
      <text>
        <r>
          <rPr>
            <sz val="11"/>
            <color theme="1"/>
            <rFont val="Calibri"/>
            <family val="2"/>
            <scheme val="minor"/>
          </rPr>
          <t>Семиклассница Вика самостоятельно составляет хронологическую таблицу «Десять главных событий Смутного времени». (2)
Десятиклассник Тимофей работает над исследовательским проектом «Проведение аграрной реформы Н.С. Хрущёва в нашем селе». Он записал на диктофон воспоминания старожилов, нашёл в интернете нужные статистические данные, рассказ местного писателя о жизни колхозников и научную статью о Свердловском совнархозе. «Пожалуй, рассказ о жизни колхозников не пригодится, – подумал Тимофей, - это ведь литература, а не история». (2)
Пятиклассник Саша объясняет другу Ване: чтобы сделать хорошую компьютерную презентацию к уроку истории о египетских пирамидах, нужно сначала найти в интернете информацию о самых известных пирамидах, потом подобрать хорошие фотографии этих пирамид, разместить их на слайдах по порядку и добавить только самые важные сведения – когда и для кого построена пирамида, чем она отличается от других, какие интересные факты о ней известны. (2)</t>
        </r>
      </text>
    </comment>
    <comment ref="EK68" authorId="0" shapeId="0">
      <text>
        <r>
          <rPr>
            <sz val="11"/>
            <color theme="1"/>
            <rFont val="Calibri"/>
            <family val="2"/>
            <scheme val="minor"/>
          </rPr>
          <t>Николай I ужесточил цензуру и создал III Отделение императорской канцелярии для борьбы с революционными настроениями в стране (3)
Николай I укреплял самодержавие, увеличивал количество чиновников и жёстко регламентировал их работу, при нём утвердилась триада «православие, самодержавие, народность», (3)</t>
        </r>
      </text>
    </comment>
    <comment ref="EO68" authorId="0" shapeId="0">
      <text>
        <r>
          <rPr>
            <sz val="11"/>
            <color theme="1"/>
            <rFont val="Calibri"/>
            <family val="2"/>
            <scheme val="minor"/>
          </rPr>
          <t>экскурсия в мультимедийный исторический парк «Россия – моя история» (0)
просмотр и обсуждение фильма о Великой Отечественной войне (0)
совместная подготовка школьной выставки «Нет в России семьи такой, где б не памятен был свой герой» (3)</t>
        </r>
      </text>
    </comment>
    <comment ref="FB68" authorId="0" shapeId="0">
      <text>
        <r>
          <rPr>
            <sz val="11"/>
            <color theme="1"/>
            <rFont val="Calibri"/>
            <family val="2"/>
            <scheme val="minor"/>
          </rPr>
          <t>поиск и отбор информации о героях Бородинского сражения для выполнения командного мини-проекта (0)
распределение обязанностей в рамках командного проекта, посвящённого героям Бородинского сражения (2)</t>
        </r>
      </text>
    </comment>
    <comment ref="FL68" authorId="0" shapeId="0">
      <text>
        <r>
          <rPr>
            <sz val="11"/>
            <color theme="1"/>
            <rFont val="Calibri"/>
            <family val="2"/>
            <scheme val="minor"/>
          </rPr>
          <t>тренинг</t>
        </r>
      </text>
    </comment>
    <comment ref="FX68" authorId="0" shapeId="0">
      <text>
        <r>
          <rPr>
            <sz val="11"/>
            <color theme="1"/>
            <rFont val="Calibri"/>
            <family val="2"/>
            <scheme val="minor"/>
          </rPr>
          <t>необходимо запланировать дополнительное время на раскрытие темы
использовать дополнительные задания, направленные на выработку определенных умений
запланировать тему (вопрос) на последующие уроки, равномерно распределить объем работы</t>
        </r>
      </text>
    </comment>
    <comment ref="GL68" authorId="0" shapeId="0">
      <text>
        <r>
          <rPr>
            <sz val="11"/>
            <color theme="1"/>
            <rFont val="Calibri"/>
            <family val="2"/>
            <scheme val="minor"/>
          </rPr>
          <t>Коллективно сравнивают объекты предметного содержания с опорой на названный учителем состав действия
В групповой беседе определяют, что среди предложенных способов действия ни один не подходит для решения данной учебной задачи</t>
        </r>
      </text>
    </comment>
    <comment ref="GW68" authorId="0" shapeId="0">
      <text>
        <r>
          <rPr>
            <sz val="11"/>
            <color theme="1"/>
            <rFont val="Calibri"/>
            <family val="2"/>
            <scheme val="minor"/>
          </rPr>
          <t>включение системы адресных элективных курсов, курсов по выбору в соответствии с персональным интересом обучающегося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t>
        </r>
      </text>
    </comment>
    <comment ref="HO68" authorId="0" shapeId="0">
      <text>
        <r>
          <rPr>
            <sz val="11"/>
            <color theme="1"/>
            <rFont val="Calibri"/>
            <family val="2"/>
            <scheme val="minor"/>
          </rPr>
          <t>1. Истероидный = [Демонстративность, коммуникабельность, жажда восхищения собой, инициативность, эгоцентризм, лицемерие] (2)
2. Гипертимный = [Общительность, болтливость, подвижность, неусидчивость, поверхностность увлечений, желание быть в центре внимания, командовать, выносливость.] (2)
3. Сенситивный = [Повышенная чувствительность и впечатлительность, высокие моральные требованиями к себе и окружающим, робость и застенчивость, старательность, послушность, привязанность к родителям.] (2)</t>
        </r>
      </text>
    </comment>
    <comment ref="II68" authorId="0" shapeId="0">
      <text>
        <r>
          <rPr>
            <sz val="11"/>
            <color theme="1"/>
            <rFont val="Calibri"/>
            <family val="2"/>
            <scheme val="minor"/>
          </rPr>
          <t>1. Компромисс = [проблема не столь важна для педагога и обучающегося; у обеих сторон нет желания тратить силы на ее решение]
2. Уклонение = [решение проблемы носит временный характер]
3. Конкуренция = [при решении проблемы педагог или обучающийся опирается на свои волевые качества]</t>
        </r>
      </text>
    </comment>
    <comment ref="IR68" authorId="0" shapeId="0">
      <text>
        <r>
          <rPr>
            <sz val="11"/>
            <color theme="1"/>
            <rFont val="Calibri"/>
            <family val="2"/>
            <scheme val="minor"/>
          </rPr>
          <t>встреча с представителями поисковых отрядов</t>
        </r>
      </text>
    </comment>
    <comment ref="JF68" authorId="0" shapeId="0">
      <text>
        <r>
          <rPr>
            <sz val="11"/>
            <color theme="1"/>
            <rFont val="Calibri"/>
            <family val="2"/>
            <scheme val="minor"/>
          </rPr>
          <t>осуществляется посредством создания ситуации успеха (0)
может осуществляться в виде похвалы, благодарности, проявлении доверия (0)
является эффективным при использовании педагогом аргументации в отношении поступка учащегося (3)</t>
        </r>
      </text>
    </comment>
    <comment ref="I69" authorId="0" shapeId="0">
      <text>
        <r>
          <rPr>
            <sz val="11"/>
            <color theme="1"/>
            <rFont val="Calibri"/>
            <family val="2"/>
            <scheme val="minor"/>
          </rPr>
          <t>Битва на реке Сити, в которой погибло почти все русское войско. (1)
Карательный поход на Русь Неврюевой рати ( под командованием темника Неврюя), направленной против великого князя владимирского Андрея Ярославича. (1)</t>
        </r>
      </text>
    </comment>
    <comment ref="R69" authorId="0" shapeId="0">
      <text>
        <r>
          <rPr>
            <sz val="11"/>
            <color theme="1"/>
            <rFont val="Calibri"/>
            <family val="2"/>
            <scheme val="minor"/>
          </rPr>
          <t>1. На какой реке расположен город , связанный с рождением княгини, которая провела налоговую реформу? ( цифра 1 на схеме). = [Великая]
2. Столицей какого государства был город, обозначенный на схеме под цифрой 4, который разрушил русский князь. = [Хазарский каганат]
3. В какой стране расположена крепость Доростол, которую три месяца осаждали войска Руси и Византии в 971 году. = [Дунайская Болгария]
4. Какая река делила на две части богатый торговый город на Руси, который входил в XII – XV вв. в Ганзейский союз? = [Волхов]</t>
        </r>
      </text>
    </comment>
    <comment ref="AB69" authorId="0" shapeId="0">
      <text>
        <r>
          <rPr>
            <sz val="11"/>
            <color theme="1"/>
            <rFont val="Calibri"/>
            <family val="2"/>
            <scheme val="minor"/>
          </rPr>
          <t>1. Разграбление Москвы ханом Тохтамышем.
2. Введение в России заповедных лет, при которых запрещался крестьянский выход в Юрьев день осенний.
3. Регенство Елены Глинской при малолетнем сыне.
4. Царствование Василия Шуйского.
5. Путешествия русского купца Афанасия Никитина по странам Востока.</t>
        </r>
      </text>
    </comment>
    <comment ref="AM69" authorId="0" shapeId="0">
      <text>
        <r>
          <rPr>
            <sz val="11"/>
            <color theme="1"/>
            <rFont val="Calibri"/>
            <family val="2"/>
            <scheme val="minor"/>
          </rPr>
          <t>В.Н. Татищев (1)
М.В. Ломоносов (0)</t>
        </r>
      </text>
    </comment>
    <comment ref="AQ69" authorId="0" shapeId="0">
      <text>
        <r>
          <rPr>
            <sz val="11"/>
            <color theme="1"/>
            <rFont val="Calibri"/>
            <family val="2"/>
            <scheme val="minor"/>
          </rPr>
          <t>В начале своего царствования император, изображенный на марках, издал Манифест « О незыблемости самодержавия».
Данные марки были выпущены в год, когда Манифесту о трехдневной барщине исполнилось ровно 200 лет.
В период правления монарха, изображенного на марках, в России коллегии были заменены министерствами.</t>
        </r>
      </text>
    </comment>
    <comment ref="BD69" authorId="0" shapeId="0">
      <text>
        <r>
          <rPr>
            <sz val="11"/>
            <color theme="1"/>
            <rFont val="Calibri"/>
            <family val="2"/>
            <scheme val="minor"/>
          </rPr>
          <t>Политика Просвещенного Абсолютизма
Секуляризация</t>
        </r>
      </text>
    </comment>
    <comment ref="BJ69" authorId="0" shapeId="0">
      <text>
        <r>
          <rPr>
            <sz val="11"/>
            <color theme="1"/>
            <rFont val="Calibri"/>
            <family val="2"/>
            <scheme val="minor"/>
          </rPr>
          <t>К 1937 г. по развитию тяжелой индустрии ( выплавке стали и чугуна, производству электроэнергии, продукции машиностроения) СССР вышел на второе место в мире после США, обогнав Германию, Англию, Францию.
Получили развитие новые отрасли промышленности, которых не было в дореволюционной России: тракторостроение, цветная металлургия, нефтехимия.
Были построены Днепрогэс, Магнитогорский и Новокузнецкий металлургические комбинаты, Московский и Горьковский автомобильные заводы.</t>
        </r>
      </text>
    </comment>
    <comment ref="BW69" authorId="0" shapeId="0">
      <text>
        <r>
          <rPr>
            <sz val="11"/>
            <color theme="1"/>
            <rFont val="Calibri"/>
            <family val="2"/>
            <scheme val="minor"/>
          </rPr>
          <t>1. Итог наступления советских войск по плану « Кутузов»: = [Ликвидация орловской группировки немецких войск.] (1)
2. Итог наступления советских войск по плану « Румянцев» = [Поражение белгородско- харьковской группировки немцев.] (1)
3. Масштабные диверсии на объектах железных дорог в тылу немецких войск - это = [Рельсовая война] (1)
4. «Города воинской славы»: = [Белгород, Курск, Орел.] (1)</t>
        </r>
      </text>
    </comment>
    <comment ref="CC69" authorId="0" shapeId="0">
      <text>
        <r>
          <rPr>
            <sz val="11"/>
            <color theme="1"/>
            <rFont val="Calibri"/>
            <family val="2"/>
            <scheme val="minor"/>
          </rPr>
          <t>На иллюстрации изображена последняя демонстрация военной техники на Красной площади в честь годовщины Октября, организованная на государственном уровне.
В декабре 1990 года глава правительства Н.И. Рыжков признал провал политики перестройки в экономике и подал в отставку .
Летом 1990 года состоялся XXVIII съезд КПСС, на котором была одобрена новая Программа Партии. Провозглашалась цель – строительство демократического социализма.</t>
        </r>
      </text>
    </comment>
    <comment ref="CJ69" authorId="0" shapeId="0">
      <text>
        <r>
          <rPr>
            <sz val="11"/>
            <color theme="1"/>
            <rFont val="Calibri"/>
            <family val="2"/>
            <scheme val="minor"/>
          </rPr>
          <t>1. Президент США Г. Трумэн подписал приказ о прекращении поставок в СССР товаров по ленд- лизу.
2. Проведение в Москве первого Международного конкурса имени П.И. Чайковского; победа молодого американского пианиста Вана Клиберна.
3. Полет в космос первой женщины- космонавта СССР Валентины Терешковой.
4. Взрыв атомного реактора на Чернобыльской атомной электростанции.
5. Подписание «Беловежского соглашения» в Беловежской Пуще президентом России Б.Н. Ельциным, президентом Украины Л.А. Кравчуком, председателем ВС Белоруссии С.С. Шушкевичем, в котором они заявили о прекращении существования СССР, о создании Содружества Независимых государств (СНГ) без единых органов власти и управления.</t>
        </r>
      </text>
    </comment>
    <comment ref="CW69" authorId="0" shapeId="0">
      <text>
        <r>
          <rPr>
            <sz val="11"/>
            <color theme="1"/>
            <rFont val="Calibri"/>
            <family val="2"/>
            <scheme val="minor"/>
          </rPr>
          <t>командная работа преобладает над фронтальной и индивидуальной (2)
каждый урок проходит в форме групповой работы с целью получения новых знаний (0)</t>
        </r>
      </text>
    </comment>
    <comment ref="DI69" authorId="0" shapeId="0">
      <text>
        <r>
          <rPr>
            <sz val="11"/>
            <color theme="1"/>
            <rFont val="Calibri"/>
            <family val="2"/>
            <scheme val="minor"/>
          </rPr>
          <t>самостоятельное составление глоссария по теме «Революции 1848 – 1849 гг. в Европе» (2)
самостоятельное составление учениками синхронистической таблицы «Революции 1848 – 1849 гг. в Европе: «весна народов»» на основе текста учебника и дополнительных источников информации (0)
составление в команде перечня «Признаки революции в Европе 1848 – 1849 гг.» с опорой на текст учебника и последующим коллективным обсуждением (2)</t>
        </r>
      </text>
    </comment>
    <comment ref="DR69" authorId="0" shapeId="0">
      <text>
        <r>
          <rPr>
            <sz val="11"/>
            <color theme="1"/>
            <rFont val="Calibri"/>
            <family val="2"/>
            <scheme val="minor"/>
          </rPr>
          <t>1. 1) уметь характеризовать роль наиболее известных деятелей тайных обществ в декабрьских событиях 1825 г. = [Опираясь на текст учебника и дополнительную информацию, расскажите о действиях одного из участников восстания – К.Ф. Рылеева. С.П. Трубецкого, П.Г. Каховского и др. - 13 и 14 декабря 1825 г..] (1)
2. 2) уметь оперировать историческими понятиями для анализа информации = [Можно ли считать декабристов революционерами? Аргументируйте свой ответ.] (1)
3. 3) уметь осуществлять критику исторического источника = [Прочитайте отрывки из мемуаров Николая I и декабриста М.С. Лунина о следствии по делу декабристов. В чём вы видите сходство, а в чём – различие мнений мемуаристов? Чем может объясняться сходство и различие? Как же узнать истину?] (1)
4. 4) уметь объяснять причины поражения восстания декабристов = [Большинство историков полагает, что восстание декабристов было обречено на поражение. Какими фактами можно подтвердить это суждение?] (1)</t>
        </r>
      </text>
    </comment>
    <comment ref="EA69" authorId="0" shapeId="0">
      <text>
        <r>
          <rPr>
            <sz val="11"/>
            <color theme="1"/>
            <rFont val="Calibri"/>
            <family val="2"/>
            <scheme val="minor"/>
          </rPr>
          <t>Семиклассница Вика самостоятельно составляет хронологическую таблицу «Десять главных событий Смутного времени». (2)
Десятиклассник Тимофей работает над исследовательским проектом «Проведение аграрной реформы Н.С. Хрущёва в нашем селе». Он записал на диктофон воспоминания старожилов, нашёл в интернете нужные статистические данные, рассказ местного писателя о жизни колхозников и научную статью о Свердловском совнархозе. «Пожалуй, рассказ о жизни колхозников не пригодится, – подумал Тимофей, - это ведь литература, а не история». (2)
Пятиклассник Саша объясняет другу Ване: чтобы сделать хорошую компьютерную презентацию к уроку истории о египетских пирамидах, нужно сначала найти в интернете информацию о самых известных пирамидах, потом подобрать хорошие фотографии этих пирамид, разместить их на слайдах по порядку и добавить только самые важные сведения – когда и для кого построена пирамида, чем она отличается от других, какие интересные факты о ней известны. (2)</t>
        </r>
      </text>
    </comment>
    <comment ref="EF69" authorId="0" shapeId="0">
      <text>
        <r>
          <rPr>
            <sz val="11"/>
            <color theme="1"/>
            <rFont val="Calibri"/>
            <family val="2"/>
            <scheme val="minor"/>
          </rPr>
          <t>поражение в Крымской войне продемонстрировало отставание России от ведущих государств Европы как в военном, так и в экономическом отношении, для развития российской промышленности нужно было отменить крепостное право, тормозившее распространение наёмного труда (3)
после Крымской войны социально-политическая обстановка в России была нестабильной, общественное мнение ожидало от нового императора либеральных реформ, в первую очередь отмены крепостного права, и император решился на «революцию сверху» (3)</t>
        </r>
      </text>
    </comment>
    <comment ref="EP69" authorId="0" shapeId="0">
      <text>
        <r>
          <rPr>
            <sz val="11"/>
            <color theme="1"/>
            <rFont val="Calibri"/>
            <family val="2"/>
            <scheme val="minor"/>
          </rPr>
          <t>выполнение командного исследовательского проекта «Благотворительность на Урале в годы Первой мировой войны» (3)
организация волонтёрского отряда для проведения исторических игр в школе (3)</t>
        </r>
      </text>
    </comment>
    <comment ref="EX69" authorId="0" shapeId="0">
      <text>
        <r>
          <rPr>
            <sz val="11"/>
            <color theme="1"/>
            <rFont val="Calibri"/>
            <family val="2"/>
            <scheme val="minor"/>
          </rPr>
          <t>дискуссия «Зачем нужны поэмы Гомера современному человеку?» (2)
поиск и отбор информации о Троянской войне для выполнения командного мини-проекта (0)
распределение обязанностей в рамках командного проекта, посвящённого Троянской войне (2)</t>
        </r>
      </text>
    </comment>
    <comment ref="FQ69" authorId="0" shapeId="0">
      <text>
        <r>
          <rPr>
            <sz val="11"/>
            <color theme="1"/>
            <rFont val="Calibri"/>
            <family val="2"/>
            <scheme val="minor"/>
          </rPr>
          <t>беседа</t>
        </r>
      </text>
    </comment>
    <comment ref="GB69" authorId="0" shapeId="0">
      <text>
        <r>
          <rPr>
            <sz val="11"/>
            <color theme="1"/>
            <rFont val="Calibri"/>
            <family val="2"/>
            <scheme val="minor"/>
          </rPr>
          <t>использовать карту понятий
предложить творческое задание
использовать памятки и алгоритмы</t>
        </r>
      </text>
    </comment>
    <comment ref="GP69" authorId="0" shapeId="0">
      <text>
        <r>
          <rPr>
            <sz val="11"/>
            <color theme="1"/>
            <rFont val="Calibri"/>
            <family val="2"/>
            <scheme val="minor"/>
          </rPr>
          <t>технология формирования критического мышления</t>
        </r>
      </text>
    </comment>
    <comment ref="HB69" authorId="0" shapeId="0">
      <text>
        <r>
          <rPr>
            <sz val="11"/>
            <color theme="1"/>
            <rFont val="Calibri"/>
            <family val="2"/>
            <scheme val="minor"/>
          </rPr>
          <t>подбор слухового материала с учетом недостаточности чувственного опытаиспользование интерактивных ресурсов, где обучающийся имеет возможность прожить реальные ситуации в игровой форме и усвоить успешные формы поведения
подбор зрительного материала с учетом рекомендуемой врачом нагрузки на зрение
предоставление специальные компьютерных программ и оборудования, например, выносные кнопки, клавиатуры с увеличенным размером клавиш и шрифта, специальной накладкой, предотвращающей случайное нажатие на соседние клавиши
обеспечивать особую пространственную и временную организацию образовательной среды с учетом функционального состояния центральной нервной системы</t>
        </r>
      </text>
    </comment>
    <comment ref="HM69" authorId="0" shapeId="0">
      <text>
        <r>
          <rPr>
            <sz val="11"/>
            <color theme="1"/>
            <rFont val="Calibri"/>
            <family val="2"/>
            <scheme val="minor"/>
          </rPr>
          <t>1. Тревожность = [Повышенная впечатлительность, беспокойство, мнительность, ранимость, низкая стрессоустойчивость, неуверенность в своих силах, страх перед оценкой; покорность, неспособность отстоять свое мнение] (2)
2. Агрессивность = [Повышенное стремление к удовлетворению собственных потребностей в ущерб чувствам и интересам других, бескомпромиссность, независимость, вспыльчивость и нетерпимость, склонность к доминированию, эгоцентричность, надменность.] (2)
3. Завышенная самооценка = [Ставит свои интересы выше интересов других, убежденность в собственном превосходстве и правоте, бескомпромиссность, склонность к доминированию, не признает своих ошибок, обвиняет в неудачах окружающих, стремится во всем быть первым.] (2)</t>
        </r>
      </text>
    </comment>
    <comment ref="II69" authorId="0" shapeId="0">
      <text>
        <r>
          <rPr>
            <sz val="11"/>
            <color theme="1"/>
            <rFont val="Calibri"/>
            <family val="2"/>
            <scheme val="minor"/>
          </rPr>
          <t>1. Компромисс = [решение проблемы носит временный характер]
2. Уклонение = [проблема не столь важна для педагога и обучающегося; у обеих сторон нет желания тратить силы на ее решение]
3. Конкуренция = [при решении проблемы педагог или обучающийся опирается на свои волевые качества]</t>
        </r>
      </text>
    </comment>
    <comment ref="IP69" authorId="0" shapeId="0">
      <text>
        <r>
          <rPr>
            <sz val="11"/>
            <color theme="1"/>
            <rFont val="Calibri"/>
            <family val="2"/>
            <scheme val="minor"/>
          </rPr>
          <t>создание и организация работы родительских комитетов классов</t>
        </r>
      </text>
    </comment>
    <comment ref="JH69" authorId="0" shapeId="0">
      <text>
        <r>
          <rPr>
            <sz val="11"/>
            <color theme="1"/>
            <rFont val="Calibri"/>
            <family val="2"/>
            <scheme val="minor"/>
          </rPr>
          <t>может осуществляться только в виде замечания, выговора, записи в дневнике (3)
выражается в прямом требовании педагога к обучающимся выполнить его распоряжения (3)</t>
        </r>
      </text>
    </comment>
    <comment ref="I70" authorId="0" shapeId="0">
      <text>
        <r>
          <rPr>
            <sz val="11"/>
            <color theme="1"/>
            <rFont val="Calibri"/>
            <family val="2"/>
            <scheme val="minor"/>
          </rPr>
          <t>Битва на реке Сити, в которой погибло почти все русское войско. (1)
Карательный поход на Русь Неврюевой рати ( под командованием темника Неврюя), направленной против великого князя владимирского Андрея Ярославича. (1)</t>
        </r>
      </text>
    </comment>
    <comment ref="R70" authorId="0" shapeId="0">
      <text>
        <r>
          <rPr>
            <sz val="11"/>
            <color theme="1"/>
            <rFont val="Calibri"/>
            <family val="2"/>
            <scheme val="minor"/>
          </rPr>
          <t>1. На какой реке расположен город , связанный с рождением княгини, которая провела налоговую реформу? ( цифра 1 на схеме). = [Волхов]
2. Столицей какого государства был город, обозначенный на схеме под цифрой 4, который разрушил русский князь. = [Хазарский каганат]
3. В какой стране расположена крепость Доростол, которую три месяца осаждали войска Руси и Византии в 971 году. = [Дунайская Болгария]
4. Какая река делила на две части богатый торговый город на Руси, который входил в XII – XV вв. в Ганзейский союз? = [Великая]</t>
        </r>
      </text>
    </comment>
    <comment ref="AA70" authorId="0" shapeId="0">
      <text>
        <r>
          <rPr>
            <sz val="11"/>
            <color theme="1"/>
            <rFont val="Calibri"/>
            <family val="2"/>
            <scheme val="minor"/>
          </rPr>
          <t>1. Пресечение династии Рюриковичей в России.
2. Венчание на царство Ивана IV в Успенском соборе Московского Кремля.
3. Создание иконы «Троица» Андреем Рублевым для Троицкого собора в Троице- Сергиевом монастыре.
4. Восстание атамана Хлопка Косолапа.
5. Соляной бунт в Москве.</t>
        </r>
      </text>
    </comment>
    <comment ref="AK70" authorId="0" shapeId="0">
      <text>
        <r>
          <rPr>
            <sz val="11"/>
            <color theme="1"/>
            <rFont val="Calibri"/>
            <family val="2"/>
            <scheme val="minor"/>
          </rPr>
          <t>Людовик XIV - Король- Солнце (1)
Патриарх Никон (1)</t>
        </r>
      </text>
    </comment>
    <comment ref="AT70" authorId="0" shapeId="0">
      <text>
        <r>
          <rPr>
            <sz val="11"/>
            <color theme="1"/>
            <rFont val="Calibri"/>
            <family val="2"/>
            <scheme val="minor"/>
          </rPr>
          <t>Марка выпущена в период управления страной Генерального Секретаря ЦК КПСС Л.И. Брежнева.
В ходе революционных событий, представленных на марке, впервые возникли Советы рабочих, солдатских и крестьянских депутатов, как революционные органы власти.
Программа - максимум партии РСДРП конечной целью провозглашала проведение буржуазных либеральных реформ в России и установление рыночной экономики…</t>
        </r>
      </text>
    </comment>
    <comment ref="BE70" authorId="0" shapeId="0">
      <text>
        <r>
          <rPr>
            <sz val="11"/>
            <color theme="1"/>
            <rFont val="Calibri"/>
            <family val="2"/>
            <scheme val="minor"/>
          </rPr>
          <t>«Циркуляр о кухаркиных детях»</t>
        </r>
      </text>
    </comment>
    <comment ref="BL70" authorId="0" shapeId="0">
      <text>
        <r>
          <rPr>
            <sz val="11"/>
            <color theme="1"/>
            <rFont val="Calibri"/>
            <family val="2"/>
            <scheme val="minor"/>
          </rPr>
          <t>Высший командный состав армии оказался ослаблен репрессиями. К началу войны 70 – 80 % командующих округами , армиями, командиров корпусов и дивизий находились в своей должности меньше года и не успели приобрести опыт руководства войсками.
Рядовые военнослужащие не обладали опытом использования современной военной техники. Переподготовку к полетам на новых, скоростных самолетах прошли лишь 15 % летчиков. Значительная часть техники была неисправна. К началу войны танковые части оказались укомплектованы ремонтными средствами лишь на 25- 30 % . Армия испытывала острую нехватку автомобилей, а 45 % имеющихся нуждались в ремонте. Выявленные недостатки требовали длительного времени для их исправления.
Советская разведка и правительства США и Великобритании еще весной 1941 г. информировали И.В. Сталина о возможности нападения Германии на СССР. Эти сообщения воспринимались с недоверием, так как СССР верил в соблюдение условий пакта о ненападении с Германией.</t>
        </r>
      </text>
    </comment>
    <comment ref="BV70" authorId="0" shapeId="0">
      <text>
        <r>
          <rPr>
            <sz val="11"/>
            <color theme="1"/>
            <rFont val="Calibri"/>
            <family val="2"/>
            <scheme val="minor"/>
          </rPr>
          <t>1. Контрнаступление советских войск под Москвой началось: = [5 декабря 1941 г.] (1)
2. Крепость - герой, которая первая противостояла врагу находится в городе: = [Брест] (1)
3. Главнокомандующий Ленинградским фронтом с 11 сентября 1941 г.? = [Г.К. Жуков] (1)
4. Высший орган управления страной – Государственный Комитет Обороны ( ГКО) возглавил: = [И.В. Сталин] (1)</t>
        </r>
      </text>
    </comment>
    <comment ref="CA70" authorId="0" shapeId="0">
      <text>
        <r>
          <rPr>
            <sz val="11"/>
            <color theme="1"/>
            <rFont val="Calibri"/>
            <family val="2"/>
            <scheme val="minor"/>
          </rPr>
          <t>В 1954 году началось освоение целинных земель. В течение пяти лет было освоено 42 млн га целинных и залежных земель на северо-западе Казахстана.
Карибский кризис 1962 года подвел СССР и США вплотную к грани ядерной войны.
В 1962-1963 гг., благодаря освоению целинных и залежных земель, удалось решить продовольственную проблему и обеспечить население страны отечественным зерном, не прибегая к закупкам зерна за рубежом.</t>
        </r>
      </text>
    </comment>
    <comment ref="CN70" authorId="0" shapeId="0">
      <text>
        <r>
          <rPr>
            <sz val="11"/>
            <color theme="1"/>
            <rFont val="Calibri"/>
            <family val="2"/>
            <scheme val="minor"/>
          </rPr>
          <t>1. Проведение Потсдамской ( Берлинской) конференции лидеров « большой тройки» трех крупнейших держав антигитлеровской коалиции. Большое значение на конференции уделялось проблемам послевоенной Германии.
2. Создание Организации Варшавского договора (ОВД) для регулирования военных отношений между странами социалистического лагеря
3. Подписание Заключительного акта Совещания по безопасности и сотрудничеству в Европе ( СБСЕ) в Хельсинки, которое гарантировало признание и неприкосновенность послевоенных границ в Европе и накладывал на государства обязательства по соблюдению прав человека.
4. Проведение XIX Всесоюзной партийной конференции КПСС, которая стала важнейшим событием в продвижении идей перестройки.
5. Проведение денежной реформы премьер – министром СССР В.С. Павловым ( « Реформа Павлова»), в результате которой началась гиперинфляция и обесценивание сбережений населения.</t>
        </r>
      </text>
    </comment>
    <comment ref="DA70" authorId="0" shapeId="0">
      <text>
        <r>
          <rPr>
            <sz val="11"/>
            <color theme="1"/>
            <rFont val="Calibri"/>
            <family val="2"/>
            <scheme val="minor"/>
          </rPr>
          <t>наличие условной ситуации и элементов состязательности (2)
обучение происходит только в командах, при этом команды соревнуются между собой (0)
по каждой учебной теме ученики должны составлять кластер или синквейн (0)</t>
        </r>
      </text>
    </comment>
    <comment ref="DF70" authorId="0" shapeId="0">
      <text>
        <r>
          <rPr>
            <sz val="11"/>
            <color theme="1"/>
            <rFont val="Calibri"/>
            <family val="2"/>
            <scheme val="minor"/>
          </rPr>
          <t>самостоятельное составление учениками логической схемы «Как открытие новых земель привело к появлению колониальных империй» на основе текста учебника и дополнительных источников информации (0)
творческое задание: представьте, что вы – министр при дворе Изабеллы Кастильской в 1492 году; дайте обоснованный совет королеве – стоит ли выделять средства на экспедицию Х. Колумба? (2)
проведение онлайн-викторины «Великие географические открытия» (0)</t>
        </r>
      </text>
    </comment>
    <comment ref="DP70" authorId="0" shapeId="0">
      <text>
        <r>
          <rPr>
            <sz val="11"/>
            <color theme="1"/>
            <rFont val="Calibri"/>
            <family val="2"/>
            <scheme val="minor"/>
          </rPr>
          <t>1. 1) уметь характеризовать роль военачальников в событиях русско-японской войны = [Прочитайте рапорт командира крейсера «Варяг» В.Ф. Руднева о бое при Чемульпо, фрагмент воспоминаний офицера «Варяга» Е.А. Беренса и послушайте запись песни «Варяг», которая была написана в 1904 г. и приобрела огромную популярность. Устно расскажите о подвиге «Варяга» на основании данных источников и оцените степень достоверности информации каждого из них.] (0)
2. 2) уметь формулировать и аргументировать точку зрения = [Рассмотрите карту «Русско-японская война 1904 - 1905 гг.» и подумайте, насколько необходима была России война с Японией в начале ХХ в.; подтвердите свой ответ данными карты с опорой на имеющиеся знания.] (1)
3. 3) уметь осуществлять критику исторического источника = [Просмотрите фрагмент научно-популярного фильма «Цусимский бой» и объясните, почему адмирал З.П. Рожественский проиграл сражение.] (0)
4. 4) уметь объяснять последствия русско-японской войны = [Объясните, как связаны между собой падение Порт-Артура и «Кровавое воскресенье».] (1)</t>
        </r>
      </text>
    </comment>
    <comment ref="DY70" authorId="0" shapeId="0">
      <text>
        <r>
          <rPr>
            <sz val="11"/>
            <color theme="1"/>
            <rFont val="Calibri"/>
            <family val="2"/>
            <scheme val="minor"/>
          </rPr>
          <t>Одиннадцатиклассник Денис еженедельно выполняет только обязательный минимум домашних заданий по истории, потому что значительную часть свободного времени отводит подготовке к ЕГЭ по биологии и занятиям в спортивной секции. (2)
Пятиклассник Миша объясняет другу Серёже: чтобы сделать хорошую компьютерную презентацию к уроку истории о мифах Древней Греции, нужно сначала выбрать один самый интересный миф, потом найти картинки к нему в интернете, разместить их на слайдах по порядку и добавить минимум текста, только самое главное. (2)
Восьмиклассница Маша любит участвовать в онлайн-викторинах по истории России и часто побеждает, потому что много читает и умеет быстро находить нужную информацию в интернете. (0)</t>
        </r>
      </text>
    </comment>
    <comment ref="EK70" authorId="0" shapeId="0">
      <text>
        <r>
          <rPr>
            <sz val="11"/>
            <color theme="1"/>
            <rFont val="Calibri"/>
            <family val="2"/>
            <scheme val="minor"/>
          </rPr>
          <t>Николай I был напуган восстанием декабристов, поэтому во внутренней политике вёл себя как консерватор (0)
Николай I ужесточил цензуру и создал III Отделение императорской канцелярии для борьбы с революционными настроениями в стране (3)
Николай I укреплял самодержавие, увеличивал количество чиновников и жёстко регламентировал их работу, при нём утвердилась триада «православие, самодержавие, народность», (3)</t>
        </r>
      </text>
    </comment>
    <comment ref="EO70" authorId="0" shapeId="0">
      <text>
        <r>
          <rPr>
            <sz val="11"/>
            <color theme="1"/>
            <rFont val="Calibri"/>
            <family val="2"/>
            <scheme val="minor"/>
          </rPr>
          <t>выполнение командного проекта «Путешествие в средневековый Новгород: о чём рассказывают берестяные грамоты»? (3)
экскурсия в мультимедийный исторический парк «Россия – моя история» (0)
совместная подготовка школьной выставки «Нет в России семьи такой, где б не памятен был свой герой» (3)</t>
        </r>
      </text>
    </comment>
    <comment ref="EX70" authorId="0" shapeId="0">
      <text>
        <r>
          <rPr>
            <sz val="11"/>
            <color theme="1"/>
            <rFont val="Calibri"/>
            <family val="2"/>
            <scheme val="minor"/>
          </rPr>
          <t>решение тестов в тетради «SkySmart» или сервисе «ЯКласс» (0)
поиск и отбор информации о Троянской войне для выполнения командного мини-проекта (0)
распределение обязанностей в рамках командного проекта, посвящённого Троянской войне (2)</t>
        </r>
      </text>
    </comment>
    <comment ref="FR70" authorId="0" shapeId="0">
      <text>
        <r>
          <rPr>
            <sz val="11"/>
            <color theme="1"/>
            <rFont val="Calibri"/>
            <family val="2"/>
            <scheme val="minor"/>
          </rPr>
          <t>выбирать формы получения образования, образовательные учреждения; защищать законные права и интересы обучающихся; принимать участие в управлении организацией, осуществляющей образовательную деятельность, в форме, определяемой уставом этой организации</t>
        </r>
      </text>
    </comment>
    <comment ref="GE70" authorId="0" shapeId="0">
      <text>
        <r>
          <rPr>
            <sz val="11"/>
            <color theme="1"/>
            <rFont val="Calibri"/>
            <family val="2"/>
            <scheme val="minor"/>
          </rPr>
          <t>повторно объяснить новый материал
дополнительная отработка материала</t>
        </r>
      </text>
    </comment>
    <comment ref="GQ70" authorId="0" shapeId="0">
      <text>
        <r>
          <rPr>
            <sz val="11"/>
            <color theme="1"/>
            <rFont val="Calibri"/>
            <family val="2"/>
            <scheme val="minor"/>
          </rPr>
          <t>интерактивная технология</t>
        </r>
      </text>
    </comment>
    <comment ref="GZ70" authorId="0" shapeId="0">
      <text>
        <r>
          <rPr>
            <sz val="11"/>
            <color theme="1"/>
            <rFont val="Calibri"/>
            <family val="2"/>
            <scheme val="minor"/>
          </rPr>
          <t>формирование индивидуальной траектории развития обучающегося с учетом графика конкурсов и олимпиад
включение системы адресных элективных курсов, курсов по выбору в соответствии с персональным интересом обучающегося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t>
        </r>
      </text>
    </comment>
    <comment ref="HL70" authorId="0" shapeId="0">
      <text>
        <r>
          <rPr>
            <sz val="11"/>
            <color theme="1"/>
            <rFont val="Calibri"/>
            <family val="2"/>
            <scheme val="minor"/>
          </rPr>
          <t>1. 1 = [В] (2)
2. 2 = [А] (2)
3. 3 = [Б] (2)</t>
        </r>
      </text>
    </comment>
    <comment ref="II70" authorId="0" shapeId="0">
      <text>
        <r>
          <rPr>
            <sz val="11"/>
            <color theme="1"/>
            <rFont val="Calibri"/>
            <family val="2"/>
            <scheme val="minor"/>
          </rPr>
          <t>1. Компромисс = [решение проблемы носит временный характер]
2. Уклонение = [проблема не столь важна для педагога и обучающегося; у обеих сторон нет желания тратить силы на ее решение]
3. Конкуренция = [при решении проблемы педагог или обучающийся опирается на свои волевые качества]</t>
        </r>
      </text>
    </comment>
    <comment ref="IR70" authorId="0" shapeId="0">
      <text>
        <r>
          <rPr>
            <sz val="11"/>
            <color theme="1"/>
            <rFont val="Calibri"/>
            <family val="2"/>
            <scheme val="minor"/>
          </rPr>
          <t>встреча с представителями поисковых отрядов</t>
        </r>
      </text>
    </comment>
    <comment ref="JE70" authorId="0" shapeId="0">
      <text>
        <r>
          <rPr>
            <sz val="11"/>
            <color theme="1"/>
            <rFont val="Calibri"/>
            <family val="2"/>
            <scheme val="minor"/>
          </rPr>
          <t>используется, когда другие формы воздействия недейственны или, когда нет времени, чтобы их использовать (0)
выражается в прямом требовании педагога к обучающимся согласиться с его мнением (0)
малопригодно как постоянная форма воздействия на обучающихся (0)</t>
        </r>
      </text>
    </comment>
    <comment ref="I71" authorId="0" shapeId="0">
      <text>
        <r>
          <rPr>
            <sz val="11"/>
            <color theme="1"/>
            <rFont val="Calibri"/>
            <family val="2"/>
            <scheme val="minor"/>
          </rPr>
          <t>Битва на реке Сити, в которой погибло почти все русское войско. (1)
Карательный поход на Русь Неврюевой рати ( под командованием темника Неврюя), направленной против великого князя владимирского Андрея Ярославича. (1)</t>
        </r>
      </text>
    </comment>
    <comment ref="S71" authorId="0" shapeId="0">
      <text>
        <r>
          <rPr>
            <sz val="11"/>
            <color theme="1"/>
            <rFont val="Calibri"/>
            <family val="2"/>
            <scheme val="minor"/>
          </rPr>
          <t>1. Кому, согласно словам летописца, полководец русских войск «Възложи печать на лице острым своим копиемь»? ( цифра № 2) = [Ярл Биргер]
2. Какое древнее название носило КУПЕЧЕСКОЕ БРАТСТВО в городе, обозначенном на схеме под № 1, при храме святого Иоанна Предтечи на Опоках? = [«Ивановское сто»]
3. Какую крепость заняло новгородское войско перед битвой, указанной на схеме под номером 3 ? = [Копорье]
4. Новгородский богатырь, прославился удалью в Невской битве, пытался въехать верхом на коне на шведский корабль. По легенде считается предком А.С. Пушкина. = [Гаврила Алексич]</t>
        </r>
      </text>
    </comment>
    <comment ref="Y71" authorId="0" shapeId="0">
      <text>
        <r>
          <rPr>
            <sz val="11"/>
            <color theme="1"/>
            <rFont val="Calibri"/>
            <family val="2"/>
            <scheme val="minor"/>
          </rPr>
          <t>1. Начало княжения в Москве Ивана Калиты.
2. Возведение Успенского собора Московского кремля по проекту итальянского архитектора Аристотеля Фиораванти.
3. Борьба за московский трон между Юрием Звенигородским и Василием II.
4. Осада Пскова войском Стефана Батория в ходе Ливонской войны.
5. Отказ короля Владислава IV от прав на русский престол по Поляновскому миру.</t>
        </r>
      </text>
    </comment>
    <comment ref="AJ71" authorId="0" shapeId="0">
      <text>
        <r>
          <rPr>
            <sz val="11"/>
            <color theme="1"/>
            <rFont val="Calibri"/>
            <family val="2"/>
            <scheme val="minor"/>
          </rPr>
          <t>Франческо Петрарка (1)
Феофан Грек (1)</t>
        </r>
      </text>
    </comment>
    <comment ref="AT71" authorId="0" shapeId="0">
      <text>
        <r>
          <rPr>
            <sz val="11"/>
            <color theme="1"/>
            <rFont val="Calibri"/>
            <family val="2"/>
            <scheme val="minor"/>
          </rPr>
          <t>Марка выпущена в период управления страной Генерального Секретаря ЦК КПСС Л.И. Брежнева.
В ходе революционных событий, представленных на марке, впервые возникли Советы рабочих, солдатских и крестьянских депутатов, как революционные органы власти.
Партия социалистов – революционеров (эсеров) активно использовала методы террора для борьбы с самодержавием.</t>
        </r>
      </text>
    </comment>
    <comment ref="AZ71" authorId="0" shapeId="0">
      <text>
        <r>
          <rPr>
            <sz val="11"/>
            <color theme="1"/>
            <rFont val="Calibri"/>
            <family val="2"/>
            <scheme val="minor"/>
          </rPr>
          <t>Гапон
Советы</t>
        </r>
      </text>
    </comment>
    <comment ref="BN71" authorId="0" shapeId="0">
      <text>
        <r>
          <rPr>
            <sz val="11"/>
            <color theme="1"/>
            <rFont val="Calibri"/>
            <family val="2"/>
            <scheme val="minor"/>
          </rPr>
          <t>13 октября 1964 г. на Пленуме ЦК КПСС Н.С. Хрущеву предъявили обвинения в дезорганизации жизни страны, единоличном принятии волюнтаристских решений по важнейшим вопросам жизни советского общества.
Недовольство населения политикой Н.С. Хрущева. Падение урожайности на целине, перебои с хлебом: крупномасштабные закупки зерна за рубежом. Открытые демонстрации, подавляемые войсками.
После XX съезда КПСС в советском обществе начались противоречия : обострились межнациональные проблемы; приостановлен процесс реабилитации жертв сталинского террора; снятие со всех постов Г.К. Жукова.</t>
        </r>
      </text>
    </comment>
    <comment ref="BR71" authorId="0" shapeId="0">
      <text>
        <r>
          <rPr>
            <sz val="11"/>
            <color theme="1"/>
            <rFont val="Calibri"/>
            <family val="2"/>
            <scheme val="minor"/>
          </rPr>
          <t>1. Стратегическая наступательная операция немецких войск на московском направлении осень- зима 1941. = [«Тайфун»] (1)
2. Немецкий план нападения на СССР. = [«Барбаросса»] (1)
3. Советские войска оставили Смоленск: = [Август 1941 г.] (1)
4. Начало Блокады Ленинграда: = [8 сентября 1941 г.] (1)</t>
        </r>
      </text>
    </comment>
    <comment ref="CF71" authorId="0" shapeId="0">
      <text>
        <r>
          <rPr>
            <sz val="11"/>
            <color theme="1"/>
            <rFont val="Calibri"/>
            <family val="2"/>
            <scheme val="minor"/>
          </rPr>
          <t>Космический корабль «Восток», на котором впервые в истории был совершен космический полет человека, создавался под руководством ученого и конструктора, академика С.П. Королева.
В данный исторический период продолжалась «холодная война» и соперничество в военно- технической области между СССР и США.
Министром обороны СССР в данный исторический период был маршал СССР Р.Я. Малиновский.</t>
        </r>
      </text>
    </comment>
    <comment ref="CJ71" authorId="0" shapeId="0">
      <text>
        <r>
          <rPr>
            <sz val="11"/>
            <color theme="1"/>
            <rFont val="Calibri"/>
            <family val="2"/>
            <scheme val="minor"/>
          </rPr>
          <t>1. Президент США Г. Трумэн подписал приказ о прекращении поставок в СССР товаров по ленд- лизу.
2. Проведение в Москве первого Международного конкурса имени П.И. Чайковского; победа молодого американского пианиста Вана Клиберна.
3. Полет в космос первой женщины- космонавта СССР Валентины Терешковой.
4. Взрыв атомного реактора на Чернобыльской атомной электростанции.
5. Подписание «Беловежского соглашения» в Беловежской Пуще президентом России Б.Н. Ельциным, президентом Украины Л.А. Кравчуком, председателем ВС Белоруссии С.С. Шушкевичем, в котором они заявили о прекращении существования СССР, о создании Содружества Независимых государств (СНГ) без единых органов власти и управления.</t>
        </r>
      </text>
    </comment>
    <comment ref="CV71" authorId="0" shapeId="0">
      <text>
        <r>
          <rPr>
            <sz val="11"/>
            <color theme="1"/>
            <rFont val="Calibri"/>
            <family val="2"/>
            <scheme val="minor"/>
          </rPr>
          <t>урок или учебная тема строится по модели «вызов – осмысление – рефлексия» (2)
все учебные задания основаны на подборе контраргументов к тому или иному тезису (0)
по каждой учебной теме ученики должны составлять кластер или синквейн (0)</t>
        </r>
      </text>
    </comment>
    <comment ref="DE71" authorId="0" shapeId="0">
      <text>
        <r>
          <rPr>
            <sz val="11"/>
            <color theme="1"/>
            <rFont val="Calibri"/>
            <family val="2"/>
            <scheme val="minor"/>
          </rPr>
          <t>организация дебатов на тему: «Почему революция XVIII века во Франции называется Великой?» (2)
организация просмотра видеоролика «Франция накануне революции» с опережающим заданием («определите, какие противоречия во Франции конца XVIII века могли привести к возникновению революции») и последующим коллективным обсуждением (2)
командное или индивидуальное решение познавательных задач, направленных на выявление причин и последствий революции (2)</t>
        </r>
      </text>
    </comment>
    <comment ref="DP71" authorId="0" shapeId="0">
      <text>
        <r>
          <rPr>
            <sz val="11"/>
            <color theme="1"/>
            <rFont val="Calibri"/>
            <family val="2"/>
            <scheme val="minor"/>
          </rPr>
          <t>1. 1) уметь характеризовать роль военачальников в событиях русско-японской войны = [Просмотрите фрагмент научно-популярного фильма «Цусимский бой» и объясните, почему адмирал З.П. Рожественский проиграл сражение.] (1)
2. 2) уметь формулировать и аргументировать точку зрения = [Рассмотрите карту «Русско-японская война 1904 - 1905 гг.» и подумайте, насколько необходима была России война с Японией в начале ХХ в.; подтвердите свой ответ данными карты с опорой на имеющиеся знания.] (1)
3. 3) уметь осуществлять критику исторического источника = [Прочитайте рапорт командира крейсера «Варяг» В.Ф. Руднева о бое при Чемульпо, фрагмент воспоминаний офицера «Варяга» Е.А. Беренса и послушайте запись песни «Варяг», которая была написана в 1904 г. и приобрела огромную популярность. Устно расскажите о подвиге «Варяга» на основании данных источников и оцените степень достоверности информации каждого из них.] (1)
4. 4) уметь объяснять последствия русско-японской войны = [Объясните, как связаны между собой падение Порт-Артура и «Кровавое воскресенье».] (1)</t>
        </r>
      </text>
    </comment>
    <comment ref="EB71" authorId="0" shapeId="0">
      <text>
        <r>
          <rPr>
            <sz val="11"/>
            <color theme="1"/>
            <rFont val="Calibri"/>
            <family val="2"/>
            <scheme val="minor"/>
          </rPr>
          <t>Десятиклассница София объясняет одноклассникам, почему она считает свёртывание нэпа в конце 1920-х гг. закономерным и неизбежным. (2)
Девятиклассница Марина выступает в роли спикера в дебатах на тему «Нужно ли было отменять крепостное право в России в 1861 году?» и говорит настолько убедительно, что обеспечивает победу своей команде. (2)
Восьмиклассник Павел участвует в командном исследовательском проекте «Екатеринбург в XVIII веке» и создаёт беседу Вконтакте, чтобы обмениваться материалами и обсуждать работу с товарищами по команде. (0)</t>
        </r>
      </text>
    </comment>
    <comment ref="EF71" authorId="0" shapeId="0">
      <text>
        <r>
          <rPr>
            <sz val="11"/>
            <color theme="1"/>
            <rFont val="Calibri"/>
            <family val="2"/>
            <scheme val="minor"/>
          </rPr>
          <t>поражение в Крымской войне продемонстрировало отставание России от ведущих государств Европы как в военном, так и в экономическом отношении, для развития российской промышленности нужно было отменить крепостное право, тормозившее распространение наёмного труда (3)
после Крымской войны социально-политическая обстановка в России была нестабильной, общественное мнение ожидало от нового императора либеральных реформ, в первую очередь отмены крепостного права, и император решился на «революцию сверху» (3)
затянувшаяся Кавказская война требовала постоянного пополнения армии, а сотни тысяч освобождённых крестьян можно было сразу призвать на службу (0)</t>
        </r>
      </text>
    </comment>
    <comment ref="ER71" authorId="0" shapeId="0">
      <text>
        <r>
          <rPr>
            <sz val="11"/>
            <color theme="1"/>
            <rFont val="Calibri"/>
            <family val="2"/>
            <scheme val="minor"/>
          </rPr>
          <t>экскурсия в мультимедийный исторический парк «Россия – моя история» (3)
работа с контурной картой «Ливонская война» в электронном варианте (0)
участие в разработке и проведении общешкольных игр, посвящённых ярким событиям истории России (3)</t>
        </r>
      </text>
    </comment>
    <comment ref="EZ71" authorId="0" shapeId="0">
      <text>
        <r>
          <rPr>
            <sz val="11"/>
            <color theme="1"/>
            <rFont val="Calibri"/>
            <family val="2"/>
            <scheme val="minor"/>
          </rPr>
          <t>придумывание вопросов для викторины «Мартин Лютер – основоположник Реформации» (2)
сжатое изложение усвоенной на уроке информации по кругу (2)
распределение обязанностей в рамках командного проекта, посвящённого достопримечательностям Германии, связанным с событиями Реформации (2)</t>
        </r>
      </text>
    </comment>
    <comment ref="FR71" authorId="0" shapeId="0">
      <text>
        <r>
          <rPr>
            <sz val="11"/>
            <color theme="1"/>
            <rFont val="Calibri"/>
            <family val="2"/>
            <scheme val="minor"/>
          </rPr>
          <t>выбирать формы получения образования, образовательные учреждения; защищать законные права и интересы обучающихся; принимать участие в управлении организацией, осуществляющей образовательную деятельность, в форме, определяемой уставом этой организации</t>
        </r>
      </text>
    </comment>
    <comment ref="FZ71" authorId="0" shapeId="0">
      <text>
        <r>
          <rPr>
            <sz val="11"/>
            <color theme="1"/>
            <rFont val="Calibri"/>
            <family val="2"/>
            <scheme val="minor"/>
          </rPr>
          <t>необходимо запланировать дополнительное время на раскрытие темы</t>
        </r>
      </text>
    </comment>
    <comment ref="GJ71" authorId="0" shapeId="0">
      <text>
        <r>
          <rPr>
            <sz val="11"/>
            <color theme="1"/>
            <rFont val="Calibri"/>
            <family val="2"/>
            <scheme val="minor"/>
          </rPr>
          <t>В групповой беседе определяют, что среди предложенных способов действия ни один не подходит для решения данной учебной задачи
Самостоятельно ставят перед собой учебную задачу, выполняют ее и оценивают по предложенным критериям
Выбирают дополнительные задания в блоке из 8 обязательных и 4 дополнительных заданий</t>
        </r>
      </text>
    </comment>
    <comment ref="GY71" authorId="0" shapeId="0">
      <text>
        <r>
          <rPr>
            <sz val="11"/>
            <color theme="1"/>
            <rFont val="Calibri"/>
            <family val="2"/>
            <scheme val="minor"/>
          </rPr>
          <t>формирование индивидуальной траектории развития обучающегося с учетом графика конкурсов и олимпиад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
участие обучающегося в обмене кейсами авторитетных практиками в различных сферах</t>
        </r>
      </text>
    </comment>
    <comment ref="HO71" authorId="0" shapeId="0">
      <text>
        <r>
          <rPr>
            <sz val="11"/>
            <color theme="1"/>
            <rFont val="Calibri"/>
            <family val="2"/>
            <scheme val="minor"/>
          </rPr>
          <t>1. Истероидный = [Демонстративность, коммуникабельность, жажда восхищения собой, инициативность, эгоцентризм, лицемерие] (2)
2. Гипертимный = [Общительность, болтливость, подвижность, неусидчивость, поверхностность увлечений, желание быть в центре внимания, командовать, выносливость.] (2)
3. Сенситивный = [Повышенная чувствительность и впечатлительность, высокие моральные требованиями к себе и окружающим, робость и застенчивость, старательность, послушность, привязанность к родителям.] (2)</t>
        </r>
      </text>
    </comment>
    <comment ref="ID71" authorId="0" shapeId="0">
      <text>
        <r>
          <rPr>
            <sz val="11"/>
            <color theme="1"/>
            <rFont val="Calibri"/>
            <family val="2"/>
            <scheme val="minor"/>
          </rPr>
          <t>1. Авторитарный = [в общении педагога с обучающимися преобладают формы принуждения]
2. Демократический = [педагог обращает внимание на реакцию учеников на свои вопросы]
3. Либеральный = [педагог формально относится к проведению фронтального опроса на уроке]</t>
        </r>
      </text>
    </comment>
    <comment ref="IT71" authorId="0" shapeId="0">
      <text>
        <r>
          <rPr>
            <sz val="11"/>
            <color theme="1"/>
            <rFont val="Calibri"/>
            <family val="2"/>
            <scheme val="minor"/>
          </rPr>
          <t>кейс-метод</t>
        </r>
      </text>
    </comment>
    <comment ref="JG71" authorId="0" shapeId="0">
      <text>
        <r>
          <rPr>
            <sz val="11"/>
            <color theme="1"/>
            <rFont val="Calibri"/>
            <family val="2"/>
            <scheme val="minor"/>
          </rPr>
          <t>должно осуществляться систематически (0)
бывает фиксированным и нефиксированным (0)
не должно преследовать цель унизить достоинство обучающегося (3)</t>
        </r>
      </text>
    </comment>
    <comment ref="G72" authorId="0" shapeId="0">
      <text>
        <r>
          <rPr>
            <sz val="11"/>
            <color theme="1"/>
            <rFont val="Calibri"/>
            <family val="2"/>
            <scheme val="minor"/>
          </rPr>
          <t>Возведение Софийского собора в Новгороде. (1)
Первая публикация «Слова о законе и благодати» митрополита Илариона. (1)</t>
        </r>
      </text>
    </comment>
    <comment ref="U72" authorId="0" shapeId="0">
      <text>
        <r>
          <rPr>
            <sz val="11"/>
            <color theme="1"/>
            <rFont val="Calibri"/>
            <family val="2"/>
            <scheme val="minor"/>
          </rPr>
          <t>1. Какой город основал в земле племени чудь сын князя, чьи военные походы представлены на схеме. = [Юрьев]
2. В ходе войны с каким государством киевский князь присоединил к Руси города: Червень, Перемышль. = [Польша]
3. В каком городе был наместником киевский князь, чья военная деятельность представлена на схеме, до смерти своего отца? = [Новгород]
4. Центр византийских владений в Крыму, где прошло крещение киевского князя? = [Херсонес]</t>
        </r>
      </text>
    </comment>
    <comment ref="AD72" authorId="0" shapeId="0">
      <text>
        <r>
          <rPr>
            <sz val="11"/>
            <color theme="1"/>
            <rFont val="Calibri"/>
            <family val="2"/>
            <scheme val="minor"/>
          </rPr>
          <t>1. Поражение русских войск от отдынцев на реке Пьяне.
2. Присоединение Новгорода к Московскому государству.
3. Учреждение патриаршества в России. Иов - первый патриарх России.
4. Правление Лжедмитрия I в Москве.
5. Начало правления малолетнего Петра I при регентстве царевны Софьи.</t>
        </r>
      </text>
    </comment>
    <comment ref="AK72" authorId="0" shapeId="0">
      <text>
        <r>
          <rPr>
            <sz val="11"/>
            <color theme="1"/>
            <rFont val="Calibri"/>
            <family val="2"/>
            <scheme val="minor"/>
          </rPr>
          <t>Людовик XIV - Король- Солнце (1)
Петр I (0)
Патриарх Никон (1)</t>
        </r>
      </text>
    </comment>
    <comment ref="AR72" authorId="0" shapeId="0">
      <text>
        <r>
          <rPr>
            <sz val="11"/>
            <color theme="1"/>
            <rFont val="Calibri"/>
            <family val="2"/>
            <scheme val="minor"/>
          </rPr>
          <t>&lt;пропущен&gt;</t>
        </r>
      </text>
    </comment>
    <comment ref="BE72" authorId="0" shapeId="0">
      <text>
        <r>
          <rPr>
            <sz val="11"/>
            <color theme="1"/>
            <rFont val="Calibri"/>
            <family val="2"/>
            <scheme val="minor"/>
          </rPr>
          <t>«Циркуляр о кухаркиных детях»
И. Д. Делянов</t>
        </r>
      </text>
    </comment>
    <comment ref="BI72" authorId="0" shapeId="0">
      <text>
        <r>
          <rPr>
            <sz val="11"/>
            <color theme="1"/>
            <rFont val="Calibri"/>
            <family val="2"/>
            <scheme val="minor"/>
          </rPr>
          <t>&lt;пропущен&gt;</t>
        </r>
      </text>
    </comment>
    <comment ref="BU72" authorId="0" shapeId="0">
      <text>
        <r>
          <rPr>
            <sz val="11"/>
            <color theme="1"/>
            <rFont val="Calibri"/>
            <family val="2"/>
            <scheme val="minor"/>
          </rPr>
          <t>1. Самое крупное танковое сражение Второй мировой войны произошло: = [Прохоровка] (1)
2. Какой город обозначен на схеме под номером 1? = [Курск] (1)
3. В честь освобождения каких городов 5 августа 1943 г. в Москве был дан артиллерийский салют? = [Орел, Белгород] (1)
4. Противники называли наступательную часть сражения- операция: = [«Цитадель»] (1)</t>
        </r>
      </text>
    </comment>
    <comment ref="CB72" authorId="0" shapeId="0">
      <text>
        <r>
          <rPr>
            <sz val="11"/>
            <color theme="1"/>
            <rFont val="Calibri"/>
            <family val="2"/>
            <scheme val="minor"/>
          </rPr>
          <t>Последний раз Съезд народных депутатов СССР собирался 5 сентября 1991 года, когда по предложению президента СССР М.С. Горбачева V съезд народных депутатов СССР принял решение о фактическом самороспуске.
Перестройка – это комплекс мер, направленных на ускорение развития страны на основе обновления социалистических идей. Перестройка датируется 1983- 1989 гг, и связана с именем Первого секретаря ЦК КПСС М.С. Горбачевым.
В период, изображенный на иллюстрации, в августе 1990 был подписан договор об объединении Германии.</t>
        </r>
      </text>
    </comment>
    <comment ref="CM72" authorId="0" shapeId="0">
      <text>
        <r>
          <rPr>
            <sz val="11"/>
            <color theme="1"/>
            <rFont val="Calibri"/>
            <family val="2"/>
            <scheme val="minor"/>
          </rPr>
          <t>1. Вхождение в состав СССР Кенигсберга ( Калининграда) и примыкающей к нему области.
2. Впервые в мировой истории автоматическая станция «Луна – 1» осуществила полет к Луне; на поверхности Луны были оставлены вымпелы с изображением герба СССР.
3. Официальный визит в Москву Р. Никсона и подписание договоров: «Договора об ограничении систем противоракетной обороны (ПРО) и «Договора об ограничении стратегических вооружений ( ОСВ- 1).
4. Выпуск в тираж книги М.С. Горбачева «Перестройка и новое политическое мышление для нашей страны и для всего мира»
5. Введение поста Президента Советского Союза на III внеочередном Съезде народных депутатов СССР; введение в Конституцию 127 статьи, учреждающей пост Президента СССР.</t>
        </r>
      </text>
    </comment>
    <comment ref="CZ72" authorId="0" shapeId="0">
      <text>
        <r>
          <rPr>
            <sz val="11"/>
            <color theme="1"/>
            <rFont val="Calibri"/>
            <family val="2"/>
            <scheme val="minor"/>
          </rPr>
          <t>сочетание синхронных и асинхронных форм взаимодействия обучающихся друг с другом и с учителем (2)
сочетание коллективной работы с текстом и самостоятельного изучения видеоматериалов, подготовленных учителем (0)
сочетание электронных и традиционных форм обучения (2)</t>
        </r>
      </text>
    </comment>
    <comment ref="DJ72" authorId="0" shapeId="0">
      <text>
        <r>
          <rPr>
            <sz val="11"/>
            <color theme="1"/>
            <rFont val="Calibri"/>
            <family val="2"/>
            <scheme val="minor"/>
          </rPr>
          <t>организация дебатов на тему: «Можно ли было спасти Советский Союз от распада?» (2)
самостоятельное составление учениками таблицы «Кризисные явления в СССР накануне перестройки» на основании статьи современного историка с последующим обсуждением возможных путей выхода из кризиса (2)
командная исследовательская работа – анализ статистических данных о социально-экономическом развитии СССР в 1960-х – 1980-х гг. и выявление нарастающих противоречий в советской модели социализма (2)</t>
        </r>
      </text>
    </comment>
    <comment ref="DN72" authorId="0" shapeId="0">
      <text>
        <r>
          <rPr>
            <sz val="11"/>
            <color theme="1"/>
            <rFont val="Calibri"/>
            <family val="2"/>
            <scheme val="minor"/>
          </rPr>
          <t>1. 1) уметь формулировать определения исторических понятий, характеризовать исторические явления = [Рассмотрите карту «Русские княжества и земли в XII – начале XIII вв.» и объясните, почему в период раздробленности наблюдалось переселение людей из Южной Руси в Северо-Восточную.] (0)
2. 2) уметь объяснять отличия Владимиро-Суздальской земли от других русских земель = [Рассмотрите фотографии Дмитриевского собора во Владимире и церкви Покрова на Нерли и перечислите существенные признаки архитектурного стиля Северо-Восточной Руси в домонгольский период.] (0)
3. 3) уметь находить информацию, данную в тексте исторического источника в неявном виде = [Прочитайте отрывок из «Слова о полку Игореве» и назовите имя и прозвище князя, о котором идёт речь. Подчеркните слова, которые помогли вам выполнить задание.] (1)
4. 4) уметь характеризовать роль князей Владимиро-Суздальской земли в истории России = [Прочитайте текст учебника о князе Андрее Боголюбском и перечислите его действия, направленные на укрепление княжеской власти.] (1)</t>
        </r>
      </text>
    </comment>
    <comment ref="EA72" authorId="0" shapeId="0">
      <text>
        <r>
          <rPr>
            <sz val="11"/>
            <color theme="1"/>
            <rFont val="Calibri"/>
            <family val="2"/>
            <scheme val="minor"/>
          </rPr>
          <t>Семиклассница Вика самостоятельно составляет хронологическую таблицу «Десять главных событий Смутного времени». (2)
Пятиклассник Саша объясняет другу Ване: чтобы сделать хорошую компьютерную презентацию к уроку истории о египетских пирамидах, нужно сначала найти в интернете информацию о самых известных пирамидах, потом подобрать хорошие фотографии этих пирамид, разместить их на слайдах по порядку и добавить только самые важные сведения – когда и для кого построена пирамида, чем она отличается от других, какие интересные факты о ней известны. (2)</t>
        </r>
      </text>
    </comment>
    <comment ref="EG72" authorId="0" shapeId="0">
      <text>
        <r>
          <rPr>
            <sz val="11"/>
            <color theme="1"/>
            <rFont val="Calibri"/>
            <family val="2"/>
            <scheme val="minor"/>
          </rPr>
          <t>&lt;пропущен&gt;</t>
        </r>
      </text>
    </comment>
    <comment ref="EQ72" authorId="0" shapeId="0">
      <text>
        <r>
          <rPr>
            <sz val="11"/>
            <color theme="1"/>
            <rFont val="Calibri"/>
            <family val="2"/>
            <scheme val="minor"/>
          </rPr>
          <t>участие в командном исследовательском квесте «Тайны старинной улицы» (3)
экскурсия в мультимедийный исторический парк «Россия – моя история» (0)
участие в социальном проекте «Мой ХХ век» (сбор воспоминаний земляков – участников исторических событий в вашем городе (3)</t>
        </r>
      </text>
    </comment>
    <comment ref="EY72" authorId="0" shapeId="0">
      <text>
        <r>
          <rPr>
            <sz val="11"/>
            <color theme="1"/>
            <rFont val="Calibri"/>
            <family val="2"/>
            <scheme val="minor"/>
          </rPr>
          <t>поиск и отбор информации о жизни горожан в средневековой Европе для выполнения командного мини-проекта (0)
распределение обязанностей в рамках командного проекта, посвящённого городам средневековой Европы (2)</t>
        </r>
      </text>
    </comment>
    <comment ref="FQ72" authorId="0" shapeId="0">
      <text>
        <r>
          <rPr>
            <sz val="11"/>
            <color theme="1"/>
            <rFont val="Calibri"/>
            <family val="2"/>
            <scheme val="minor"/>
          </rPr>
          <t>конференция</t>
        </r>
      </text>
    </comment>
    <comment ref="GD72" authorId="0" shapeId="0">
      <text>
        <r>
          <rPr>
            <sz val="11"/>
            <color theme="1"/>
            <rFont val="Calibri"/>
            <family val="2"/>
            <scheme val="minor"/>
          </rPr>
          <t>&lt;пропущен&gt;</t>
        </r>
      </text>
    </comment>
    <comment ref="GS72" authorId="0" shapeId="0">
      <text>
        <r>
          <rPr>
            <sz val="11"/>
            <color theme="1"/>
            <rFont val="Calibri"/>
            <family val="2"/>
            <scheme val="minor"/>
          </rPr>
          <t>&lt;пропущен&gt;</t>
        </r>
      </text>
    </comment>
    <comment ref="HF72" authorId="0" shapeId="0">
      <text>
        <r>
          <rPr>
            <sz val="11"/>
            <color theme="1"/>
            <rFont val="Calibri"/>
            <family val="2"/>
            <scheme val="minor"/>
          </rPr>
          <t>постепенное, дозированное введение ученика в рамки группового взаимодействия
максимальное расширение образовательного пространства, увеличения социальных контактов</t>
        </r>
      </text>
    </comment>
    <comment ref="HJ72" authorId="0" shapeId="0">
      <text>
        <r>
          <rPr>
            <sz val="11"/>
            <color theme="1"/>
            <rFont val="Calibri"/>
            <family val="2"/>
            <scheme val="minor"/>
          </rPr>
          <t>1. 1 = [А] (0)
2. 2 = [В] (0)
3. 3 = [Б] (2)</t>
        </r>
      </text>
    </comment>
    <comment ref="IG72" authorId="0" shapeId="0">
      <text>
        <r>
          <rPr>
            <sz val="11"/>
            <color theme="1"/>
            <rFont val="Calibri"/>
            <family val="2"/>
            <scheme val="minor"/>
          </rPr>
          <t>1. Конкуренция = [педагог и обучающийся хотят в первую очередь удовлетворить собственные интересы в ущерб интересам друг друга]
2. Уклонение = [педагог и обучающийся не отстаивают свои права, не сотрудничают друг с другом для решения проблемы]
3. Приспособление = [педагог и обучающийся действуют совместно, не пытаясь отстаивать собственные интересы]</t>
        </r>
      </text>
    </comment>
    <comment ref="IV72" authorId="0" shapeId="0">
      <text>
        <r>
          <rPr>
            <sz val="11"/>
            <color theme="1"/>
            <rFont val="Calibri"/>
            <family val="2"/>
            <scheme val="minor"/>
          </rPr>
          <t>инициирование и поддержка исследовательской деятельности школьников в рамках реализации ими индивидуальных и групповых исследовательских проектов</t>
        </r>
      </text>
    </comment>
    <comment ref="JB72" authorId="0" shapeId="0">
      <text>
        <r>
          <rPr>
            <sz val="11"/>
            <color theme="1"/>
            <rFont val="Calibri"/>
            <family val="2"/>
            <scheme val="minor"/>
          </rPr>
          <t>дается сравнение прошлых и настоящих достижений ученика (3)
опирается на внешние стимулы: похвалу, желание получить награду, побудить участвовать в соревновании (0)</t>
        </r>
      </text>
    </comment>
    <comment ref="L73" authorId="0" shapeId="0">
      <text>
        <r>
          <rPr>
            <sz val="11"/>
            <color theme="1"/>
            <rFont val="Calibri"/>
            <family val="2"/>
            <scheme val="minor"/>
          </rPr>
          <t>Восстание в Киеве после смерти князя Святополка Изяславича против бояр и ростовщиков, в результате власть перешла к Владимиру Мономаху. (1)
Правление Ярослава Осмомысла в Галицком княжестве, которое достигло расцвета, прославилось торговлей и международными связями. (1)</t>
        </r>
      </text>
    </comment>
    <comment ref="U73" authorId="0" shapeId="0">
      <text>
        <r>
          <rPr>
            <sz val="11"/>
            <color theme="1"/>
            <rFont val="Calibri"/>
            <family val="2"/>
            <scheme val="minor"/>
          </rPr>
          <t>1. Какой город основал в земле племени чудь сын князя, чьи военные походы представлены на схеме. = [Юрьев]
2. В ходе войны с каким государством киевский князь присоединил к Руси города: Червень, Перемышль. = [Польша]
3. В каком городе был наместником киевский князь, чья военная деятельность представлена на схеме, до смерти своего отца? = [Новгород]
4. Центр византийских владений в Крыму, где прошло крещение киевского князя? = [Херсонес]</t>
        </r>
      </text>
    </comment>
    <comment ref="AB73" authorId="0" shapeId="0">
      <text>
        <r>
          <rPr>
            <sz val="11"/>
            <color theme="1"/>
            <rFont val="Calibri"/>
            <family val="2"/>
            <scheme val="minor"/>
          </rPr>
          <t>1. Путешествия русского купца Афанасия Никитина по странам Востока.
2. Разграбление Москвы ханом Тохтамышем.
3. Регенство Елены Глинской при малолетнем сыне.
4. Введение в России заповедных лет, при которых запрещался крестьянский выход в Юрьев день осенний.
5. Царствование Василия Шуйского.</t>
        </r>
      </text>
    </comment>
    <comment ref="AK73" authorId="0" shapeId="0">
      <text>
        <r>
          <rPr>
            <sz val="11"/>
            <color theme="1"/>
            <rFont val="Calibri"/>
            <family val="2"/>
            <scheme val="minor"/>
          </rPr>
          <t>Людовик XIV - Король- Солнце (1)
Патриарх Никон (1)</t>
        </r>
      </text>
    </comment>
    <comment ref="AS73" authorId="0" shapeId="0">
      <text>
        <r>
          <rPr>
            <sz val="11"/>
            <color theme="1"/>
            <rFont val="Calibri"/>
            <family val="2"/>
            <scheme val="minor"/>
          </rPr>
          <t>На иллюстрации изображен сподвижник и фаворит Петра I – А.Д. Меншиков во время ссылки в сибирском городке Березов.
Во времена правления Анны Иоанновны главный персонаж иллюстрации получил звание генералиссимус и полный адмирал.
А.С. Пушкин в поэме «Полтава» так охарактеризовал главного персонажа: « Счастья баловень безродный, полудержавный властелин».</t>
        </r>
      </text>
    </comment>
    <comment ref="BE73" authorId="0" shapeId="0">
      <text>
        <r>
          <rPr>
            <sz val="11"/>
            <color theme="1"/>
            <rFont val="Calibri"/>
            <family val="2"/>
            <scheme val="minor"/>
          </rPr>
          <t>«Циркуляр о кухаркиных детях»
И. Д. Делянов</t>
        </r>
      </text>
    </comment>
    <comment ref="BK73" authorId="0" shapeId="0">
      <text>
        <r>
          <rPr>
            <sz val="11"/>
            <color theme="1"/>
            <rFont val="Calibri"/>
            <family val="2"/>
            <scheme val="minor"/>
          </rPr>
          <t>Власть была жестко централизована, с ноября 1918 г. все властные полномочия сосредоточились в руках Совета рабочей и крестьянской обороны, возглавленного В.И. Лениным. Вводилась всеобщая воинская и трудовая повинность.
Большинство населения России поддержало теорию перманентной революции Троцкого, вплоть до ее победы во всемирном масштабе.
Большевики практиковали такой метод, как заключение временных союзов против наиболее опасных противников. В ходе боев с армией белых на Украине большую помощь Красной Армии оказали впоследствии разгромленные отряды анархистов во главе с Н.И. Махно.</t>
        </r>
      </text>
    </comment>
    <comment ref="BU73" authorId="0" shapeId="0">
      <text>
        <r>
          <rPr>
            <sz val="11"/>
            <color theme="1"/>
            <rFont val="Calibri"/>
            <family val="2"/>
            <scheme val="minor"/>
          </rPr>
          <t>1. Самое крупное танковое сражение Второй мировой войны произошло: = [Прохоровка] (1)
2. Какой город обозначен на схеме под номером 1? = [Курск] (1)
3. В честь освобождения каких городов 5 августа 1943 г. в Москве был дан артиллерийский салют? = [Орел, Белгород] (1)
4. Противники называли наступательную часть сражения- операция: = [«Цитадель»] (1)</t>
        </r>
      </text>
    </comment>
    <comment ref="CB73" authorId="0" shapeId="0">
      <text>
        <r>
          <rPr>
            <sz val="11"/>
            <color theme="1"/>
            <rFont val="Calibri"/>
            <family val="2"/>
            <scheme val="minor"/>
          </rPr>
          <t>В 1989 г. на новой основе ( альтернативность кандидатов, избрание трети депутатов от общественных организаций) состоялись выборы народных депутатов СССР.
Последний раз Съезд народных депутатов СССР собирался 5 сентября 1991 года, когда по предложению президента СССР М.С. Горбачева V съезд народных депутатов СССР принял решение о фактическом самороспуске.
В период, изображенный на иллюстрации, в марте 1990 года состоялся референдум, на котором более 76 % проголосовало за « сохранение СССР как обновленной федерации равноправных суверенных республик.</t>
        </r>
      </text>
    </comment>
    <comment ref="CO73" authorId="0" shapeId="0">
      <text>
        <r>
          <rPr>
            <sz val="11"/>
            <color theme="1"/>
            <rFont val="Calibri"/>
            <family val="2"/>
            <scheme val="minor"/>
          </rPr>
          <t>1. Создание Организации Объединенных Наций ( ООН) для поддержания мира и безопасности на планете.
2. Принятие постановления « О дальнейшем увеличении производства зерна в стране и об освоении целинных и залежных земель» на пленуме ЦК КПСС.
3. Введение советских танков на территорию Чехословакии с целью ликвидации антисоветских и антикоммунистических мятежей.
4. Принятие Верховным Советом СССР « Закона об индивидуальной трудовой деятельности граждан СССР»
5. Принятие II Съездом народных депутатов СССР постановления «О политической оценке решения о вводе советских войск в Афганистан в декабре 1979 г.», в котором осудил и признал грубой политической ошибкой «необъявленную войну» в Афганистане.</t>
        </r>
      </text>
    </comment>
    <comment ref="DA73" authorId="0" shapeId="0">
      <text>
        <r>
          <rPr>
            <sz val="11"/>
            <color theme="1"/>
            <rFont val="Calibri"/>
            <family val="2"/>
            <scheme val="minor"/>
          </rPr>
          <t>наличие условной ситуации и элементов состязательности (2)
направленность на достижение понятной цели при соблюдении чётких правил (2)</t>
        </r>
      </text>
    </comment>
    <comment ref="DI73" authorId="0" shapeId="0">
      <text>
        <r>
          <rPr>
            <sz val="11"/>
            <color theme="1"/>
            <rFont val="Calibri"/>
            <family val="2"/>
            <scheme val="minor"/>
          </rPr>
          <t>коллективная беседа «Почему события 1848 – 1849 гг. называют революциями?» (2)
яркий, образный рассказ учителя с использованием компьютерной презентации о событиях 1848 года в Париже (0)
составление в команде перечня «Признаки революции в Европе 1848 – 1849 гг.» с опорой на текст учебника и последующим коллективным обсуждением (2)</t>
        </r>
      </text>
    </comment>
    <comment ref="DR73" authorId="0" shapeId="0">
      <text>
        <r>
          <rPr>
            <sz val="11"/>
            <color theme="1"/>
            <rFont val="Calibri"/>
            <family val="2"/>
            <scheme val="minor"/>
          </rPr>
          <t>1. 1) уметь характеризовать роль наиболее известных деятелей тайных обществ в декабрьских событиях 1825 г. = [Опираясь на текст учебника и дополнительную информацию, расскажите о действиях одного из участников восстания – К.Ф. Рылеева. С.П. Трубецкого, П.Г. Каховского и др. - 13 и 14 декабря 1825 г..] (1)
2. 2) уметь оперировать историческими понятиями для анализа информации = [Можно ли считать декабристов революционерами? Аргументируйте свой ответ.] (1)
3. 3) уметь осуществлять критику исторического источника = [Прочитайте отрывки из мемуаров Николая I и декабриста М.С. Лунина о следствии по делу декабристов. В чём вы видите сходство, а в чём – различие мнений мемуаристов? Чем может объясняться сходство и различие? Как же узнать истину?] (1)
4. 4) уметь объяснять причины поражения восстания декабристов = [Большинство историков полагает, что восстание декабристов было обречено на поражение. Какими фактами можно подтвердить это суждение?] (1)</t>
        </r>
      </text>
    </comment>
    <comment ref="DZ73" authorId="0" shapeId="0">
      <text>
        <r>
          <rPr>
            <sz val="11"/>
            <color theme="1"/>
            <rFont val="Calibri"/>
            <family val="2"/>
            <scheme val="minor"/>
          </rPr>
          <t>Семиклассник Тарас готовится к муниципальному этапу олимпиады по истории и пользуется советами старшеклассников, опубликованными в специальной группе Вконтакте. (0)
Восьмиклассница Света из Камышлова и шестиклассница Надя из Ирбита увлекаются танцами. На сайте GlobalLab они работают над сетевым проектом «Исторические танцы», обмениваясь информацией и обсуждая выводы, к которым приходят в процессе работы. (2)
Одиннадцатиклассник Константин и его друг Антон совместно готовятся к ЕГЭ по истории. Они разделили каждую тему на части, подбирают информацию и объясняют друг другу свою часть темы. (2)
Десятиклассники Карина, Анна, Максим и Николай работают над исследовательским проектом «Революция 1905 – 1907 гг. в нашем городе». Анна и Карина подбирают источники и литературу, Максим выдвигает гипотезы, все вместе их обсуждают и делают выводы, а Николай готовит компьютерную презентацию для выступления на школьной конференции. (2)</t>
        </r>
      </text>
    </comment>
    <comment ref="EK73" authorId="0" shapeId="0">
      <text>
        <r>
          <rPr>
            <sz val="11"/>
            <color theme="1"/>
            <rFont val="Calibri"/>
            <family val="2"/>
            <scheme val="minor"/>
          </rPr>
          <t>Николай I ужесточил цензуру и создал III Отделение императорской канцелярии для борьбы с революционными настроениями в стране (3)
Николай I не отменил крепостное право, хотя этого требовала вся передовая общественность (0)
Николай I укреплял самодержавие, увеличивал количество чиновников и жёстко регламентировал их работу, при нём утвердилась триада «православие, самодержавие, народность», (3)</t>
        </r>
      </text>
    </comment>
    <comment ref="EO73" authorId="0" shapeId="0">
      <text>
        <r>
          <rPr>
            <sz val="11"/>
            <color theme="1"/>
            <rFont val="Calibri"/>
            <family val="2"/>
            <scheme val="minor"/>
          </rPr>
          <t>экскурсия в мультимедийный исторический парк «Россия – моя история» (0)
совместная подготовка школьной выставки «Нет в России семьи такой, где б не памятен был свой герой» (3)</t>
        </r>
      </text>
    </comment>
    <comment ref="FB73" authorId="0" shapeId="0">
      <text>
        <r>
          <rPr>
            <sz val="11"/>
            <color theme="1"/>
            <rFont val="Calibri"/>
            <family val="2"/>
            <scheme val="minor"/>
          </rPr>
          <t>поиск и отбор информации о героях Бородинского сражения для выполнения командного мини-проекта (0)
распределение обязанностей в рамках командного проекта, посвящённого героям Бородинского сражения (2)
дискуссия «Кто победил в Бородинском сражении – русские или французы?» (2)</t>
        </r>
      </text>
    </comment>
    <comment ref="FJ73" authorId="0" shapeId="0">
      <text>
        <r>
          <rPr>
            <sz val="11"/>
            <color theme="1"/>
            <rFont val="Calibri"/>
            <family val="2"/>
            <scheme val="minor"/>
          </rPr>
          <t>сотрудничество</t>
        </r>
      </text>
    </comment>
    <comment ref="GE73" authorId="0" shapeId="0">
      <text>
        <r>
          <rPr>
            <sz val="11"/>
            <color theme="1"/>
            <rFont val="Calibri"/>
            <family val="2"/>
            <scheme val="minor"/>
          </rPr>
          <t>изменение скорости урока
дополнительная отработка материала</t>
        </r>
      </text>
    </comment>
    <comment ref="GR73" authorId="0" shapeId="0">
      <text>
        <r>
          <rPr>
            <sz val="11"/>
            <color theme="1"/>
            <rFont val="Calibri"/>
            <family val="2"/>
            <scheme val="minor"/>
          </rPr>
          <t>технология формирования критического мышления</t>
        </r>
      </text>
    </comment>
    <comment ref="HB73" authorId="0" shapeId="0">
      <text>
        <r>
          <rPr>
            <sz val="11"/>
            <color theme="1"/>
            <rFont val="Calibri"/>
            <family val="2"/>
            <scheme val="minor"/>
          </rPr>
          <t>подбор зрительного материала с учетом рекомендуемой врачом нагрузки на зрение
предоставление специальные компьютерных программ и оборудования, например, выносные кнопки, клавиатуры с увеличенным размером клавиш и шрифта, специальной накладкой, предотвращающей случайное нажатие на соседние клавиши
обучать "переносу" сформированных знаний и умений в новые ситуации взаимодействия с действительностью</t>
        </r>
      </text>
    </comment>
    <comment ref="HK73" authorId="0" shapeId="0">
      <text>
        <r>
          <rPr>
            <sz val="11"/>
            <color theme="1"/>
            <rFont val="Calibri"/>
            <family val="2"/>
            <scheme val="minor"/>
          </rPr>
          <t>1. 1 = [Б] (2)
2. 2 = [А] (2)
3. 3 = [В] (2)</t>
        </r>
      </text>
    </comment>
    <comment ref="IH73" authorId="0" shapeId="0">
      <text>
        <r>
          <rPr>
            <sz val="11"/>
            <color theme="1"/>
            <rFont val="Calibri"/>
            <family val="2"/>
            <scheme val="minor"/>
          </rPr>
          <t>1. Приспособление = [педагог и обучающийся понимают, что никто из них не собирается поступиться своей позицией]
2. Сотрудничество = [педагог и обучающийся понимают, в чем состоят причины конфликта, стремятся совместно искать возможности его разрешения]
3. Компромисс = [педагог и обучающийся немного уступают в своих интересах, чтобы удовлетворить их частично]</t>
        </r>
      </text>
    </comment>
    <comment ref="IM73" authorId="0" shapeId="0">
      <text>
        <r>
          <rPr>
            <sz val="11"/>
            <color theme="1"/>
            <rFont val="Calibri"/>
            <family val="2"/>
            <scheme val="minor"/>
          </rPr>
          <t>побуждение школьников соблюдать общепринятые нормы поведения, правила общения со старшими (учителями) и сверстниками (школьниками)</t>
        </r>
      </text>
    </comment>
    <comment ref="JB73" authorId="0" shapeId="0">
      <text>
        <r>
          <rPr>
            <sz val="11"/>
            <color theme="1"/>
            <rFont val="Calibri"/>
            <family val="2"/>
            <scheme val="minor"/>
          </rPr>
          <t>дается сравнение прошлых и настоящих достижений ученика (3)
опирается на внешние стимулы: похвалу, желание получить награду, побудить участвовать в соревновании (0)</t>
        </r>
      </text>
    </comment>
    <comment ref="L74" authorId="0" shapeId="0">
      <text>
        <r>
          <rPr>
            <sz val="11"/>
            <color theme="1"/>
            <rFont val="Calibri"/>
            <family val="2"/>
            <scheme val="minor"/>
          </rPr>
          <t>Восстание в Киеве после смерти князя Святополка Изяславича против бояр и ростовщиков, в результате власть перешла к Владимиру Мономаху. (1)
Правление Ярослава Осмомысла в Галицком княжестве, которое достигло расцвета, прославилось торговлей и международными связями. (1)</t>
        </r>
      </text>
    </comment>
    <comment ref="R74" authorId="0" shapeId="0">
      <text>
        <r>
          <rPr>
            <sz val="11"/>
            <color theme="1"/>
            <rFont val="Calibri"/>
            <family val="2"/>
            <scheme val="minor"/>
          </rPr>
          <t>1. На какой реке расположен город , связанный с рождением княгини, которая провела налоговую реформу? ( цифра 1 на схеме). = [Волхов]
2. Столицей какого государства был город, обозначенный на схеме под цифрой 4, который разрушил русский князь. = [Хазарский каганат]
3. В какой стране расположена крепость Доростол, которую три месяца осаждали войска Руси и Византии в 971 году. = [Дунайская Болгария]
4. Какая река делила на две части богатый торговый город на Руси, который входил в XII – XV вв. в Ганзейский союз? = [Великая]</t>
        </r>
      </text>
    </comment>
    <comment ref="AD74" authorId="0" shapeId="0">
      <text>
        <r>
          <rPr>
            <sz val="11"/>
            <color theme="1"/>
            <rFont val="Calibri"/>
            <family val="2"/>
            <scheme val="minor"/>
          </rPr>
          <t>1. Поражение русских войск от отдынцев на реке Пьяне.
2. Присоединение Новгорода к Московскому государству.
3. Правление Лжедмитрия I в Москве.
4. Учреждение патриаршества в России. Иов - первый патриарх России.
5. Начало правления малолетнего Петра I при регентстве царевны Софьи.</t>
        </r>
      </text>
    </comment>
    <comment ref="AI74" authorId="0" shapeId="0">
      <text>
        <r>
          <rPr>
            <sz val="11"/>
            <color theme="1"/>
            <rFont val="Calibri"/>
            <family val="2"/>
            <scheme val="minor"/>
          </rPr>
          <t>Королева Англии Елизавета I (1)
Книгопечатник Иван Федоров (1)
Митрополит Макарий (0)</t>
        </r>
      </text>
    </comment>
    <comment ref="AV74" authorId="0" shapeId="0">
      <text>
        <r>
          <rPr>
            <sz val="11"/>
            <color theme="1"/>
            <rFont val="Calibri"/>
            <family val="2"/>
            <scheme val="minor"/>
          </rPr>
          <t>На одной из марок изображен Большой Государственный герб Российской империи.
В конце своего правления император, изображенный на марках, подписал высочайший указ о строительстве Транссибирской магистрали.
В период правления данного императора был казнен Александр Ильич Ульянов за подготовку покушения на российского императора.</t>
        </r>
      </text>
    </comment>
    <comment ref="BD74" authorId="0" shapeId="0">
      <text>
        <r>
          <rPr>
            <sz val="11"/>
            <color theme="1"/>
            <rFont val="Calibri"/>
            <family val="2"/>
            <scheme val="minor"/>
          </rPr>
          <t>Политика Просвещенного Абсолютизма
Секуляризация</t>
        </r>
      </text>
    </comment>
    <comment ref="BK74" authorId="0" shapeId="0">
      <text>
        <r>
          <rPr>
            <sz val="11"/>
            <color theme="1"/>
            <rFont val="Calibri"/>
            <family val="2"/>
            <scheme val="minor"/>
          </rPr>
          <t>Власть была жестко централизована, с ноября 1918 г. все властные полномочия сосредоточились в руках Совета рабочей и крестьянской обороны, возглавленного В.И. Лениным. Вводилась всеобщая воинская и трудовая повинность.
Большевики удачно использовали преимущества контроля над центральными губерниями, железными дорогами. Действующие войска быстро перебрасывались по железным дорогам. Это позволило громить противников поодиночке.
Большевики практиковали такой метод, как заключение временных союзов против наиболее опасных противников. В ходе боев с армией белых на Украине большую помощь Красной Армии оказали впоследствии разгромленные отряды анархистов во главе с Н.И. Махно.</t>
        </r>
      </text>
    </comment>
    <comment ref="BT74" authorId="0" shapeId="0">
      <text>
        <r>
          <rPr>
            <sz val="11"/>
            <color theme="1"/>
            <rFont val="Calibri"/>
            <family val="2"/>
            <scheme val="minor"/>
          </rPr>
          <t>1. Название самой крупной наступательной операции в июне- августе 1944 г. = [«Багратион»] (1)
2. Кто командовал 1- м Белорусским фронтом в ходе операции. = [К.К. Рокоссовский] (1)
3. Какую реку форсировала армия в указанной операции. = [Березина] (1)
4. Название линии фронта накануне битвы. = [«Белорусский балкон»] (1)</t>
        </r>
      </text>
    </comment>
    <comment ref="CF74" authorId="0" shapeId="0">
      <text>
        <r>
          <rPr>
            <sz val="11"/>
            <color theme="1"/>
            <rFont val="Calibri"/>
            <family val="2"/>
            <scheme val="minor"/>
          </rPr>
          <t>Космический корабль «Восток», на котором впервые в истории был совершен космический полет человека, создавался под руководством ученого и конструктора, академика С.П. Королева.
В данный исторический период продолжалась «холодная война» и соперничество в военно- технической области между СССР и США.
Министром обороны СССР в данный исторический период был маршал СССР Р.Я. Малиновский.</t>
        </r>
      </text>
    </comment>
    <comment ref="CL74" authorId="0" shapeId="0">
      <text>
        <r>
          <rPr>
            <sz val="11"/>
            <color theme="1"/>
            <rFont val="Calibri"/>
            <family val="2"/>
            <scheme val="minor"/>
          </rPr>
          <t>1. Принятие Закона СССР «О свободе совести и религиозных организациях», который гарантировал право граждан исповедовать любую религию ( или не исповедовать никакой), равенство религий и вероисповеданий перед законом.
2. Создание Совета Экономической Взаимопомощи ( СЭВ), куда вошли СССР, Болгария, Венгрия, Польша, Румыния, Чехословакия.
3. Запуск в СССР первого в мире искусственного спутника Земли.
4. Публикация в журнале «Новый мир» повести А.И. Солженицына «Один день Ивана Денисовича».
5. Избрание Генеральным секретарем ЦК КПСС Ю.В. Андропова.</t>
        </r>
      </text>
    </comment>
    <comment ref="CW74" authorId="0" shapeId="0">
      <text>
        <r>
          <rPr>
            <sz val="11"/>
            <color theme="1"/>
            <rFont val="Calibri"/>
            <family val="2"/>
            <scheme val="minor"/>
          </rPr>
          <t>урок или учебная тема строится по модели «вызов – осмысление – рефлексия» (0)
все приёмы направлены на вовлечение каждого ребёнка в учебный процесс (2)
командная работа преобладает над фронтальной и индивидуальной (2)</t>
        </r>
      </text>
    </comment>
    <comment ref="DG74" authorId="0" shapeId="0">
      <text>
        <r>
          <rPr>
            <sz val="11"/>
            <color theme="1"/>
            <rFont val="Calibri"/>
            <family val="2"/>
            <scheme val="minor"/>
          </rPr>
          <t>организация просмотра видеоурока «Образование централизованного государства в Англии» с опережающим заданием («назовите меры, предпринятые каждым из упомянутых в фильме королей, направленные на централизацию государства, усиление королевской власти») и последующим коллективным обсуждением (2)
самостоятельное составление учениками таблицы «Признаки централизованного государства во Франции к началу XVI века» на основе текста учебника и дополнительных источников информации (2)
составление в команде перечня «Признаки централизованного государства» с опорой на текст учебника и последующим коллективным обсуждением (2)</t>
        </r>
      </text>
    </comment>
    <comment ref="DS74" authorId="0" shapeId="0">
      <text>
        <r>
          <rPr>
            <sz val="11"/>
            <color theme="1"/>
            <rFont val="Calibri"/>
            <family val="2"/>
            <scheme val="minor"/>
          </rPr>
          <t>1. 1) уметь формулировать определения исторических понятий, характеризовать исторические явления = [Объясните, почему русские князья стали вассалами ордынских ханов? Можно ли было этого избежать?] (0)
2. 2) уметь объяснять причины установления зависимости Руси от Орды = [Объясните, в чём заключалась зависимость русских земель от Золотой Орды? Подтвердите свой ответ историческими фактами.] (0)
3. 3) уметь устанавливать хронологическую последовательность событий = [Рассмотрите карту «Борьба народов нашей страны против иноземных захватчиков в XIII в.», прочитайте отрывки из летописи о нашествии монголов и расположите летописные отрывки в порядке продвижения монголов на русские земли.] (1)
4. 4) уметь характеризовать роль князей Владимиро-Суздальской земли в истории России = [Опишите действия князя Юрия Всеволодовича во время монголо-татарского нашествия на Северо-Восточную Русь. Почему князь действовал именно так? К каким последствиям это привело?] (1)</t>
        </r>
      </text>
    </comment>
    <comment ref="EA74" authorId="0" shapeId="0">
      <text>
        <r>
          <rPr>
            <sz val="11"/>
            <color theme="1"/>
            <rFont val="Calibri"/>
            <family val="2"/>
            <scheme val="minor"/>
          </rPr>
          <t>Десятиклассник Тимофей работает над исследовательским проектом «Проведение аграрной реформы Н.С. Хрущёва в нашем селе». Он записал на диктофон воспоминания старожилов, нашёл в интернете нужные статистические данные, рассказ местного писателя о жизни колхозников и научную статью о Свердловском совнархозе. «Пожалуй, рассказ о жизни колхозников не пригодится, – подумал Тимофей, - это ведь литература, а не история». (2)
Пятиклассник Саша объясняет другу Ване: чтобы сделать хорошую компьютерную презентацию к уроку истории о египетских пирамидах, нужно сначала найти в интернете информацию о самых известных пирамидах, потом подобрать хорошие фотографии этих пирамид, разместить их на слайдах по порядку и добавить только самые важные сведения – когда и для кого построена пирамида, чем она отличается от других, какие интересные факты о ней известны. (2)</t>
        </r>
      </text>
    </comment>
    <comment ref="EJ74" authorId="0" shapeId="0">
      <text>
        <r>
          <rPr>
            <sz val="11"/>
            <color theme="1"/>
            <rFont val="Calibri"/>
            <family val="2"/>
            <scheme val="minor"/>
          </rPr>
          <t>Екатерина II дружила и переписывалась со знаменитыми французскими просветителями – Монтенем и Декартом (0)
Екатерина II считала себя ответственной за всех своих подданных, стремилась разумно организовать их жизнь, она издала Жалованные грамоты дворянству и городам (3)
при Екатерине II в России создавались школы, зародилась система женского образования (3)</t>
        </r>
      </text>
    </comment>
    <comment ref="ER74" authorId="0" shapeId="0">
      <text>
        <r>
          <rPr>
            <sz val="11"/>
            <color theme="1"/>
            <rFont val="Calibri"/>
            <family val="2"/>
            <scheme val="minor"/>
          </rPr>
          <t>экскурсия в мультимедийный исторический парк «Россия – моя история» (3)
работа с контурной картой «Ливонская война» в электронном варианте (0)
участие в разработке и проведении общешкольных игр, посвящённых ярким событиям истории России (3)</t>
        </r>
      </text>
    </comment>
    <comment ref="FC74" authorId="0" shapeId="0">
      <text>
        <r>
          <rPr>
            <sz val="11"/>
            <color theme="1"/>
            <rFont val="Calibri"/>
            <family val="2"/>
            <scheme val="minor"/>
          </rPr>
          <t>решение тестов в тетради «SkySmart» с опорой на текст учебника (0)
работа с контурной картой в электронном или печатном виде (0)
распределение обязанностей в рамках командного мини-проекта, посвящённого героям греко-персидских войн (2)</t>
        </r>
      </text>
    </comment>
    <comment ref="FM74" authorId="0" shapeId="0">
      <text>
        <r>
          <rPr>
            <sz val="11"/>
            <color theme="1"/>
            <rFont val="Calibri"/>
            <family val="2"/>
            <scheme val="minor"/>
          </rPr>
          <t>тренинговое занятие</t>
        </r>
      </text>
    </comment>
    <comment ref="GB74" authorId="0" shapeId="0">
      <text>
        <r>
          <rPr>
            <sz val="11"/>
            <color theme="1"/>
            <rFont val="Calibri"/>
            <family val="2"/>
            <scheme val="minor"/>
          </rPr>
          <t>использовать интернет-тренажер
использовать упражнения из задачника
использовать памятки и алгоритмы</t>
        </r>
      </text>
    </comment>
    <comment ref="GQ74" authorId="0" shapeId="0">
      <text>
        <r>
          <rPr>
            <sz val="11"/>
            <color theme="1"/>
            <rFont val="Calibri"/>
            <family val="2"/>
            <scheme val="minor"/>
          </rPr>
          <t>технология формирования критического мышления</t>
        </r>
      </text>
    </comment>
    <comment ref="HE74" authorId="0" shapeId="0">
      <text>
        <r>
          <rPr>
            <sz val="11"/>
            <color theme="1"/>
            <rFont val="Calibri"/>
            <family val="2"/>
            <scheme val="minor"/>
          </rPr>
          <t>постепенное, дозированное введение ученика в рамки группового взаимодействия
соблюдать требования к речи взрослого в сочетании с соблюдением правил расположения источника звука
стимулировать слухо-зрительное внимание</t>
        </r>
      </text>
    </comment>
    <comment ref="HO74" authorId="0" shapeId="0">
      <text>
        <r>
          <rPr>
            <sz val="11"/>
            <color theme="1"/>
            <rFont val="Calibri"/>
            <family val="2"/>
            <scheme val="minor"/>
          </rPr>
          <t>1. Истероидный = [Повышенная чувствительность и впечатлительность, высокие моральные требованиями к себе и окружающим, робость и застенчивость, старательность, послушность, привязанность к родителям.] (0)
2. Гипертимный = [Общительность, болтливость, подвижность, неусидчивость, поверхностность увлечений, желание быть в центре внимания, командовать, выносливость.] (2)
3. Сенситивный = [Демонстративность, коммуникабельность, жажда восхищения собой, инициативность, эгоцентризм, лицемерие] (0)</t>
        </r>
      </text>
    </comment>
    <comment ref="IF74" authorId="0" shapeId="0">
      <text>
        <r>
          <rPr>
            <sz val="11"/>
            <color theme="1"/>
            <rFont val="Calibri"/>
            <family val="2"/>
            <scheme val="minor"/>
          </rPr>
          <t>1. Конфликт деятельности = [приобретает личностный смысл, порождает длительную неприязнь между педагогом и обучающимся]
2. Конфликт поступков = [проявляется в отказе обучающегося выполнить учебное задание, поручение по причине его трудности]
3. Конфликт отношений = [возникает по причине того, что педагог не выяснил мотивы поступка обучающихся, сделал необоснованный вывод]</t>
        </r>
      </text>
    </comment>
    <comment ref="IT74" authorId="0" shapeId="0">
      <text>
        <r>
          <rPr>
            <sz val="11"/>
            <color theme="1"/>
            <rFont val="Calibri"/>
            <family val="2"/>
            <scheme val="minor"/>
          </rPr>
          <t>дебаты</t>
        </r>
      </text>
    </comment>
    <comment ref="JD74" authorId="0" shapeId="0">
      <text>
        <r>
          <rPr>
            <sz val="11"/>
            <color theme="1"/>
            <rFont val="Calibri"/>
            <family val="2"/>
            <scheme val="minor"/>
          </rPr>
          <t>&lt;пропущен&gt;</t>
        </r>
      </text>
    </comment>
    <comment ref="K75" authorId="0" shapeId="0">
      <text>
        <r>
          <rPr>
            <sz val="11"/>
            <color theme="1"/>
            <rFont val="Calibri"/>
            <family val="2"/>
            <scheme val="minor"/>
          </rPr>
          <t>Разгром войска Святополка Окаянного воинами Ярослава на реке Альте. (1)
Построение тринадцатиглавого Софийского собора в Киеве. (1)</t>
        </r>
      </text>
    </comment>
    <comment ref="U75" authorId="0" shapeId="0">
      <text>
        <r>
          <rPr>
            <sz val="11"/>
            <color theme="1"/>
            <rFont val="Calibri"/>
            <family val="2"/>
            <scheme val="minor"/>
          </rPr>
          <t>1. Какой город основал в земле племени чудь сын князя, чьи военные походы представлены на схеме. = [Юрьев]
2. В ходе войны с каким государством киевский князь присоединил к Руси города: Червень, Перемышль. = [Польша]
3. В каком городе был наместником киевский князь, чья военная деятельность представлена на схеме, до смерти своего отца? = [Новгород]
4. Центр византийских владений в Крыму, где прошло крещение киевского князя? = [Херсонес]</t>
        </r>
      </text>
    </comment>
    <comment ref="AC75" authorId="0" shapeId="0">
      <text>
        <r>
          <rPr>
            <sz val="11"/>
            <color theme="1"/>
            <rFont val="Calibri"/>
            <family val="2"/>
            <scheme val="minor"/>
          </rPr>
          <t>1. Правление московского князя Семена Ивановича Гордого.
2. Начало правления малолетнего московского князя Дмитрия Ивановича.
3. Объединение Польши и Литвы в одно государство - Речь Посполитую по Люблинской унии.
4. Разграбление московского княжества ханом Едигеем.
5. Сражение на реке Шелонь; победа московского войска над войском новгородцев.</t>
        </r>
      </text>
    </comment>
    <comment ref="AJ75" authorId="0" shapeId="0">
      <text>
        <r>
          <rPr>
            <sz val="11"/>
            <color theme="1"/>
            <rFont val="Calibri"/>
            <family val="2"/>
            <scheme val="minor"/>
          </rPr>
          <t>Франческо Петрарка (1)
Феофан Грек (1)</t>
        </r>
      </text>
    </comment>
    <comment ref="AR75" authorId="0" shapeId="0">
      <text>
        <r>
          <rPr>
            <sz val="11"/>
            <color theme="1"/>
            <rFont val="Calibri"/>
            <family val="2"/>
            <scheme val="minor"/>
          </rPr>
          <t>Современниками событий, представленных на иллюстрации, были Салават Юлаев и Иван Зарубин.
После подавления восстания, представленного на иллюстрации, были изданы указы о переименовании реки Яик в Урал, а Яицкого войска – в Уральское казачье войско.
В период описываемых событий вооруженные силы Российской империи комплектовались на основе рекрутской повинности.</t>
        </r>
      </text>
    </comment>
    <comment ref="AZ75" authorId="0" shapeId="0">
      <text>
        <r>
          <rPr>
            <sz val="11"/>
            <color theme="1"/>
            <rFont val="Calibri"/>
            <family val="2"/>
            <scheme val="minor"/>
          </rPr>
          <t>Гапон
Советы</t>
        </r>
      </text>
    </comment>
    <comment ref="BI75" authorId="0" shapeId="0">
      <text>
        <r>
          <rPr>
            <sz val="11"/>
            <color theme="1"/>
            <rFont val="Calibri"/>
            <family val="2"/>
            <scheme val="minor"/>
          </rPr>
          <t>Подписание Брестского мира в России восприняли как национальное унижение; он ускорил сплочение и организацию сил, враждебных большевизму, способствовал началу гражданской войны.
Брестский мир способствовал тому, что страны Антанты ввели свои войска на территорию России, начав интервенцию.
Ухудшилось экономическое положение России: Германия получила территории, на которых добывалось 69% каменного угля, выплавлялось 73% железа и стали.</t>
        </r>
      </text>
    </comment>
    <comment ref="BV75" authorId="0" shapeId="0">
      <text>
        <r>
          <rPr>
            <sz val="11"/>
            <color theme="1"/>
            <rFont val="Calibri"/>
            <family val="2"/>
            <scheme val="minor"/>
          </rPr>
          <t>1. Контрнаступление советских войск под Москвой началось: = [5 декабря 1941 г.] (1)
2. Крепость - герой, которая первая противостояла врагу находится в городе: = [Брест] (1)
3. Главнокомандующий Ленинградским фронтом с 11 сентября 1941 г.? = [Г.К. Жуков] (1)
4. Высший орган управления страной – Государственный Комитет Обороны ( ГКО) возглавил: = [И.В. Сталин] (1)</t>
        </r>
      </text>
    </comment>
    <comment ref="CD75" authorId="0" shapeId="0">
      <text>
        <r>
          <rPr>
            <sz val="11"/>
            <color theme="1"/>
            <rFont val="Calibri"/>
            <family val="2"/>
            <scheme val="minor"/>
          </rPr>
          <t>На закрытом заседании Л.И. Брежнев выступил с докладом, в котором осудил как преступные многие деяния сталинского режима, в первую очередь – массовые репрессии. Было принято постановление « О преодолении культа личности и его последствий»
В год проведения съезда в столице Венгрии Будапеште прошли массовые антикоммунистические манифестации. Советские войска подавили вооруженное сопротивление.
На следующем съезде КПСС была поставлена задача - догнать и обогнать США по производству промышленной и аграрной продукции на душу населения.</t>
        </r>
      </text>
    </comment>
    <comment ref="CN75" authorId="0" shapeId="0">
      <text>
        <r>
          <rPr>
            <sz val="11"/>
            <color theme="1"/>
            <rFont val="Calibri"/>
            <family val="2"/>
            <scheme val="minor"/>
          </rPr>
          <t>1. Проведение Потсдамской ( Берлинской) конференции лидеров « большой тройки» трех крупнейших держав антигитлеровской коалиции. Большое значение на конференции уделялось проблемам послевоенной Германии.
2. Создание Организации Варшавского договора (ОВД) для регулирования военных отношений между странами социалистического лагеря
3. Подписание Заключительного акта Совещания по безопасности и сотрудничеству в Европе ( СБСЕ) в Хельсинки, которое гарантировало признание и неприкосновенность послевоенных границ в Европе и накладывал на государства обязательства по соблюдению прав человека.
4. Проведение XIX Всесоюзной партийной конференции КПСС, которая стала важнейшим событием в продвижении идей перестройки.
5. Проведение денежной реформы премьер – министром СССР В.С. Павловым ( « Реформа Павлова»), в результате которой началась гиперинфляция и обесценивание сбережений населения.</t>
        </r>
      </text>
    </comment>
    <comment ref="CZ75" authorId="0" shapeId="0">
      <text>
        <r>
          <rPr>
            <sz val="11"/>
            <color theme="1"/>
            <rFont val="Calibri"/>
            <family val="2"/>
            <scheme val="minor"/>
          </rPr>
          <t>сочетание коллективной работы с текстом и самостоятельного изучения видеоматериалов, подготовленных учителем (0)
сочетание электронных и традиционных форм обучения (2)</t>
        </r>
      </text>
    </comment>
    <comment ref="DG75" authorId="0" shapeId="0">
      <text>
        <r>
          <rPr>
            <sz val="11"/>
            <color theme="1"/>
            <rFont val="Calibri"/>
            <family val="2"/>
            <scheme val="minor"/>
          </rPr>
          <t>яркий, образный рассказ учителя с использованием компьютерной презентации о войне Роз и правлении Генриха VII Тюдора (0)
самостоятельное составление учениками таблицы «Признаки централизованного государства во Франции к началу XVI века» на основе текста учебника и дополнительных источников информации (2)
составление в команде перечня «Признаки централизованного государства» с опорой на текст учебника и последующим коллективным обсуждением (2)</t>
        </r>
      </text>
    </comment>
    <comment ref="DQ75" authorId="0" shapeId="0">
      <text>
        <r>
          <rPr>
            <sz val="11"/>
            <color theme="1"/>
            <rFont val="Calibri"/>
            <family val="2"/>
            <scheme val="minor"/>
          </rPr>
          <t>1. 1) уметь оперировать историческими понятиями для анализа информации = [Прочитайте отрывок из летописи и докажите, что автор положительно оценивает деятельность Ивана Калиты.] (0)
2. 2) уметь описывать внешний облик русского средневекового города = [Рассмотрите картину А.М. Васнецова «Московский кремль при Иване Калите», найдите дополнительную информацию и проведите для одноклассников воображаемую экскурсию по Москве первой половины XIV в.] (1)
3. 3) уметь находить информацию, данную в тексте исторического источника в явном виде = [Прочитайте текст учебника и объясните, почему в начале XIV в. в активную борьбу за ярлык включились именно тверские и московские князья.] (0)
4. 4) уметь объяснять причины возвышения Москвы в XIV веке = [Рассмотрите карту «Русь в первой половине XIV в.». Можно ли утверждать, что географическое положение Москвы выгодно отличалось от положения других городов Северо-Восточной Руси?] (1)</t>
        </r>
      </text>
    </comment>
    <comment ref="EB75" authorId="0" shapeId="0">
      <text>
        <r>
          <rPr>
            <sz val="11"/>
            <color theme="1"/>
            <rFont val="Calibri"/>
            <family val="2"/>
            <scheme val="minor"/>
          </rPr>
          <t>Десятиклассница София объясняет одноклассникам, почему она считает свёртывание нэпа в конце 1920-х гг. закономерным и неизбежным. (2)
Шестиклассница Оля выписывает из учебника факты, подтверждающие её мнение о том, что Иван Калита в меньшей степени зависел от воли хана, чем Александр Невский. (2)
Девятиклассница Марина выступает в роли спикера в дебатах на тему «Нужно ли было отменять крепостное право в России в 1861 году?» и говорит настолько убедительно, что обеспечивает победу своей команде. (2)</t>
        </r>
      </text>
    </comment>
    <comment ref="EJ75" authorId="0" shapeId="0">
      <text>
        <r>
          <rPr>
            <sz val="11"/>
            <color theme="1"/>
            <rFont val="Calibri"/>
            <family val="2"/>
            <scheme val="minor"/>
          </rPr>
          <t>Екатерина II считала себя ответственной за всех своих подданных, стремилась разумно организовать их жизнь, она издала Жалованные грамоты дворянству и городам (3)
при Екатерине II в России создавались школы, зародилась система женского образования (3)</t>
        </r>
      </text>
    </comment>
    <comment ref="ET75" authorId="0" shapeId="0">
      <text>
        <r>
          <rPr>
            <sz val="11"/>
            <color theme="1"/>
            <rFont val="Calibri"/>
            <family val="2"/>
            <scheme val="minor"/>
          </rPr>
          <t>состязание смешанных детско-взрослых команд «Историческая мозгобойня» (3)
участие в разработке и проведении общешкольных игр, посвящённых ярким событиям истории России (3)</t>
        </r>
      </text>
    </comment>
    <comment ref="FB75" authorId="0" shapeId="0">
      <text>
        <r>
          <rPr>
            <sz val="11"/>
            <color theme="1"/>
            <rFont val="Calibri"/>
            <family val="2"/>
            <scheme val="minor"/>
          </rPr>
          <t>поиск и отбор информации о героях Бородинского сражения для выполнения командного мини-проекта (0)
распределение обязанностей в рамках командного проекта, посвящённого героям Бородинского сражения (2)
дискуссия «Кто победил в Бородинском сражении – русские или французы?» (2)</t>
        </r>
      </text>
    </comment>
    <comment ref="FQ75" authorId="0" shapeId="0">
      <text>
        <r>
          <rPr>
            <sz val="11"/>
            <color theme="1"/>
            <rFont val="Calibri"/>
            <family val="2"/>
            <scheme val="minor"/>
          </rPr>
          <t>родительское собрание</t>
        </r>
      </text>
    </comment>
    <comment ref="FZ75" authorId="0" shapeId="0">
      <text>
        <r>
          <rPr>
            <sz val="11"/>
            <color theme="1"/>
            <rFont val="Calibri"/>
            <family val="2"/>
            <scheme val="minor"/>
          </rPr>
          <t>необходимо запланировать дополнительное время на раскрытие темы
пересмотреть формулировку вопроса
применить другой метод обучения
использовать дополнительные задания, направленные на выработку определенных умений</t>
        </r>
      </text>
    </comment>
    <comment ref="GO75" authorId="0" shapeId="0">
      <text>
        <r>
          <rPr>
            <sz val="11"/>
            <color theme="1"/>
            <rFont val="Calibri"/>
            <family val="2"/>
            <scheme val="minor"/>
          </rPr>
          <t>проблемное обучение</t>
        </r>
      </text>
    </comment>
    <comment ref="HA75" authorId="0" shapeId="0">
      <text>
        <r>
          <rPr>
            <sz val="11"/>
            <color theme="1"/>
            <rFont val="Calibri"/>
            <family val="2"/>
            <scheme val="minor"/>
          </rPr>
          <t>постепенное, дозированное введение ученика в рамки группового взаимодействия
обучение умению выбирать и применять адекватные коммуникативные стратегии и тактики
стимулировать слухо-зрительное внимание</t>
        </r>
      </text>
    </comment>
    <comment ref="HO75" authorId="0" shapeId="0">
      <text>
        <r>
          <rPr>
            <sz val="11"/>
            <color theme="1"/>
            <rFont val="Calibri"/>
            <family val="2"/>
            <scheme val="minor"/>
          </rPr>
          <t>1. Истероидный = [Демонстративность, коммуникабельность, жажда восхищения собой, инициативность, эгоцентризм, лицемерие] (2)
2. Гипертимный = [Общительность, болтливость, подвижность, неусидчивость, поверхностность увлечений, желание быть в центре внимания, командовать, выносливость.] (2)
3. Сенситивный = [Повышенная чувствительность и впечатлительность, высокие моральные требованиями к себе и окружающим, робость и застенчивость, старательность, послушность, привязанность к родителям.] (2)</t>
        </r>
      </text>
    </comment>
    <comment ref="HZ75" authorId="0" shapeId="0">
      <text>
        <r>
          <rPr>
            <sz val="11"/>
            <color theme="1"/>
            <rFont val="Calibri"/>
            <family val="2"/>
            <scheme val="minor"/>
          </rPr>
          <t>1. Авторитарный = [педагог редко комментирует выставляемые отметки, не допускает каких-либо возражений или собственного мнения со стороны обучающихся по поводу оценки]
2. Демократический = [педагог проявляет понимание и эмпатию в общении с обучающимся]
3. Либеральный = [педагог в недостаточной мере умеет организовать обучающихся быть внимательными к ответам одноклассников]</t>
        </r>
      </text>
    </comment>
    <comment ref="IR75" authorId="0" shapeId="0">
      <text>
        <r>
          <rPr>
            <sz val="11"/>
            <color theme="1"/>
            <rFont val="Calibri"/>
            <family val="2"/>
            <scheme val="minor"/>
          </rPr>
          <t>встреча с представителями поисковых отрядов</t>
        </r>
      </text>
    </comment>
    <comment ref="JD75" authorId="0" shapeId="0">
      <text>
        <r>
          <rPr>
            <sz val="11"/>
            <color theme="1"/>
            <rFont val="Calibri"/>
            <family val="2"/>
            <scheme val="minor"/>
          </rPr>
          <t>направлено на выявление негативного опыта обучающихся (3)
может осуществляться словом, делом, личным примером (0)</t>
        </r>
      </text>
    </comment>
    <comment ref="K76" authorId="0" shapeId="0">
      <text>
        <r>
          <rPr>
            <sz val="11"/>
            <color theme="1"/>
            <rFont val="Calibri"/>
            <family val="2"/>
            <scheme val="minor"/>
          </rPr>
          <t>Разгром войска Святополка Окаянного воинами Ярослава на реке Альте. (1)
Построение тринадцатиглавого Софийского собора в Киеве. (1)</t>
        </r>
      </text>
    </comment>
    <comment ref="R76" authorId="0" shapeId="0">
      <text>
        <r>
          <rPr>
            <sz val="11"/>
            <color theme="1"/>
            <rFont val="Calibri"/>
            <family val="2"/>
            <scheme val="minor"/>
          </rPr>
          <t>1. На какой реке расположен город , связанный с рождением княгини, которая провела налоговую реформу? ( цифра 1 на схеме). = [Волхов]
2. Столицей какого государства был город, обозначенный на схеме под цифрой 4, который разрушил русский князь. = [Хазарский каганат]
3. В какой стране расположена крепость Доростол, которую три месяца осаждали войска Руси и Византии в 971 году. = [Дунайская Болгария]
4. Какая река делила на две части богатый торговый город на Руси, который входил в XII – XV вв. в Ганзейский союз? = [Великая]</t>
        </r>
      </text>
    </comment>
    <comment ref="Z76" authorId="0" shapeId="0">
      <text>
        <r>
          <rPr>
            <sz val="11"/>
            <color theme="1"/>
            <rFont val="Calibri"/>
            <family val="2"/>
            <scheme val="minor"/>
          </rPr>
          <t>1. Включение Тверского княжества в состав русского государства.
2. Поражение ордынцев от войска Дмитрия Ивановича на реке Воже.
3. Возведение церкви Вознесения Господня в селе Коломенское.
4. Отмена местничества при царе Ф.А. Романове.
5. Начало правления царя Федора Иоанновича.</t>
        </r>
      </text>
    </comment>
    <comment ref="AH76" authorId="0" shapeId="0">
      <text>
        <r>
          <rPr>
            <sz val="11"/>
            <color theme="1"/>
            <rFont val="Calibri"/>
            <family val="2"/>
            <scheme val="minor"/>
          </rPr>
          <t>У. Шекспир (1)
патриарх Гермоген (1)</t>
        </r>
      </text>
    </comment>
    <comment ref="AS76" authorId="0" shapeId="0">
      <text>
        <r>
          <rPr>
            <sz val="11"/>
            <color theme="1"/>
            <rFont val="Calibri"/>
            <family val="2"/>
            <scheme val="minor"/>
          </rPr>
          <t>На иллюстрации изображен сподвижник и фаворит Петра I – А.Д. Меншиков во время ссылки в сибирском городке Березов.
События, изображенные на иллюстрации, относятся к Эпохе Дворцовых переворотов в России.
А.С. Пушкин в поэме «Полтава» так охарактеризовал главного персонажа: « Счастья баловень безродный, полудержавный властелин».</t>
        </r>
      </text>
    </comment>
    <comment ref="BC76" authorId="0" shapeId="0">
      <text>
        <r>
          <rPr>
            <sz val="11"/>
            <color theme="1"/>
            <rFont val="Calibri"/>
            <family val="2"/>
            <scheme val="minor"/>
          </rPr>
          <t>Славянофилы
Западники</t>
        </r>
      </text>
    </comment>
    <comment ref="BL76" authorId="0" shapeId="0">
      <text>
        <r>
          <rPr>
            <sz val="11"/>
            <color theme="1"/>
            <rFont val="Calibri"/>
            <family val="2"/>
            <scheme val="minor"/>
          </rPr>
          <t>Красная Армия на западных границах к июню имела гораздо меньшую численность – около 200 тыс. человек. К тому же она была разделена на три части и рассредоточена. Войска Красной Армии не давали генерального сражения, отступали вглубь страны.
Рядовые военнослужащие не обладали опытом использования современной военной техники. Переподготовку к полетам на новых, скоростных самолетах прошли лишь 15 % летчиков. Значительная часть техники была неисправна. К началу войны танковые части оказались укомплектованы ремонтными средствами лишь на 25- 30 % . Армия испытывала острую нехватку автомобилей, а 45 % имеющихся нуждались в ремонте. Выявленные недостатки требовали длительного времени для их исправления.
Советское командование предполагало, что основные военные силы врага будут сосредоточены на Юго- Западном фронте ( наступление на Сталинград), поэтому именно там были сосредоточены основные силы Красной Армии на начальном этапе войны.</t>
        </r>
      </text>
    </comment>
    <comment ref="BS76" authorId="0" shapeId="0">
      <text>
        <r>
          <rPr>
            <sz val="11"/>
            <color theme="1"/>
            <rFont val="Calibri"/>
            <family val="2"/>
            <scheme val="minor"/>
          </rPr>
          <t>1. Кто командовал наступательной операцией, представленной на схеме. = [А.А. Брусилов] (1)
2. Итоги битвы для России: = [Более 1,5 млн убитыми, ранеными, пленными. Огромные технические потери] (0)
3. Итоги битвы для Австро - Венгрии = [Поражение противника, фронты продвинулись вглубь территории на 80- 120 км. Заняли Волынь, Буковину, часть Галиции] (0)
4. Награжден за эту операцию георгиевским оружием с бриллиантами. = [А.И. Деникин] (1)</t>
        </r>
      </text>
    </comment>
    <comment ref="CC76" authorId="0" shapeId="0">
      <text>
        <r>
          <rPr>
            <sz val="11"/>
            <color theme="1"/>
            <rFont val="Calibri"/>
            <family val="2"/>
            <scheme val="minor"/>
          </rPr>
          <t>На иллюстрации изображена последняя демонстрация военной техники на Красной площади в честь годовщины Октября, организованная на государственном уровне.
В декабре 1990 года глава правительства Н.И. Рыжков признал провал политики перестройки в экономике и подал в отставку .
В следующем году ( 1991) Б.Н. Ельцин заявит о своем выходе из рядов КПСС.</t>
        </r>
      </text>
    </comment>
    <comment ref="CN76" authorId="0" shapeId="0">
      <text>
        <r>
          <rPr>
            <sz val="11"/>
            <color theme="1"/>
            <rFont val="Calibri"/>
            <family val="2"/>
            <scheme val="minor"/>
          </rPr>
          <t>1. Проведение Потсдамской ( Берлинской) конференции лидеров « большой тройки» трех крупнейших держав антигитлеровской коалиции. Большое значение на конференции уделялось проблемам послевоенной Германии.
2. Создание Организации Варшавского договора (ОВД) для регулирования военных отношений между странами социалистического лагеря
3. Подписание Заключительного акта Совещания по безопасности и сотрудничеству в Европе ( СБСЕ) в Хельсинки, которое гарантировало признание и неприкосновенность послевоенных границ в Европе и накладывал на государства обязательства по соблюдению прав человека.
4. Проведение денежной реформы премьер – министром СССР В.С. Павловым ( « Реформа Павлова»), в результате которой началась гиперинфляция и обесценивание сбережений населения.
5. Проведение XIX Всесоюзной партийной конференции КПСС, которая стала важнейшим событием в продвижении идей перестройки.</t>
        </r>
      </text>
    </comment>
    <comment ref="CY76" authorId="0" shapeId="0">
      <text>
        <r>
          <rPr>
            <sz val="11"/>
            <color theme="1"/>
            <rFont val="Calibri"/>
            <family val="2"/>
            <scheme val="minor"/>
          </rPr>
          <t>основной методический приём – «мозговой штурм» (0)
командная работа преобладает над фронтальной и индивидуальной (2)
ученики дома самостоятельно изучают новый материал, готовят компьютерные презентации и выступают с ними на уроке (0)</t>
        </r>
      </text>
    </comment>
    <comment ref="DH76" authorId="0" shapeId="0">
      <text>
        <r>
          <rPr>
            <sz val="11"/>
            <color theme="1"/>
            <rFont val="Calibri"/>
            <family val="2"/>
            <scheme val="minor"/>
          </rPr>
          <t>самостоятельное составление учениками синквейна «Прекрасная Эллада» с последующим выступлением на уроке (0)
организация просмотра видеоролика «Афинский Акрополь» с опережающим заданием («какие характерные черты античной архитектуры вы можете назвать?») и последующим коллективным обсуждением (0)
выполнение командного мини-проекта «Экскурсия по Древним Афинам» (0)
составление в команде перечня фактов, подтверждающих, что театр в Древней Греции являлся «школой для взрослых» (2)
коллективная беседа «А вы хотели бы учиться в древнегреческой школе?» (2)</t>
        </r>
      </text>
    </comment>
    <comment ref="DS76" authorId="0" shapeId="0">
      <text>
        <r>
          <rPr>
            <sz val="11"/>
            <color theme="1"/>
            <rFont val="Calibri"/>
            <family val="2"/>
            <scheme val="minor"/>
          </rPr>
          <t>1. 1) уметь формулировать определения исторических понятий, характеризовать исторические явления = [Объясните, в чём заключалась зависимость русских земель от Золотой Орды? Подтвердите свой ответ историческими фактами.] (1)
2. 2) уметь объяснять причины установления зависимости Руси от Орды = [Объясните, почему русские князья стали вассалами ордынских ханов? Можно ли было этого избежать?] (1)
3. 3) уметь устанавливать хронологическую последовательность событий = [Рассмотрите карту «Борьба народов нашей страны против иноземных захватчиков в XIII в.», прочитайте отрывки из летописи о нашествии монголов и расположите летописные отрывки в порядке продвижения монголов на русские земли.] (1)
4. 4) уметь характеризовать роль князей Владимиро-Суздальской земли в истории России = [Опишите действия князя Юрия Всеволодовича во время монголо-татарского нашествия на Северо-Восточную Русь. Почему князь действовал именно так? К каким последствиям это привело?] (1)</t>
        </r>
      </text>
    </comment>
    <comment ref="EB76" authorId="0" shapeId="0">
      <text>
        <r>
          <rPr>
            <sz val="11"/>
            <color theme="1"/>
            <rFont val="Calibri"/>
            <family val="2"/>
            <scheme val="minor"/>
          </rPr>
          <t>Десятиклассница София объясняет одноклассникам, почему она считает свёртывание нэпа в конце 1920-х гг. закономерным и неизбежным. (2)
Девятиклассница Марина выступает в роли спикера в дебатах на тему «Нужно ли было отменять крепостное право в России в 1861 году?» и говорит настолько убедительно, что обеспечивает победу своей команде. (2)
Восьмиклассник Павел участвует в командном исследовательском проекте «Екатеринбург в XVIII веке» и создаёт беседу Вконтакте, чтобы обмениваться материалами и обсуждать работу с товарищами по команде. (0)</t>
        </r>
      </text>
    </comment>
    <comment ref="EG76" authorId="0" shapeId="0">
      <text>
        <r>
          <rPr>
            <sz val="11"/>
            <color theme="1"/>
            <rFont val="Calibri"/>
            <family val="2"/>
            <scheme val="minor"/>
          </rPr>
          <t>территория России при первых Романовых значительно расширилась (3)
Россия одержала победу в Смоленской войне, а польский король Владислав отказался от претензий на русский престол (0)
Россия при первых Романовых преодолела последствия Смутного времени, развивалась внешняя торговля (0)</t>
        </r>
      </text>
    </comment>
    <comment ref="EQ76" authorId="0" shapeId="0">
      <text>
        <r>
          <rPr>
            <sz val="11"/>
            <color theme="1"/>
            <rFont val="Calibri"/>
            <family val="2"/>
            <scheme val="minor"/>
          </rPr>
          <t>участие в командном исследовательском квесте «Тайны старинной улицы» (3)
экскурсия в мультимедийный исторический парк «Россия – моя история» (0)
просмотр исторических фильмов, снятых на Свердловской киностудии (0)</t>
        </r>
      </text>
    </comment>
    <comment ref="FB76" authorId="0" shapeId="0">
      <text>
        <r>
          <rPr>
            <sz val="11"/>
            <color theme="1"/>
            <rFont val="Calibri"/>
            <family val="2"/>
            <scheme val="minor"/>
          </rPr>
          <t>поиск и отбор информации о героях Бородинского сражения для выполнения командного мини-проекта (0)
работа с контурной картой «Бородинское сражение» в электронном или печатном виде (0)
дискуссия «Кто победил в Бородинском сражении – русские или французы?» (2)</t>
        </r>
      </text>
    </comment>
    <comment ref="FK76" authorId="0" shapeId="0">
      <text>
        <r>
          <rPr>
            <sz val="11"/>
            <color theme="1"/>
            <rFont val="Calibri"/>
            <family val="2"/>
            <scheme val="minor"/>
          </rPr>
          <t>психологическое консультирование</t>
        </r>
      </text>
    </comment>
    <comment ref="GC76" authorId="0" shapeId="0">
      <text>
        <r>
          <rPr>
            <sz val="11"/>
            <color theme="1"/>
            <rFont val="Calibri"/>
            <family val="2"/>
            <scheme val="minor"/>
          </rPr>
          <t>расширять возможности обучения и самообучения
скорректировать содержание и (или) условия реализации программы при получении низких результатов
дать возможность обучающимся следить за своими собственными успехами</t>
        </r>
      </text>
    </comment>
    <comment ref="GO76" authorId="0" shapeId="0">
      <text>
        <r>
          <rPr>
            <sz val="11"/>
            <color theme="1"/>
            <rFont val="Calibri"/>
            <family val="2"/>
            <scheme val="minor"/>
          </rPr>
          <t>поэтапное формирование умственных действий</t>
        </r>
      </text>
    </comment>
    <comment ref="GY76" authorId="0" shapeId="0">
      <text>
        <r>
          <rPr>
            <sz val="11"/>
            <color theme="1"/>
            <rFont val="Calibri"/>
            <family val="2"/>
            <scheme val="minor"/>
          </rPr>
          <t>формирование индивидуальной траектории развития обучающегося с учетом графика конкурсов и олимпиад
включение системы адресных элективных курсов, курсов по выбору в соответствии с персональным интересом обучающегося
включение общеразвивающего курса дополнительного образования по развитию у общающегося навыков публичного выступления и коммуникации со сверстниками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t>
        </r>
      </text>
    </comment>
    <comment ref="HO76" authorId="0" shapeId="0">
      <text>
        <r>
          <rPr>
            <sz val="11"/>
            <color theme="1"/>
            <rFont val="Calibri"/>
            <family val="2"/>
            <scheme val="minor"/>
          </rPr>
          <t>1. Истероидный = [Демонстративность, коммуникабельность, жажда восхищения собой, инициативность, эгоцентризм, лицемерие] (2)
2. Гипертимный = [Общительность, болтливость, подвижность, неусидчивость, поверхностность увлечений, желание быть в центре внимания, командовать, выносливость.] (2)
3. Сенситивный = [Повышенная чувствительность и впечатлительность, высокие моральные требованиями к себе и окружающим, робость и застенчивость, старательность, послушность, привязанность к родителям.] (2)</t>
        </r>
      </text>
    </comment>
    <comment ref="IF76" authorId="0" shapeId="0">
      <text>
        <r>
          <rPr>
            <sz val="11"/>
            <color theme="1"/>
            <rFont val="Calibri"/>
            <family val="2"/>
            <scheme val="minor"/>
          </rPr>
          <t>1. Конфликт деятельности = [проявляется в отказе обучающегося выполнить учебное задание, поручение по причине его трудности]
2. Конфликт поступков = [приобретает личностный смысл, порождает длительную неприязнь между педагогом и обучающимся]
3. Конфликт отношений = [возникает по причине того, что педагог не выяснил мотивы поступка обучающихся, сделал необоснованный вывод]</t>
        </r>
      </text>
    </comment>
    <comment ref="IS76" authorId="0" shapeId="0">
      <text>
        <r>
          <rPr>
            <sz val="11"/>
            <color theme="1"/>
            <rFont val="Calibri"/>
            <family val="2"/>
            <scheme val="minor"/>
          </rPr>
          <t>проведение урока в форме театрализации</t>
        </r>
      </text>
    </comment>
    <comment ref="IZ76" authorId="0" shapeId="0">
      <text>
        <r>
          <rPr>
            <sz val="11"/>
            <color theme="1"/>
            <rFont val="Calibri"/>
            <family val="2"/>
            <scheme val="minor"/>
          </rPr>
          <t>педагог проявляет заинтересованность в успехах обучающегося; (0)
педагог в общих чертах отмечает участие обучающегося в учебной деятельности; (3)
педагог сообщает ученику о значимости достигнутых результатов; (0)
педагог поощряет достижение учеником определенных результатов; (0)</t>
        </r>
      </text>
    </comment>
    <comment ref="G77" authorId="0" shapeId="0">
      <text>
        <r>
          <rPr>
            <sz val="11"/>
            <color theme="1"/>
            <rFont val="Calibri"/>
            <family val="2"/>
            <scheme val="minor"/>
          </rPr>
          <t>Возведение Софийского собора в Новгороде. (1)
Первая публикация «Слова о законе и благодати» митрополита Илариона. (1)</t>
        </r>
      </text>
    </comment>
    <comment ref="R77" authorId="0" shapeId="0">
      <text>
        <r>
          <rPr>
            <sz val="11"/>
            <color theme="1"/>
            <rFont val="Calibri"/>
            <family val="2"/>
            <scheme val="minor"/>
          </rPr>
          <t>1. На какой реке расположен город , связанный с рождением княгини, которая провела налоговую реформу? ( цифра 1 на схеме). = [Великая]
2. Столицей какого государства был город, обозначенный на схеме под цифрой 4, который разрушил русский князь. = [Хазарский каганат]
3. В какой стране расположена крепость Доростол, которую три месяца осаждали войска Руси и Византии в 971 году. = [Дунайская Болгария]
4. Какая река делила на две части богатый торговый город на Руси, который входил в XII – XV вв. в Ганзейский союз? = [Волхов]</t>
        </r>
      </text>
    </comment>
    <comment ref="AD77" authorId="0" shapeId="0">
      <text>
        <r>
          <rPr>
            <sz val="11"/>
            <color theme="1"/>
            <rFont val="Calibri"/>
            <family val="2"/>
            <scheme val="minor"/>
          </rPr>
          <t>1. Поражение русских войск от отдынцев на реке Пьяне.
2. Присоединение Новгорода к Московскому государству.
3. Учреждение патриаршества в России. Иов - первый патриарх России.
4. Правление Лжедмитрия I в Москве.
5. Начало правления малолетнего Петра I при регентстве царевны Софьи.</t>
        </r>
      </text>
    </comment>
    <comment ref="AK77" authorId="0" shapeId="0">
      <text>
        <r>
          <rPr>
            <sz val="11"/>
            <color theme="1"/>
            <rFont val="Calibri"/>
            <family val="2"/>
            <scheme val="minor"/>
          </rPr>
          <t>Людовик XIV - Король- Солнце (1)
Патриарх Никон (1)</t>
        </r>
      </text>
    </comment>
    <comment ref="AV77" authorId="0" shapeId="0">
      <text>
        <r>
          <rPr>
            <sz val="11"/>
            <color theme="1"/>
            <rFont val="Calibri"/>
            <family val="2"/>
            <scheme val="minor"/>
          </rPr>
          <t>На одной из марок изображен Большой Государственный герб Российской империи.
В конце своего правления император, изображенный на марках, подписал высочайший указ о строительстве Транссибирской магистрали.
В период правления данного императора был казнен Александр Ильич Ульянов за подготовку покушения на российского императора.</t>
        </r>
      </text>
    </comment>
    <comment ref="BD77" authorId="0" shapeId="0">
      <text>
        <r>
          <rPr>
            <sz val="11"/>
            <color theme="1"/>
            <rFont val="Calibri"/>
            <family val="2"/>
            <scheme val="minor"/>
          </rPr>
          <t>Политика Просвещенного Абсолютизма
Секуляризация</t>
        </r>
      </text>
    </comment>
    <comment ref="BL77" authorId="0" shapeId="0">
      <text>
        <r>
          <rPr>
            <sz val="11"/>
            <color theme="1"/>
            <rFont val="Calibri"/>
            <family val="2"/>
            <scheme val="minor"/>
          </rPr>
          <t>Высший командный состав армии оказался ослаблен репрессиями. К началу войны 70 – 80 % командующих округами , армиями, командиров корпусов и дивизий находились в своей должности меньше года и не успели приобрести опыт руководства войсками.
Советская разведка и правительства США и Великобритании еще весной 1941 г. информировали И.В. Сталина о возможности нападения Германии на СССР. Эти сообщения воспринимались с недоверием, так как СССР верил в соблюдение условий пакта о ненападении с Германией.
Советское командование предполагало, что основные военные силы врага будут сосредоточены на Юго- Западном фронте ( наступление на Сталинград), поэтому именно там были сосредоточены основные силы Красной Армии на начальном этапе войны.</t>
        </r>
      </text>
    </comment>
    <comment ref="BU77" authorId="0" shapeId="0">
      <text>
        <r>
          <rPr>
            <sz val="11"/>
            <color theme="1"/>
            <rFont val="Calibri"/>
            <family val="2"/>
            <scheme val="minor"/>
          </rPr>
          <t>1. Самое крупное танковое сражение Второй мировой войны произошло: = [Прохоровка] (1)
2. Какой город обозначен на схеме под номером 1? = [Курск] (1)
3. В честь освобождения каких городов 5 августа 1943 г. в Москве был дан артиллерийский салют? = [Орел, Белгород] (1)
4. Противники называли наступательную часть сражения- операция: = [«Цитадель»] (1)</t>
        </r>
      </text>
    </comment>
    <comment ref="CF77" authorId="0" shapeId="0">
      <text>
        <r>
          <rPr>
            <sz val="11"/>
            <color theme="1"/>
            <rFont val="Calibri"/>
            <family val="2"/>
            <scheme val="minor"/>
          </rPr>
          <t>Космический корабль «Восток», на котором впервые в истории был совершен космический полет человека, создавался под руководством ученого и конструктора, академика С.П. Королева.
В данный исторический период продолжалась «холодная война» и соперничество в военно- технической области между СССР и США.
Министром обороны СССР в данный исторический период был маршал СССР Р.Я. Малиновский.</t>
        </r>
      </text>
    </comment>
    <comment ref="CL77" authorId="0" shapeId="0">
      <text>
        <r>
          <rPr>
            <sz val="11"/>
            <color theme="1"/>
            <rFont val="Calibri"/>
            <family val="2"/>
            <scheme val="minor"/>
          </rPr>
          <t>1. Создание Совета Экономической Взаимопомощи ( СЭВ), куда вошли СССР, Болгария, Венгрия, Польша, Румыния, Чехословакия.
2. Запуск в СССР первого в мире искусственного спутника Земли.
3. Публикация в журнале «Новый мир» повести А.И. Солженицына «Один день Ивана Денисовича».
4. Избрание Генеральным секретарем ЦК КПСС Ю.В. Андропова.
5. Принятие Закона СССР «О свободе совести и религиозных организациях», который гарантировал право граждан исповедовать любую религию ( или не исповедовать никакой), равенство религий и вероисповеданий перед законом.</t>
        </r>
      </text>
    </comment>
    <comment ref="CZ77" authorId="0" shapeId="0">
      <text>
        <r>
          <rPr>
            <sz val="11"/>
            <color theme="1"/>
            <rFont val="Calibri"/>
            <family val="2"/>
            <scheme val="minor"/>
          </rPr>
          <t>сочетание синхронных и асинхронных форм взаимодействия обучающихся друг с другом и с учителем (2)
ученики самостоятельно изучают новый материал дома, а на уроке выполняют контрольные задания в различной форме (0)
сочетание электронных и традиционных форм обучения (2)</t>
        </r>
      </text>
    </comment>
    <comment ref="DE77" authorId="0" shapeId="0">
      <text>
        <r>
          <rPr>
            <sz val="11"/>
            <color theme="1"/>
            <rFont val="Calibri"/>
            <family val="2"/>
            <scheme val="minor"/>
          </rPr>
          <t>организация дебатов на тему: «Почему революция XVIII века во Франции называется Великой?» (2)
организация просмотра видеоролика «Франция накануне революции» с опережающим заданием («определите, какие противоречия во Франции конца XVIII века могли привести к возникновению революции») и последующим коллективным обсуждением (2)
командное или индивидуальное решение познавательных задач, направленных на выявление причин и последствий революции (2)
проведение онлайн-викторины «Результаты Великой Французской революции» (0)</t>
        </r>
      </text>
    </comment>
    <comment ref="DP77" authorId="0" shapeId="0">
      <text>
        <r>
          <rPr>
            <sz val="11"/>
            <color theme="1"/>
            <rFont val="Calibri"/>
            <family val="2"/>
            <scheme val="minor"/>
          </rPr>
          <t>1. 1) уметь характеризовать роль военачальников в событиях русско-японской войны = [Просмотрите фрагмент научно-популярного фильма «Цусимский бой» и объясните, почему адмирал З.П. Рожественский проиграл сражение.] (1)
2. 2) уметь формулировать и аргументировать точку зрения = [Рассмотрите карту «Русско-японская война 1904 - 1905 гг.» и подумайте, насколько необходима была России война с Японией в начале ХХ в.; подтвердите свой ответ данными карты с опорой на имеющиеся знания.] (1)
3. 3) уметь осуществлять критику исторического источника = [Прочитайте рапорт командира крейсера «Варяг» В.Ф. Руднева о бое при Чемульпо, фрагмент воспоминаний офицера «Варяга» Е.А. Беренса и послушайте запись песни «Варяг», которая была написана в 1904 г. и приобрела огромную популярность. Устно расскажите о подвиге «Варяга» на основании данных источников и оцените степень достоверности информации каждого из них.] (1)
4. 4) уметь объяснять последствия русско-японской войны = [Объясните, как связаны между собой падение Порт-Артура и «Кровавое воскресенье».] (1)</t>
        </r>
      </text>
    </comment>
    <comment ref="EB77" authorId="0" shapeId="0">
      <text>
        <r>
          <rPr>
            <sz val="11"/>
            <color theme="1"/>
            <rFont val="Calibri"/>
            <family val="2"/>
            <scheme val="minor"/>
          </rPr>
          <t>Десятиклассница София объясняет одноклассникам, почему она считает свёртывание нэпа в конце 1920-х гг. закономерным и неизбежным. (2)
Шестиклассница Оля выписывает из учебника факты, подтверждающие её мнение о том, что Иван Калита в меньшей степени зависел от воли хана, чем Александр Невский. (2)
Девятиклассница Марина выступает в роли спикера в дебатах на тему «Нужно ли было отменять крепостное право в России в 1861 году?» и говорит настолько убедительно, что обеспечивает победу своей команде. (2)</t>
        </r>
      </text>
    </comment>
    <comment ref="EF77" authorId="0" shapeId="0">
      <text>
        <r>
          <rPr>
            <sz val="11"/>
            <color theme="1"/>
            <rFont val="Calibri"/>
            <family val="2"/>
            <scheme val="minor"/>
          </rPr>
          <t>поражение в Крымской войне продемонстрировало отставание России от ведущих государств Европы как в военном, так и в экономическом отношении, для развития российской промышленности нужно было отменить крепостное право, тормозившее распространение наёмного труда (3)
после Крымской войны социально-политическая обстановка в России была нестабильной, общественное мнение ожидало от нового императора либеральных реформ, в первую очередь отмены крепостного права, и император решился на «революцию сверху» (3)</t>
        </r>
      </text>
    </comment>
    <comment ref="EO77" authorId="0" shapeId="0">
      <text>
        <r>
          <rPr>
            <sz val="11"/>
            <color theme="1"/>
            <rFont val="Calibri"/>
            <family val="2"/>
            <scheme val="minor"/>
          </rPr>
          <t>выполнение командного проекта «Путешествие в средневековый Новгород: о чём рассказывают берестяные грамоты»? (3)
экскурсия в мультимедийный исторический парк «Россия – моя история» (0)
совместная подготовка школьной выставки «Нет в России семьи такой, где б не памятен был свой герой» (3)</t>
        </r>
      </text>
    </comment>
    <comment ref="FA77" authorId="0" shapeId="0">
      <text>
        <r>
          <rPr>
            <sz val="11"/>
            <color theme="1"/>
            <rFont val="Calibri"/>
            <family val="2"/>
            <scheme val="minor"/>
          </rPr>
          <t>придумывание вопросов для викторины о внешней политике Павла I (2)
подтверждение или опровержение с опорой на факты одной из точек зрения историков на политику Павла I (2)
дискуссия «Можно ли считать, что Павел I был продолжателем дела своего прадеда Петра I?» (2)</t>
        </r>
      </text>
    </comment>
    <comment ref="FM77" authorId="0" shapeId="0">
      <text>
        <r>
          <rPr>
            <sz val="11"/>
            <color theme="1"/>
            <rFont val="Calibri"/>
            <family val="2"/>
            <scheme val="minor"/>
          </rPr>
          <t>родительское собрание</t>
        </r>
      </text>
    </comment>
    <comment ref="GC77" authorId="0" shapeId="0">
      <text>
        <r>
          <rPr>
            <sz val="11"/>
            <color theme="1"/>
            <rFont val="Calibri"/>
            <family val="2"/>
            <scheme val="minor"/>
          </rPr>
          <t>расширять возможности обучения и самообучения
дать возможность обучающимся следить за своими собственными успехами
мотивация личной ответственности обучающихся за свою учебу</t>
        </r>
      </text>
    </comment>
    <comment ref="GO77" authorId="0" shapeId="0">
      <text>
        <r>
          <rPr>
            <sz val="11"/>
            <color theme="1"/>
            <rFont val="Calibri"/>
            <family val="2"/>
            <scheme val="minor"/>
          </rPr>
          <t>проблемное обучение</t>
        </r>
      </text>
    </comment>
    <comment ref="HD77" authorId="0" shapeId="0">
      <text>
        <r>
          <rPr>
            <sz val="11"/>
            <color theme="1"/>
            <rFont val="Calibri"/>
            <family val="2"/>
            <scheme val="minor"/>
          </rPr>
          <t>подбор слухового материала с учетом недостаточности чувственного опытаиспользование интерактивных ресурсов, где обучающийся имеет возможность прожить реальные ситуации в игровой форме и усвоить успешные формы поведения
обеспечивать особую пространственную и временную организацию образовательной среды с учетом функционального состояния центральной нервной системы
обучать "переносу" сформированных знаний и умений в новые ситуации взаимодействия с действительностью</t>
        </r>
      </text>
    </comment>
    <comment ref="HL77" authorId="0" shapeId="0">
      <text>
        <r>
          <rPr>
            <sz val="11"/>
            <color theme="1"/>
            <rFont val="Calibri"/>
            <family val="2"/>
            <scheme val="minor"/>
          </rPr>
          <t>1. 1 = [В] (2)
2. 2 = [А] (2)
3. 3 = [Б] (2)</t>
        </r>
      </text>
    </comment>
    <comment ref="IE77" authorId="0" shapeId="0">
      <text>
        <r>
          <rPr>
            <sz val="11"/>
            <color theme="1"/>
            <rFont val="Calibri"/>
            <family val="2"/>
            <scheme val="minor"/>
          </rPr>
          <t>1. Конфликт деятельности = [основан на отказе ученика выполнить требование педагога]
2. Конфликт поступков = [основан на неправильном анализе педагогом поступка обучающегося]
3. Конфликт отношений = [проявляется в неумелом разрешении педагогом конфликтной ситуации]</t>
        </r>
      </text>
    </comment>
    <comment ref="IQ77" authorId="0" shapeId="0">
      <text>
        <r>
          <rPr>
            <sz val="11"/>
            <color theme="1"/>
            <rFont val="Calibri"/>
            <family val="2"/>
            <scheme val="minor"/>
          </rPr>
          <t>литературные, исторические, биологические экспедиции</t>
        </r>
      </text>
    </comment>
    <comment ref="JG77" authorId="0" shapeId="0">
      <text>
        <r>
          <rPr>
            <sz val="11"/>
            <color theme="1"/>
            <rFont val="Calibri"/>
            <family val="2"/>
            <scheme val="minor"/>
          </rPr>
          <t>не должно преследовать цель унизить достоинство обучающегося (3)
может осуществляться в виде замечания, выговора, записи в дневнике (3)</t>
        </r>
      </text>
    </comment>
    <comment ref="K78" authorId="0" shapeId="0">
      <text>
        <r>
          <rPr>
            <sz val="11"/>
            <color theme="1"/>
            <rFont val="Calibri"/>
            <family val="2"/>
            <scheme val="minor"/>
          </rPr>
          <t>Разгром войска Святополка Окаянного воинами Ярослава на реке Альте. (1)
Построение тринадцатиглавого Софийского собора в Киеве. (1)</t>
        </r>
      </text>
    </comment>
    <comment ref="Q78" authorId="0" shapeId="0">
      <text>
        <r>
          <rPr>
            <sz val="11"/>
            <color theme="1"/>
            <rFont val="Calibri"/>
            <family val="2"/>
            <scheme val="minor"/>
          </rPr>
          <t>1. Укажите название крепости на Дунае, оборона которой продолжалась три месяца; в итоге Русь и Византия заключили мир. = [Доростол]
2. Какой город, указанный на схеме под цифрой 4, был разрушен русским князем в ходе военных походов. = [Итиль]
3. Какой император был крестным отцом правителя Руси при личном крещении в городе, обозначенном на карте под цифрой 6. = [Константин Багрянородный]
4. С каким императором встречался русский князь в 971 году на берегу Дуная при проведении переговоров о мире. = [Иоанн Цимисхий]</t>
        </r>
      </text>
    </comment>
    <comment ref="AB78" authorId="0" shapeId="0">
      <text>
        <r>
          <rPr>
            <sz val="11"/>
            <color theme="1"/>
            <rFont val="Calibri"/>
            <family val="2"/>
            <scheme val="minor"/>
          </rPr>
          <t>1. Разграбление Москвы ханом Тохтамышем.
2. Путешествия русского купца Афанасия Никитина по странам Востока.
3. Регенство Елены Глинской при малолетнем сыне.
4. Введение в России заповедных лет, при которых запрещался крестьянский выход в Юрьев день осенний.
5. Царствование Василия Шуйского.</t>
        </r>
      </text>
    </comment>
    <comment ref="AJ78" authorId="0" shapeId="0">
      <text>
        <r>
          <rPr>
            <sz val="11"/>
            <color theme="1"/>
            <rFont val="Calibri"/>
            <family val="2"/>
            <scheme val="minor"/>
          </rPr>
          <t>Франческо Петрарка (1)
Феофан Грек (1)</t>
        </r>
      </text>
    </comment>
    <comment ref="AU78" authorId="0" shapeId="0">
      <text>
        <r>
          <rPr>
            <sz val="11"/>
            <color theme="1"/>
            <rFont val="Calibri"/>
            <family val="2"/>
            <scheme val="minor"/>
          </rPr>
          <t>В начале Отечественной войны данный исторический деятель был высочайшим приказом утвержден в звании Главнокомандующего 1- й Западной армии.
Данный исторический деятель был смертельно ранен в Бородинском сражении.
В память о победе русской армии в представленной на марке войне, был заложен и построен Храм Христа Спасителя в Москве.</t>
        </r>
      </text>
    </comment>
    <comment ref="BD78" authorId="0" shapeId="0">
      <text>
        <r>
          <rPr>
            <sz val="11"/>
            <color theme="1"/>
            <rFont val="Calibri"/>
            <family val="2"/>
            <scheme val="minor"/>
          </rPr>
          <t>Политика Просвещенного Абсолютизма
Секуляризация</t>
        </r>
      </text>
    </comment>
    <comment ref="BL78" authorId="0" shapeId="0">
      <text>
        <r>
          <rPr>
            <sz val="11"/>
            <color theme="1"/>
            <rFont val="Calibri"/>
            <family val="2"/>
            <scheme val="minor"/>
          </rPr>
          <t>Высший командный состав армии оказался ослаблен репрессиями. К началу войны 70 – 80 % командующих округами , армиями, командиров корпусов и дивизий находились в своей должности меньше года и не успели приобрести опыт руководства войсками.
Рядовые военнослужащие не обладали опытом использования современной военной техники. Переподготовку к полетам на новых, скоростных самолетах прошли лишь 15 % летчиков. Значительная часть техники была неисправна. К началу войны танковые части оказались укомплектованы ремонтными средствами лишь на 25- 30 % . Армия испытывала острую нехватку автомобилей, а 45 % имеющихся нуждались в ремонте. Выявленные недостатки требовали длительного времени для их исправления.
Советская разведка и правительства США и Великобритании еще весной 1941 г. информировали И.В. Сталина о возможности нападения Германии на СССР. Эти сообщения воспринимались с недоверием, так как СССР верил в соблюдение условий пакта о ненападении с Германией.</t>
        </r>
      </text>
    </comment>
    <comment ref="BT78" authorId="0" shapeId="0">
      <text>
        <r>
          <rPr>
            <sz val="11"/>
            <color theme="1"/>
            <rFont val="Calibri"/>
            <family val="2"/>
            <scheme val="minor"/>
          </rPr>
          <t>1. Название самой крупной наступательной операции в июне- августе 1944 г. = [«Багратион»] (1)
2. Кто командовал 1- м Белорусским фронтом в ходе операции. = [К.К. Рокоссовский] (1)
3. Какую реку форсировала армия в указанной операции. = [Березина] (1)
4. Название линии фронта накануне битвы. = [«Белорусский балкон»] (1)</t>
        </r>
      </text>
    </comment>
    <comment ref="CD78" authorId="0" shapeId="0">
      <text>
        <r>
          <rPr>
            <sz val="11"/>
            <color theme="1"/>
            <rFont val="Calibri"/>
            <family val="2"/>
            <scheme val="minor"/>
          </rPr>
          <t>На основании решений съезда в 1956- 1961 гг. процесс реабилитации жертв репрессий прошли около 700 тыс. человек.
В год проведения съезда в столице Венгрии Будапеште прошли массовые антикоммунистические манифестации. Советские войска подавили вооруженное сопротивление.
На следующем съезде КПСС была поставлена задача - догнать и обогнать США по производству промышленной и аграрной продукции на душу населения.</t>
        </r>
      </text>
    </comment>
    <comment ref="CK78" authorId="0" shapeId="0">
      <text>
        <r>
          <rPr>
            <sz val="11"/>
            <color theme="1"/>
            <rFont val="Calibri"/>
            <family val="2"/>
            <scheme val="minor"/>
          </rPr>
          <t>1. Выступление госсекретаря США Дж. Маршалла в Гарвардском университете с речью, в которой он изложил программу помощи послевоенной Европе.
2. Принятие на XXII съезде КПСС новой программы КПСС- программы строительства коммунизма - ( «Нынешнее поколение советских людей будет жить при коммунизме» ).
3. Выселение из СССР писателя лауреата Нобелевской премии по литературе А.И. Солженицына.
4. Выборы первого Президента РСФСР, в ходе которых победу одержал Б.Н. Ельцин.
5. Официальное образование партии « Единство и Отечество»- «Единая Россия», которая стала опорой президента В.В. Путина в парламенте.</t>
        </r>
      </text>
    </comment>
    <comment ref="CY78" authorId="0" shapeId="0">
      <text>
        <r>
          <rPr>
            <sz val="11"/>
            <color theme="1"/>
            <rFont val="Calibri"/>
            <family val="2"/>
            <scheme val="minor"/>
          </rPr>
          <t>обучение строится по модели «целеполагание – планирование – осуществление – представление результатов – оценка и коррекция» (2)
обучающиеся обязательно участвуют в научно-практических конференциях различного уровня (0)
ученики дома самостоятельно изучают новый материал, готовят компьютерные презентации и выступают с ними на уроке (0)</t>
        </r>
      </text>
    </comment>
    <comment ref="DJ78" authorId="0" shapeId="0">
      <text>
        <r>
          <rPr>
            <sz val="11"/>
            <color theme="1"/>
            <rFont val="Calibri"/>
            <family val="2"/>
            <scheme val="minor"/>
          </rPr>
          <t>организация дебатов на тему: «Можно ли было спасти Советский Союз от распада?» (2)
самостоятельное составление учениками таблицы «Кризисные явления в СССР накануне перестройки» на основании статьи современного историка с последующим обсуждением возможных путей выхода из кризиса (2)
командная исследовательская работа – анализ статистических данных о социально-экономическом развитии СССР в 1960-х – 1980-х гг. и выявление нарастающих противоречий в советской модели социализма (2)</t>
        </r>
      </text>
    </comment>
    <comment ref="DS78" authorId="0" shapeId="0">
      <text>
        <r>
          <rPr>
            <sz val="11"/>
            <color theme="1"/>
            <rFont val="Calibri"/>
            <family val="2"/>
            <scheme val="minor"/>
          </rPr>
          <t>1. 1) уметь формулировать определения исторических понятий, характеризовать исторические явления = [Объясните, в чём заключалась зависимость русских земель от Золотой Орды? Подтвердите свой ответ историческими фактами.] (1)
2. 2) уметь объяснять причины установления зависимости Руси от Орды = [Объясните, почему русские князья стали вассалами ордынских ханов? Можно ли было этого избежать?] (1)
3. 3) уметь устанавливать хронологическую последовательность событий = [Рассмотрите карту «Борьба народов нашей страны против иноземных захватчиков в XIII в.», прочитайте отрывки из летописи о нашествии монголов и расположите летописные отрывки в порядке продвижения монголов на русские земли.] (1)
4. 4) уметь характеризовать роль князей Владимиро-Суздальской земли в истории России = [Объясните, почему русские князья стали вассалами ордынских ханов? Можно ли было этого избежать?] (0)</t>
        </r>
      </text>
    </comment>
    <comment ref="DY78" authorId="0" shapeId="0">
      <text>
        <r>
          <rPr>
            <sz val="11"/>
            <color theme="1"/>
            <rFont val="Calibri"/>
            <family val="2"/>
            <scheme val="minor"/>
          </rPr>
          <t>Одиннадцатиклассник Денис еженедельно выполняет только обязательный минимум домашних заданий по истории, потому что значительную часть свободного времени отводит подготовке к ЕГЭ по биологии и занятиям в спортивной секции. (2)
Десятиклассники Игорь, Полина и Виталий придумывают станционную игру для шестиклассников по теме «Жизнь рыцарей в средневековой Европе», но никак не могут договориться, какие задания и в каком порядке нужно предложить детям. «Сначала нужно определить цель игры и разбить её на задачи, так мы определим названия станций», - вдруг говорит Полина. «Да, – подхватывает Виталий, - а потом мы разделимся по станциям и до пятницы придумаем задания». (2)
Восьмиклассница Маша любит участвовать в онлайн-викторинах по истории России и часто побеждает, потому что много читает и умеет быстро находить нужную информацию в интернете. (0)</t>
        </r>
      </text>
    </comment>
    <comment ref="EK78" authorId="0" shapeId="0">
      <text>
        <r>
          <rPr>
            <sz val="11"/>
            <color theme="1"/>
            <rFont val="Calibri"/>
            <family val="2"/>
            <scheme val="minor"/>
          </rPr>
          <t>Николай I был напуган восстанием декабристов, поэтому во внутренней политике вёл себя как консерватор (0)
Николай I ужесточил цензуру и создал III Отделение императорской канцелярии для борьбы с революционными настроениями в стране (3)
при Николае I русская армия участвовала в подавлении венгерского восстания в Австрийской империи (0)
Николай I укреплял самодержавие, увеличивал количество чиновников и жёстко регламентировал их работу, при нём утвердилась триада «православие, самодержавие, народность», (3)</t>
        </r>
      </text>
    </comment>
    <comment ref="ES78" authorId="0" shapeId="0">
      <text>
        <r>
          <rPr>
            <sz val="11"/>
            <color theme="1"/>
            <rFont val="Calibri"/>
            <family val="2"/>
            <scheme val="minor"/>
          </rPr>
          <t>просмотр и обсуждение на уроке видеоролика о сложных отношениях Екатерины II и Павла I (0)
совместная экскурсия в краеведческий музей (0)
состязание семейных команд «Загадки российской истории» (3)</t>
        </r>
      </text>
    </comment>
    <comment ref="FB78" authorId="0" shapeId="0">
      <text>
        <r>
          <rPr>
            <sz val="11"/>
            <color theme="1"/>
            <rFont val="Calibri"/>
            <family val="2"/>
            <scheme val="minor"/>
          </rPr>
          <t>поиск и отбор информации о героях Бородинского сражения для выполнения командного мини-проекта (0)
распределение обязанностей в рамках командного проекта, посвящённого героям Бородинского сражения (2)
дискуссия «Кто победил в Бородинском сражении – русские или французы?» (2)</t>
        </r>
      </text>
    </comment>
    <comment ref="FJ78" authorId="0" shapeId="0">
      <text>
        <r>
          <rPr>
            <sz val="11"/>
            <color theme="1"/>
            <rFont val="Calibri"/>
            <family val="2"/>
            <scheme val="minor"/>
          </rPr>
          <t>сотрудничество</t>
        </r>
      </text>
    </comment>
    <comment ref="GC78" authorId="0" shapeId="0">
      <text>
        <r>
          <rPr>
            <sz val="11"/>
            <color theme="1"/>
            <rFont val="Calibri"/>
            <family val="2"/>
            <scheme val="minor"/>
          </rPr>
          <t>расширять возможности обучения и самообучения
дать возможность обучающимся следить за своими собственными успехами
мотивация личной ответственности обучающихся за свою учебу</t>
        </r>
      </text>
    </comment>
    <comment ref="GP78" authorId="0" shapeId="0">
      <text>
        <r>
          <rPr>
            <sz val="11"/>
            <color theme="1"/>
            <rFont val="Calibri"/>
            <family val="2"/>
            <scheme val="minor"/>
          </rPr>
          <t>интерактивная технология</t>
        </r>
      </text>
    </comment>
    <comment ref="HD78" authorId="0" shapeId="0">
      <text>
        <r>
          <rPr>
            <sz val="11"/>
            <color theme="1"/>
            <rFont val="Calibri"/>
            <family val="2"/>
            <scheme val="minor"/>
          </rPr>
          <t>подбор слухового материала с учетом недостаточности чувственного опытаиспользование интерактивных ресурсов, где обучающийся имеет возможность прожить реальные ситуации в игровой форме и усвоить успешные формы поведения
подбор зрительного материала с учетом рекомендуемой врачом нагрузки на зрение
обеспечивать особую пространственную и временную организацию образовательной среды с учетом функционального состояния центральной нервной системы</t>
        </r>
      </text>
    </comment>
    <comment ref="HL78" authorId="0" shapeId="0">
      <text>
        <r>
          <rPr>
            <sz val="11"/>
            <color theme="1"/>
            <rFont val="Calibri"/>
            <family val="2"/>
            <scheme val="minor"/>
          </rPr>
          <t>1. 1 = [В] (2)
2. 2 = [А] (2)
3. 3 = [Б] (2)</t>
        </r>
      </text>
    </comment>
    <comment ref="IB78" authorId="0" shapeId="0">
      <text>
        <r>
          <rPr>
            <sz val="11"/>
            <color theme="1"/>
            <rFont val="Calibri"/>
            <family val="2"/>
            <scheme val="minor"/>
          </rPr>
          <t>1. Авторитарный = [педагог часто создает на уроке нервозную обстановку]
2. Демократический = [педагог эмоционально сопереживает обучающимся]
3. Либеральный = [в основу общения педагога и обучающегося положена тактика невмешательства.]</t>
        </r>
      </text>
    </comment>
    <comment ref="IP78" authorId="0" shapeId="0">
      <text>
        <r>
          <rPr>
            <sz val="11"/>
            <color theme="1"/>
            <rFont val="Calibri"/>
            <family val="2"/>
            <scheme val="minor"/>
          </rPr>
          <t>создание и организация работы родительских комитетов классов</t>
        </r>
      </text>
    </comment>
    <comment ref="JH78" authorId="0" shapeId="0">
      <text>
        <r>
          <rPr>
            <sz val="11"/>
            <color theme="1"/>
            <rFont val="Calibri"/>
            <family val="2"/>
            <scheme val="minor"/>
          </rPr>
          <t>может осуществляться только в виде замечания, выговора, записи в дневнике (3)
выражается в прямом требовании педагога к обучающимся выполнить его распоряжения (3)</t>
        </r>
      </text>
    </comment>
    <comment ref="G79" authorId="0" shapeId="0">
      <text>
        <r>
          <rPr>
            <sz val="11"/>
            <color theme="1"/>
            <rFont val="Calibri"/>
            <family val="2"/>
            <scheme val="minor"/>
          </rPr>
          <t>Возведение Софийского собора в Новгороде. (1)
Первая публикация «Слова о законе и благодати» митрополита Илариона. (1)</t>
        </r>
      </text>
    </comment>
    <comment ref="R79" authorId="0" shapeId="0">
      <text>
        <r>
          <rPr>
            <sz val="11"/>
            <color theme="1"/>
            <rFont val="Calibri"/>
            <family val="2"/>
            <scheme val="minor"/>
          </rPr>
          <t>1. На какой реке расположен город , связанный с рождением княгини, которая провела налоговую реформу? ( цифра 1 на схеме). = [Великая]
2. Столицей какого государства был город, обозначенный на схеме под цифрой 4, который разрушил русский князь. = [Хазарский каганат]
3. В какой стране расположена крепость Доростол, которую три месяца осаждали войска Руси и Византии в 971 году. = [Дунайская Болгария]
4. Какая река делила на две части богатый торговый город на Руси, который входил в XII – XV вв. в Ганзейский союз? = [Волхов]</t>
        </r>
      </text>
    </comment>
    <comment ref="Z79" authorId="0" shapeId="0">
      <text>
        <r>
          <rPr>
            <sz val="11"/>
            <color theme="1"/>
            <rFont val="Calibri"/>
            <family val="2"/>
            <scheme val="minor"/>
          </rPr>
          <t>1. Поражение ордынцев от войска Дмитрия Ивановича на реке Воже.
2. Включение Тверского княжества в состав русского государства.
3. Возведение церкви Вознесения Господня в селе Коломенское.
4. Начало правления царя Федора Иоанновича.
5. Отмена местничества при царе Ф.А. Романове.</t>
        </r>
      </text>
    </comment>
    <comment ref="AM79" authorId="0" shapeId="0">
      <text>
        <r>
          <rPr>
            <sz val="11"/>
            <color theme="1"/>
            <rFont val="Calibri"/>
            <family val="2"/>
            <scheme val="minor"/>
          </rPr>
          <t>В.Н. Татищев (1)
М.В. Ломоносов (0)</t>
        </r>
      </text>
    </comment>
    <comment ref="AS79" authorId="0" shapeId="0">
      <text>
        <r>
          <rPr>
            <sz val="11"/>
            <color theme="1"/>
            <rFont val="Calibri"/>
            <family val="2"/>
            <scheme val="minor"/>
          </rPr>
          <t>На иллюстрации изображен сподвижник и фаворит Петра I – А.Д. Меншиков во время ссылки в сибирском городке Березов.
События, изображенные на иллюстрации, относятся к Эпохе Дворцовых переворотов в России.
А.С. Пушкин в поэме «Полтава» так охарактеризовал главного персонажа: « Счастья баловень безродный, полудержавный властелин».</t>
        </r>
      </text>
    </comment>
    <comment ref="AZ79" authorId="0" shapeId="0">
      <text>
        <r>
          <rPr>
            <sz val="11"/>
            <color theme="1"/>
            <rFont val="Calibri"/>
            <family val="2"/>
            <scheme val="minor"/>
          </rPr>
          <t>Гапон
Советы</t>
        </r>
      </text>
    </comment>
    <comment ref="BJ79" authorId="0" shapeId="0">
      <text>
        <r>
          <rPr>
            <sz val="11"/>
            <color theme="1"/>
            <rFont val="Calibri"/>
            <family val="2"/>
            <scheme val="minor"/>
          </rPr>
          <t>К 1937 г. по развитию тяжелой индустрии ( выплавке стали и чугуна, производству электроэнергии, продукции машиностроения) СССР вышел на второе место в мире после США, обогнав Германию, Англию, Францию.
Получили развитие новые отрасли промышленности, которых не было в дореволюционной России: тракторостроение, цветная металлургия, нефтехимия.
Были построены Днепрогэс, Магнитогорский и Новокузнецкий металлургические комбинаты, Московский и Горьковский автомобильные заводы.</t>
        </r>
      </text>
    </comment>
    <comment ref="BU79" authorId="0" shapeId="0">
      <text>
        <r>
          <rPr>
            <sz val="11"/>
            <color theme="1"/>
            <rFont val="Calibri"/>
            <family val="2"/>
            <scheme val="minor"/>
          </rPr>
          <t>1. Самое крупное танковое сражение Второй мировой войны произошло: = [Прохоровка] (1)
2. Какой город обозначен на схеме под номером 1? = [Орел, Белгород] (0)
3. В честь освобождения каких городов 5 августа 1943 г. в Москве был дан артиллерийский салют? = [Курск] (0)
4. Противники называли наступательную часть сражения- операция: = [«Цитадель»] (1)</t>
        </r>
      </text>
    </comment>
    <comment ref="CB79" authorId="0" shapeId="0">
      <text>
        <r>
          <rPr>
            <sz val="11"/>
            <color theme="1"/>
            <rFont val="Calibri"/>
            <family val="2"/>
            <scheme val="minor"/>
          </rPr>
          <t>Последний раз Съезд народных депутатов СССР собирался 5 сентября 1991 года, когда по предложению президента СССР М.С. Горбачева V съезд народных депутатов СССР принял решение о фактическом самороспуске.
Перестройка – это комплекс мер, направленных на ускорение развития страны на основе обновления социалистических идей. Перестройка датируется 1983- 1989 гг, и связана с именем Первого секретаря ЦК КПСС М.С. Горбачевым.
В период, изображенный на иллюстрации, в марте 1990 года состоялся референдум, на котором более 76 % проголосовало за « сохранение СССР как обновленной федерации равноправных суверенных республик.</t>
        </r>
      </text>
    </comment>
    <comment ref="CJ79" authorId="0" shapeId="0">
      <text>
        <r>
          <rPr>
            <sz val="11"/>
            <color theme="1"/>
            <rFont val="Calibri"/>
            <family val="2"/>
            <scheme val="minor"/>
          </rPr>
          <t>1. Президент США Г. Трумэн подписал приказ о прекращении поставок в СССР товаров по ленд- лизу.
2. Проведение в Москве первого Международного конкурса имени П.И. Чайковского; победа молодого американского пианиста Вана Клиберна.
3. Полет в космос первой женщины- космонавта СССР Валентины Терешковой.
4. Взрыв атомного реактора на Чернобыльской атомной электростанции.
5. Подписание «Беловежского соглашения» в Беловежской Пуще президентом России Б.Н. Ельциным, президентом Украины Л.А. Кравчуком, председателем ВС Белоруссии С.С. Шушкевичем, в котором они заявили о прекращении существования СССР, о создании Содружества Независимых государств (СНГ) без единых органов власти и управления.</t>
        </r>
      </text>
    </comment>
    <comment ref="CV79" authorId="0" shapeId="0">
      <text>
        <r>
          <rPr>
            <sz val="11"/>
            <color theme="1"/>
            <rFont val="Calibri"/>
            <family val="2"/>
            <scheme val="minor"/>
          </rPr>
          <t>урок или учебная тема строится по модели «вызов – осмысление – рефлексия» (2)
все учебные задания основаны на подборе контраргументов к тому или иному тезису (0)
чаще всего уроки проводятся в форме коллективной дискуссии (0)</t>
        </r>
      </text>
    </comment>
    <comment ref="DG79" authorId="0" shapeId="0">
      <text>
        <r>
          <rPr>
            <sz val="11"/>
            <color theme="1"/>
            <rFont val="Calibri"/>
            <family val="2"/>
            <scheme val="minor"/>
          </rPr>
          <t>организация просмотра видеоурока «Образование централизованного государства в Англии» с опережающим заданием («назовите меры, предпринятые каждым из упомянутых в фильме королей, направленные на централизацию государства, усиление королевской власти») и последующим коллективным обсуждением (2)
самостоятельное составление учениками таблицы «Признаки централизованного государства во Франции к началу XVI века» на основе текста учебника и дополнительных источников информации (2)
составление в команде перечня «Признаки централизованного государства» с опорой на текст учебника и последующим коллективным обсуждением (2)</t>
        </r>
      </text>
    </comment>
    <comment ref="DR79" authorId="0" shapeId="0">
      <text>
        <r>
          <rPr>
            <sz val="11"/>
            <color theme="1"/>
            <rFont val="Calibri"/>
            <family val="2"/>
            <scheme val="minor"/>
          </rPr>
          <t>1. 1) уметь характеризовать роль наиболее известных деятелей тайных обществ в декабрьских событиях 1825 г. = [Опираясь на текст учебника и дополнительную информацию, расскажите о действиях одного из участников восстания – К.Ф. Рылеева. С.П. Трубецкого, П.Г. Каховского и др. - 13 и 14 декабря 1825 г..] (1)
2. 2) уметь оперировать историческими понятиями для анализа информации = [Можно ли считать декабристов революционерами? Аргументируйте свой ответ.] (1)
3. 3) уметь осуществлять критику исторического источника = [Прочитайте отрывки из мемуаров Николая I и декабриста М.С. Лунина о следствии по делу декабристов. В чём вы видите сходство, а в чём – различие мнений мемуаристов? Чем может объясняться сходство и различие? Как же узнать истину?] (1)
4. 4) уметь объяснять причины поражения восстания декабристов = [Большинство историков полагает, что восстание декабристов было обречено на поражение. Какими фактами можно подтвердить это суждение?] (1)</t>
        </r>
      </text>
    </comment>
    <comment ref="DW79" authorId="0" shapeId="0">
      <text>
        <r>
          <rPr>
            <sz val="11"/>
            <color theme="1"/>
            <rFont val="Calibri"/>
            <family val="2"/>
            <scheme val="minor"/>
          </rPr>
          <t>Десятиклассник Кирилл объясняет учителю, почему он считает отречение Николая II от престола в 1917 году трагической ошибкой. (2)
Шестиклассница Лена предположила, что Восточная Римская империя просуществовала на 1000 лет дольше Западной из-за сильной армии и нашла в интернете данные, подтверждающие преимущество византийской армии по сравнению с военными силами соседних с империей славянских государств. (2)</t>
        </r>
      </text>
    </comment>
    <comment ref="EH79" authorId="0" shapeId="0">
      <text>
        <r>
          <rPr>
            <sz val="11"/>
            <color theme="1"/>
            <rFont val="Calibri"/>
            <family val="2"/>
            <scheme val="minor"/>
          </rPr>
          <t>территория России в результате Гражданской войны значительно сократилась (0)
после окончания Гражданской войны Советская Россия находилась в состоянии разрухи, глубокого экономического кризиса (3)
гражданская война привела к установлению советской власти на всей территории бывшей Российской империи (0)</t>
        </r>
      </text>
    </comment>
    <comment ref="EP79" authorId="0" shapeId="0">
      <text>
        <r>
          <rPr>
            <sz val="11"/>
            <color theme="1"/>
            <rFont val="Calibri"/>
            <family val="2"/>
            <scheme val="minor"/>
          </rPr>
          <t>коллективная туристическая поездка в Санкт-Петербург (0)
организация волонтёрского отряда для проведения исторических игр в школе (3)</t>
        </r>
      </text>
    </comment>
    <comment ref="EY79" authorId="0" shapeId="0">
      <text>
        <r>
          <rPr>
            <sz val="11"/>
            <color theme="1"/>
            <rFont val="Calibri"/>
            <family val="2"/>
            <scheme val="minor"/>
          </rPr>
          <t>поиск и отбор информации о жизни горожан в средневековой Европе для выполнения командного мини-проекта (0)
дискуссия «Чем мировоззрение средневекового горожанина отличалось от крестьянского?» (2)</t>
        </r>
      </text>
    </comment>
    <comment ref="FN79" authorId="0" shapeId="0">
      <text>
        <r>
          <rPr>
            <sz val="11"/>
            <color theme="1"/>
            <rFont val="Calibri"/>
            <family val="2"/>
            <scheme val="minor"/>
          </rPr>
          <t>диалог</t>
        </r>
      </text>
    </comment>
    <comment ref="FX79" authorId="0" shapeId="0">
      <text>
        <r>
          <rPr>
            <sz val="11"/>
            <color theme="1"/>
            <rFont val="Calibri"/>
            <family val="2"/>
            <scheme val="minor"/>
          </rPr>
          <t>необходимо запланировать дополнительное время на раскрытие темы
использовать дополнительные задания, направленные на выработку определенных умений</t>
        </r>
      </text>
    </comment>
    <comment ref="GN79" authorId="0" shapeId="0">
      <text>
        <r>
          <rPr>
            <sz val="11"/>
            <color theme="1"/>
            <rFont val="Calibri"/>
            <family val="2"/>
            <scheme val="minor"/>
          </rPr>
          <t>поэтапное формирование умственных действий</t>
        </r>
      </text>
    </comment>
    <comment ref="HF79" authorId="0" shapeId="0">
      <text>
        <r>
          <rPr>
            <sz val="11"/>
            <color theme="1"/>
            <rFont val="Calibri"/>
            <family val="2"/>
            <scheme val="minor"/>
          </rPr>
          <t>постепенное, дозированное введение ученика в рамки группового взаимодействия
максимальное расширение образовательного пространства, увеличения социальных контактов
соблюдать требования к речи взрослого в сочетании с соблюдением правил расположения источника звука
стимулировать слухо-зрительное внимание</t>
        </r>
      </text>
    </comment>
    <comment ref="HN79" authorId="0" shapeId="0">
      <text>
        <r>
          <rPr>
            <sz val="11"/>
            <color theme="1"/>
            <rFont val="Calibri"/>
            <family val="2"/>
            <scheme val="minor"/>
          </rPr>
          <t>1. Конформный = [Зависимость от группы, исполнительность, дружелюбие, покладистость, безволие, несамостоятельность] (2)
2. Шизоидный = [Интровертированность, серьезность, устойчивость интересов, замкнутость, рассудительность] (2)
3. Циклоидный = [Периодические смены настроения, непоследовательность, неуравновешенность] (2)</t>
        </r>
      </text>
    </comment>
    <comment ref="ID79" authorId="0" shapeId="0">
      <text>
        <r>
          <rPr>
            <sz val="11"/>
            <color theme="1"/>
            <rFont val="Calibri"/>
            <family val="2"/>
            <scheme val="minor"/>
          </rPr>
          <t>1. Авторитарный = [в общении педагога с обучающимися преобладают формы принуждения]
2. Демократический = [педагог обращает внимание на реакцию учеников на свои вопросы]
3. Либеральный = [педагог формально относится к проведению фронтального опроса на уроке]</t>
        </r>
      </text>
    </comment>
    <comment ref="IM79" authorId="0" shapeId="0">
      <text>
        <r>
          <rPr>
            <sz val="11"/>
            <color theme="1"/>
            <rFont val="Calibri"/>
            <family val="2"/>
            <scheme val="minor"/>
          </rPr>
          <t>побуждение школьников соблюдать общепринятые нормы поведения, правила общения со старшими (учителями) и сверстниками (школьниками)</t>
        </r>
      </text>
    </comment>
    <comment ref="JE79" authorId="0" shapeId="0">
      <text>
        <r>
          <rPr>
            <sz val="11"/>
            <color theme="1"/>
            <rFont val="Calibri"/>
            <family val="2"/>
            <scheme val="minor"/>
          </rPr>
          <t>используется, когда другие формы воздействия недейственны или, когда нет времени, чтобы их использовать (0)
выражается в прямом требовании педагога к обучающимся согласиться с его мнением (0)
малопригодно как постоянная форма воздействия на обучающихся (0)</t>
        </r>
      </text>
    </comment>
    <comment ref="K80" authorId="0" shapeId="0">
      <text>
        <r>
          <rPr>
            <sz val="11"/>
            <color theme="1"/>
            <rFont val="Calibri"/>
            <family val="2"/>
            <scheme val="minor"/>
          </rPr>
          <t>Разгром войска Святополка Окаянного воинами Ярослава на реке Альте. (1)
Построение тринадцатиглавого Софийского собора в Киеве. (1)</t>
        </r>
      </text>
    </comment>
    <comment ref="P80" authorId="0" shapeId="0">
      <text>
        <r>
          <rPr>
            <sz val="11"/>
            <color theme="1"/>
            <rFont val="Calibri"/>
            <family val="2"/>
            <scheme val="minor"/>
          </rPr>
          <t>1. На какой реке стоит город, обозначенный на схеме под цифрой 1? = [Клязьма]
2. Город, обозначенный на схеме под цифрой 2 , входил в XII- XV вв. в Ганзейский торговый союз. = [Новгород]
3. Город, обозначенный на схеме под цифрой 3, хан Батый назвал «злой город». = [Козельск]
4. Через какую реку проходил самый протяженный участок пути « из варяг в греки». = [Днепр]</t>
        </r>
      </text>
    </comment>
    <comment ref="AC80" authorId="0" shapeId="0">
      <text>
        <r>
          <rPr>
            <sz val="11"/>
            <color theme="1"/>
            <rFont val="Calibri"/>
            <family val="2"/>
            <scheme val="minor"/>
          </rPr>
          <t>1. Правление московского князя Семена Ивановича Гордого.
2. Начало правления малолетнего московского князя Дмитрия Ивановича.
3. Разграбление московского княжества ханом Едигеем.
4. Сражение на реке Шелонь; победа московского войска над войском новгородцев.
5. Объединение Польши и Литвы в одно государство - Речь Посполитую по Люблинской унии.</t>
        </r>
      </text>
    </comment>
    <comment ref="AM80" authorId="0" shapeId="0">
      <text>
        <r>
          <rPr>
            <sz val="11"/>
            <color theme="1"/>
            <rFont val="Calibri"/>
            <family val="2"/>
            <scheme val="minor"/>
          </rPr>
          <t>В.Н. Татищев (1)
Даниель Дефо (1)</t>
        </r>
      </text>
    </comment>
    <comment ref="AU80" authorId="0" shapeId="0">
      <text>
        <r>
          <rPr>
            <sz val="11"/>
            <color theme="1"/>
            <rFont val="Calibri"/>
            <family val="2"/>
            <scheme val="minor"/>
          </rPr>
          <t>Данный исторический деятель принимал активное участие в Итальянском и Швейцарском походах под командованием А.В Суворова.
Данный исторический деятель был смертельно ранен в Бородинском сражении.
В память о победе русской армии в представленной на марке войне, был заложен и построен Храм Христа Спасителя в Москве.</t>
        </r>
      </text>
    </comment>
    <comment ref="BA80" authorId="0" shapeId="0">
      <text>
        <r>
          <rPr>
            <sz val="11"/>
            <color theme="1"/>
            <rFont val="Calibri"/>
            <family val="2"/>
            <scheme val="minor"/>
          </rPr>
          <t>Портсмут
С.Ю. Витте</t>
        </r>
      </text>
    </comment>
    <comment ref="BJ80" authorId="0" shapeId="0">
      <text>
        <r>
          <rPr>
            <sz val="11"/>
            <color theme="1"/>
            <rFont val="Calibri"/>
            <family val="2"/>
            <scheme val="minor"/>
          </rPr>
          <t>К 1937 г. по развитию тяжелой индустрии ( выплавке стали и чугуна, производству электроэнергии, продукции машиностроения) СССР вышел на второе место в мире после США, обогнав Германию, Англию, Францию.
Получили развитие новые отрасли промышленности, которых не было в дореволюционной России: тракторостроение, цветная металлургия, нефтехимия.
Были построены Днепрогэс, Магнитогорский и Новокузнецкий металлургические комбинаты, Московский и Горьковский автомобильные заводы.</t>
        </r>
      </text>
    </comment>
    <comment ref="BS80" authorId="0" shapeId="0">
      <text>
        <r>
          <rPr>
            <sz val="11"/>
            <color theme="1"/>
            <rFont val="Calibri"/>
            <family val="2"/>
            <scheme val="minor"/>
          </rPr>
          <t>1. Кто командовал наступательной операцией, представленной на схеме. = [А.А. Брусилов] (1)
2. Итоги битвы для России: = [Поражение противника, фронты продвинулись вглубь территории на 80- 120 км. Заняли Волынь, Буковину, часть Галиции] (1)
3. Итоги битвы для Австро - Венгрии = [Более 1,5 млн убитыми, ранеными, пленными. Огромные технические потери] (1)
4. Награжден за эту операцию георгиевским оружием с бриллиантами. = [А.И. Деникин] (1)</t>
        </r>
      </text>
    </comment>
    <comment ref="CC80" authorId="0" shapeId="0">
      <text>
        <r>
          <rPr>
            <sz val="11"/>
            <color theme="1"/>
            <rFont val="Calibri"/>
            <family val="2"/>
            <scheme val="minor"/>
          </rPr>
          <t>На иллюстрации изображена последняя демонстрация военной техники на Красной площади в честь годовщины Октября, организованная на государственном уровне.
В декабре 1990 года глава правительства Н.И. Рыжков признал провал политики перестройки в экономике и подал в отставку .
Летом 1990 года состоялся XXVIII съезд КПСС, на котором была одобрена новая Программа Партии. Провозглашалась цель – строительство демократического социализма.</t>
        </r>
      </text>
    </comment>
    <comment ref="CO80" authorId="0" shapeId="0">
      <text>
        <r>
          <rPr>
            <sz val="11"/>
            <color theme="1"/>
            <rFont val="Calibri"/>
            <family val="2"/>
            <scheme val="minor"/>
          </rPr>
          <t>1. Создание Организации Объединенных Наций ( ООН) для поддержания мира и безопасности на планете.
2. Принятие постановления « О дальнейшем увеличении производства зерна в стране и об освоении целинных и залежных земель» на пленуме ЦК КПСС.
3. Введение советских танков на территорию Чехословакии с целью ликвидации антисоветских и антикоммунистических мятежей.
4. Принятие Верховным Советом СССР « Закона об индивидуальной трудовой деятельности граждан СССР»
5. Принятие II Съездом народных депутатов СССР постановления «О политической оценке решения о вводе советских войск в Афганистан в декабре 1979 г.», в котором осудил и признал грубой политической ошибкой «необъявленную войну» в Афганистане.</t>
        </r>
      </text>
    </comment>
    <comment ref="CX80" authorId="0" shapeId="0">
      <text>
        <r>
          <rPr>
            <sz val="11"/>
            <color theme="1"/>
            <rFont val="Calibri"/>
            <family val="2"/>
            <scheme val="minor"/>
          </rPr>
          <t>ученики самостоятельно изучают теоретический материал, а в классе происходит его обсуждение, применение в процессе коллективной деятельности под руководством учителя (2)
ученики самостоятельно изучают новый материал дома, а на уроке выполняют контрольные задания в различной форме (0)
для самостоятельного изучения нового материала широко применяются видео- и аудиоматериалы, созданные или специально подобранные учителем (2)</t>
        </r>
      </text>
    </comment>
    <comment ref="DF80" authorId="0" shapeId="0">
      <text>
        <r>
          <rPr>
            <sz val="11"/>
            <color theme="1"/>
            <rFont val="Calibri"/>
            <family val="2"/>
            <scheme val="minor"/>
          </rPr>
          <t>организация просмотра видеоролика «Путешествие Магеллана» с опережающим заданием («оцените историческое значение путешествия Магеллана и подтвердите свой ответ фактами из фильма») и последующим коллективным обсуждением (2)
организация дискуссии на тему: «Конкистадоры – герои или преступники?» (2)
творческое задание: представьте, что вы – министр при дворе Изабеллы Кастильской в 1492 году; дайте обоснованный совет королеве – стоит ли выделять средства на экспедицию Х. Колумба? (2)</t>
        </r>
      </text>
    </comment>
    <comment ref="DQ80" authorId="0" shapeId="0">
      <text>
        <r>
          <rPr>
            <sz val="11"/>
            <color theme="1"/>
            <rFont val="Calibri"/>
            <family val="2"/>
            <scheme val="minor"/>
          </rPr>
          <t>1. 1) уметь оперировать историческими понятиями для анализа информации = [Прочитайте текст учебника и объясните, почему в начале XIV в. в активную борьбу за ярлык включились именно тверские и московские князья.] (1)
2. 2) уметь описывать внешний облик русского средневекового города = [Рассмотрите картину А.М. Васнецова «Московский кремль при Иване Калите», найдите дополнительную информацию и проведите для одноклассников воображаемую экскурсию по Москве первой половины XIV в.] (1)
3. 3) уметь находить информацию, данную в тексте исторического источника в явном виде = [Прочитайте отрывок из летописи и докажите, что автор положительно оценивает деятельность Ивана Калиты.] (1)
4. 4) уметь объяснять причины возвышения Москвы в XIV веке = [Рассмотрите карту «Русь в первой половине XIV в.». Можно ли утверждать, что географическое положение Москвы выгодно отличалось от положения других городов Северо-Восточной Руси?] (1)</t>
        </r>
      </text>
    </comment>
    <comment ref="EB80" authorId="0" shapeId="0">
      <text>
        <r>
          <rPr>
            <sz val="11"/>
            <color theme="1"/>
            <rFont val="Calibri"/>
            <family val="2"/>
            <scheme val="minor"/>
          </rPr>
          <t>Десятиклассница София объясняет одноклассникам, почему она считает свёртывание нэпа в конце 1920-х гг. закономерным и неизбежным. (2)
Девятиклассница Марина выступает в роли спикера в дебатах на тему «Нужно ли было отменять крепостное право в России в 1861 году?» и говорит настолько убедительно, что обеспечивает победу своей команде. (2)
Восьмиклассник Павел участвует в командном исследовательском проекте «Екатеринбург в XVIII веке» и создаёт беседу Вконтакте, чтобы обмениваться материалами и обсуждать работу с товарищами по команде. (0)</t>
        </r>
      </text>
    </comment>
    <comment ref="EG80" authorId="0" shapeId="0">
      <text>
        <r>
          <rPr>
            <sz val="11"/>
            <color theme="1"/>
            <rFont val="Calibri"/>
            <family val="2"/>
            <scheme val="minor"/>
          </rPr>
          <t>территория России при первых Романовых значительно расширилась (3)
Россия при первых Романовых преодолела последствия Смутного времени, развивалась внешняя торговля (0)
в конце XVII в. были организованы Крымские походы (0)</t>
        </r>
      </text>
    </comment>
    <comment ref="ET80" authorId="0" shapeId="0">
      <text>
        <r>
          <rPr>
            <sz val="11"/>
            <color theme="1"/>
            <rFont val="Calibri"/>
            <family val="2"/>
            <scheme val="minor"/>
          </rPr>
          <t>состязание смешанных детско-взрослых команд «Историческая мозгобойня» (3)
просмотр отечественных фильмов разных лет о школе и учителях (0)
участие в разработке и проведении общешкольных игр, посвящённых ярким событиям истории России (3)</t>
        </r>
      </text>
    </comment>
    <comment ref="FB80" authorId="0" shapeId="0">
      <text>
        <r>
          <rPr>
            <sz val="11"/>
            <color theme="1"/>
            <rFont val="Calibri"/>
            <family val="2"/>
            <scheme val="minor"/>
          </rPr>
          <t>поиск и отбор информации о героях Бородинского сражения для выполнения командного мини-проекта (0)
распределение обязанностей в рамках командного проекта, посвящённого героям Бородинского сражения (2)
дискуссия «Кто победил в Бородинском сражении – русские или французы?» (2)</t>
        </r>
      </text>
    </comment>
    <comment ref="FL80" authorId="0" shapeId="0">
      <text>
        <r>
          <rPr>
            <sz val="11"/>
            <color theme="1"/>
            <rFont val="Calibri"/>
            <family val="2"/>
            <scheme val="minor"/>
          </rPr>
          <t>диспут</t>
        </r>
      </text>
    </comment>
    <comment ref="FX80" authorId="0" shapeId="0">
      <text>
        <r>
          <rPr>
            <sz val="11"/>
            <color theme="1"/>
            <rFont val="Calibri"/>
            <family val="2"/>
            <scheme val="minor"/>
          </rPr>
          <t>пересмотреть формулировку вопроса
продолжить проведение заданий в четко запланированное время с целью развития у учащихся навыка активной работы
использовать дополнительные задания, направленные на выработку определенных умений
запланировать тему (вопрос) на последующие уроки, равномерно распределить объем работы</t>
        </r>
      </text>
    </comment>
    <comment ref="GJ80" authorId="0" shapeId="0">
      <text>
        <r>
          <rPr>
            <sz val="11"/>
            <color theme="1"/>
            <rFont val="Calibri"/>
            <family val="2"/>
            <scheme val="minor"/>
          </rPr>
          <t>Строят условие, вопрос, решение и ответ задачи с опорой на названные шаги
Упорядочивают и ранжируют данные из текста, пользуясь совместной презентацией
В тексте объемом 300 слов выделяют фрагмент, который можно считать «обоснованием гипотезы»
В групповой беседе определяют, что среди предложенных способов действия ни один не подходит для решения данной учебной задачи
Самостоятельно ставят перед собой учебную задачу, выполняют ее и оценивают по предложенным критериям
Дают точный и развернутый ответ с указанием фактов, на основании которых он сделан</t>
        </r>
      </text>
    </comment>
    <comment ref="HD80" authorId="0" shapeId="0">
      <text>
        <r>
          <rPr>
            <sz val="11"/>
            <color theme="1"/>
            <rFont val="Calibri"/>
            <family val="2"/>
            <scheme val="minor"/>
          </rPr>
          <t>подбор слухового материала с учетом недостаточности чувственного опытаиспользование интерактивных ресурсов, где обучающийся имеет возможность прожить реальные ситуации в игровой форме и усвоить успешные формы поведения
подбор зрительного материала с учетом рекомендуемой врачом нагрузки на зрение
обеспечивать особую пространственную и временную организацию образовательной среды с учетом функционального состояния центральной нервной системы</t>
        </r>
      </text>
    </comment>
    <comment ref="HN80" authorId="0" shapeId="0">
      <text>
        <r>
          <rPr>
            <sz val="11"/>
            <color theme="1"/>
            <rFont val="Calibri"/>
            <family val="2"/>
            <scheme val="minor"/>
          </rPr>
          <t>1. Конформный = [Зависимость от группы, исполнительность, дружелюбие, покладистость, безволие, несамостоятельность] (2)
2. Шизоидный = [Интровертированность, серьезность, устойчивость интересов, замкнутость, рассудительность] (2)
3. Циклоидный = [Периодические смены настроения, непоследовательность, неуравновешенность] (2)</t>
        </r>
      </text>
    </comment>
    <comment ref="IC80" authorId="0" shapeId="0">
      <text>
        <r>
          <rPr>
            <sz val="11"/>
            <color theme="1"/>
            <rFont val="Calibri"/>
            <family val="2"/>
            <scheme val="minor"/>
          </rPr>
          <t>1. Авторитарный = [педагог эмоционально не сопереживает обучающимся]
2. Демократический = [педагог чаще использует способы побуждения, чем принуждения]
3. Либеральный = [педагог проводит опрос не на каждом уроке, задавая шаблонные вопросы]</t>
        </r>
      </text>
    </comment>
    <comment ref="IP80" authorId="0" shapeId="0">
      <text>
        <r>
          <rPr>
            <sz val="11"/>
            <color theme="1"/>
            <rFont val="Calibri"/>
            <family val="2"/>
            <scheme val="minor"/>
          </rPr>
          <t>создание и организация работы родительских комитетов классов</t>
        </r>
      </text>
    </comment>
    <comment ref="JG80" authorId="0" shapeId="0">
      <text>
        <r>
          <rPr>
            <sz val="11"/>
            <color theme="1"/>
            <rFont val="Calibri"/>
            <family val="2"/>
            <scheme val="minor"/>
          </rPr>
          <t>должно осуществляться систематически (0)
не должно преследовать цель унизить достоинство обучающегося (3)</t>
        </r>
      </text>
    </comment>
    <comment ref="G81" authorId="0" shapeId="0">
      <text>
        <r>
          <rPr>
            <sz val="11"/>
            <color theme="1"/>
            <rFont val="Calibri"/>
            <family val="2"/>
            <scheme val="minor"/>
          </rPr>
          <t>Возведение Софийского собора в Новгороде. (1)
Первая публикация «Слова о законе и благодати» митрополита Илариона. (1)</t>
        </r>
      </text>
    </comment>
    <comment ref="S81" authorId="0" shapeId="0">
      <text>
        <r>
          <rPr>
            <sz val="11"/>
            <color theme="1"/>
            <rFont val="Calibri"/>
            <family val="2"/>
            <scheme val="minor"/>
          </rPr>
          <t>1. Кому, согласно словам летописца, полководец русских войск «Възложи печать на лице острым своим копиемь»? ( цифра № 2) = [Ярл Биргер]
2. Какое древнее название носило КУПЕЧЕСКОЕ БРАТСТВО в городе, обозначенном на схеме под № 1, при храме святого Иоанна Предтечи на Опоках? = [«Ивановское сто»]
3. Какую крепость заняло новгородское войско перед битвой, указанной на схеме под номером 3 ? = [Копорье]
4. Новгородский богатырь, прославился удалью в Невской битве, пытался въехать верхом на коне на шведский корабль. По легенде считается предком А.С. Пушкина. = [Гаврила Алексич]</t>
        </r>
      </text>
    </comment>
    <comment ref="AC81" authorId="0" shapeId="0">
      <text>
        <r>
          <rPr>
            <sz val="11"/>
            <color theme="1"/>
            <rFont val="Calibri"/>
            <family val="2"/>
            <scheme val="minor"/>
          </rPr>
          <t>1. Правление московского князя Семена Ивановича Гордого.
2. Начало правления малолетнего московского князя Дмитрия Ивановича.
3. Разграбление московского княжества ханом Едигеем.
4. Сражение на реке Шелонь; победа московского войска над войском новгородцев.
5. Объединение Польши и Литвы в одно государство - Речь Посполитую по Люблинской унии.</t>
        </r>
      </text>
    </comment>
    <comment ref="AH81" authorId="0" shapeId="0">
      <text>
        <r>
          <rPr>
            <sz val="11"/>
            <color theme="1"/>
            <rFont val="Calibri"/>
            <family val="2"/>
            <scheme val="minor"/>
          </rPr>
          <t>У. Шекспир (1)
патриарх Гермоген (1)</t>
        </r>
      </text>
    </comment>
    <comment ref="AT81" authorId="0" shapeId="0">
      <text>
        <r>
          <rPr>
            <sz val="11"/>
            <color theme="1"/>
            <rFont val="Calibri"/>
            <family val="2"/>
            <scheme val="minor"/>
          </rPr>
          <t>Марка выпущена в период управления страной Генерального Секретаря ЦК КПСС Л.И. Брежнева.
В ходе революционных событий, представленных на марке, впервые возникли Советы рабочих, солдатских и крестьянских депутатов, как революционные органы власти.
Партия социалистов – революционеров (эсеров) активно использовала методы террора для борьбы с самодержавием.</t>
        </r>
      </text>
    </comment>
    <comment ref="BA81" authorId="0" shapeId="0">
      <text>
        <r>
          <rPr>
            <sz val="11"/>
            <color theme="1"/>
            <rFont val="Calibri"/>
            <family val="2"/>
            <scheme val="minor"/>
          </rPr>
          <t>Портсмут
С.Ю. Витте</t>
        </r>
      </text>
    </comment>
    <comment ref="BJ81" authorId="0" shapeId="0">
      <text>
        <r>
          <rPr>
            <sz val="11"/>
            <color theme="1"/>
            <rFont val="Calibri"/>
            <family val="2"/>
            <scheme val="minor"/>
          </rPr>
          <t>Получили развитие новые отрасли промышленности, которых не было в дореволюционной России: тракторостроение, цветная металлургия, нефтехимия.
Были построены Днепрогэс, Магнитогорский и Новокузнецкий металлургические комбинаты, Московский и Горьковский автомобильные заводы.
Первый пятилетний план ( 1928- 1932) и второй пятилетний план ( 1933- 1937) по темпам развития легкой и пищевой промышленности были выполнены за четыре года.</t>
        </r>
      </text>
    </comment>
    <comment ref="BR81" authorId="0" shapeId="0">
      <text>
        <r>
          <rPr>
            <sz val="11"/>
            <color theme="1"/>
            <rFont val="Calibri"/>
            <family val="2"/>
            <scheme val="minor"/>
          </rPr>
          <t>1. Стратегическая наступательная операция немецких войск на московском направлении осень- зима 1941. = [«Тайфун»] (1)
2. Немецкий план нападения на СССР. = [«Барбаросса»] (1)
3. Советские войска оставили Смоленск: = [Август 1941 г.] (1)
4. Начало Блокады Ленинграда: = [8 сентября 1941 г.] (1)</t>
        </r>
      </text>
    </comment>
    <comment ref="CD81" authorId="0" shapeId="0">
      <text>
        <r>
          <rPr>
            <sz val="11"/>
            <color theme="1"/>
            <rFont val="Calibri"/>
            <family val="2"/>
            <scheme val="minor"/>
          </rPr>
          <t>На основании решений съезда в 1956- 1961 гг. процесс реабилитации жертв репрессий прошли около 700 тыс. человек.
В год проведения съезда в столице Венгрии Будапеште прошли массовые антикоммунистические манифестации. Советские войска подавили вооруженное сопротивление.
На следующем съезде КПСС была поставлена задача - догнать и обогнать США по производству промышленной и аграрной продукции на душу населения.</t>
        </r>
      </text>
    </comment>
    <comment ref="CL81" authorId="0" shapeId="0">
      <text>
        <r>
          <rPr>
            <sz val="11"/>
            <color theme="1"/>
            <rFont val="Calibri"/>
            <family val="2"/>
            <scheme val="minor"/>
          </rPr>
          <t>1. Создание Совета Экономической Взаимопомощи ( СЭВ), куда вошли СССР, Болгария, Венгрия, Польша, Румыния, Чехословакия.
2. Запуск в СССР первого в мире искусственного спутника Земли.
3. Публикация в журнале «Новый мир» повести А.И. Солженицына «Один день Ивана Денисовича».
4. Избрание Генеральным секретарем ЦК КПСС Ю.В. Андропова.
5. Принятие Закона СССР «О свободе совести и религиозных организациях», который гарантировал право граждан исповедовать любую религию ( или не исповедовать никакой), равенство религий и вероисповеданий перед законом.</t>
        </r>
      </text>
    </comment>
    <comment ref="CY81" authorId="0" shapeId="0">
      <text>
        <r>
          <rPr>
            <sz val="11"/>
            <color theme="1"/>
            <rFont val="Calibri"/>
            <family val="2"/>
            <scheme val="minor"/>
          </rPr>
          <t>обучение строится по модели «целеполагание – планирование – осуществление – представление результатов – оценка и коррекция» (2)
командная работа преобладает над фронтальной и индивидуальной (2)
ученики дома самостоятельно изучают новый материал, готовят компьютерные презентации и выступают с ними на уроке (0)</t>
        </r>
      </text>
    </comment>
    <comment ref="DF81" authorId="0" shapeId="0">
      <text>
        <r>
          <rPr>
            <sz val="11"/>
            <color theme="1"/>
            <rFont val="Calibri"/>
            <family val="2"/>
            <scheme val="minor"/>
          </rPr>
          <t>самостоятельное составление учениками логической схемы «Как открытие новых земель привело к появлению колониальных империй» на основе текста учебника и дополнительных источников информации (0)
организация просмотра видеоролика «Путешествие Магеллана» с опережающим заданием («оцените историческое значение путешествия Магеллана и подтвердите свой ответ фактами из фильма») и последующим коллективным обсуждением (2)
организация дискуссии на тему: «Конкистадоры – герои или преступники?» (2)
выступление ученика с самостоятельно подготовленным рассказом и компьютерной презентацией об открытии Америки Колумбом (0)
творческое задание: представьте, что вы – министр при дворе Изабеллы Кастильской в 1492 году; дайте обоснованный совет королеве – стоит ли выделять средства на экспедицию Х. Колумба? (2)</t>
        </r>
      </text>
    </comment>
    <comment ref="DP81" authorId="0" shapeId="0">
      <text>
        <r>
          <rPr>
            <sz val="11"/>
            <color theme="1"/>
            <rFont val="Calibri"/>
            <family val="2"/>
            <scheme val="minor"/>
          </rPr>
          <t>1. 1) уметь характеризовать роль военачальников в событиях русско-японской войны = [Просмотрите фрагмент научно-популярного фильма «Цусимский бой» и объясните, почему адмирал З.П. Рожественский проиграл сражение.] (1)
2. 2) уметь формулировать и аргументировать точку зрения = [Рассмотрите карту «Русско-японская война 1904 - 1905 гг.» и подумайте, насколько необходима была России война с Японией в начале ХХ в.; подтвердите свой ответ данными карты с опорой на имеющиеся знания.] (1)
3. 3) уметь осуществлять критику исторического источника = [Прочитайте рапорт командира крейсера «Варяг» В.Ф. Руднева о бое при Чемульпо, фрагмент воспоминаний офицера «Варяга» Е.А. Беренса и послушайте запись песни «Варяг», которая была написана в 1904 г. и приобрела огромную популярность. Устно расскажите о подвиге «Варяга» на основании данных источников и оцените степень достоверности информации каждого из них.] (1)
4. 4) уметь объяснять последствия русско-японской войны = [Объясните, как связаны между собой падение Порт-Артура и «Кровавое воскресенье».] (1)</t>
        </r>
      </text>
    </comment>
    <comment ref="DW81" authorId="0" shapeId="0">
      <text>
        <r>
          <rPr>
            <sz val="11"/>
            <color theme="1"/>
            <rFont val="Calibri"/>
            <family val="2"/>
            <scheme val="minor"/>
          </rPr>
          <t>Десятиклассник Кирилл объясняет учителю, почему он считает отречение Николая II от престола в 1917 году трагической ошибкой. (2)
Шестиклассница Лена предположила, что Восточная Римская империя просуществовала на 1000 лет дольше Западной из-за сильной армии и нашла в интернете данные, подтверждающие преимущество византийской армии по сравнению с военными силами соседних с империей славянских государств. (2)
Пятиклассница Настя выписывает из учебника причины и последствия гражданских войн в Риме и рассказывает об этом одноклассникам на уроке. (0)
Восьмиклассник Роман участвует в командном исследовательском проекте «В.Н. Татищев на Урале» и создаёт лонгрид, повествующий о строительстве Екатеринбургского завода. (0)</t>
        </r>
      </text>
    </comment>
    <comment ref="EJ81" authorId="0" shapeId="0">
      <text>
        <r>
          <rPr>
            <sz val="11"/>
            <color theme="1"/>
            <rFont val="Calibri"/>
            <family val="2"/>
            <scheme val="minor"/>
          </rPr>
          <t>Екатерина II дружила и переписывалась со знаменитыми французскими просветителями – Монтенем и Декартом (0)
Екатерина II считала себя ответственной за всех своих подданных, стремилась разумно организовать их жизнь, она издала Жалованные грамоты дворянству и городам (3)
при Екатерине II в России создавались школы, зародилась система женского образования (3)</t>
        </r>
      </text>
    </comment>
    <comment ref="EO81" authorId="0" shapeId="0">
      <text>
        <r>
          <rPr>
            <sz val="11"/>
            <color theme="1"/>
            <rFont val="Calibri"/>
            <family val="2"/>
            <scheme val="minor"/>
          </rPr>
          <t>выполнение командного проекта «Путешествие в средневековый Новгород: о чём рассказывают берестяные грамоты»? (3)
дискуссия «Русь под властью Орды: а было ли иго?» (0)
экскурсия в мультимедийный исторический парк «Россия – моя история» (0)
просмотр и обсуждение фильма о Великой Отечественной войне (0)
совместная подготовка школьной выставки «Нет в России семьи такой, где б не памятен был свой герой» (3)</t>
        </r>
      </text>
    </comment>
    <comment ref="EX81" authorId="0" shapeId="0">
      <text>
        <r>
          <rPr>
            <sz val="11"/>
            <color theme="1"/>
            <rFont val="Calibri"/>
            <family val="2"/>
            <scheme val="minor"/>
          </rPr>
          <t>дискуссия «Зачем нужны поэмы Гомера современному человеку?» (2)
поиск и отбор информации о Троянской войне для выполнения командного мини-проекта (0)
распределение обязанностей в рамках командного проекта, посвящённого Троянской войне (2)</t>
        </r>
      </text>
    </comment>
    <comment ref="FK81" authorId="0" shapeId="0">
      <text>
        <r>
          <rPr>
            <sz val="11"/>
            <color theme="1"/>
            <rFont val="Calibri"/>
            <family val="2"/>
            <scheme val="minor"/>
          </rPr>
          <t>психологическое консультирование</t>
        </r>
      </text>
    </comment>
    <comment ref="FW81" authorId="0" shapeId="0">
      <text>
        <r>
          <rPr>
            <sz val="11"/>
            <color theme="1"/>
            <rFont val="Calibri"/>
            <family val="2"/>
            <scheme val="minor"/>
          </rPr>
          <t>необходимо запланировать дополнительное время на раскрытие темы
пересмотреть формулировку вопроса
уменьшить объем проверочного задания
применить другой метод обучения
использовать дополнительные задания, направленные на выработку определенных умений
запланировать тему (вопрос) на последующие уроки</t>
        </r>
      </text>
    </comment>
    <comment ref="GK81" authorId="0" shapeId="0">
      <text>
        <r>
          <rPr>
            <sz val="11"/>
            <color theme="1"/>
            <rFont val="Calibri"/>
            <family val="2"/>
            <scheme val="minor"/>
          </rPr>
          <t>Строят условие, вопрос, решение и ответ задачи с опорой на названные шаги
Упорядочивают и ранжируют данные из текста, пользуясь совместной презентацией
В тексте объемом 300 слов выделяют фрагмент, который можно считать «обоснованием гипотезы»
Самостоятельно ставят перед собой учебную задачу, выполняют ее и оценивают по предложенным критериям
Дают точный и развернутый ответ с указанием фактов, на основании которых он сделан</t>
        </r>
      </text>
    </comment>
    <comment ref="HA81" authorId="0" shapeId="0">
      <text>
        <r>
          <rPr>
            <sz val="11"/>
            <color theme="1"/>
            <rFont val="Calibri"/>
            <family val="2"/>
            <scheme val="minor"/>
          </rPr>
          <t>постепенное, дозированное введение ученика в рамки группового взаимодействия
обучение умению выбирать и применять адекватные коммуникативные стратегии и тактики</t>
        </r>
      </text>
    </comment>
    <comment ref="HP81" authorId="0" shapeId="0">
      <text>
        <r>
          <rPr>
            <sz val="11"/>
            <color theme="1"/>
            <rFont val="Calibri"/>
            <family val="2"/>
            <scheme val="minor"/>
          </rPr>
          <t>1. Распределение = [Способность одновременно успешно выполнять несколько видов деятельности] (2)
2. Устойчивость = [Способность на протяжении длительного времени удерживать внимание на каком-либо объекте или деятельности] (2)
3. Объем = [Количество объектов, или их элементов, которые могут быть одновременно восприняты с одинаковой степенью ясности и отчетливости в ограниченный отрезок времени] (2)</t>
        </r>
      </text>
    </comment>
    <comment ref="IB81" authorId="0" shapeId="0">
      <text>
        <r>
          <rPr>
            <sz val="11"/>
            <color theme="1"/>
            <rFont val="Calibri"/>
            <family val="2"/>
            <scheme val="minor"/>
          </rPr>
          <t>1. Авторитарный = [педагог часто создает на уроке нервозную обстановку]
2. Демократический = [педагог эмоционально сопереживает обучающимся]
3. Либеральный = [в основу общения педагога и обучающегося положена тактика невмешательства.]</t>
        </r>
      </text>
    </comment>
    <comment ref="IM81" authorId="0" shapeId="0">
      <text>
        <r>
          <rPr>
            <sz val="11"/>
            <color theme="1"/>
            <rFont val="Calibri"/>
            <family val="2"/>
            <scheme val="minor"/>
          </rPr>
          <t>побуждение школьников соблюдать общепринятые нормы поведения, правила общения со старшими (учителями) и сверстниками (школьниками)</t>
        </r>
      </text>
    </comment>
    <comment ref="JG81" authorId="0" shapeId="0">
      <text>
        <r>
          <rPr>
            <sz val="11"/>
            <color theme="1"/>
            <rFont val="Calibri"/>
            <family val="2"/>
            <scheme val="minor"/>
          </rPr>
          <t>должно осуществляться систематически (0)
не должно преследовать цель унизить достоинство обучающегося (3)</t>
        </r>
      </text>
    </comment>
    <comment ref="H82" authorId="0" shapeId="0">
      <text>
        <r>
          <rPr>
            <sz val="11"/>
            <color theme="1"/>
            <rFont val="Calibri"/>
            <family val="2"/>
            <scheme val="minor"/>
          </rPr>
          <t>Поход Новгород – Северского князя Игоря Святославича на половцев. (1)
Начало княжения Всеволода Юрьевича Большое Гнездо во Владимиро- Суздальском княжестве. (1)</t>
        </r>
      </text>
    </comment>
    <comment ref="S82" authorId="0" shapeId="0">
      <text>
        <r>
          <rPr>
            <sz val="11"/>
            <color theme="1"/>
            <rFont val="Calibri"/>
            <family val="2"/>
            <scheme val="minor"/>
          </rPr>
          <t>1. Кому, согласно словам летописца, полководец русских войск «Възложи печать на лице острым своим копиемь»? ( цифра № 2) = [Ярл Биргер]
2. Какое древнее название носило КУПЕЧЕСКОЕ БРАТСТВО в городе, обозначенном на схеме под № 1, при храме святого Иоанна Предтечи на Опоках? = [«Ивановское сто»]
3. Какую крепость заняло новгородское войско перед битвой, указанной на схеме под номером 3 ? = [Копорье]
4. Новгородский богатырь, прославился удалью в Невской битве, пытался въехать верхом на коне на шведский корабль. По легенде считается предком А.С. Пушкина. = [Гаврила Алексич]</t>
        </r>
      </text>
    </comment>
    <comment ref="Z82" authorId="0" shapeId="0">
      <text>
        <r>
          <rPr>
            <sz val="11"/>
            <color theme="1"/>
            <rFont val="Calibri"/>
            <family val="2"/>
            <scheme val="minor"/>
          </rPr>
          <t>1. Поражение ордынцев от войска Дмитрия Ивановича на реке Воже.
2. Включение Тверского княжества в состав русского государства.
3. Возведение церкви Вознесения Господня в селе Коломенское.
4. Начало правления царя Федора Иоанновича.
5. Отмена местничества при царе Ф.А. Романове.</t>
        </r>
      </text>
    </comment>
    <comment ref="AK82" authorId="0" shapeId="0">
      <text>
        <r>
          <rPr>
            <sz val="11"/>
            <color theme="1"/>
            <rFont val="Calibri"/>
            <family val="2"/>
            <scheme val="minor"/>
          </rPr>
          <t>Людовик XIV - Король- Солнце (1)
Патриарх Никон (1)</t>
        </r>
      </text>
    </comment>
    <comment ref="AV82" authorId="0" shapeId="0">
      <text>
        <r>
          <rPr>
            <sz val="11"/>
            <color theme="1"/>
            <rFont val="Calibri"/>
            <family val="2"/>
            <scheme val="minor"/>
          </rPr>
          <t>Воспитателем монарха, изображенного на марках, был обер- прокурор К.П. Победоносцев.
На одной из марок изображен Большой Государственный герб Российской империи.
В период правления данного императора был казнен Александр Ильич Ульянов за подготовку покушения на российского императора.</t>
        </r>
      </text>
    </comment>
    <comment ref="BA82" authorId="0" shapeId="0">
      <text>
        <r>
          <rPr>
            <sz val="11"/>
            <color theme="1"/>
            <rFont val="Calibri"/>
            <family val="2"/>
            <scheme val="minor"/>
          </rPr>
          <t>Портсмут
С.Ю. Витте</t>
        </r>
      </text>
    </comment>
    <comment ref="BN82" authorId="0" shapeId="0">
      <text>
        <r>
          <rPr>
            <sz val="11"/>
            <color theme="1"/>
            <rFont val="Calibri"/>
            <family val="2"/>
            <scheme val="minor"/>
          </rPr>
          <t>13 октября 1964 г. на Пленуме ЦК КПСС Н.С. Хрущеву предъявили обвинения в дезорганизации жизни страны, единоличном принятии волюнтаристских решений по важнейшим вопросам жизни советского общества.
Недовольство населения политикой Н.С. Хрущева. Падение урожайности на целине, перебои с хлебом: крупномасштабные закупки зерна за рубежом. Открытые демонстрации, подавляемые войсками.
После XX съезда КПСС в советском обществе начались противоречия : обострились межнациональные проблемы; приостановлен процесс реабилитации жертв сталинского террора; снятие со всех постов Г.К. Жукова.</t>
        </r>
      </text>
    </comment>
    <comment ref="BT82" authorId="0" shapeId="0">
      <text>
        <r>
          <rPr>
            <sz val="11"/>
            <color theme="1"/>
            <rFont val="Calibri"/>
            <family val="2"/>
            <scheme val="minor"/>
          </rPr>
          <t>1. Название самой крупной наступательной операции в июне- августе 1944 г. = [«Багратион»] (1)
2. Кто командовал 1- м Белорусским фронтом в ходе операции. = [К.К. Рокоссовский] (1)
3. Какую реку форсировала армия в указанной операции. = [Березина] (1)
4. Название линии фронта накануне битвы. = [«Белорусский балкон»] (1)</t>
        </r>
      </text>
    </comment>
    <comment ref="CC82" authorId="0" shapeId="0">
      <text>
        <r>
          <rPr>
            <sz val="11"/>
            <color theme="1"/>
            <rFont val="Calibri"/>
            <family val="2"/>
            <scheme val="minor"/>
          </rPr>
          <t>В декабре 1990 года глава правительства Н.И. Рыжков признал провал политики перестройки в экономике и подал в отставку .
Летом 1990 года состоялся XXVIII съезд КПСС, на котором была одобрена новая Программа Партии. Провозглашалась цель – строительство демократического социализма.
В следующем году ( 1991) Б.Н. Ельцин заявит о своем выходе из рядов КПСС.</t>
        </r>
      </text>
    </comment>
    <comment ref="CJ82" authorId="0" shapeId="0">
      <text>
        <r>
          <rPr>
            <sz val="11"/>
            <color theme="1"/>
            <rFont val="Calibri"/>
            <family val="2"/>
            <scheme val="minor"/>
          </rPr>
          <t>1. Президент США Г. Трумэн подписал приказ о прекращении поставок в СССР товаров по ленд- лизу.
2. Проведение в Москве первого Международного конкурса имени П.И. Чайковского; победа молодого американского пианиста Вана Клиберна.
3. Полет в космос первой женщины- космонавта СССР Валентины Терешковой.
4. Взрыв атомного реактора на Чернобыльской атомной электростанции.
5. Подписание «Беловежского соглашения» в Беловежской Пуще президентом России Б.Н. Ельциным, президентом Украины Л.А. Кравчуком, председателем ВС Белоруссии С.С. Шушкевичем, в котором они заявили о прекращении существования СССР, о создании Содружества Независимых государств (СНГ) без единых органов власти и управления.</t>
        </r>
      </text>
    </comment>
    <comment ref="DA82" authorId="0" shapeId="0">
      <text>
        <r>
          <rPr>
            <sz val="11"/>
            <color theme="1"/>
            <rFont val="Calibri"/>
            <family val="2"/>
            <scheme val="minor"/>
          </rPr>
          <t>наличие условной ситуации и элементов состязательности (2)
обучение происходит только в командах, при этом команды соревнуются между собой (0)</t>
        </r>
      </text>
    </comment>
    <comment ref="DI82" authorId="0" shapeId="0">
      <text>
        <r>
          <rPr>
            <sz val="11"/>
            <color theme="1"/>
            <rFont val="Calibri"/>
            <family val="2"/>
            <scheme val="minor"/>
          </rPr>
          <t>решение онлайн-теста «Революция 1848 – 1849 гг. во Франции» (0)
самостоятельное составление глоссария по теме «Революции 1848 – 1849 гг. в Европе» (2)
коллективная беседа «Почему события 1848 – 1849 гг. называют революциями?» (2)
составление в команде перечня «Признаки революции в Европе 1848 – 1849 гг.» с опорой на текст учебника и последующим коллективным обсуждением (2)</t>
        </r>
      </text>
    </comment>
    <comment ref="DN82" authorId="0" shapeId="0">
      <text>
        <r>
          <rPr>
            <sz val="11"/>
            <color theme="1"/>
            <rFont val="Calibri"/>
            <family val="2"/>
            <scheme val="minor"/>
          </rPr>
          <t>1. 1) уметь формулировать определения исторических понятий, характеризовать исторические явления = [Рассмотрите фотографии Дмитриевского собора во Владимире и церкви Покрова на Нерли и перечислите существенные признаки архитектурного стиля Северо-Восточной Руси в домонгольский период.] (1)
2. 2) уметь объяснять отличия Владимиро-Суздальской земли от других русских земель = [Рассмотрите карту «Русские княжества и земли в XII – начале XIII вв.» и объясните, почему в период раздробленности наблюдалось переселение людей из Южной Руси в Северо-Восточную.] (1)
3. 3) уметь находить информацию, данную в тексте исторического источника в неявном виде = [Прочитайте отрывок из «Слова о полку Игореве» и назовите имя и прозвище князя, о котором идёт речь. Подчеркните слова, которые помогли вам выполнить задание.] (1)
4. 4) уметь характеризовать роль князей Владимиро-Суздальской земли в истории России = [Прочитайте текст учебника о князе Андрее Боголюбском и перечислите его действия, направленные на укрепление княжеской власти.] (1)</t>
        </r>
      </text>
    </comment>
    <comment ref="DW82" authorId="0" shapeId="0">
      <text>
        <r>
          <rPr>
            <sz val="11"/>
            <color theme="1"/>
            <rFont val="Calibri"/>
            <family val="2"/>
            <scheme val="minor"/>
          </rPr>
          <t>Десятиклассник Кирилл объясняет учителю, почему он считает отречение Николая II от престола в 1917 году трагической ошибкой. (2)
Шестиклассница Лена предположила, что Восточная Римская империя просуществовала на 1000 лет дольше Западной из-за сильной армии и нашла в интернете данные, подтверждающие преимущество византийской армии по сравнению с военными силами соседних с империей славянских государств. (2)</t>
        </r>
      </text>
    </comment>
    <comment ref="EF82" authorId="0" shapeId="0">
      <text>
        <r>
          <rPr>
            <sz val="11"/>
            <color theme="1"/>
            <rFont val="Calibri"/>
            <family val="2"/>
            <scheme val="minor"/>
          </rPr>
          <t>Александр II был воспитан в либеральном духе и, придя к власти, решил освободить крестьян – это было его давней мечтой (0)
поражение в Крымской войне продемонстрировало отставание России от ведущих государств Европы как в военном, так и в экономическом отношении, для развития российской промышленности нужно было отменить крепостное право, тормозившее распространение наёмного труда (3)
после Крымской войны социально-политическая обстановка в России была нестабильной, общественное мнение ожидало от нового императора либеральных реформ, в первую очередь отмены крепостного права, и император решился на «революцию сверху» (3)</t>
        </r>
      </text>
    </comment>
    <comment ref="ET82" authorId="0" shapeId="0">
      <text>
        <r>
          <rPr>
            <sz val="11"/>
            <color theme="1"/>
            <rFont val="Calibri"/>
            <family val="2"/>
            <scheme val="minor"/>
          </rPr>
          <t>состязание смешанных детско-взрослых команд «Историческая мозгобойня» (3)
просмотр отечественных фильмов разных лет о школе и учителях (0)
участие в разработке и проведении общешкольных игр, посвящённых ярким событиям истории России (3)</t>
        </r>
      </text>
    </comment>
    <comment ref="FC82" authorId="0" shapeId="0">
      <text>
        <r>
          <rPr>
            <sz val="11"/>
            <color theme="1"/>
            <rFont val="Calibri"/>
            <family val="2"/>
            <scheme val="minor"/>
          </rPr>
          <t>составление перечня причин победы греков над персами (2)
работа с контурной картой в электронном или печатном виде (0)
распределение обязанностей в рамках командного мини-проекта, посвящённого героям греко-персидских войн (2)
сжатое изложение усвоенной на уроке информации по кругу (2)</t>
        </r>
      </text>
    </comment>
    <comment ref="FJ82" authorId="0" shapeId="0">
      <text>
        <r>
          <rPr>
            <sz val="11"/>
            <color theme="1"/>
            <rFont val="Calibri"/>
            <family val="2"/>
            <scheme val="minor"/>
          </rPr>
          <t>сотрудничество</t>
        </r>
      </text>
    </comment>
    <comment ref="GC82" authorId="0" shapeId="0">
      <text>
        <r>
          <rPr>
            <sz val="11"/>
            <color theme="1"/>
            <rFont val="Calibri"/>
            <family val="2"/>
            <scheme val="minor"/>
          </rPr>
          <t>расширять возможности обучения и самообучения
дать возможность обучающимся следить за своими собственными успехами
мотивация личной ответственности обучающихся за свою учебу</t>
        </r>
      </text>
    </comment>
    <comment ref="GK82" authorId="0" shapeId="0">
      <text>
        <r>
          <rPr>
            <sz val="11"/>
            <color theme="1"/>
            <rFont val="Calibri"/>
            <family val="2"/>
            <scheme val="minor"/>
          </rPr>
          <t>Исправляют ошибки в тексте объемом 15 слов
Упорядочивают и ранжируют данные из текста, пользуясь совместной презентацией
Коллективно сравнивают объекты предметного содержания с опорой на названный учителем состав действия
Разбивают на 3 группы по самостоятельно выделенному признаку 10 объектов
В тексте объемом 300 слов выделяют фрагмент, который можно считать «обоснованием гипотезы»
Дают точный и развернутый ответ с указанием фактов, на основании которых он сделан
Выбирают дополнительные задания в блоке из 8 обязательных и 4 дополнительных заданий</t>
        </r>
      </text>
    </comment>
    <comment ref="HE82" authorId="0" shapeId="0">
      <text>
        <r>
          <rPr>
            <sz val="11"/>
            <color theme="1"/>
            <rFont val="Calibri"/>
            <family val="2"/>
            <scheme val="minor"/>
          </rPr>
          <t>постепенное, дозированное введение ученика в рамки группового взаимодействия
формирование учебного и временного стереотипа
обучение умению выбирать и применять адекватные коммуникативные стратегии и тактики</t>
        </r>
      </text>
    </comment>
    <comment ref="HS82" authorId="0" shapeId="0">
      <text>
        <r>
          <rPr>
            <sz val="11"/>
            <color theme="1"/>
            <rFont val="Calibri"/>
            <family val="2"/>
            <scheme val="minor"/>
          </rPr>
          <t>1. Избегание = [Пассивное поведение, характеризующееся нежеланием пойти навстречу оппоненту и защищать собственные интересы, игнорирование конфликтной ситуации] (2)
2. Приспособление = [Способ поведения участника конфликта, при котором он готов поступиться своими интересами и уступить другому человеку ради того, чтобы избежать противостояния.] (2)
3. Компромисс = [Стратегия, которая строится на взаимных уступках сторон; частичное удовлетворение интересов обеих сторон конфликта] (2)</t>
        </r>
      </text>
    </comment>
    <comment ref="II82" authorId="0" shapeId="0">
      <text>
        <r>
          <rPr>
            <sz val="11"/>
            <color theme="1"/>
            <rFont val="Calibri"/>
            <family val="2"/>
            <scheme val="minor"/>
          </rPr>
          <t>1. Компромисс = [решение проблемы носит временный характер]
2. Уклонение = [проблема не столь важна для педагога и обучающегося; у обеих сторон нет желания тратить силы на ее решение]
3. Конкуренция = [при решении проблемы педагог или обучающийся опирается на свои волевые качества]</t>
        </r>
      </text>
    </comment>
    <comment ref="IU82" authorId="0" shapeId="0">
      <text>
        <r>
          <rPr>
            <sz val="11"/>
            <color theme="1"/>
            <rFont val="Calibri"/>
            <family val="2"/>
            <scheme val="minor"/>
          </rPr>
          <t>просмотр и обсуждение видеофильмов</t>
        </r>
      </text>
    </comment>
    <comment ref="JE82" authorId="0" shapeId="0">
      <text>
        <r>
          <rPr>
            <sz val="11"/>
            <color theme="1"/>
            <rFont val="Calibri"/>
            <family val="2"/>
            <scheme val="minor"/>
          </rPr>
          <t>используется, когда другие формы воздействия недейственны или, когда нет времени, чтобы их использовать (0)
выражается в прямом требовании педагога к обучающимся согласиться с его мнением (0)
малопригодно как постоянная форма воздействия на обучающихся (0)</t>
        </r>
      </text>
    </comment>
    <comment ref="J83" authorId="0" shapeId="0">
      <text>
        <r>
          <rPr>
            <sz val="11"/>
            <color theme="1"/>
            <rFont val="Calibri"/>
            <family val="2"/>
            <scheme val="minor"/>
          </rPr>
          <t>Личное крещение княгини Ольги в Константинополе. (1)
Поход войска князя Игоря на Константинополь; применение греками метательных сосудов с греческим огнем против русских кораблей. (1)</t>
        </r>
      </text>
    </comment>
    <comment ref="U83" authorId="0" shapeId="0">
      <text>
        <r>
          <rPr>
            <sz val="11"/>
            <color theme="1"/>
            <rFont val="Calibri"/>
            <family val="2"/>
            <scheme val="minor"/>
          </rPr>
          <t>1. Какой город основал в земле племени чудь сын князя, чьи военные походы представлены на схеме. = [Юрьев]
2. В ходе войны с каким государством киевский князь присоединил к Руси города: Червень, Перемышль. = [Польша]
3. В каком городе был наместником киевский князь, чья военная деятельность представлена на схеме, до смерти своего отца? = [Новгород]
4. Центр византийских владений в Крыму, где прошло крещение киевского князя? = [Херсонес]</t>
        </r>
      </text>
    </comment>
    <comment ref="AC83" authorId="0" shapeId="0">
      <text>
        <r>
          <rPr>
            <sz val="11"/>
            <color theme="1"/>
            <rFont val="Calibri"/>
            <family val="2"/>
            <scheme val="minor"/>
          </rPr>
          <t>1. Правление московского князя Семена Ивановича Гордого.
2. Объединение Польши и Литвы в одно государство - Речь Посполитую по Люблинской унии.
3. Разграбление московского княжества ханом Едигеем.
4. Начало правления малолетнего московского князя Дмитрия Ивановича.
5. Сражение на реке Шелонь; победа московского войска над войском новгородцев.</t>
        </r>
      </text>
    </comment>
    <comment ref="AJ83" authorId="0" shapeId="0">
      <text>
        <r>
          <rPr>
            <sz val="11"/>
            <color theme="1"/>
            <rFont val="Calibri"/>
            <family val="2"/>
            <scheme val="minor"/>
          </rPr>
          <t>Хан Ахмат (0)
Феофан Грек (1)</t>
        </r>
      </text>
    </comment>
    <comment ref="AS83" authorId="0" shapeId="0">
      <text>
        <r>
          <rPr>
            <sz val="11"/>
            <color theme="1"/>
            <rFont val="Calibri"/>
            <family val="2"/>
            <scheme val="minor"/>
          </rPr>
          <t>События, изображенные на иллюстрации, относятся к эпохе «Просвещённого абсолютизма» в России.
На иллюстрации изображен сподвижник и фаворит Петра I – А.Д. Меншиков во время ссылки в сибирском городке Березов.
События, изображенные на иллюстрации, относятся к Эпохе Дворцовых переворотов в России.</t>
        </r>
      </text>
    </comment>
    <comment ref="BA83" authorId="0" shapeId="0">
      <text>
        <r>
          <rPr>
            <sz val="11"/>
            <color theme="1"/>
            <rFont val="Calibri"/>
            <family val="2"/>
            <scheme val="minor"/>
          </rPr>
          <t>Портсмут
С.Ю. Витте</t>
        </r>
      </text>
    </comment>
    <comment ref="BK83" authorId="0" shapeId="0">
      <text>
        <r>
          <rPr>
            <sz val="11"/>
            <color theme="1"/>
            <rFont val="Calibri"/>
            <family val="2"/>
            <scheme val="minor"/>
          </rPr>
          <t>Власть была жестко централизована, с ноября 1918 г. все властные полномочия сосредоточились в руках Совета рабочей и крестьянской обороны, возглавленного В.И. Лениным. Вводилась всеобщая воинская и трудовая повинность.
Белый террор и репрессии распространились на всю территорию страны, охваченную войной. Красная армия не применяла террор по отношению к населению.
Основную часть рядовых Красной Армии составляли новобранцы- вчерашние крестьяне, как правило неграмотные. Оторванные войной от земли и от повседневной жизни, они хотели одного – скорейшего заключения мира.</t>
        </r>
      </text>
    </comment>
    <comment ref="BS83" authorId="0" shapeId="0">
      <text>
        <r>
          <rPr>
            <sz val="11"/>
            <color theme="1"/>
            <rFont val="Calibri"/>
            <family val="2"/>
            <scheme val="minor"/>
          </rPr>
          <t>1. Кто командовал наступательной операцией, представленной на схеме. = [А.А. Брусилов] (1)
2. Итоги битвы для России: = [Поражение противника, фронты продвинулись вглубь территории на 80- 120 км. Заняли Волынь, Буковину, часть Галиции] (1)
3. Итоги битвы для Австро - Венгрии = [Более 1,5 млн убитыми, ранеными, пленными. Огромные технические потери] (1)
4. Награжден за эту операцию георгиевским оружием с бриллиантами. = [А.А. Брусилов] (0)</t>
        </r>
      </text>
    </comment>
    <comment ref="CA83" authorId="0" shapeId="0">
      <text>
        <r>
          <rPr>
            <sz val="11"/>
            <color theme="1"/>
            <rFont val="Calibri"/>
            <family val="2"/>
            <scheme val="minor"/>
          </rPr>
          <t>В 1954 году началось освоение целинных земель. В течение пяти лет было освоено 42 млн га целинных и залежных земель на северо-западе Казахстана.
В конце 1950-х годов были реабилитированы лидеры антисталинской оппозиции - Бухарин, Зиновьев, Каменев, Троцкий.
В 1962-1963 гг., благодаря освоению целинных и залежных земель, удалось решить продовольственную проблему и обеспечить население страны отечественным зерном, не прибегая к закупкам зерна за рубежом.</t>
        </r>
      </text>
    </comment>
    <comment ref="CM83" authorId="0" shapeId="0">
      <text>
        <r>
          <rPr>
            <sz val="11"/>
            <color theme="1"/>
            <rFont val="Calibri"/>
            <family val="2"/>
            <scheme val="minor"/>
          </rPr>
          <t>1. Выпуск в тираж книги М.С. Горбачева «Перестройка и новое политическое мышление для нашей страны и для всего мира»
2. Вхождение в состав СССР Кенигсберга ( Калининграда) и примыкающей к нему области.
3. Официальный визит в Москву Р. Никсона и подписание договоров: «Договора об ограничении систем противоракетной обороны (ПРО) и «Договора об ограничении стратегических вооружений ( ОСВ- 1).
4. Впервые в мировой истории автоматическая станция «Луна – 1» осуществила полет к Луне; на поверхности Луны были оставлены вымпелы с изображением герба СССР.
5. Введение поста Президента Советского Союза на III внеочередном Съезде народных депутатов СССР; введение в Конституцию 127 статьи, учреждающей пост Президента СССР.</t>
        </r>
      </text>
    </comment>
    <comment ref="CX83" authorId="0" shapeId="0">
      <text>
        <r>
          <rPr>
            <sz val="11"/>
            <color theme="1"/>
            <rFont val="Calibri"/>
            <family val="2"/>
            <scheme val="minor"/>
          </rPr>
          <t>все приёмы связаны с самостоятельным изучением разных видов текста и формированием личного отношения к приобретаемой информации (0)
ученики самостоятельно изучают теоретический материал, а в классе происходит его обсуждение, применение в процессе коллективной деятельности под руководством учителя (2)
ученики самостоятельно изучают новый материал дома, а на уроке выполняют контрольные задания в различной форме (0)</t>
        </r>
      </text>
    </comment>
    <comment ref="DE83" authorId="0" shapeId="0">
      <text>
        <r>
          <rPr>
            <sz val="11"/>
            <color theme="1"/>
            <rFont val="Calibri"/>
            <family val="2"/>
            <scheme val="minor"/>
          </rPr>
          <t>самостоятельное составление учениками хронологической таблицы «Великая Французская революция» на основе текста учебника и дополнительных источников информации (0)
организация просмотра видеоролика «Франция накануне революции» с опережающим заданием («определите, какие противоречия во Франции конца XVIII века могли привести к возникновению революции») и последующим коллективным обсуждением (2)
командное или индивидуальное решение познавательных задач, направленных на выявление причин и последствий революции (2)</t>
        </r>
      </text>
    </comment>
    <comment ref="DQ83" authorId="0" shapeId="0">
      <text>
        <r>
          <rPr>
            <sz val="11"/>
            <color theme="1"/>
            <rFont val="Calibri"/>
            <family val="2"/>
            <scheme val="minor"/>
          </rPr>
          <t>1. 1) уметь оперировать историческими понятиями для анализа информации = [Прочитайте текст учебника и объясните, почему в начале XIV в. в активную борьбу за ярлык включились именно тверские и московские князья.] (1)
2. 2) уметь описывать внешний облик русского средневекового города = [Рассмотрите картину А.М. Васнецова «Московский кремль при Иване Калите», найдите дополнительную информацию и проведите для одноклассников воображаемую экскурсию по Москве первой половины XIV в.] (1)
3. 3) уметь находить информацию, данную в тексте исторического источника в явном виде = [Прочитайте отрывок из летописи и докажите, что автор положительно оценивает деятельность Ивана Калиты.] (1)
4. 4) уметь объяснять причины возвышения Москвы в XIV веке = [Рассмотрите карту «Русь в первой половине XIV в.». Можно ли утверждать, что географическое положение Москвы выгодно отличалось от положения других городов Северо-Восточной Руси?] (1)</t>
        </r>
      </text>
    </comment>
    <comment ref="DY83" authorId="0" shapeId="0">
      <text>
        <r>
          <rPr>
            <sz val="11"/>
            <color theme="1"/>
            <rFont val="Calibri"/>
            <family val="2"/>
            <scheme val="minor"/>
          </rPr>
          <t>Семиклассница Катя составляет кластер по теме «Внешняя политика первых Романовых», устанавливая связи между событиями. (0)
Пятиклассник Миша объясняет другу Серёже: чтобы сделать хорошую компьютерную презентацию к уроку истории о мифах Древней Греции, нужно сначала выбрать один самый интересный миф, потом найти картинки к нему в интернете, разместить их на слайдах по порядку и добавить минимум текста, только самое главное. (2)
Восьмиклассница Маша любит участвовать в онлайн-викторинах по истории России и часто побеждает, потому что много читает и умеет быстро находить нужную информацию в интернете. (0)</t>
        </r>
      </text>
    </comment>
    <comment ref="EG83" authorId="0" shapeId="0">
      <text>
        <r>
          <rPr>
            <sz val="11"/>
            <color theme="1"/>
            <rFont val="Calibri"/>
            <family val="2"/>
            <scheme val="minor"/>
          </rPr>
          <t>Россия одержала победу в Смоленской войне, а польский король Владислав отказался от претензий на русский престол (0)
Россия при первых Романовых преодолела последствия Смутного времени, развивалась внешняя торговля (0)
часть бывшей территории Древнерусского государства в XVII в. вошла в состав России (3)</t>
        </r>
      </text>
    </comment>
    <comment ref="EQ83" authorId="0" shapeId="0">
      <text>
        <r>
          <rPr>
            <sz val="11"/>
            <color theme="1"/>
            <rFont val="Calibri"/>
            <family val="2"/>
            <scheme val="minor"/>
          </rPr>
          <t>участие в командном исследовательском квесте «Тайны старинной улицы» (3)
экскурсия в мультимедийный исторический парк «Россия – моя история» (0)
участие в социальном проекте «Мой ХХ век» (сбор воспоминаний земляков – участников исторических событий в вашем городе (3)</t>
        </r>
      </text>
    </comment>
    <comment ref="FC83" authorId="0" shapeId="0">
      <text>
        <r>
          <rPr>
            <sz val="11"/>
            <color theme="1"/>
            <rFont val="Calibri"/>
            <family val="2"/>
            <scheme val="minor"/>
          </rPr>
          <t>решение тестов в тетради «SkySmart» с опорой на текст учебника (0)
работа с контурной картой в электронном или печатном виде (0)
распределение обязанностей в рамках командного мини-проекта, посвящённого героям греко-персидских войн (2)</t>
        </r>
      </text>
    </comment>
    <comment ref="FP83" authorId="0" shapeId="0">
      <text>
        <r>
          <rPr>
            <sz val="11"/>
            <color theme="1"/>
            <rFont val="Calibri"/>
            <family val="2"/>
            <scheme val="minor"/>
          </rPr>
          <t>конференция</t>
        </r>
      </text>
    </comment>
    <comment ref="FY83" authorId="0" shapeId="0">
      <text>
        <r>
          <rPr>
            <sz val="11"/>
            <color theme="1"/>
            <rFont val="Calibri"/>
            <family val="2"/>
            <scheme val="minor"/>
          </rPr>
          <t>пересмотреть формулировку вопроса
уменьшить объем проверочного задания
использовать дополнительные задания, направленные на выработку определенных умений</t>
        </r>
      </text>
    </comment>
    <comment ref="GM83" authorId="0" shapeId="0">
      <text>
        <r>
          <rPr>
            <sz val="11"/>
            <color theme="1"/>
            <rFont val="Calibri"/>
            <family val="2"/>
            <scheme val="minor"/>
          </rPr>
          <t>поэтапное формирование умственных действий</t>
        </r>
      </text>
    </comment>
    <comment ref="GW83" authorId="0" shapeId="0">
      <text>
        <r>
          <rPr>
            <sz val="11"/>
            <color theme="1"/>
            <rFont val="Calibri"/>
            <family val="2"/>
            <scheme val="minor"/>
          </rPr>
          <t>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
помощь научного руководителя, наставника при участии обучающегося в научно-практических конференциях, круглых столах, мастер-классах
участие обучающегося в обмене кейсами авторитетных практиками в различных сферах</t>
        </r>
      </text>
    </comment>
    <comment ref="HO83" authorId="0" shapeId="0">
      <text>
        <r>
          <rPr>
            <sz val="11"/>
            <color theme="1"/>
            <rFont val="Calibri"/>
            <family val="2"/>
            <scheme val="minor"/>
          </rPr>
          <t>1. Истероидный = [Демонстративность, коммуникабельность, жажда восхищения собой, инициативность, эгоцентризм, лицемерие] (2)
2. Гипертимный = [Общительность, болтливость, подвижность, неусидчивость, поверхностность увлечений, желание быть в центре внимания, командовать, выносливость.] (2)
3. Сенситивный = [Повышенная чувствительность и впечатлительность, высокие моральные требованиями к себе и окружающим, робость и застенчивость, старательность, послушность, привязанность к родителям.] (2)</t>
        </r>
      </text>
    </comment>
    <comment ref="IH83" authorId="0" shapeId="0">
      <text>
        <r>
          <rPr>
            <sz val="11"/>
            <color theme="1"/>
            <rFont val="Calibri"/>
            <family val="2"/>
            <scheme val="minor"/>
          </rPr>
          <t>1. Приспособление = [педагог и обучающийся немного уступают в своих интересах, чтобы удовлетворить их частично]
2. Сотрудничество = [педагог и обучающийся понимают, что никто из них не собирается поступиться своей позицией]
3. Компромисс = [педагог и обучающийся понимают, в чем состоят причины конфликта, стремятся совместно искать возможности его разрешения]</t>
        </r>
      </text>
    </comment>
    <comment ref="IO83" authorId="0" shapeId="0">
      <text>
        <r>
          <rPr>
            <sz val="11"/>
            <color theme="1"/>
            <rFont val="Calibri"/>
            <family val="2"/>
            <scheme val="minor"/>
          </rPr>
          <t>применение фронтального опроса</t>
        </r>
      </text>
    </comment>
    <comment ref="JH83" authorId="0" shapeId="0">
      <text>
        <r>
          <rPr>
            <sz val="11"/>
            <color theme="1"/>
            <rFont val="Calibri"/>
            <family val="2"/>
            <scheme val="minor"/>
          </rPr>
          <t>может осуществляться только в виде замечания, выговора, записи в дневнике (3)
выражается в прямом требовании педагога к обучающимся выполнить его распоряжения (3)</t>
        </r>
      </text>
    </comment>
    <comment ref="H84" authorId="0" shapeId="0">
      <text>
        <r>
          <rPr>
            <sz val="11"/>
            <color theme="1"/>
            <rFont val="Calibri"/>
            <family val="2"/>
            <scheme val="minor"/>
          </rPr>
          <t>Поход Новгород – Северского князя Игоря Святославича на половцев. (1)
Начало княжения Всеволода Юрьевича Большое Гнездо во Владимиро- Суздальском княжестве. (1)</t>
        </r>
      </text>
    </comment>
    <comment ref="P84" authorId="0" shapeId="0">
      <text>
        <r>
          <rPr>
            <sz val="11"/>
            <color theme="1"/>
            <rFont val="Calibri"/>
            <family val="2"/>
            <scheme val="minor"/>
          </rPr>
          <t>1. На какой реке стоит город, обозначенный на схеме под цифрой 1? = [Клязьма]
2. Город, обозначенный на схеме под цифрой 2 , входил в XII- XV вв. в Ганзейский торговый союз. = [Новгород]
3. Город, обозначенный на схеме под цифрой 3, хан Батый назвал «злой город». = [Козельск]
4. Через какую реку проходил самый протяженный участок пути « из варяг в греки». = [Днепр]</t>
        </r>
      </text>
    </comment>
    <comment ref="AA84" authorId="0" shapeId="0">
      <text>
        <r>
          <rPr>
            <sz val="11"/>
            <color theme="1"/>
            <rFont val="Calibri"/>
            <family val="2"/>
            <scheme val="minor"/>
          </rPr>
          <t>1. Создание иконы «Троица» Андреем Рублевым для Троицкого собора в Троице- Сергиевом монастыре.
2. Венчание на царство Ивана IV в Успенском соборе Московского Кремля.
3. Пресечение династии Рюриковичей в России.
4. Восстание атамана Хлопка Косолапа.
5. Соляной бунт в Москве.</t>
        </r>
      </text>
    </comment>
    <comment ref="AK84" authorId="0" shapeId="0">
      <text>
        <r>
          <rPr>
            <sz val="11"/>
            <color theme="1"/>
            <rFont val="Calibri"/>
            <family val="2"/>
            <scheme val="minor"/>
          </rPr>
          <t>Король Сигизмунд III (0)
Патриарх Никон (1)</t>
        </r>
      </text>
    </comment>
    <comment ref="AR84" authorId="0" shapeId="0">
      <text>
        <r>
          <rPr>
            <sz val="11"/>
            <color theme="1"/>
            <rFont val="Calibri"/>
            <family val="2"/>
            <scheme val="minor"/>
          </rPr>
          <t>Современниками событий, представленных на иллюстрации, были Салават Юлаев и Иван Зарубин.
После подавления восстания, представленного на иллюстрации, были изданы указы о переименовании реки Яик в Урал, а Яицкого войска – в Уральское казачье войско.
В период описываемых событий вооруженные силы Российской империи комплектовались на основе рекрутской повинности.</t>
        </r>
      </text>
    </comment>
    <comment ref="BA84" authorId="0" shapeId="0">
      <text>
        <r>
          <rPr>
            <sz val="11"/>
            <color theme="1"/>
            <rFont val="Calibri"/>
            <family val="2"/>
            <scheme val="minor"/>
          </rPr>
          <t>Портсмут
С.Ю. Витте</t>
        </r>
      </text>
    </comment>
    <comment ref="BM84" authorId="0" shapeId="0">
      <text>
        <r>
          <rPr>
            <sz val="11"/>
            <color theme="1"/>
            <rFont val="Calibri"/>
            <family val="2"/>
            <scheme val="minor"/>
          </rPr>
          <t>Крестьян, которые не желали вступать в колхозы, раскулачивали: их земли и имущество передавались в колхозы, а их самих арестовывали и высылали в отдаленные районы Урала, Сибири, Казахстана.
В 1932-1933 гг. наиболее плодородные районы страны затронул голод, унесший миллионы жизней.
В годы первой пятилетки за счет импорта покрывалось более 80 % потребности страны в станках, а к 1937 г. СССР полностью обеспечивал себя промышленной продукцией.</t>
        </r>
      </text>
    </comment>
    <comment ref="BV84" authorId="0" shapeId="0">
      <text>
        <r>
          <rPr>
            <sz val="11"/>
            <color theme="1"/>
            <rFont val="Calibri"/>
            <family val="2"/>
            <scheme val="minor"/>
          </rPr>
          <t>1. Контрнаступление советских войск под Москвой началось: = [5 декабря 1941 г.] (1)
2. Крепость - герой, которая первая противостояла врагу находится в городе: = [Брест] (1)
3. Главнокомандующий Ленинградским фронтом с 11 сентября 1941 г.? = [Г.К. Жуков] (1)
4. Высший орган управления страной – Государственный Комитет Обороны ( ГКО) возглавил: = [И.В. Сталин] (1)</t>
        </r>
      </text>
    </comment>
    <comment ref="CD84" authorId="0" shapeId="0">
      <text>
        <r>
          <rPr>
            <sz val="11"/>
            <color theme="1"/>
            <rFont val="Calibri"/>
            <family val="2"/>
            <scheme val="minor"/>
          </rPr>
          <t>На закрытом заседании Л.И. Брежнев выступил с докладом, в котором осудил как преступные многие деяния сталинского режима, в первую очередь – массовые репрессии. Было принято постановление « О преодолении культа личности и его последствий»
На основании решений съезда в 1956- 1961 гг. процесс реабилитации жертв репрессий прошли около 700 тыс. человек.
В год проведения съезда в столице Венгрии Будапеште прошли массовые антикоммунистические манифестации. Советские войска подавили вооруженное сопротивление.</t>
        </r>
      </text>
    </comment>
    <comment ref="CK84" authorId="0" shapeId="0">
      <text>
        <r>
          <rPr>
            <sz val="11"/>
            <color theme="1"/>
            <rFont val="Calibri"/>
            <family val="2"/>
            <scheme val="minor"/>
          </rPr>
          <t>1. Выступление госсекретаря США Дж. Маршалла в Гарвардском университете с речью, в которой он изложил программу помощи послевоенной Европе.
2. Принятие на XXII съезде КПСС новой программы КПСС- программы строительства коммунизма - ( «Нынешнее поколение советских людей будет жить при коммунизме» ).
3. Выселение из СССР писателя лауреата Нобелевской премии по литературе А.И. Солженицына.
4. Выборы первого Президента РСФСР, в ходе которых победу одержал Б.Н. Ельцин.
5. Официальное образование партии « Единство и Отечество»- «Единая Россия», которая стала опорой президента В.В. Путина в парламенте.</t>
        </r>
      </text>
    </comment>
    <comment ref="CV84" authorId="0" shapeId="0">
      <text>
        <r>
          <rPr>
            <sz val="11"/>
            <color theme="1"/>
            <rFont val="Calibri"/>
            <family val="2"/>
            <scheme val="minor"/>
          </rPr>
          <t>урок или учебная тема строится по модели «вызов – осмысление – рефлексия» (2)
чаще всего уроки проводятся в форме коллективной дискуссии (0)
преобладают задания, требующие внимательного чтения и осмысления текста, в том числе самостоятельного формулирования вопросов к тексту (2)</t>
        </r>
      </text>
    </comment>
    <comment ref="DJ84" authorId="0" shapeId="0">
      <text>
        <r>
          <rPr>
            <sz val="11"/>
            <color theme="1"/>
            <rFont val="Calibri"/>
            <family val="2"/>
            <scheme val="minor"/>
          </rPr>
          <t>организация дебатов на тему: «Можно ли было спасти Советский Союз от распада?» (2)
яркий, образный рассказ учителя о событиях 19 – 21 августа 1991 г. с демонстрацией видеоролика (0)
командная исследовательская работа – анализ статистических данных о социально-экономическом развитии СССР в 1960-х – 1980-х гг. и выявление нарастающих противоречий в советской модели социализма (2)</t>
        </r>
      </text>
    </comment>
    <comment ref="DN84" authorId="0" shapeId="0">
      <text>
        <r>
          <rPr>
            <sz val="11"/>
            <color theme="1"/>
            <rFont val="Calibri"/>
            <family val="2"/>
            <scheme val="minor"/>
          </rPr>
          <t>1. 1) уметь формулировать определения исторических понятий, характеризовать исторические явления = [Рассмотрите фотографии Дмитриевского собора во Владимире и церкви Покрова на Нерли и перечислите существенные признаки архитектурного стиля Северо-Восточной Руси в домонгольский период.] (1)
2. 2) уметь объяснять отличия Владимиро-Суздальской земли от других русских земель = [Рассмотрите карту «Русские княжества и земли в XII – начале XIII вв.» и объясните, почему в период раздробленности наблюдалось переселение людей из Южной Руси в Северо-Восточную.] (1)
3. 3) уметь находить информацию, данную в тексте исторического источника в неявном виде = [Прочитайте текст учебника о князе Андрее Боголюбском и перечислите его действия, направленные на укрепление княжеской власти.] (0)
4. 4) уметь характеризовать роль князей Владимиро-Суздальской земли в истории России = [Прочитайте отрывок из «Слова о полку Игореве» и назовите имя и прозвище князя, о котором идёт речь. Подчеркните слова, которые помогли вам выполнить задание.] (0)</t>
        </r>
      </text>
    </comment>
    <comment ref="DW84" authorId="0" shapeId="0">
      <text>
        <r>
          <rPr>
            <sz val="11"/>
            <color theme="1"/>
            <rFont val="Calibri"/>
            <family val="2"/>
            <scheme val="minor"/>
          </rPr>
          <t>Десятиклассник Кирилл объясняет учителю, почему он считает отречение Николая II от престола в 1917 году трагической ошибкой. (2)
Шестиклассница Лена предположила, что Восточная Римская империя просуществовала на 1000 лет дольше Западной из-за сильной армии и нашла в интернете данные, подтверждающие преимущество византийской армии по сравнению с военными силами соседних с империей славянских государств. (2)
Восьмиклассник Роман участвует в командном исследовательском проекте «В.Н. Татищев на Урале» и создаёт лонгрид, повествующий о строительстве Екатеринбургского завода. (0)</t>
        </r>
      </text>
    </comment>
    <comment ref="EK84" authorId="0" shapeId="0">
      <text>
        <r>
          <rPr>
            <sz val="11"/>
            <color theme="1"/>
            <rFont val="Calibri"/>
            <family val="2"/>
            <scheme val="minor"/>
          </rPr>
          <t>Николай I не отменил крепостное право, хотя этого требовала вся передовая общественность (0)
при Николае I русская армия участвовала в подавлении венгерского восстания в Австрийской империи (0)
Николай I укреплял самодержавие, увеличивал количество чиновников и жёстко регламентировал их работу, при нём утвердилась триада «православие, самодержавие, народность», (3)</t>
        </r>
      </text>
    </comment>
    <comment ref="ER84" authorId="0" shapeId="0">
      <text>
        <r>
          <rPr>
            <sz val="11"/>
            <color theme="1"/>
            <rFont val="Calibri"/>
            <family val="2"/>
            <scheme val="minor"/>
          </rPr>
          <t>экскурсия в мультимедийный исторический парк «Россия – моя история» (3)
участие в разработке и проведении общешкольных игр, посвящённых ярким событиям истории России (3)</t>
        </r>
      </text>
    </comment>
    <comment ref="FC84" authorId="0" shapeId="0">
      <text>
        <r>
          <rPr>
            <sz val="11"/>
            <color theme="1"/>
            <rFont val="Calibri"/>
            <family val="2"/>
            <scheme val="minor"/>
          </rPr>
          <t>просмотр видеоролика «Бой в Фермопильском ущелье» (0)
распределение обязанностей в рамках командного мини-проекта, посвящённого героям греко-персидских войн (2)</t>
        </r>
      </text>
    </comment>
    <comment ref="FQ84" authorId="0" shapeId="0">
      <text>
        <r>
          <rPr>
            <sz val="11"/>
            <color theme="1"/>
            <rFont val="Calibri"/>
            <family val="2"/>
            <scheme val="minor"/>
          </rPr>
          <t>родительское собрание</t>
        </r>
      </text>
    </comment>
    <comment ref="FY84" authorId="0" shapeId="0">
      <text>
        <r>
          <rPr>
            <sz val="11"/>
            <color theme="1"/>
            <rFont val="Calibri"/>
            <family val="2"/>
            <scheme val="minor"/>
          </rPr>
          <t>необходимо запланировать дополнительное время на раскрытие темы
применить другой метод обучения
использовать дополнительные задания, направленные на выработку определенных умений</t>
        </r>
      </text>
    </comment>
    <comment ref="GL84" authorId="0" shapeId="0">
      <text>
        <r>
          <rPr>
            <sz val="11"/>
            <color theme="1"/>
            <rFont val="Calibri"/>
            <family val="2"/>
            <scheme val="minor"/>
          </rPr>
          <t>Строят условие, вопрос, решение и ответ задачи с опорой на названные шаги
Коллективно сравнивают объекты предметного содержания с опорой на названный учителем состав действия
В групповой беседе определяют, что среди предложенных способов действия ни один не подходит для решения данной учебной задачи
Принимают цель, поставленную взрослым, и удерживают ее на протяжении всей работы</t>
        </r>
      </text>
    </comment>
    <comment ref="HA84" authorId="0" shapeId="0">
      <text>
        <r>
          <rPr>
            <sz val="11"/>
            <color theme="1"/>
            <rFont val="Calibri"/>
            <family val="2"/>
            <scheme val="minor"/>
          </rPr>
          <t>постепенное, дозированное введение ученика в рамки группового взаимодействия
формирование учебного и временного стереотипа
обучение умению выбирать и применять адекватные коммуникативные стратегии и тактики</t>
        </r>
      </text>
    </comment>
    <comment ref="HQ84" authorId="0" shapeId="0">
      <text>
        <r>
          <rPr>
            <sz val="11"/>
            <color theme="1"/>
            <rFont val="Calibri"/>
            <family val="2"/>
            <scheme val="minor"/>
          </rPr>
          <t>1. Младший школьный = [Развитие произвольности психических процессов и поведения, компетентность, внутренний план действий, умение организовывать учебную деятельность, рефлексия.] (2)
2. Подростковый = [Чувство взрослости; развитие самосознания, формирование идеала личности; склонность к рефлексии; интерес к противоположному полу, половое созревание; повышенная возбудимость, частая смена настроения; особое развитие волевых качеств; потребность в самоутверждении и самосовершенствовании, в деятельности, имеющей личностный смысл; самоопределение.] (2)
3. Юношеский = [Рефлексия, осознание собственной индивидуальности, появление жизненных планов, готовность к самоопределению, установка на сознательное построение собственной жизни, постепенное врастание в различные сферы жизни] (2)</t>
        </r>
      </text>
    </comment>
    <comment ref="II84" authorId="0" shapeId="0">
      <text>
        <r>
          <rPr>
            <sz val="11"/>
            <color theme="1"/>
            <rFont val="Calibri"/>
            <family val="2"/>
            <scheme val="minor"/>
          </rPr>
          <t>1. Компромисс = [решение проблемы носит временный характер]
2. Уклонение = [проблема не столь важна для педагога и обучающегося; у обеих сторон нет желания тратить силы на ее решение]
3. Конкуренция = [при решении проблемы педагог или обучающийся опирается на свои волевые качества]</t>
        </r>
      </text>
    </comment>
    <comment ref="IQ84" authorId="0" shapeId="0">
      <text>
        <r>
          <rPr>
            <sz val="11"/>
            <color theme="1"/>
            <rFont val="Calibri"/>
            <family val="2"/>
            <scheme val="minor"/>
          </rPr>
          <t>побуждение школьников соблюдать принципы учебной дисциплины и самоорганизации</t>
        </r>
      </text>
    </comment>
    <comment ref="JE84" authorId="0" shapeId="0">
      <text>
        <r>
          <rPr>
            <sz val="11"/>
            <color theme="1"/>
            <rFont val="Calibri"/>
            <family val="2"/>
            <scheme val="minor"/>
          </rPr>
          <t>выражается в прямом требовании педагога к обучающимся согласиться с его мнением (0)
малопригодно как постоянная форма воздействия на обучающихся (0)</t>
        </r>
      </text>
    </comment>
    <comment ref="J85" authorId="0" shapeId="0">
      <text>
        <r>
          <rPr>
            <sz val="11"/>
            <color theme="1"/>
            <rFont val="Calibri"/>
            <family val="2"/>
            <scheme val="minor"/>
          </rPr>
          <t>Личное крещение княгини Ольги в Константинополе. (1)
Поход войска князя Игоря на Константинополь; применение греками метательных сосудов с греческим огнем против русских кораблей. (1)</t>
        </r>
      </text>
    </comment>
    <comment ref="R85" authorId="0" shapeId="0">
      <text>
        <r>
          <rPr>
            <sz val="11"/>
            <color theme="1"/>
            <rFont val="Calibri"/>
            <family val="2"/>
            <scheme val="minor"/>
          </rPr>
          <t>1. На какой реке расположен город , связанный с рождением княгини, которая провела налоговую реформу? ( цифра 1 на схеме). = [Великая]
2. Столицей какого государства был город, обозначенный на схеме под цифрой 4, который разрушил русский князь. = [Хазарский каганат]
3. В какой стране расположена крепость Доростол, которую три месяца осаждали войска Руси и Византии в 971 году. = [Дунайская Болгария]
4. Какая река делила на две части богатый торговый город на Руси, который входил в XII – XV вв. в Ганзейский союз? = [Волхов]</t>
        </r>
      </text>
    </comment>
    <comment ref="AC85" authorId="0" shapeId="0">
      <text>
        <r>
          <rPr>
            <sz val="11"/>
            <color theme="1"/>
            <rFont val="Calibri"/>
            <family val="2"/>
            <scheme val="minor"/>
          </rPr>
          <t>1. Правление московского князя Семена Ивановича Гордого.
2. Начало правления малолетнего московского князя Дмитрия Ивановича.
3. Разграбление московского княжества ханом Едигеем.
4. Сражение на реке Шелонь; победа московского войска над войском новгородцев.
5. Объединение Польши и Литвы в одно государство - Речь Посполитую по Люблинской унии.</t>
        </r>
      </text>
    </comment>
    <comment ref="AK85" authorId="0" shapeId="0">
      <text>
        <r>
          <rPr>
            <sz val="11"/>
            <color theme="1"/>
            <rFont val="Calibri"/>
            <family val="2"/>
            <scheme val="minor"/>
          </rPr>
          <t>Людовик XIV - Король- Солнце (1)
Патриарх Никон (1)</t>
        </r>
      </text>
    </comment>
    <comment ref="AU85" authorId="0" shapeId="0">
      <text>
        <r>
          <rPr>
            <sz val="11"/>
            <color theme="1"/>
            <rFont val="Calibri"/>
            <family val="2"/>
            <scheme val="minor"/>
          </rPr>
          <t>Данный исторический деятель принимал активное участие в Итальянском и Швейцарском походах под командованием А.В Суворова.
Данный исторический деятель был смертельно ранен в Бородинском сражении.
В память о победе русской армии в представленной на марке войне, был заложен и построен Храм Христа Спасителя в Москве.</t>
        </r>
      </text>
    </comment>
    <comment ref="BA85" authorId="0" shapeId="0">
      <text>
        <r>
          <rPr>
            <sz val="11"/>
            <color theme="1"/>
            <rFont val="Calibri"/>
            <family val="2"/>
            <scheme val="minor"/>
          </rPr>
          <t>Портсмут
С.Ю. Витте</t>
        </r>
      </text>
    </comment>
    <comment ref="BL85" authorId="0" shapeId="0">
      <text>
        <r>
          <rPr>
            <sz val="11"/>
            <color theme="1"/>
            <rFont val="Calibri"/>
            <family val="2"/>
            <scheme val="minor"/>
          </rPr>
          <t>Высший командный состав армии оказался ослаблен репрессиями. К началу войны 70 – 80 % командующих округами , армиями, командиров корпусов и дивизий находились в своей должности меньше года и не успели приобрести опыт руководства войсками.
Рядовые военнослужащие не обладали опытом использования современной военной техники. Переподготовку к полетам на новых, скоростных самолетах прошли лишь 15 % летчиков. Значительная часть техники была неисправна. К началу войны танковые части оказались укомплектованы ремонтными средствами лишь на 25- 30 % . Армия испытывала острую нехватку автомобилей, а 45 % имеющихся нуждались в ремонте. Выявленные недостатки требовали длительного времени для их исправления.
Советская разведка и правительства США и Великобритании еще весной 1941 г. информировали И.В. Сталина о возможности нападения Германии на СССР. Эти сообщения воспринимались с недоверием, так как СССР верил в соблюдение условий пакта о ненападении с Германией.</t>
        </r>
      </text>
    </comment>
    <comment ref="BS85" authorId="0" shapeId="0">
      <text>
        <r>
          <rPr>
            <sz val="11"/>
            <color theme="1"/>
            <rFont val="Calibri"/>
            <family val="2"/>
            <scheme val="minor"/>
          </rPr>
          <t>1. Кто командовал наступательной операцией, представленной на схеме. = [А.А. Брусилов] (1)
2. Итоги битвы для России: = [Поражение противника, фронты продвинулись вглубь территории на 80- 120 км. Заняли Волынь, Буковину, часть Галиции] (1)
3. Итоги битвы для Австро - Венгрии = [Более 1,5 млн убитыми, ранеными, пленными. Огромные технические потери] (1)
4. Награжден за эту операцию георгиевским оружием с бриллиантами. = [А.И. Деникин] (1)</t>
        </r>
      </text>
    </comment>
    <comment ref="CC85" authorId="0" shapeId="0">
      <text>
        <r>
          <rPr>
            <sz val="11"/>
            <color theme="1"/>
            <rFont val="Calibri"/>
            <family val="2"/>
            <scheme val="minor"/>
          </rPr>
          <t>На иллюстрации изображена последняя демонстрация военной техники на Красной площади в честь годовщины Октября, организованная на государственном уровне.
В декабре 1990 года глава правительства Н.И. Рыжков признал провал политики перестройки в экономике и подал в отставку .
Летом 1990 года состоялся XXVIII съезд КПСС, на котором была одобрена новая Программа Партии. Провозглашалась цель – строительство демократического социализма.</t>
        </r>
      </text>
    </comment>
    <comment ref="CK85" authorId="0" shapeId="0">
      <text>
        <r>
          <rPr>
            <sz val="11"/>
            <color theme="1"/>
            <rFont val="Calibri"/>
            <family val="2"/>
            <scheme val="minor"/>
          </rPr>
          <t>1. Выступление госсекретаря США Дж. Маршалла в Гарвардском университете с речью, в которой он изложил программу помощи послевоенной Европе.
2. Выселение из СССР писателя лауреата Нобелевской премии по литературе А.И. Солженицына.
3. Принятие на XXII съезде КПСС новой программы КПСС- программы строительства коммунизма - ( «Нынешнее поколение советских людей будет жить при коммунизме» ).
4. Выборы первого Президента РСФСР, в ходе которых победу одержал Б.Н. Ельцин.
5. Официальное образование партии « Единство и Отечество»- «Единая Россия», которая стала опорой президента В.В. Путина в парламенте.</t>
        </r>
      </text>
    </comment>
    <comment ref="CW85" authorId="0" shapeId="0">
      <text>
        <r>
          <rPr>
            <sz val="11"/>
            <color theme="1"/>
            <rFont val="Calibri"/>
            <family val="2"/>
            <scheme val="minor"/>
          </rPr>
          <t>все приёмы направлены на вовлечение каждого ребёнка в учебный процесс (2)
дебаты – преобладающая форма проведения урока (0)
каждый урок проходит в форме групповой работы с целью получения новых знаний (0)</t>
        </r>
      </text>
    </comment>
    <comment ref="DG85" authorId="0" shapeId="0">
      <text>
        <r>
          <rPr>
            <sz val="11"/>
            <color theme="1"/>
            <rFont val="Calibri"/>
            <family val="2"/>
            <scheme val="minor"/>
          </rPr>
          <t>организация просмотра видеоурока «Образование централизованного государства в Англии» с опережающим заданием («назовите меры, предпринятые каждым из упомянутых в фильме королей, направленные на централизацию государства, усиление королевской власти») и последующим коллективным обсуждением (2)
яркий, образный рассказ учителя с использованием компьютерной презентации о войне Роз и правлении Генриха VII Тюдора (0)
составление в команде перечня «Признаки централизованного государства» с опорой на текст учебника и последующим коллективным обсуждением (2)</t>
        </r>
      </text>
    </comment>
    <comment ref="DN85" authorId="0" shapeId="0">
      <text>
        <r>
          <rPr>
            <sz val="11"/>
            <color theme="1"/>
            <rFont val="Calibri"/>
            <family val="2"/>
            <scheme val="minor"/>
          </rPr>
          <t>1. 1) уметь формулировать определения исторических понятий, характеризовать исторические явления = [Рассмотрите фотографии Дмитриевского собора во Владимире и церкви Покрова на Нерли и перечислите существенные признаки архитектурного стиля Северо-Восточной Руси в домонгольский период.] (1)
2. 2) уметь объяснять отличия Владимиро-Суздальской земли от других русских земель = [Рассмотрите карту «Русские княжества и земли в XII – начале XIII вв.» и объясните, почему в период раздробленности наблюдалось переселение людей из Южной Руси в Северо-Восточную.] (1)
3. 3) уметь находить информацию, данную в тексте исторического источника в неявном виде = [Прочитайте отрывок из «Слова о полку Игореве» и назовите имя и прозвище князя, о котором идёт речь. Подчеркните слова, которые помогли вам выполнить задание.] (1)
4. 4) уметь характеризовать роль князей Владимиро-Суздальской земли в истории России = [Прочитайте текст учебника о князе Андрее Боголюбском и перечислите его действия, направленные на укрепление княжеской власти.] (1)</t>
        </r>
      </text>
    </comment>
    <comment ref="EB85" authorId="0" shapeId="0">
      <text>
        <r>
          <rPr>
            <sz val="11"/>
            <color theme="1"/>
            <rFont val="Calibri"/>
            <family val="2"/>
            <scheme val="minor"/>
          </rPr>
          <t>Десятиклассница София объясняет одноклассникам, почему она считает свёртывание нэпа в конце 1920-х гг. закономерным и неизбежным. (2)
Девятиклассница Марина выступает в роли спикера в дебатах на тему «Нужно ли было отменять крепостное право в России в 1861 году?» и говорит настолько убедительно, что обеспечивает победу своей команде. (2)
Восьмиклассник Павел участвует в командном исследовательском проекте «Екатеринбург в XVIII веке» и создаёт беседу Вконтакте, чтобы обмениваться материалами и обсуждать работу с товарищами по команде. (0)</t>
        </r>
      </text>
    </comment>
    <comment ref="EF85" authorId="0" shapeId="0">
      <text>
        <r>
          <rPr>
            <sz val="11"/>
            <color theme="1"/>
            <rFont val="Calibri"/>
            <family val="2"/>
            <scheme val="minor"/>
          </rPr>
          <t>Александр II был воспитан в либеральном духе и, придя к власти, решил освободить крестьян – это было его давней мечтой (0)
поражение в Крымской войне продемонстрировало отставание России от ведущих государств Европы как в военном, так и в экономическом отношении, для развития российской промышленности нужно было отменить крепостное право, тормозившее распространение наёмного труда (3)
после Крымской войны социально-политическая обстановка в России была нестабильной, общественное мнение ожидало от нового императора либеральных реформ, в первую очередь отмены крепостного права, и император решился на «революцию сверху» (3)</t>
        </r>
      </text>
    </comment>
    <comment ref="EO85" authorId="0" shapeId="0">
      <text>
        <r>
          <rPr>
            <sz val="11"/>
            <color theme="1"/>
            <rFont val="Calibri"/>
            <family val="2"/>
            <scheme val="minor"/>
          </rPr>
          <t>экскурсия в мультимедийный исторический парк «Россия – моя история» (0)
совместная подготовка школьной выставки «Нет в России семьи такой, где б не памятен был свой герой» (3)</t>
        </r>
      </text>
    </comment>
    <comment ref="EZ85" authorId="0" shapeId="0">
      <text>
        <r>
          <rPr>
            <sz val="11"/>
            <color theme="1"/>
            <rFont val="Calibri"/>
            <family val="2"/>
            <scheme val="minor"/>
          </rPr>
          <t>поиск и отбор информации о достопримечательностях Германии, связанных с событиями Реформации, для выполнения командного мини-проекта (0)
придумывание вопросов для викторины «Мартин Лютер – основоположник Реформации» (2)
распределение обязанностей в рамках командного проекта, посвящённого достопримечательностям Германии, связанным с событиями Реформации (2)</t>
        </r>
      </text>
    </comment>
    <comment ref="FJ85" authorId="0" shapeId="0">
      <text>
        <r>
          <rPr>
            <sz val="11"/>
            <color theme="1"/>
            <rFont val="Calibri"/>
            <family val="2"/>
            <scheme val="minor"/>
          </rPr>
          <t>сотрудничество</t>
        </r>
      </text>
    </comment>
    <comment ref="GB85" authorId="0" shapeId="0">
      <text>
        <r>
          <rPr>
            <sz val="11"/>
            <color theme="1"/>
            <rFont val="Calibri"/>
            <family val="2"/>
            <scheme val="minor"/>
          </rPr>
          <t>использовать карту понятий
предложить творческое задание
использовать памятки и алгоритмы</t>
        </r>
      </text>
    </comment>
    <comment ref="GM85" authorId="0" shapeId="0">
      <text>
        <r>
          <rPr>
            <sz val="11"/>
            <color theme="1"/>
            <rFont val="Calibri"/>
            <family val="2"/>
            <scheme val="minor"/>
          </rPr>
          <t>поэтапное формирование умственных действий</t>
        </r>
      </text>
    </comment>
    <comment ref="GX85" authorId="0" shapeId="0">
      <text>
        <r>
          <rPr>
            <sz val="11"/>
            <color theme="1"/>
            <rFont val="Calibri"/>
            <family val="2"/>
            <scheme val="minor"/>
          </rPr>
          <t>включение общеразвивающего курса дополнительного образования по развитию у общающегося навыков публичного выступления и коммуникации со сверстниками
включение в социальные акции с проявлением индивидуальных способностей и компетенций</t>
        </r>
      </text>
    </comment>
    <comment ref="HM85" authorId="0" shapeId="0">
      <text>
        <r>
          <rPr>
            <sz val="11"/>
            <color theme="1"/>
            <rFont val="Calibri"/>
            <family val="2"/>
            <scheme val="minor"/>
          </rPr>
          <t>1. Тревожность = [Повышенная впечатлительность, беспокойство, мнительность, ранимость, низкая стрессоустойчивость, неуверенность в своих силах, страх перед оценкой; покорность, неспособность отстоять свое мнение] (2)
2. Агрессивность = [Повышенное стремление к удовлетворению собственных потребностей в ущерб чувствам и интересам других, бескомпромиссность, независимость, вспыльчивость и нетерпимость, склонность к доминированию, эгоцентричность, надменность.] (2)
3. Завышенная самооценка = [Ставит свои интересы выше интересов других, убежденность в собственном превосходстве и правоте, бескомпромиссность, склонность к доминированию, не признает своих ошибок, обвиняет в неудачах окружающих, стремится во всем быть первым.] (2)</t>
        </r>
      </text>
    </comment>
    <comment ref="IE85" authorId="0" shapeId="0">
      <text>
        <r>
          <rPr>
            <sz val="11"/>
            <color theme="1"/>
            <rFont val="Calibri"/>
            <family val="2"/>
            <scheme val="minor"/>
          </rPr>
          <t>1. Конфликт деятельности = [проявляется в неумелом разрешении педагогом конфликтной ситуации]
2. Конфликт поступков = [основан на отказе ученика выполнить требование педагога]
3. Конфликт отношений = [основан на неправильном анализе педагогом поступка обучающегося]</t>
        </r>
      </text>
    </comment>
    <comment ref="IU85" authorId="0" shapeId="0">
      <text>
        <r>
          <rPr>
            <sz val="11"/>
            <color theme="1"/>
            <rFont val="Calibri"/>
            <family val="2"/>
            <scheme val="minor"/>
          </rPr>
          <t>просмотр и обсуждение видеофильмов</t>
        </r>
      </text>
    </comment>
    <comment ref="JF85" authorId="0" shapeId="0">
      <text>
        <r>
          <rPr>
            <sz val="11"/>
            <color theme="1"/>
            <rFont val="Calibri"/>
            <family val="2"/>
            <scheme val="minor"/>
          </rPr>
          <t>осуществляется посредством создания ситуации успеха (0)
может осуществляться в виде похвалы, благодарности, проявлении доверия (0)</t>
        </r>
      </text>
    </comment>
    <comment ref="H86" authorId="0" shapeId="0">
      <text>
        <r>
          <rPr>
            <sz val="11"/>
            <color theme="1"/>
            <rFont val="Calibri"/>
            <family val="2"/>
            <scheme val="minor"/>
          </rPr>
          <t>Возведение Десятинной церкви в Киеве. (0)
Начало княжения Всеволода Юрьевича Большое Гнездо во Владимиро- Суздальском княжестве. (1)</t>
        </r>
      </text>
    </comment>
    <comment ref="R86" authorId="0" shapeId="0">
      <text>
        <r>
          <rPr>
            <sz val="11"/>
            <color theme="1"/>
            <rFont val="Calibri"/>
            <family val="2"/>
            <scheme val="minor"/>
          </rPr>
          <t>1. На какой реке расположен город , связанный с рождением княгини, которая провела налоговую реформу? ( цифра 1 на схеме). = [Великая]
2. Столицей какого государства был город, обозначенный на схеме под цифрой 4, который разрушил русский князь. = [Хазарский каганат]
3. В какой стране расположена крепость Доростол, которую три месяца осаждали войска Руси и Византии в 971 году. = [Дунайская Болгария]
4. Какая река делила на две части богатый торговый город на Руси, который входил в XII – XV вв. в Ганзейский союз? = [Волхов]</t>
        </r>
      </text>
    </comment>
    <comment ref="Y86" authorId="0" shapeId="0">
      <text>
        <r>
          <rPr>
            <sz val="11"/>
            <color theme="1"/>
            <rFont val="Calibri"/>
            <family val="2"/>
            <scheme val="minor"/>
          </rPr>
          <t>1. Начало княжения в Москве Ивана Калиты.
2. Борьба за московский трон между Юрием Звенигородским и Василием II.
3. Осада Пскова войском Стефана Батория в ходе Ливонской войны.
4. Возведение Успенского собора Московского кремля по проекту итальянского архитектора Аристотеля Фиораванти.
5. Отказ короля Владислава IV от прав на русский престол по Поляновскому миру.</t>
        </r>
      </text>
    </comment>
    <comment ref="AL86" authorId="0" shapeId="0">
      <text>
        <r>
          <rPr>
            <sz val="11"/>
            <color theme="1"/>
            <rFont val="Calibri"/>
            <family val="2"/>
            <scheme val="minor"/>
          </rPr>
          <t>ардинал Ришелье ( Красный кардинал) (1)
Сулейман I Великолепный (0)</t>
        </r>
      </text>
    </comment>
    <comment ref="AT86" authorId="0" shapeId="0">
      <text>
        <r>
          <rPr>
            <sz val="11"/>
            <color theme="1"/>
            <rFont val="Calibri"/>
            <family val="2"/>
            <scheme val="minor"/>
          </rPr>
          <t>Марка выпущена в период управления страной Генерального Секретаря ЦК КПСС Л.И. Брежнева.
В ходе революционных событий, представленных на марке, впервые возникли Советы рабочих, солдатских и крестьянских депутатов, как революционные органы власти.
Программа - максимум партии РСДРП конечной целью провозглашала проведение буржуазных либеральных реформ в России и установление рыночной экономики…</t>
        </r>
      </text>
    </comment>
    <comment ref="BC86" authorId="0" shapeId="0">
      <text>
        <r>
          <rPr>
            <sz val="11"/>
            <color theme="1"/>
            <rFont val="Calibri"/>
            <family val="2"/>
            <scheme val="minor"/>
          </rPr>
          <t>Славянофилы
Либералы</t>
        </r>
      </text>
    </comment>
    <comment ref="BJ86" authorId="0" shapeId="0">
      <text>
        <r>
          <rPr>
            <sz val="11"/>
            <color theme="1"/>
            <rFont val="Calibri"/>
            <family val="2"/>
            <scheme val="minor"/>
          </rPr>
          <t>К 1937 г. по развитию тяжелой индустрии ( выплавке стали и чугуна, производству электроэнергии, продукции машиностроения) СССР вышел на второе место в мире после США, обогнав Германию, Англию, Францию.
Были построены Днепрогэс, Магнитогорский и Новокузнецкий металлургические комбинаты, Московский и Горьковский автомобильные заводы.
Первый пятилетний план ( 1928- 1932) и второй пятилетний план ( 1933- 1937) по темпам развития легкой и пищевой промышленности были выполнены за четыре года.</t>
        </r>
      </text>
    </comment>
    <comment ref="BT86" authorId="0" shapeId="0">
      <text>
        <r>
          <rPr>
            <sz val="11"/>
            <color theme="1"/>
            <rFont val="Calibri"/>
            <family val="2"/>
            <scheme val="minor"/>
          </rPr>
          <t>1. Название самой крупной наступательной операции в июне- августе 1944 г. = [«Багратион»] (1)
2. Кто командовал 1- м Белорусским фронтом в ходе операции. = [К.К. Рокоссовский] (1)
3. Какую реку форсировала армия в указанной операции. = [Березина] (1)
4. Название линии фронта накануне битвы. = [«Белорусский балкон»] (1)</t>
        </r>
      </text>
    </comment>
    <comment ref="CF86" authorId="0" shapeId="0">
      <text>
        <r>
          <rPr>
            <sz val="11"/>
            <color theme="1"/>
            <rFont val="Calibri"/>
            <family val="2"/>
            <scheme val="minor"/>
          </rPr>
          <t>Космический корабль «Восток», на котором впервые в истории был совершен космический полет человека, создавался под руководством ученого и конструктора, академика С.П. Королева.
В данный исторический период продолжалась «холодная война» и соперничество в военно- технической области между СССР и США.
Министром обороны СССР в данный исторический период был маршал СССР Р.Я. Малиновский.</t>
        </r>
      </text>
    </comment>
    <comment ref="CN86" authorId="0" shapeId="0">
      <text>
        <r>
          <rPr>
            <sz val="11"/>
            <color theme="1"/>
            <rFont val="Calibri"/>
            <family val="2"/>
            <scheme val="minor"/>
          </rPr>
          <t>1. Проведение Потсдамской ( Берлинской) конференции лидеров « большой тройки» трех крупнейших держав антигитлеровской коалиции. Большое значение на конференции уделялось проблемам послевоенной Германии.
2. Создание Организации Варшавского договора (ОВД) для регулирования военных отношений между странами социалистического лагеря
3. Подписание Заключительного акта Совещания по безопасности и сотрудничеству в Европе ( СБСЕ) в Хельсинки, которое гарантировало признание и неприкосновенность послевоенных границ в Европе и накладывал на государства обязательства по соблюдению прав человека.
4. Проведение XIX Всесоюзной партийной конференции КПСС, которая стала важнейшим событием в продвижении идей перестройки.
5. Проведение денежной реформы премьер – министром СССР В.С. Павловым ( « Реформа Павлова»), в результате которой началась гиперинфляция и обесценивание сбережений населения.</t>
        </r>
      </text>
    </comment>
    <comment ref="CX86" authorId="0" shapeId="0">
      <text>
        <r>
          <rPr>
            <sz val="11"/>
            <color theme="1"/>
            <rFont val="Calibri"/>
            <family val="2"/>
            <scheme val="minor"/>
          </rPr>
          <t>командная работа преобладает над фронтальной и индивидуальной (0)
ученики самостоятельно изучают теоретический материал, а в классе происходит его обсуждение, применение в процессе коллективной деятельности под руководством учителя (2)
для самостоятельного изучения нового материала широко применяются видео- и аудиоматериалы, созданные или специально подобранные учителем (2)</t>
        </r>
      </text>
    </comment>
    <comment ref="DE86" authorId="0" shapeId="0">
      <text>
        <r>
          <rPr>
            <sz val="11"/>
            <color theme="1"/>
            <rFont val="Calibri"/>
            <family val="2"/>
            <scheme val="minor"/>
          </rPr>
          <t>самостоятельное составление учениками хронологической таблицы «Великая Французская революция» на основе текста учебника и дополнительных источников информации (0)
организация просмотра видеоролика «Франция накануне революции» с опережающим заданием («определите, какие противоречия во Франции конца XVIII века могли привести к возникновению революции») и последующим коллективным обсуждением (2)
командное или индивидуальное решение познавательных задач, направленных на выявление причин и последствий революции (2)</t>
        </r>
      </text>
    </comment>
    <comment ref="DQ86" authorId="0" shapeId="0">
      <text>
        <r>
          <rPr>
            <sz val="11"/>
            <color theme="1"/>
            <rFont val="Calibri"/>
            <family val="2"/>
            <scheme val="minor"/>
          </rPr>
          <t>1. 1) уметь оперировать историческими понятиями для анализа информации = [Прочитайте отрывок из летописи и докажите, что автор положительно оценивает деятельность Ивана Калиты.] (0)
2. 2) уметь описывать внешний облик русского средневекового города = [Рассмотрите карту «Русь в первой половине XIV в.». Можно ли утверждать, что географическое положение Москвы выгодно отличалось от положения других городов Северо-Восточной Руси?] (0)
3. 3) уметь находить информацию, данную в тексте исторического источника в явном виде = [Прочитайте отрывок из летописи и докажите, что автор положительно оценивает деятельность Ивана Калиты.] (1)
4. 4) уметь объяснять причины возвышения Москвы в XIV веке = [Рассмотрите картину А.М. Васнецова «Московский кремль при Иване Калите», найдите дополнительную информацию и проведите для одноклассников воображаемую экскурсию по Москве первой половины XIV в.] (0)</t>
        </r>
      </text>
    </comment>
    <comment ref="DZ86" authorId="0" shapeId="0">
      <text>
        <r>
          <rPr>
            <sz val="11"/>
            <color theme="1"/>
            <rFont val="Calibri"/>
            <family val="2"/>
            <scheme val="minor"/>
          </rPr>
          <t>Восьмиклассница Света из Камышлова и шестиклассница Надя из Ирбита увлекаются танцами. На сайте GlobalLab они работают над сетевым проектом «Исторические танцы», обмениваясь информацией и обсуждая выводы, к которым приходят в процессе работы. (2)
Одиннадцатиклассник Константин и его друг Антон совместно готовятся к ЕГЭ по истории. Они разделили каждую тему на части, подбирают информацию и объясняют друг другу свою часть темы. (2)
Десятиклассники Карина, Анна, Максим и Николай работают над исследовательским проектом «Революция 1905 – 1907 гг. в нашем городе». Анна и Карина подбирают источники и литературу, Максим выдвигает гипотезы, все вместе их обсуждают и делают выводы, а Николай готовит компьютерную презентацию для выступления на школьной конференции. (2)</t>
        </r>
      </text>
    </comment>
    <comment ref="EH86" authorId="0" shapeId="0">
      <text>
        <r>
          <rPr>
            <sz val="11"/>
            <color theme="1"/>
            <rFont val="Calibri"/>
            <family val="2"/>
            <scheme val="minor"/>
          </rPr>
          <t>после окончания Гражданской войны Советская Россия находилась в состоянии разрухи, глубокого экономического кризиса (3)
гражданская война привела к установлению советской власти на всей территории бывшей Российской империи (0)
гражданская война привела к тому, что крестьянство стало поддерживать большевиков, ведь большевики приняли Декрет о земле (0)</t>
        </r>
      </text>
    </comment>
    <comment ref="ER86" authorId="0" shapeId="0">
      <text>
        <r>
          <rPr>
            <sz val="11"/>
            <color theme="1"/>
            <rFont val="Calibri"/>
            <family val="2"/>
            <scheme val="minor"/>
          </rPr>
          <t>коллективное выполнение тренировочных заданий по истории России для подготовки к ВПР (0)
экскурсия в мультимедийный исторический парк «Россия – моя история» (3)
участие в разработке и проведении общешкольных игр, посвящённых ярким событиям истории России (3)</t>
        </r>
      </text>
    </comment>
    <comment ref="FC86" authorId="0" shapeId="0">
      <text>
        <r>
          <rPr>
            <sz val="11"/>
            <color theme="1"/>
            <rFont val="Calibri"/>
            <family val="2"/>
            <scheme val="minor"/>
          </rPr>
          <t>решение тестов в тетради «SkySmart» с опорой на текст учебника (0)
работа с контурной картой в электронном или печатном виде (0)
просмотр видеоролика «Бой в Фермопильском ущелье» (0)
сжатое изложение усвоенной на уроке информации по кругу (2)</t>
        </r>
      </text>
    </comment>
    <comment ref="FJ86" authorId="0" shapeId="0">
      <text>
        <r>
          <rPr>
            <sz val="11"/>
            <color theme="1"/>
            <rFont val="Calibri"/>
            <family val="2"/>
            <scheme val="minor"/>
          </rPr>
          <t>сотрудничество</t>
        </r>
      </text>
    </comment>
    <comment ref="FZ86" authorId="0" shapeId="0">
      <text>
        <r>
          <rPr>
            <sz val="11"/>
            <color theme="1"/>
            <rFont val="Calibri"/>
            <family val="2"/>
            <scheme val="minor"/>
          </rPr>
          <t>необходимо запланировать дополнительное время на раскрытие темы
применить другой метод обучения
использовать дополнительные задания, направленные на выработку определенных умений</t>
        </r>
      </text>
    </comment>
    <comment ref="GK86" authorId="0" shapeId="0">
      <text>
        <r>
          <rPr>
            <sz val="11"/>
            <color theme="1"/>
            <rFont val="Calibri"/>
            <family val="2"/>
            <scheme val="minor"/>
          </rPr>
          <t>Строят условие, вопрос, решение и ответ задачи с опорой на названные шаги
Разбивают на 3 группы по самостоятельно выделенному признаку 10 объектов
В тексте объемом 300 слов выделяют фрагмент, который можно считать «обоснованием гипотезы»
Самостоятельно ставят перед собой учебную задачу, выполняют ее и оценивают по предложенным критериям
Дают точный и развернутый ответ с указанием фактов, на основании которых он сделан
Выбирают дополнительные задания в блоке из 8 обязательных и 4 дополнительных заданий</t>
        </r>
      </text>
    </comment>
    <comment ref="HB86" authorId="0" shapeId="0">
      <text>
        <r>
          <rPr>
            <sz val="11"/>
            <color theme="1"/>
            <rFont val="Calibri"/>
            <family val="2"/>
            <scheme val="minor"/>
          </rPr>
          <t>подбор зрительного материала с учетом рекомендуемой врачом нагрузки на зрение
предоставление специальные компьютерных программ и оборудования, например, выносные кнопки, клавиатуры с увеличенным размером клавиш и шрифта, специальной накладкой, предотвращающей случайное нажатие на соседние клавиши
обеспечение особой пространственной и временной организации образовательной среды</t>
        </r>
      </text>
    </comment>
    <comment ref="HJ86" authorId="0" shapeId="0">
      <text>
        <r>
          <rPr>
            <sz val="11"/>
            <color theme="1"/>
            <rFont val="Calibri"/>
            <family val="2"/>
            <scheme val="minor"/>
          </rPr>
          <t>1. 1 = [В] (2)
2. 2 = [А] (2)
3. 3 = [Б] (2)</t>
        </r>
      </text>
    </comment>
    <comment ref="IA86" authorId="0" shapeId="0">
      <text>
        <r>
          <rPr>
            <sz val="11"/>
            <color theme="1"/>
            <rFont val="Calibri"/>
            <family val="2"/>
            <scheme val="minor"/>
          </rPr>
          <t>1. Авторитарный = [педагог негативно реагирует на проявление обучающимися инициативы]
2. Демократический = [педагог тактичен по отношению к обучающимся]
3. Либеральный = [педагог неравномерно распределяют внимание между обучающимися на уроке]</t>
        </r>
      </text>
    </comment>
    <comment ref="IR86" authorId="0" shapeId="0">
      <text>
        <r>
          <rPr>
            <sz val="11"/>
            <color theme="1"/>
            <rFont val="Calibri"/>
            <family val="2"/>
            <scheme val="minor"/>
          </rPr>
          <t>активизация познавательной деятельности с использованием элементов наглядности</t>
        </r>
      </text>
    </comment>
    <comment ref="JH86" authorId="0" shapeId="0">
      <text>
        <r>
          <rPr>
            <sz val="11"/>
            <color theme="1"/>
            <rFont val="Calibri"/>
            <family val="2"/>
            <scheme val="minor"/>
          </rPr>
          <t>может осуществляться только в виде замечания, выговора, записи в дневнике (3)
выражается в прямом требовании педагога к обучающимся выполнить его распоряжения (3)</t>
        </r>
      </text>
    </comment>
    <comment ref="G87" authorId="0" shapeId="0">
      <text>
        <r>
          <rPr>
            <sz val="11"/>
            <color theme="1"/>
            <rFont val="Calibri"/>
            <family val="2"/>
            <scheme val="minor"/>
          </rPr>
          <t>Возведение Софийского собора в Новгороде. (1)
Первая публикация «Слова о законе и благодати» митрополита Илариона. (1)</t>
        </r>
      </text>
    </comment>
    <comment ref="S87" authorId="0" shapeId="0">
      <text>
        <r>
          <rPr>
            <sz val="11"/>
            <color theme="1"/>
            <rFont val="Calibri"/>
            <family val="2"/>
            <scheme val="minor"/>
          </rPr>
          <t>1. Кому, согласно словам летописца, полководец русских войск «Възложи печать на лице острым своим копиемь»? ( цифра № 2) = [Ярл Биргер]
2. Какое древнее название носило КУПЕЧЕСКОЕ БРАТСТВО в городе, обозначенном на схеме под № 1, при храме святого Иоанна Предтечи на Опоках? = [«Ивановское сто»]
3. Какую крепость заняло новгородское войско перед битвой, указанной на схеме под номером 3 ? = [Копорье]
4. Новгородский богатырь, прославился удалью в Невской битве, пытался въехать верхом на коне на шведский корабль. По легенде считается предком А.С. Пушкина. = [Гаврила Алексич]</t>
        </r>
      </text>
    </comment>
    <comment ref="AC87" authorId="0" shapeId="0">
      <text>
        <r>
          <rPr>
            <sz val="11"/>
            <color theme="1"/>
            <rFont val="Calibri"/>
            <family val="2"/>
            <scheme val="minor"/>
          </rPr>
          <t>1. Правление московского князя Семена Ивановича Гордого.
2. Начало правления малолетнего московского князя Дмитрия Ивановича.
3. Разграбление московского княжества ханом Едигеем.
4. Сражение на реке Шелонь; победа московского войска над войском новгородцев.
5. Объединение Польши и Литвы в одно государство - Речь Посполитую по Люблинской унии.</t>
        </r>
      </text>
    </comment>
    <comment ref="AJ87" authorId="0" shapeId="0">
      <text>
        <r>
          <rPr>
            <sz val="11"/>
            <color theme="1"/>
            <rFont val="Calibri"/>
            <family val="2"/>
            <scheme val="minor"/>
          </rPr>
          <t>Франческо Петрарка (1)
Феофан Грек (1)</t>
        </r>
      </text>
    </comment>
    <comment ref="AR87" authorId="0" shapeId="0">
      <text>
        <r>
          <rPr>
            <sz val="11"/>
            <color theme="1"/>
            <rFont val="Calibri"/>
            <family val="2"/>
            <scheme val="minor"/>
          </rPr>
          <t>Современниками событий, представленных на иллюстрации, были Салават Юлаев и Иван Зарубин.
После подавления восстания, представленного на иллюстрации, были изданы указы о переименовании реки Яик в Урал, а Яицкого войска – в Уральское казачье войско.
В период описываемых событий вооруженные силы Российской империи комплектовались на основе рекрутской повинности.</t>
        </r>
      </text>
    </comment>
    <comment ref="BE87" authorId="0" shapeId="0">
      <text>
        <r>
          <rPr>
            <sz val="11"/>
            <color theme="1"/>
            <rFont val="Calibri"/>
            <family val="2"/>
            <scheme val="minor"/>
          </rPr>
          <t>«Циркуляр о кухаркиных детях»
И. Д. Делянов</t>
        </r>
      </text>
    </comment>
    <comment ref="BM87" authorId="0" shapeId="0">
      <text>
        <r>
          <rPr>
            <sz val="11"/>
            <color theme="1"/>
            <rFont val="Calibri"/>
            <family val="2"/>
            <scheme val="minor"/>
          </rPr>
          <t>Крестьян, которые не желали вступать в колхозы, раскулачивали: их земли и имущество передавались в колхозы, а их самих арестовывали и высылали в отдаленные районы Урала, Сибири, Казахстана.
В 1932-1933 гг. наиболее плодородные районы страны затронул голод, унесший миллионы жизней.
С выходом 5 января 1930 г. постановления ЦК ВКП (б) о темпе коллективизации и мерах помощи государства колхозному строительству к 1 июня 1930 г. процент коллективизации крестьянских хозяйств составил по СССР 23, 6 %; по УССР – 38, 2%, по Северному Кавказу – 50, 9 %.</t>
        </r>
      </text>
    </comment>
    <comment ref="BW87" authorId="0" shapeId="0">
      <text>
        <r>
          <rPr>
            <sz val="11"/>
            <color theme="1"/>
            <rFont val="Calibri"/>
            <family val="2"/>
            <scheme val="minor"/>
          </rPr>
          <t>1. Итог наступления советских войск по плану « Кутузов»: = [Ликвидация орловской группировки немецких войск.] (1)
2. Итог наступления советских войск по плану « Румянцев» = [Поражение белгородско- харьковской группировки немцев.] (1)
3. Масштабные диверсии на объектах железных дорог в тылу немецких войск - это = [Рельсовая война] (1)
4. «Города воинской славы»: = [Белгород, Курск, Орел.] (1)</t>
        </r>
      </text>
    </comment>
    <comment ref="CD87" authorId="0" shapeId="0">
      <text>
        <r>
          <rPr>
            <sz val="11"/>
            <color theme="1"/>
            <rFont val="Calibri"/>
            <family val="2"/>
            <scheme val="minor"/>
          </rPr>
          <t>На основании решений съезда в 1956- 1961 гг. процесс реабилитации жертв репрессий прошли около 700 тыс. человек.
В год проведения съезда в столице Венгрии Будапеште прошли массовые антикоммунистические манифестации. Советские войска подавили вооруженное сопротивление.
На следующем съезде КПСС была поставлена задача - догнать и обогнать США по производству промышленной и аграрной продукции на душу населения.</t>
        </r>
      </text>
    </comment>
    <comment ref="CN87" authorId="0" shapeId="0">
      <text>
        <r>
          <rPr>
            <sz val="11"/>
            <color theme="1"/>
            <rFont val="Calibri"/>
            <family val="2"/>
            <scheme val="minor"/>
          </rPr>
          <t>1. Проведение Потсдамской ( Берлинской) конференции лидеров « большой тройки» трех крупнейших держав антигитлеровской коалиции. Большое значение на конференции уделялось проблемам послевоенной Германии.
2. Создание Организации Варшавского договора (ОВД) для регулирования военных отношений между странами социалистического лагеря
3. Подписание Заключительного акта Совещания по безопасности и сотрудничеству в Европе ( СБСЕ) в Хельсинки, которое гарантировало признание и неприкосновенность послевоенных границ в Европе и накладывал на государства обязательства по соблюдению прав человека.
4. Проведение XIX Всесоюзной партийной конференции КПСС, которая стала важнейшим событием в продвижении идей перестройки.
5. Проведение денежной реформы премьер – министром СССР В.С. Павловым ( « Реформа Павлова»), в результате которой началась гиперинфляция и обесценивание сбережений населения.</t>
        </r>
      </text>
    </comment>
    <comment ref="CY87" authorId="0" shapeId="0">
      <text>
        <r>
          <rPr>
            <sz val="11"/>
            <color theme="1"/>
            <rFont val="Calibri"/>
            <family val="2"/>
            <scheme val="minor"/>
          </rPr>
          <t>обучение строится по модели «целеполагание – планирование – осуществление – представление результатов – оценка и коррекция» (2)
обучающиеся обязательно участвуют в научно-практических конференциях различного уровня (0)
ученики дома самостоятельно изучают новый материал, готовят компьютерные презентации и выступают с ними на уроке (0)</t>
        </r>
      </text>
    </comment>
    <comment ref="DJ87" authorId="0" shapeId="0">
      <text>
        <r>
          <rPr>
            <sz val="11"/>
            <color theme="1"/>
            <rFont val="Calibri"/>
            <family val="2"/>
            <scheme val="minor"/>
          </rPr>
          <t>организация дебатов на тему: «Можно ли было спасти Советский Союз от распада?» (2)
самостоятельное составление учениками таблицы «Кризисные явления в СССР накануне перестройки» на основании статьи современного историка с последующим обсуждением возможных путей выхода из кризиса (2)
командная исследовательская работа – анализ статистических данных о социально-экономическом развитии СССР в 1960-х – 1980-х гг. и выявление нарастающих противоречий в советской модели социализма (2)</t>
        </r>
      </text>
    </comment>
    <comment ref="DR87" authorId="0" shapeId="0">
      <text>
        <r>
          <rPr>
            <sz val="11"/>
            <color theme="1"/>
            <rFont val="Calibri"/>
            <family val="2"/>
            <scheme val="minor"/>
          </rPr>
          <t>1. 1) уметь характеризовать роль наиболее известных деятелей тайных обществ в декабрьских событиях 1825 г. = [Опираясь на текст учебника и дополнительную информацию, расскажите о действиях одного из участников восстания – К.Ф. Рылеева. С.П. Трубецкого, П.Г. Каховского и др. - 13 и 14 декабря 1825 г..] (1)
2. 2) уметь оперировать историческими понятиями для анализа информации = [Можно ли считать декабристов революционерами? Аргументируйте свой ответ.] (1)
3. 3) уметь осуществлять критику исторического источника = [Прочитайте отрывки из мемуаров Николая I и декабриста М.С. Лунина о следствии по делу декабристов. В чём вы видите сходство, а в чём – различие мнений мемуаристов? Чем может объясняться сходство и различие? Как же узнать истину?] (1)
4. 4) уметь объяснять причины поражения восстания декабристов = [Большинство историков полагает, что восстание декабристов было обречено на поражение. Какими фактами можно подтвердить это суждение?] (1)</t>
        </r>
      </text>
    </comment>
    <comment ref="DX87" authorId="0" shapeId="0">
      <text>
        <r>
          <rPr>
            <sz val="11"/>
            <color theme="1"/>
            <rFont val="Calibri"/>
            <family val="2"/>
            <scheme val="minor"/>
          </rPr>
          <t>Девятиклассница Наталья сравнивает оценки восстания 14 декабря 1825 г. на Сенатской площади, данные несколькими историками, и соглашается с оценкой Я.А. Гордина, так как его оценка подтверждается известными Наталье фактами. (2)
Восьмиклассник Олег, участвуя в квесте «Тайны старого завода», выбрал роль рабочего, а его друг Денис – роль заводовладельца. Какая стратегия быстрее приведёт к победе? На каждом шагу нужно принимать решение! (2)
Десятиклассница Ирина составляет сравнительную таблицу «Политические партии России в 1917 году». (0)</t>
        </r>
      </text>
    </comment>
    <comment ref="EG87" authorId="0" shapeId="0">
      <text>
        <r>
          <rPr>
            <sz val="11"/>
            <color theme="1"/>
            <rFont val="Calibri"/>
            <family val="2"/>
            <scheme val="minor"/>
          </rPr>
          <t>территория России при первых Романовых значительно расширилась (3)
Россия при первых Романовых преодолела последствия Смутного времени, развивалась внешняя торговля (0)
часть бывшей территории Древнерусского государства в XVII в. вошла в состав России (3)
в конце XVII в. были организованы Крымские походы (0)</t>
        </r>
      </text>
    </comment>
    <comment ref="ES87" authorId="0" shapeId="0">
      <text>
        <r>
          <rPr>
            <sz val="11"/>
            <color theme="1"/>
            <rFont val="Calibri"/>
            <family val="2"/>
            <scheme val="minor"/>
          </rPr>
          <t>открытый урок ко Дню Матери, посвящённый традициям воспитания в царской семье (0)
участие в коллективном исследовательском проекте «Школа моих родителей: как учились, дружили и влюблялись» (3)
состязание семейных команд «Загадки российской истории» (3)</t>
        </r>
      </text>
    </comment>
    <comment ref="EZ87" authorId="0" shapeId="0">
      <text>
        <r>
          <rPr>
            <sz val="11"/>
            <color theme="1"/>
            <rFont val="Calibri"/>
            <family val="2"/>
            <scheme val="minor"/>
          </rPr>
          <t>поиск и отбор информации о достопримечательностях Германии, связанных с событиями Реформации, для выполнения командного мини-проекта (0)
сжатое изложение усвоенной на уроке информации по кругу (2)
распределение обязанностей в рамках командного проекта, посвящённого достопримечательностям Германии, связанным с событиями Реформации (2)</t>
        </r>
      </text>
    </comment>
    <comment ref="FN87" authorId="0" shapeId="0">
      <text>
        <r>
          <rPr>
            <sz val="11"/>
            <color theme="1"/>
            <rFont val="Calibri"/>
            <family val="2"/>
            <scheme val="minor"/>
          </rPr>
          <t>диалог</t>
        </r>
      </text>
    </comment>
    <comment ref="FX87" authorId="0" shapeId="0">
      <text>
        <r>
          <rPr>
            <sz val="11"/>
            <color theme="1"/>
            <rFont val="Calibri"/>
            <family val="2"/>
            <scheme val="minor"/>
          </rPr>
          <t>применить другой метод обучения
использовать дополнительные задания, направленные на выработку определенных умений
запланировать тему (вопрос) на последующие уроки, равномерно распределить объем работы</t>
        </r>
      </text>
    </comment>
    <comment ref="GR87" authorId="0" shapeId="0">
      <text>
        <r>
          <rPr>
            <sz val="11"/>
            <color theme="1"/>
            <rFont val="Calibri"/>
            <family val="2"/>
            <scheme val="minor"/>
          </rPr>
          <t>личностно-ориентированная технология</t>
        </r>
      </text>
    </comment>
    <comment ref="HB87" authorId="0" shapeId="0">
      <text>
        <r>
          <rPr>
            <sz val="11"/>
            <color theme="1"/>
            <rFont val="Calibri"/>
            <family val="2"/>
            <scheme val="minor"/>
          </rPr>
          <t>подбор зрительного материала с учетом рекомендуемой врачом нагрузки на зрение
предоставление специальные компьютерных программ и оборудования, например, выносные кнопки, клавиатуры с увеличенным размером клавиш и шрифта, специальной накладкой, предотвращающей случайное нажатие на соседние клавиши
обеспечивать особую пространственную и временную организацию образовательной среды с учетом функционального состояния центральной нервной системы</t>
        </r>
      </text>
    </comment>
    <comment ref="HO87" authorId="0" shapeId="0">
      <text>
        <r>
          <rPr>
            <sz val="11"/>
            <color theme="1"/>
            <rFont val="Calibri"/>
            <family val="2"/>
            <scheme val="minor"/>
          </rPr>
          <t>1. Истероидный = [Демонстративность, коммуникабельность, жажда восхищения собой, инициативность, эгоцентризм, лицемерие] (2)
2. Гипертимный = [Общительность, болтливость, подвижность, неусидчивость, поверхностность увлечений, желание быть в центре внимания, командовать, выносливость.] (2)
3. Сенситивный = [Повышенная чувствительность и впечатлительность, высокие моральные требованиями к себе и окружающим, робость и застенчивость, старательность, послушность, привязанность к родителям.] (2)</t>
        </r>
      </text>
    </comment>
    <comment ref="ID87" authorId="0" shapeId="0">
      <text>
        <r>
          <rPr>
            <sz val="11"/>
            <color theme="1"/>
            <rFont val="Calibri"/>
            <family val="2"/>
            <scheme val="minor"/>
          </rPr>
          <t>1. Авторитарный = [в общении педагога с обучающимися преобладают формы принуждения]
2. Демократический = [педагог обращает внимание на реакцию учеников на свои вопросы]
3. Либеральный = [педагог формально относится к проведению фронтального опроса на уроке]</t>
        </r>
      </text>
    </comment>
    <comment ref="IR87" authorId="0" shapeId="0">
      <text>
        <r>
          <rPr>
            <sz val="11"/>
            <color theme="1"/>
            <rFont val="Calibri"/>
            <family val="2"/>
            <scheme val="minor"/>
          </rPr>
          <t>встреча с представителями поисковых отрядов</t>
        </r>
      </text>
    </comment>
    <comment ref="JD87" authorId="0" shapeId="0">
      <text>
        <r>
          <rPr>
            <sz val="11"/>
            <color theme="1"/>
            <rFont val="Calibri"/>
            <family val="2"/>
            <scheme val="minor"/>
          </rPr>
          <t>направлено на выявление негативного опыта обучающихся (3)
ориентировано на готовность обучающихся получить инструкцию к действию, указание, распоряжение (3)</t>
        </r>
      </text>
    </comment>
    <comment ref="H88" authorId="0" shapeId="0">
      <text>
        <r>
          <rPr>
            <sz val="11"/>
            <color theme="1"/>
            <rFont val="Calibri"/>
            <family val="2"/>
            <scheme val="minor"/>
          </rPr>
          <t>Поход Новгород – Северского князя Игоря Святославича на половцев. (1)
Начало княжения Всеволода Юрьевича Большое Гнездо во Владимиро- Суздальском княжестве. (1)</t>
        </r>
      </text>
    </comment>
    <comment ref="T88" authorId="0" shapeId="0">
      <text>
        <r>
          <rPr>
            <sz val="11"/>
            <color theme="1"/>
            <rFont val="Calibri"/>
            <family val="2"/>
            <scheme val="minor"/>
          </rPr>
          <t>1. Укажите название народа, которого князь возвратил «под руку Киева» в результате двухлетней войны (на схеме цифра № 2). = [Вятичи]
2. Какие тюркоязычные народы ( на схеме под № 8) совершали набеги на Русь, контролировали основной участок главного торгового пути? = [Печенеги]
3. Укажите, какое имя принял князь, в ходе важных исторических событий, в городе, обозначенном на схеме под № 1? = [Василий]
4. Укажите название золотой монеты, которую начали чеканить при князе, чья военная деятельность представлена на схеме. = [Златник]</t>
        </r>
      </text>
    </comment>
    <comment ref="AC88" authorId="0" shapeId="0">
      <text>
        <r>
          <rPr>
            <sz val="11"/>
            <color theme="1"/>
            <rFont val="Calibri"/>
            <family val="2"/>
            <scheme val="minor"/>
          </rPr>
          <t>1. Правление московского князя Семена Ивановича Гордого.
2. Начало правления малолетнего московского князя Дмитрия Ивановича.
3. Разграбление московского княжества ханом Едигеем.
4. Сражение на реке Шелонь; победа московского войска над войском новгородцев.
5. Объединение Польши и Литвы в одно государство - Речь Посполитую по Люблинской унии.</t>
        </r>
      </text>
    </comment>
    <comment ref="AK88" authorId="0" shapeId="0">
      <text>
        <r>
          <rPr>
            <sz val="11"/>
            <color theme="1"/>
            <rFont val="Calibri"/>
            <family val="2"/>
            <scheme val="minor"/>
          </rPr>
          <t>Людовик XIV - Король- Солнце (1)
Патриарх Никон (1)</t>
        </r>
      </text>
    </comment>
    <comment ref="AU88" authorId="0" shapeId="0">
      <text>
        <r>
          <rPr>
            <sz val="11"/>
            <color theme="1"/>
            <rFont val="Calibri"/>
            <family val="2"/>
            <scheme val="minor"/>
          </rPr>
          <t>В начале Отечественной войны данный исторический деятель был высочайшим приказом утвержден в звании Главнокомандующего 1- й Западной армии.
Данный исторический деятель был смертельно ранен в Бородинском сражении.
В память о победе русской армии в представленной на марке войне, был заложен и построен Храм Христа Спасителя в Москве.</t>
        </r>
      </text>
    </comment>
    <comment ref="BA88" authorId="0" shapeId="0">
      <text>
        <r>
          <rPr>
            <sz val="11"/>
            <color theme="1"/>
            <rFont val="Calibri"/>
            <family val="2"/>
            <scheme val="minor"/>
          </rPr>
          <t>Портсмут
С.Ю. Витте</t>
        </r>
      </text>
    </comment>
    <comment ref="BK88" authorId="0" shapeId="0">
      <text>
        <r>
          <rPr>
            <sz val="11"/>
            <color theme="1"/>
            <rFont val="Calibri"/>
            <family val="2"/>
            <scheme val="minor"/>
          </rPr>
          <t>Власть была жестко централизована, с ноября 1918 г. все властные полномочия сосредоточились в руках Совета рабочей и крестьянской обороны, возглавленного В.И. Лениным. Вводилась всеобщая воинская и трудовая повинность.
Большинство населения России поддержало теорию перманентной революции Троцкого, вплоть до ее победы во всемирном масштабе.
Большевики удачно использовали преимущества контроля над центральными губерниями, железными дорогами. Действующие войска быстро перебрасывались по железным дорогам. Это позволило громить противников поодиночке.</t>
        </r>
      </text>
    </comment>
    <comment ref="BV88" authorId="0" shapeId="0">
      <text>
        <r>
          <rPr>
            <sz val="11"/>
            <color theme="1"/>
            <rFont val="Calibri"/>
            <family val="2"/>
            <scheme val="minor"/>
          </rPr>
          <t>1. Контрнаступление советских войск под Москвой началось: = [5 декабря 1941 г.] (1)
2. Крепость - герой, которая первая противостояла врагу находится в городе: = [Брест] (1)
3. Главнокомандующий Ленинградским фронтом с 11 сентября 1941 г.? = [Г.К. Жуков] (1)
4. Высший орган управления страной – Государственный Комитет Обороны ( ГКО) возглавил: = [И.В. Сталин] (1)</t>
        </r>
      </text>
    </comment>
    <comment ref="CF88" authorId="0" shapeId="0">
      <text>
        <r>
          <rPr>
            <sz val="11"/>
            <color theme="1"/>
            <rFont val="Calibri"/>
            <family val="2"/>
            <scheme val="minor"/>
          </rPr>
          <t>Космический корабль «Восток», на котором впервые в истории был совершен космический полет человека, создавался под руководством ученого и конструктора, академика С.П. Королева.
В данный исторический период продолжалась «холодная война» и соперничество в военно- технической области между СССР и США.
Министром обороны СССР в данный исторический период был маршал СССР Р.Я. Малиновский.</t>
        </r>
      </text>
    </comment>
    <comment ref="CJ88" authorId="0" shapeId="0">
      <text>
        <r>
          <rPr>
            <sz val="11"/>
            <color theme="1"/>
            <rFont val="Calibri"/>
            <family val="2"/>
            <scheme val="minor"/>
          </rPr>
          <t>1. Президент США Г. Трумэн подписал приказ о прекращении поставок в СССР товаров по ленд- лизу.
2. Проведение в Москве первого Международного конкурса имени П.И. Чайковского; победа молодого американского пианиста Вана Клиберна.
3. Полет в космос первой женщины- космонавта СССР Валентины Терешковой.
4. Взрыв атомного реактора на Чернобыльской атомной электростанции.
5. Подписание «Беловежского соглашения» в Беловежской Пуще президентом России Б.Н. Ельциным, президентом Украины Л.А. Кравчуком, председателем ВС Белоруссии С.С. Шушкевичем, в котором они заявили о прекращении существования СССР, о создании Содружества Независимых государств (СНГ) без единых органов власти и управления.</t>
        </r>
      </text>
    </comment>
    <comment ref="CV88" authorId="0" shapeId="0">
      <text>
        <r>
          <rPr>
            <sz val="11"/>
            <color theme="1"/>
            <rFont val="Calibri"/>
            <family val="2"/>
            <scheme val="minor"/>
          </rPr>
          <t>урок или учебная тема строится по модели «вызов – осмысление – рефлексия» (2)
чаще всего уроки проводятся в форме коллективной дискуссии (0)
преобладают задания, требующие внимательного чтения и осмысления текста, в том числе самостоятельного формулирования вопросов к тексту (2)</t>
        </r>
      </text>
    </comment>
    <comment ref="DH88" authorId="0" shapeId="0">
      <text>
        <r>
          <rPr>
            <sz val="11"/>
            <color theme="1"/>
            <rFont val="Calibri"/>
            <family val="2"/>
            <scheme val="minor"/>
          </rPr>
          <t>самостоятельное составление учениками синквейна «Прекрасная Эллада» с последующим выступлением на уроке (0)
организация просмотра видеоролика «Афинский Акрополь» с опережающим заданием («какие характерные черты античной архитектуры вы можете назвать?») и последующим коллективным обсуждением (0)
организация дискуссии на тему: «В чём смысл подвига Сократа?» (2)
выполнение командного мини-проекта «Экскурсия по Древним Афинам» (0)
составление в команде перечня фактов, подтверждающих, что театр в Древней Греции являлся «школой для взрослых» (2)
коллективная беседа «А вы хотели бы учиться в древнегреческой школе?» (2)</t>
        </r>
      </text>
    </comment>
    <comment ref="DN88" authorId="0" shapeId="0">
      <text>
        <r>
          <rPr>
            <sz val="11"/>
            <color theme="1"/>
            <rFont val="Calibri"/>
            <family val="2"/>
            <scheme val="minor"/>
          </rPr>
          <t>1. 1) уметь формулировать определения исторических понятий, характеризовать исторические явления = [Прочитайте отрывок из «Слова о полку Игореве» и назовите имя и прозвище князя, о котором идёт речь. Подчеркните слова, которые помогли вам выполнить задание.] (0)
2. 2) уметь объяснять отличия Владимиро-Суздальской земли от других русских земель = [Рассмотрите карту «Русские княжества и земли в XII – начале XIII вв.» и объясните, почему в период раздробленности наблюдалось переселение людей из Южной Руси в Северо-Восточную.] (1)
3. 3) уметь находить информацию, данную в тексте исторического источника в неявном виде = [Рассмотрите фотографии Дмитриевского собора во Владимире и церкви Покрова на Нерли и перечислите существенные признаки архитектурного стиля Северо-Восточной Руси в домонгольский период.] (0)
4. 4) уметь характеризовать роль князей Владимиро-Суздальской земли в истории России = [Прочитайте текст учебника о князе Андрее Боголюбском и перечислите его действия, направленные на укрепление княжеской власти.] (1)</t>
        </r>
      </text>
    </comment>
    <comment ref="EA88" authorId="0" shapeId="0">
      <text>
        <r>
          <rPr>
            <sz val="11"/>
            <color theme="1"/>
            <rFont val="Calibri"/>
            <family val="2"/>
            <scheme val="minor"/>
          </rPr>
          <t>Семиклассница Вика самостоятельно составляет хронологическую таблицу «Десять главных событий Смутного времени». (2)
Десятиклассник Тимофей работает над исследовательским проектом «Проведение аграрной реформы Н.С. Хрущёва в нашем селе». Он записал на диктофон воспоминания старожилов, нашёл в интернете нужные статистические данные, рассказ местного писателя о жизни колхозников и научную статью о Свердловском совнархозе. «Пожалуй, рассказ о жизни колхозников не пригодится, – подумал Тимофей, - это ведь литература, а не история». (2)
Пятиклассник Саша объясняет другу Ване: чтобы сделать хорошую компьютерную презентацию к уроку истории о египетских пирамидах, нужно сначала найти в интернете информацию о самых известных пирамидах, потом подобрать хорошие фотографии этих пирамид, разместить их на слайдах по порядку и добавить только самые важные сведения – когда и для кого построена пирамида, чем она отличается от других, какие интересные факты о ней известны. (2)
Одиннадцатиклассник Алексей готовится к ЕГЭ по истории. Он ищет в интернете образцы сочинений и переписывает их в тетрадь, а потом заучивает наизусть. (0)</t>
        </r>
      </text>
    </comment>
    <comment ref="EI88" authorId="0" shapeId="0">
      <text>
        <r>
          <rPr>
            <sz val="11"/>
            <color theme="1"/>
            <rFont val="Calibri"/>
            <family val="2"/>
            <scheme val="minor"/>
          </rPr>
          <t>при Ярославе Мудром стали строиться грандиозные архитектурные сооружения в Киеве и Новгороде – например, Софийские соборы (3)
Русь при Ярославе Мудром была связана династическими браками с ведущими государствами Европы (3)
Ярослав Мудрый был просвещённым князем и пользовался поддержкой митрополита Киевского Илариона (0)</t>
        </r>
      </text>
    </comment>
    <comment ref="EP88" authorId="0" shapeId="0">
      <text>
        <r>
          <rPr>
            <sz val="11"/>
            <color theme="1"/>
            <rFont val="Calibri"/>
            <family val="2"/>
            <scheme val="minor"/>
          </rPr>
          <t>выполнение командного исследовательского проекта «Благотворительность на Урале в годы Первой мировой войны» (3)
просмотр и обсуждение фильма о Великой Отечественной войне (0)
организация волонтёрского отряда для проведения исторических игр в школе (3)</t>
        </r>
      </text>
    </comment>
    <comment ref="FB88" authorId="0" shapeId="0">
      <text>
        <r>
          <rPr>
            <sz val="11"/>
            <color theme="1"/>
            <rFont val="Calibri"/>
            <family val="2"/>
            <scheme val="minor"/>
          </rPr>
          <t>работа с контурной картой «Бородинское сражение» в электронном или печатном виде (0)
распределение обязанностей в рамках командного проекта, посвящённого героям Бородинского сражения (2)
решение тестов в сервисе Google forms (0)</t>
        </r>
      </text>
    </comment>
    <comment ref="FQ88" authorId="0" shapeId="0">
      <text>
        <r>
          <rPr>
            <sz val="11"/>
            <color theme="1"/>
            <rFont val="Calibri"/>
            <family val="2"/>
            <scheme val="minor"/>
          </rPr>
          <t>консультация</t>
        </r>
      </text>
    </comment>
    <comment ref="GA88" authorId="0" shapeId="0">
      <text>
        <r>
          <rPr>
            <sz val="11"/>
            <color theme="1"/>
            <rFont val="Calibri"/>
            <family val="2"/>
            <scheme val="minor"/>
          </rPr>
          <t>необходимо запланировать дополнительное время на раскрытие темы
использовать прием частой смены деятельности
использовать дополнительные задания, направленные на выработку определенных умений</t>
        </r>
      </text>
    </comment>
    <comment ref="GM88" authorId="0" shapeId="0">
      <text>
        <r>
          <rPr>
            <sz val="11"/>
            <color theme="1"/>
            <rFont val="Calibri"/>
            <family val="2"/>
            <scheme val="minor"/>
          </rPr>
          <t>поэтапное формирование умственных действий</t>
        </r>
      </text>
    </comment>
    <comment ref="HA88" authorId="0" shapeId="0">
      <text>
        <r>
          <rPr>
            <sz val="11"/>
            <color theme="1"/>
            <rFont val="Calibri"/>
            <family val="2"/>
            <scheme val="minor"/>
          </rPr>
          <t>постепенное, дозированное введение ученика в рамки группового взаимодействия
обучение умению выбирать и применять адекватные коммуникативные стратегии и тактики
соблюдать требования к речи взрослого в сочетании с соблюдением правил расположения источника звука
стимулировать слухо-зрительное внимание</t>
        </r>
      </text>
    </comment>
    <comment ref="HJ88" authorId="0" shapeId="0">
      <text>
        <r>
          <rPr>
            <sz val="11"/>
            <color theme="1"/>
            <rFont val="Calibri"/>
            <family val="2"/>
            <scheme val="minor"/>
          </rPr>
          <t>1. 1 = [В] (2)
2. 2 = [А] (2)
3. 3 = [Б] (2)</t>
        </r>
      </text>
    </comment>
    <comment ref="IB88" authorId="0" shapeId="0">
      <text>
        <r>
          <rPr>
            <sz val="11"/>
            <color theme="1"/>
            <rFont val="Calibri"/>
            <family val="2"/>
            <scheme val="minor"/>
          </rPr>
          <t>1. Авторитарный = [педагог часто создает на уроке нервозную обстановку]
2. Демократический = [в основу общения педагога и обучающегося положена тактика невмешательства.]
3. Либеральный = [педагог эмоционально сопереживает обучающимся]</t>
        </r>
      </text>
    </comment>
    <comment ref="IO88" authorId="0" shapeId="0">
      <text>
        <r>
          <rPr>
            <sz val="11"/>
            <color theme="1"/>
            <rFont val="Calibri"/>
            <family val="2"/>
            <scheme val="minor"/>
          </rPr>
          <t>применение фронтального опроса</t>
        </r>
      </text>
    </comment>
    <comment ref="JC88" authorId="0" shapeId="0">
      <text>
        <r>
          <rPr>
            <sz val="11"/>
            <color theme="1"/>
            <rFont val="Calibri"/>
            <family val="2"/>
            <scheme val="minor"/>
          </rPr>
          <t>сопровождается объяснением, что именно в поступке обучающегося достойно поощрения (0)
осуществляется постоянно (0)
воздействует на мотивацию обучающегося, опираясь на внутренние стимулы: интерес к заданию, получение удовлетворения от процесса обучения, желание овладеть необходимым умением (0)</t>
        </r>
      </text>
    </comment>
    <comment ref="I89" authorId="0" shapeId="0">
      <text>
        <r>
          <rPr>
            <sz val="11"/>
            <color theme="1"/>
            <rFont val="Calibri"/>
            <family val="2"/>
            <scheme val="minor"/>
          </rPr>
          <t>Битва на реке Сити, в которой погибло почти все русское войско. (1)
Карательный поход на Русь Неврюевой рати ( под командованием темника Неврюя), направленной против великого князя владимирского Андрея Ярославича. (1)</t>
        </r>
      </text>
    </comment>
    <comment ref="P89" authorId="0" shapeId="0">
      <text>
        <r>
          <rPr>
            <sz val="11"/>
            <color theme="1"/>
            <rFont val="Calibri"/>
            <family val="2"/>
            <scheme val="minor"/>
          </rPr>
          <t>1. На какой реке стоит город, обозначенный на схеме под цифрой 1? = [Клязьма]
2. Город, обозначенный на схеме под цифрой 2 , входил в XII- XV вв. в Ганзейский торговый союз. = [Новгород]
3. Город, обозначенный на схеме под цифрой 3, хан Батый назвал «злой город». = [Козельск]
4. Через какую реку проходил самый протяженный участок пути « из варяг в греки». = [Днепр]</t>
        </r>
      </text>
    </comment>
    <comment ref="AC89" authorId="0" shapeId="0">
      <text>
        <r>
          <rPr>
            <sz val="11"/>
            <color theme="1"/>
            <rFont val="Calibri"/>
            <family val="2"/>
            <scheme val="minor"/>
          </rPr>
          <t>1. Правление московского князя Семена Ивановича Гордого.
2. Начало правления малолетнего московского князя Дмитрия Ивановича.
3. Разграбление московского княжества ханом Едигеем.
4. Сражение на реке Шелонь; победа московского войска над войском новгородцев.
5. Объединение Польши и Литвы в одно государство - Речь Посполитую по Люблинской унии.</t>
        </r>
      </text>
    </comment>
    <comment ref="AI89" authorId="0" shapeId="0">
      <text>
        <r>
          <rPr>
            <sz val="11"/>
            <color theme="1"/>
            <rFont val="Calibri"/>
            <family val="2"/>
            <scheme val="minor"/>
          </rPr>
          <t>Королева Англии Елизавета I (1)
Книгопечатник Иван Федоров (1)</t>
        </r>
      </text>
    </comment>
    <comment ref="AU89" authorId="0" shapeId="0">
      <text>
        <r>
          <rPr>
            <sz val="11"/>
            <color theme="1"/>
            <rFont val="Calibri"/>
            <family val="2"/>
            <scheme val="minor"/>
          </rPr>
          <t>Данный исторический деятель принимал активное участие в Итальянском и Швейцарском походах под командованием А.В Суворова.
Данный исторический деятель был смертельно ранен в Бородинском сражении.
В память о победе русской армии в представленной на марке войне, был заложен и построен Храм Христа Спасителя в Москве.</t>
        </r>
      </text>
    </comment>
    <comment ref="BA89" authorId="0" shapeId="0">
      <text>
        <r>
          <rPr>
            <sz val="11"/>
            <color theme="1"/>
            <rFont val="Calibri"/>
            <family val="2"/>
            <scheme val="minor"/>
          </rPr>
          <t>Портсмут
С.Ю. Витте</t>
        </r>
      </text>
    </comment>
    <comment ref="BJ89" authorId="0" shapeId="0">
      <text>
        <r>
          <rPr>
            <sz val="11"/>
            <color theme="1"/>
            <rFont val="Calibri"/>
            <family val="2"/>
            <scheme val="minor"/>
          </rPr>
          <t>К 1937 г. по развитию тяжелой индустрии ( выплавке стали и чугуна, производству электроэнергии, продукции машиностроения) СССР вышел на второе место в мире после США, обогнав Германию, Англию, Францию.
Стали стремительно увеличиваться масштабы репрессий: по обвинению во вредительстве и создании контрреволюционных организаций были осуждены многие ученые- экономисты, управленцы, инженеры.
Были построены Днепрогэс, Магнитогорский и Новокузнецкий металлургические комбинаты, Московский и Горьковский автомобильные заводы.</t>
        </r>
      </text>
    </comment>
    <comment ref="BW89" authorId="0" shapeId="0">
      <text>
        <r>
          <rPr>
            <sz val="11"/>
            <color theme="1"/>
            <rFont val="Calibri"/>
            <family val="2"/>
            <scheme val="minor"/>
          </rPr>
          <t>1. Итог наступления советских войск по плану « Кутузов»: = [Ликвидация орловской группировки немецких войск.] (1)
2. Итог наступления советских войск по плану « Румянцев» = [Поражение белгородско- харьковской группировки немцев.] (1)
3. Масштабные диверсии на объектах железных дорог в тылу немецких войск - это = [Рельсовая война] (1)
4. «Города воинской славы»: = [Белгород, Курск, Орел.] (1)</t>
        </r>
      </text>
    </comment>
    <comment ref="CA89" authorId="0" shapeId="0">
      <text>
        <r>
          <rPr>
            <sz val="11"/>
            <color theme="1"/>
            <rFont val="Calibri"/>
            <family val="2"/>
            <scheme val="minor"/>
          </rPr>
          <t>В 1954 году началось освоение целинных земель. В течение пяти лет было освоено 42 млн га целинных и залежных земель на северо-западе Казахстана.
Карибский кризис 1962 года подвел СССР и США вплотную к грани ядерной войны.
С целью предотвращения потока беженцев в ФРГ, власти Восточной Германии с помощью советских войск в 1961 г. возвели в Берлине стену, разделившую город на две части.</t>
        </r>
      </text>
    </comment>
    <comment ref="CM89" authorId="0" shapeId="0">
      <text>
        <r>
          <rPr>
            <sz val="11"/>
            <color theme="1"/>
            <rFont val="Calibri"/>
            <family val="2"/>
            <scheme val="minor"/>
          </rPr>
          <t>1. Вхождение в состав СССР Кенигсберга ( Калининграда) и примыкающей к нему области.
2. Впервые в мировой истории автоматическая станция «Луна – 1» осуществила полет к Луне; на поверхности Луны были оставлены вымпелы с изображением герба СССР.
3. Официальный визит в Москву Р. Никсона и подписание договоров: «Договора об ограничении систем противоракетной обороны (ПРО) и «Договора об ограничении стратегических вооружений ( ОСВ- 1).
4. Выпуск в тираж книги М.С. Горбачева «Перестройка и новое политическое мышление для нашей страны и для всего мира»
5. Введение поста Президента Советского Союза на III внеочередном Съезде народных депутатов СССР; введение в Конституцию 127 статьи, учреждающей пост Президента СССР.</t>
        </r>
      </text>
    </comment>
    <comment ref="CX89" authorId="0" shapeId="0">
      <text>
        <r>
          <rPr>
            <sz val="11"/>
            <color theme="1"/>
            <rFont val="Calibri"/>
            <family val="2"/>
            <scheme val="minor"/>
          </rPr>
          <t>ученики самостоятельно изучают теоретический материал, а в классе происходит его обсуждение, применение в процессе коллективной деятельности под руководством учителя (2)
ученики самостоятельно изучают новый материал дома, а на уроке выполняют контрольные задания в различной форме (0)
для самостоятельного изучения нового материала широко применяются видео- и аудиоматериалы, созданные или специально подобранные учителем (2)</t>
        </r>
      </text>
    </comment>
    <comment ref="DG89" authorId="0" shapeId="0">
      <text>
        <r>
          <rPr>
            <sz val="11"/>
            <color theme="1"/>
            <rFont val="Calibri"/>
            <family val="2"/>
            <scheme val="minor"/>
          </rPr>
          <t>организация просмотра видеоурока «Образование централизованного государства в Англии» с опережающим заданием («назовите меры, предпринятые каждым из упомянутых в фильме королей, направленные на централизацию государства, усиление королевской власти») и последующим коллективным обсуждением (2)
самостоятельное составление учениками таблицы «Признаки централизованного государства во Франции к началу XVI века» на основе текста учебника и дополнительных источников информации (2)
составление в команде перечня «Признаки централизованного государства» с опорой на текст учебника и последующим коллективным обсуждением (2)</t>
        </r>
      </text>
    </comment>
    <comment ref="DP89" authorId="0" shapeId="0">
      <text>
        <r>
          <rPr>
            <sz val="11"/>
            <color theme="1"/>
            <rFont val="Calibri"/>
            <family val="2"/>
            <scheme val="minor"/>
          </rPr>
          <t>1. 1) уметь характеризовать роль военачальников в событиях русско-японской войны = [Просмотрите фрагмент научно-популярного фильма «Цусимский бой» и объясните, почему адмирал З.П. Рожественский проиграл сражение.] (1)
2. 2) уметь формулировать и аргументировать точку зрения = [Рассмотрите карту «Русско-японская война 1904 - 1905 гг.» и подумайте, насколько необходима была России война с Японией в начале ХХ в.; подтвердите свой ответ данными карты с опорой на имеющиеся знания.] (1)
3. 3) уметь осуществлять критику исторического источника = [Прочитайте рапорт командира крейсера «Варяг» В.Ф. Руднева о бое при Чемульпо, фрагмент воспоминаний офицера «Варяга» Е.А. Беренса и послушайте запись песни «Варяг», которая была написана в 1904 г. и приобрела огромную популярность. Устно расскажите о подвиге «Варяга» на основании данных источников и оцените степень достоверности информации каждого из них.] (1)
4. 4) уметь объяснять последствия русско-японской войны = [Объясните, как связаны между собой падение Порт-Артура и «Кровавое воскресенье».] (1)</t>
        </r>
      </text>
    </comment>
    <comment ref="DX89" authorId="0" shapeId="0">
      <text>
        <r>
          <rPr>
            <sz val="11"/>
            <color theme="1"/>
            <rFont val="Calibri"/>
            <family val="2"/>
            <scheme val="minor"/>
          </rPr>
          <t>Девятиклассница Наталья сравнивает оценки восстания 14 декабря 1825 г. на Сенатской площади, данные несколькими историками, и соглашается с оценкой Я.А. Гордина, так как его оценка подтверждается известными Наталье фактами. (2)
Десятиклассница Ирина составляет сравнительную таблицу «Политические партии России в 1917 году». (0)</t>
        </r>
      </text>
    </comment>
    <comment ref="EI89" authorId="0" shapeId="0">
      <text>
        <r>
          <rPr>
            <sz val="11"/>
            <color theme="1"/>
            <rFont val="Calibri"/>
            <family val="2"/>
            <scheme val="minor"/>
          </rPr>
          <t>при Ярославе Мудром стали строиться грандиозные архитектурные сооружения в Киеве и Новгороде – например, Софийские соборы (3)
Русь при Ярославе Мудром была связана династическими браками с ведущими государствами Европы (3)
Ярослав Мудрый был просвещённым князем и пользовался поддержкой митрополита Киевского Илариона (0)</t>
        </r>
      </text>
    </comment>
    <comment ref="ET89" authorId="0" shapeId="0">
      <text>
        <r>
          <rPr>
            <sz val="11"/>
            <color theme="1"/>
            <rFont val="Calibri"/>
            <family val="2"/>
            <scheme val="minor"/>
          </rPr>
          <t>состязание смешанных детско-взрослых команд «Историческая мозгобойня» (3)
проведение онлайн-викторины «История школы в России» (0)
участие в разработке и проведении общешкольных игр, посвящённых ярким событиям истории России (3)</t>
        </r>
      </text>
    </comment>
    <comment ref="EZ89" authorId="0" shapeId="0">
      <text>
        <r>
          <rPr>
            <sz val="11"/>
            <color theme="1"/>
            <rFont val="Calibri"/>
            <family val="2"/>
            <scheme val="minor"/>
          </rPr>
          <t>поиск и отбор информации о достопримечательностях Германии, связанных с событиями Реформации, для выполнения командного мини-проекта (0)
придумывание вопросов для викторины «Мартин Лютер – основоположник Реформации» (2)
сжатое изложение усвоенной на уроке информации по кругу (2)</t>
        </r>
      </text>
    </comment>
    <comment ref="FL89" authorId="0" shapeId="0">
      <text>
        <r>
          <rPr>
            <sz val="11"/>
            <color theme="1"/>
            <rFont val="Calibri"/>
            <family val="2"/>
            <scheme val="minor"/>
          </rPr>
          <t>семинар-практикум</t>
        </r>
      </text>
    </comment>
    <comment ref="FX89" authorId="0" shapeId="0">
      <text>
        <r>
          <rPr>
            <sz val="11"/>
            <color theme="1"/>
            <rFont val="Calibri"/>
            <family val="2"/>
            <scheme val="minor"/>
          </rPr>
          <t>необходимо запланировать дополнительное время на раскрытие темы
использовать дополнительные задания, направленные на выработку определенных умений
запланировать тему (вопрос) на последующие уроки, равномерно распределить объем работы</t>
        </r>
      </text>
    </comment>
    <comment ref="GN89" authorId="0" shapeId="0">
      <text>
        <r>
          <rPr>
            <sz val="11"/>
            <color theme="1"/>
            <rFont val="Calibri"/>
            <family val="2"/>
            <scheme val="minor"/>
          </rPr>
          <t>поэтапное формирование умственных действий</t>
        </r>
      </text>
    </comment>
    <comment ref="HD89" authorId="0" shapeId="0">
      <text>
        <r>
          <rPr>
            <sz val="11"/>
            <color theme="1"/>
            <rFont val="Calibri"/>
            <family val="2"/>
            <scheme val="minor"/>
          </rPr>
          <t>подбор слухового материала с учетом недостаточности чувственного опытаиспользование интерактивных ресурсов, где обучающийся имеет возможность прожить реальные ситуации в игровой форме и усвоить успешные формы поведения
подбор зрительного материала с учетом рекомендуемой врачом нагрузки на зрение
обучать "переносу" сформированных знаний и умений в новые ситуации взаимодействия с действительностью</t>
        </r>
      </text>
    </comment>
    <comment ref="HM89" authorId="0" shapeId="0">
      <text>
        <r>
          <rPr>
            <sz val="11"/>
            <color theme="1"/>
            <rFont val="Calibri"/>
            <family val="2"/>
            <scheme val="minor"/>
          </rPr>
          <t>1. Тревожность = [Повышенная впечатлительность, беспокойство, мнительность, ранимость, низкая стрессоустойчивость, неуверенность в своих силах, страх перед оценкой; покорность, неспособность отстоять свое мнение] (2)
2. Агрессивность = [Повышенное стремление к удовлетворению собственных потребностей в ущерб чувствам и интересам других, бескомпромиссность, независимость, вспыльчивость и нетерпимость, склонность к доминированию, эгоцентричность, надменность.] (2)
3. Завышенная самооценка = [Ставит свои интересы выше интересов других, убежденность в собственном превосходстве и правоте, бескомпромиссность, склонность к доминированию, не признает своих ошибок, обвиняет в неудачах окружающих, стремится во всем быть первым.] (2)</t>
        </r>
      </text>
    </comment>
    <comment ref="IB89" authorId="0" shapeId="0">
      <text>
        <r>
          <rPr>
            <sz val="11"/>
            <color theme="1"/>
            <rFont val="Calibri"/>
            <family val="2"/>
            <scheme val="minor"/>
          </rPr>
          <t>1. Авторитарный = [педагог часто создает на уроке нервозную обстановку]
2. Демократический = [педагог эмоционально сопереживает обучающимся]
3. Либеральный = [в основу общения педагога и обучающегося положена тактика невмешательства.]</t>
        </r>
      </text>
    </comment>
    <comment ref="IV89" authorId="0" shapeId="0">
      <text>
        <r>
          <rPr>
            <sz val="11"/>
            <color theme="1"/>
            <rFont val="Calibri"/>
            <family val="2"/>
            <scheme val="minor"/>
          </rPr>
          <t>инициирование и поддержка исследовательской деятельности школьников в рамках реализации ими индивидуальных и групповых исследовательских проектов</t>
        </r>
      </text>
    </comment>
    <comment ref="IZ89" authorId="0" shapeId="0">
      <text>
        <r>
          <rPr>
            <sz val="11"/>
            <color theme="1"/>
            <rFont val="Calibri"/>
            <family val="2"/>
            <scheme val="minor"/>
          </rPr>
          <t>педагог в общих чертах отмечает участие обучающегося в учебной деятельности; (3)
педагог проявляет минимальное, формальное внимание к успехам учащегося. (3)</t>
        </r>
      </text>
    </comment>
    <comment ref="I90" authorId="0" shapeId="0">
      <text>
        <r>
          <rPr>
            <sz val="11"/>
            <color theme="1"/>
            <rFont val="Calibri"/>
            <family val="2"/>
            <scheme val="minor"/>
          </rPr>
          <t>Битва на реке Сити, в которой погибло почти все русское войско. (1)
Карательный поход на Русь Неврюевой рати ( под командованием темника Неврюя), направленной против великого князя владимирского Андрея Ярославича. (1)</t>
        </r>
      </text>
    </comment>
    <comment ref="P90" authorId="0" shapeId="0">
      <text>
        <r>
          <rPr>
            <sz val="11"/>
            <color theme="1"/>
            <rFont val="Calibri"/>
            <family val="2"/>
            <scheme val="minor"/>
          </rPr>
          <t>1. На какой реке стоит город, обозначенный на схеме под цифрой 1? = [Клязьма]
2. Город, обозначенный на схеме под цифрой 2 , входил в XII- XV вв. в Ганзейский торговый союз. = [Новгород]
3. Город, обозначенный на схеме под цифрой 3, хан Батый назвал «злой город». = [Козельск]
4. Через какую реку проходил самый протяженный участок пути « из варяг в греки». = [Днепр]</t>
        </r>
      </text>
    </comment>
    <comment ref="AD90" authorId="0" shapeId="0">
      <text>
        <r>
          <rPr>
            <sz val="11"/>
            <color theme="1"/>
            <rFont val="Calibri"/>
            <family val="2"/>
            <scheme val="minor"/>
          </rPr>
          <t>1. Поражение русских войск от отдынцев на реке Пьяне.
2. Присоединение Новгорода к Московскому государству.
3. Учреждение патриаршества в России. Иов - первый патриарх России.
4. Правление Лжедмитрия I в Москве.
5. Начало правления малолетнего Петра I при регентстве царевны Софьи.</t>
        </r>
      </text>
    </comment>
    <comment ref="AL90" authorId="0" shapeId="0">
      <text>
        <r>
          <rPr>
            <sz val="11"/>
            <color theme="1"/>
            <rFont val="Calibri"/>
            <family val="2"/>
            <scheme val="minor"/>
          </rPr>
          <t>ардинал Ришелье ( Красный кардинал) (1)
Рембрандт ван Рейн (1)</t>
        </r>
      </text>
    </comment>
    <comment ref="AV90" authorId="0" shapeId="0">
      <text>
        <r>
          <rPr>
            <sz val="11"/>
            <color theme="1"/>
            <rFont val="Calibri"/>
            <family val="2"/>
            <scheme val="minor"/>
          </rPr>
          <t>На одной из марок изображен Большой Государственный герб Российской империи.
В конце своего правления император, изображенный на марках, подписал высочайший указ о строительстве Транссибирской магистрали.
В период правления данного императора был казнен Александр Ильич Ульянов за подготовку покушения на российского императора.</t>
        </r>
      </text>
    </comment>
    <comment ref="BC90" authorId="0" shapeId="0">
      <text>
        <r>
          <rPr>
            <sz val="11"/>
            <color theme="1"/>
            <rFont val="Calibri"/>
            <family val="2"/>
            <scheme val="minor"/>
          </rPr>
          <t>Славянофилы
Западники</t>
        </r>
      </text>
    </comment>
    <comment ref="BI90" authorId="0" shapeId="0">
      <text>
        <r>
          <rPr>
            <sz val="11"/>
            <color theme="1"/>
            <rFont val="Calibri"/>
            <family val="2"/>
            <scheme val="minor"/>
          </rPr>
          <t>Подписание Брестского мира в России восприняли как национальное унижение; он ускорил сплочение и организацию сил, враждебных большевизму, способствовал началу гражданской войны.
Брестский мир способствовал тому, что страны Антанты ввели свои войска на территорию России, начав интервенцию.
Партия большевиков стремилась укрепить свою монополию на политическую власть. В стране состоялись судебные процессы над лидерами партий эсеров и меньшевиков, обвиненных в заговорах против советской власти и пособничестве интервентам.</t>
        </r>
      </text>
    </comment>
    <comment ref="BU90" authorId="0" shapeId="0">
      <text>
        <r>
          <rPr>
            <sz val="11"/>
            <color theme="1"/>
            <rFont val="Calibri"/>
            <family val="2"/>
            <scheme val="minor"/>
          </rPr>
          <t>1. Самое крупное танковое сражение Второй мировой войны произошло: = [Прохоровка] (1)
2. Какой город обозначен на схеме под номером 1? = [Курск] (1)
3. В честь освобождения каких городов 5 августа 1943 г. в Москве был дан артиллерийский салют? = [Орел, Белгород] (1)
4. Противники называли наступательную часть сражения- операция: = [«Цитадель»] (1)</t>
        </r>
      </text>
    </comment>
    <comment ref="CA90" authorId="0" shapeId="0">
      <text>
        <r>
          <rPr>
            <sz val="11"/>
            <color theme="1"/>
            <rFont val="Calibri"/>
            <family val="2"/>
            <scheme val="minor"/>
          </rPr>
          <t>В 1954 году началось освоение целинных земель. В течение пяти лет было освоено 42 млн га целинных и залежных земель на северо-западе Казахстана.
Карибский кризис 1962 года подвел СССР и США вплотную к грани ядерной войны.
С целью предотвращения потока беженцев в ФРГ, власти Восточной Германии с помощью советских войск в 1961 г. возвели в Берлине стену, разделившую город на две части.</t>
        </r>
      </text>
    </comment>
    <comment ref="CL90" authorId="0" shapeId="0">
      <text>
        <r>
          <rPr>
            <sz val="11"/>
            <color theme="1"/>
            <rFont val="Calibri"/>
            <family val="2"/>
            <scheme val="minor"/>
          </rPr>
          <t>1. Создание Совета Экономической Взаимопомощи ( СЭВ), куда вошли СССР, Болгария, Венгрия, Польша, Румыния, Чехословакия.
2. Запуск в СССР первого в мире искусственного спутника Земли.
3. Публикация в журнале «Новый мир» повести А.И. Солженицына «Один день Ивана Денисовича».
4. Избрание Генеральным секретарем ЦК КПСС Ю.В. Андропова.
5. Принятие Закона СССР «О свободе совести и религиозных организациях», который гарантировал право граждан исповедовать любую религию ( или не исповедовать никакой), равенство религий и вероисповеданий перед законом.</t>
        </r>
      </text>
    </comment>
    <comment ref="CY90" authorId="0" shapeId="0">
      <text>
        <r>
          <rPr>
            <sz val="11"/>
            <color theme="1"/>
            <rFont val="Calibri"/>
            <family val="2"/>
            <scheme val="minor"/>
          </rPr>
          <t>обучение строится по модели «целеполагание – планирование – осуществление – представление результатов – оценка и коррекция» (2)
основной методический приём – «мозговой штурм» (0)
командная работа преобладает над фронтальной и индивидуальной (2)</t>
        </r>
      </text>
    </comment>
    <comment ref="DI90" authorId="0" shapeId="0">
      <text>
        <r>
          <rPr>
            <sz val="11"/>
            <color theme="1"/>
            <rFont val="Calibri"/>
            <family val="2"/>
            <scheme val="minor"/>
          </rPr>
          <t>самостоятельное составление глоссария по теме «Революции 1848 – 1849 гг. в Европе» (2)
коллективная беседа «Почему события 1848 – 1849 гг. называют революциями?» (2)
самостоятельное составление учениками синхронистической таблицы «Революции 1848 – 1849 гг. в Европе: «весна народов»» на основе текста учебника и дополнительных источников информации (0)
составление в команде перечня «Признаки революции в Европе 1848 – 1849 гг.» с опорой на текст учебника и последующим коллективным обсуждением (2)</t>
        </r>
      </text>
    </comment>
    <comment ref="DS90" authorId="0" shapeId="0">
      <text>
        <r>
          <rPr>
            <sz val="11"/>
            <color theme="1"/>
            <rFont val="Calibri"/>
            <family val="2"/>
            <scheme val="minor"/>
          </rPr>
          <t>1. 1) уметь формулировать определения исторических понятий, характеризовать исторические явления = [Объясните, в чём заключалась зависимость русских земель от Золотой Орды? Подтвердите свой ответ историческими фактами.] (1)
2. 2) уметь объяснять причины установления зависимости Руси от Орды = [Опишите действия князя Юрия Всеволодовича во время монголо-татарского нашествия на Северо-Восточную Русь. Почему князь действовал именно так? К каким последствиям это привело?] (0)
3. 3) уметь устанавливать хронологическую последовательность событий = [Рассмотрите карту «Борьба народов нашей страны против иноземных захватчиков в XIII в.», прочитайте отрывки из летописи о нашествии монголов и расположите летописные отрывки в порядке продвижения монголов на русские земли.] (1)
4. 4) уметь характеризовать роль князей Владимиро-Суздальской земли в истории России = [Объясните, почему русские князья стали вассалами ордынских ханов? Можно ли было этого избежать?] (0)</t>
        </r>
      </text>
    </comment>
    <comment ref="EA90" authorId="0" shapeId="0">
      <text>
        <r>
          <rPr>
            <sz val="11"/>
            <color theme="1"/>
            <rFont val="Calibri"/>
            <family val="2"/>
            <scheme val="minor"/>
          </rPr>
          <t>Семиклассница Вика самостоятельно составляет хронологическую таблицу «Десять главных событий Смутного времени». (2)
Десятиклассник Тимофей работает над исследовательским проектом «Проведение аграрной реформы Н.С. Хрущёва в нашем селе». Он записал на диктофон воспоминания старожилов, нашёл в интернете нужные статистические данные, рассказ местного писателя о жизни колхозников и научную статью о Свердловском совнархозе. «Пожалуй, рассказ о жизни колхозников не пригодится, – подумал Тимофей, - это ведь литература, а не история». (2)
Пятиклассник Саша объясняет другу Ване: чтобы сделать хорошую компьютерную презентацию к уроку истории о египетских пирамидах, нужно сначала найти в интернете информацию о самых известных пирамидах, потом подобрать хорошие фотографии этих пирамид, разместить их на слайдах по порядку и добавить только самые важные сведения – когда и для кого построена пирамида, чем она отличается от других, какие интересные факты о ней известны. (2)</t>
        </r>
      </text>
    </comment>
    <comment ref="EG90" authorId="0" shapeId="0">
      <text>
        <r>
          <rPr>
            <sz val="11"/>
            <color theme="1"/>
            <rFont val="Calibri"/>
            <family val="2"/>
            <scheme val="minor"/>
          </rPr>
          <t>территория России при первых Романовых значительно расширилась (3)
Россия при первых Романовых преодолела последствия Смутного времени, развивалась внешняя торговля (0)
часть бывшей территории Древнерусского государства в XVII в. вошла в состав России (3)
в конце XVII в. были организованы Крымские походы (0)</t>
        </r>
      </text>
    </comment>
    <comment ref="ER90" authorId="0" shapeId="0">
      <text>
        <r>
          <rPr>
            <sz val="11"/>
            <color theme="1"/>
            <rFont val="Calibri"/>
            <family val="2"/>
            <scheme val="minor"/>
          </rPr>
          <t>экскурсия в мультимедийный исторический парк «Россия – моя история» (3)
участие в разработке и проведении общешкольных игр, посвящённых ярким событиям истории России (3)</t>
        </r>
      </text>
    </comment>
    <comment ref="EY90" authorId="0" shapeId="0">
      <text>
        <r>
          <rPr>
            <sz val="11"/>
            <color theme="1"/>
            <rFont val="Calibri"/>
            <family val="2"/>
            <scheme val="minor"/>
          </rPr>
          <t>поиск и отбор информации о жизни горожан в средневековой Европе для выполнения командного мини-проекта (0)
составление списка отличий средневекового города от современного (2)</t>
        </r>
      </text>
    </comment>
    <comment ref="FR90" authorId="0" shapeId="0">
      <text>
        <r>
          <rPr>
            <sz val="11"/>
            <color theme="1"/>
            <rFont val="Calibri"/>
            <family val="2"/>
            <scheme val="minor"/>
          </rPr>
          <t>выбирать формы получения образования, образовательные учреждения; защищать законные права и интересы обучающихся; принимать участие в управлении организацией, осуществляющей образовательную деятельность, в форме, определяемой уставом этой организации</t>
        </r>
      </text>
    </comment>
    <comment ref="GA90" authorId="0" shapeId="0">
      <text>
        <r>
          <rPr>
            <sz val="11"/>
            <color theme="1"/>
            <rFont val="Calibri"/>
            <family val="2"/>
            <scheme val="minor"/>
          </rPr>
          <t>использовать прием частой смены деятельности
использовать упражнения, регулирующие двигательную активность
использовать дополнительные задания, направленные на выработку определенных умений</t>
        </r>
      </text>
    </comment>
    <comment ref="GN90" authorId="0" shapeId="0">
      <text>
        <r>
          <rPr>
            <sz val="11"/>
            <color theme="1"/>
            <rFont val="Calibri"/>
            <family val="2"/>
            <scheme val="minor"/>
          </rPr>
          <t>поэтапное формирование умственных действий</t>
        </r>
      </text>
    </comment>
    <comment ref="HA90" authorId="0" shapeId="0">
      <text>
        <r>
          <rPr>
            <sz val="11"/>
            <color theme="1"/>
            <rFont val="Calibri"/>
            <family val="2"/>
            <scheme val="minor"/>
          </rPr>
          <t>формирование учебного и временного стереотипа
обучение умению выбирать и применять адекватные коммуникативные стратегии и тактики
соблюдать требования к речи взрослого в сочетании с соблюдением правил расположения источника звука
стимулировать слухо-зрительное внимание</t>
        </r>
      </text>
    </comment>
    <comment ref="HR90" authorId="0" shapeId="0">
      <text>
        <r>
          <rPr>
            <sz val="11"/>
            <color theme="1"/>
            <rFont val="Calibri"/>
            <family val="2"/>
            <scheme val="minor"/>
          </rPr>
          <t>1. Соперничество = [Активное поведение в конфликте, при котором человек стремится добиться удовлетворения своих интересов в ущерб интересам другого] (2)
2. Приспособление = [Способ поведения участника конфликта, при котором он готов поступиться своими интересами и уступить другому человеку ради того, чтобы избежать противостояния.] (2)
3. Сотрудничество = [Данная стратегия характеризуется высоким уровнем направленности как на собственные интересы, так и на интересы соперника] (2)</t>
        </r>
      </text>
    </comment>
    <comment ref="HZ90" authorId="0" shapeId="0">
      <text>
        <r>
          <rPr>
            <sz val="11"/>
            <color theme="1"/>
            <rFont val="Calibri"/>
            <family val="2"/>
            <scheme val="minor"/>
          </rPr>
          <t>1. Авторитарный = [педагог редко комментирует выставляемые отметки, не допускает каких-либо возражений или собственного мнения со стороны обучающихся по поводу оценки]
2. Демократический = [педагог проявляет понимание и эмпатию в общении с обучающимся]
3. Либеральный = [педагог в недостаточной мере умеет организовать обучающихся быть внимательными к ответам одноклассников]</t>
        </r>
      </text>
    </comment>
    <comment ref="IP90" authorId="0" shapeId="0">
      <text>
        <r>
          <rPr>
            <sz val="11"/>
            <color theme="1"/>
            <rFont val="Calibri"/>
            <family val="2"/>
            <scheme val="minor"/>
          </rPr>
          <t>создание и организация работы родительских комитетов классов</t>
        </r>
      </text>
    </comment>
    <comment ref="JF90" authorId="0" shapeId="0">
      <text>
        <r>
          <rPr>
            <sz val="11"/>
            <color theme="1"/>
            <rFont val="Calibri"/>
            <family val="2"/>
            <scheme val="minor"/>
          </rPr>
          <t>осуществляется посредством создания ситуации успеха (0)
может осуществляться в виде похвалы, благодарности, проявлении доверия (0)</t>
        </r>
      </text>
    </comment>
    <comment ref="I91" authorId="0" shapeId="0">
      <text>
        <r>
          <rPr>
            <sz val="11"/>
            <color theme="1"/>
            <rFont val="Calibri"/>
            <family val="2"/>
            <scheme val="minor"/>
          </rPr>
          <t>Битва на реке Сити, в которой погибло почти все русское войско. (1)
Карательный поход на Русь Неврюевой рати ( под командованием темника Неврюя), направленной против великого князя владимирского Андрея Ярославича. (1)</t>
        </r>
      </text>
    </comment>
    <comment ref="T91" authorId="0" shapeId="0">
      <text>
        <r>
          <rPr>
            <sz val="11"/>
            <color theme="1"/>
            <rFont val="Calibri"/>
            <family val="2"/>
            <scheme val="minor"/>
          </rPr>
          <t>1. Укажите название народа, которого князь возвратил «под руку Киева» в результате двухлетней войны (на схеме цифра № 2). = [Вятичи]
2. Какие тюркоязычные народы ( на схеме под № 8) совершали набеги на Русь, контролировали основной участок главного торгового пути? = [Печенеги]
3. Укажите, какое имя принял князь, в ходе важных исторических событий, в городе, обозначенном на схеме под № 1? = [Василий]
4. Укажите название золотой монеты, которую начали чеканить при князе, чья военная деятельность представлена на схеме. = [Златник]</t>
        </r>
      </text>
    </comment>
    <comment ref="Z91" authorId="0" shapeId="0">
      <text>
        <r>
          <rPr>
            <sz val="11"/>
            <color theme="1"/>
            <rFont val="Calibri"/>
            <family val="2"/>
            <scheme val="minor"/>
          </rPr>
          <t>1. Поражение ордынцев от войска Дмитрия Ивановича на реке Воже.
2. Включение Тверского княжества в состав русского государства.
3. Возведение церкви Вознесения Господня в селе Коломенское.
4. Начало правления царя Федора Иоанновича.
5. Отмена местничества при царе Ф.А. Романове.</t>
        </r>
      </text>
    </comment>
    <comment ref="AL91" authorId="0" shapeId="0">
      <text>
        <r>
          <rPr>
            <sz val="11"/>
            <color theme="1"/>
            <rFont val="Calibri"/>
            <family val="2"/>
            <scheme val="minor"/>
          </rPr>
          <t>ардинал Ришелье ( Красный кардинал) (1)
Рембрандт ван Рейн (1)</t>
        </r>
      </text>
    </comment>
    <comment ref="AV91" authorId="0" shapeId="0">
      <text>
        <r>
          <rPr>
            <sz val="11"/>
            <color theme="1"/>
            <rFont val="Calibri"/>
            <family val="2"/>
            <scheme val="minor"/>
          </rPr>
          <t>Воспитателем монарха, изображенного на марках, был обер- прокурор К.П. Победоносцев.
В конце своего правления император, изображенный на марках, подписал высочайший указ о строительстве Транссибирской магистрали.
В период правления данного императора был казнен Александр Ильич Ульянов за подготовку покушения на российского императора.</t>
        </r>
      </text>
    </comment>
    <comment ref="BA91" authorId="0" shapeId="0">
      <text>
        <r>
          <rPr>
            <sz val="11"/>
            <color theme="1"/>
            <rFont val="Calibri"/>
            <family val="2"/>
            <scheme val="minor"/>
          </rPr>
          <t>Портсмут
С.Ю. Витте</t>
        </r>
      </text>
    </comment>
    <comment ref="BM91" authorId="0" shapeId="0">
      <text>
        <r>
          <rPr>
            <sz val="11"/>
            <color theme="1"/>
            <rFont val="Calibri"/>
            <family val="2"/>
            <scheme val="minor"/>
          </rPr>
          <t>Крестьян, которые не желали вступать в колхозы, раскулачивали: их земли и имущество передавались в колхозы, а их самих арестовывали и высылали в отдаленные районы Урала, Сибири, Казахстана.
В 1932-1933 гг. наиболее плодородные районы страны затронул голод, унесший миллионы жизней.
С выходом 5 января 1930 г. постановления ЦК ВКП (б) о темпе коллективизации и мерах помощи государства колхозному строительству к 1 июня 1930 г. процент коллективизации крестьянских хозяйств составил по СССР 23, 6 %; по УССР – 38, 2%, по Северному Кавказу – 50, 9 %.</t>
        </r>
      </text>
    </comment>
    <comment ref="BT91" authorId="0" shapeId="0">
      <text>
        <r>
          <rPr>
            <sz val="11"/>
            <color theme="1"/>
            <rFont val="Calibri"/>
            <family val="2"/>
            <scheme val="minor"/>
          </rPr>
          <t>1. Название самой крупной наступательной операции в июне- августе 1944 г. = [«Багратион»] (1)
2. Кто командовал 1- м Белорусским фронтом в ходе операции. = [К.К. Рокоссовский] (1)
3. Какую реку форсировала армия в указанной операции. = [Березина] (1)
4. Название линии фронта накануне битвы. = [«Белорусский балкон»] (1)</t>
        </r>
      </text>
    </comment>
    <comment ref="CF91" authorId="0" shapeId="0">
      <text>
        <r>
          <rPr>
            <sz val="11"/>
            <color theme="1"/>
            <rFont val="Calibri"/>
            <family val="2"/>
            <scheme val="minor"/>
          </rPr>
          <t>Космический корабль «Восток», на котором впервые в истории был совершен космический полет человека, создавался под руководством ученого и конструктора, академика С.П. Королева.
В данный исторический период продолжалась «холодная война» и соперничество в военно- технической области между СССР и США.
Министром обороны СССР в данный исторический период был маршал СССР Р.Я. Малиновский.</t>
        </r>
      </text>
    </comment>
    <comment ref="CJ91" authorId="0" shapeId="0">
      <text>
        <r>
          <rPr>
            <sz val="11"/>
            <color theme="1"/>
            <rFont val="Calibri"/>
            <family val="2"/>
            <scheme val="minor"/>
          </rPr>
          <t>1. Президент США Г. Трумэн подписал приказ о прекращении поставок в СССР товаров по ленд- лизу.
2. Проведение в Москве первого Международного конкурса имени П.И. Чайковского; победа молодого американского пианиста Вана Клиберна.
3. Полет в космос первой женщины- космонавта СССР Валентины Терешковой.
4. Взрыв атомного реактора на Чернобыльской атомной электростанции.
5. Подписание «Беловежского соглашения» в Беловежской Пуще президентом России Б.Н. Ельциным, президентом Украины Л.А. Кравчуком, председателем ВС Белоруссии С.С. Шушкевичем, в котором они заявили о прекращении существования СССР, о создании Содружества Независимых государств (СНГ) без единых органов власти и управления.</t>
        </r>
      </text>
    </comment>
    <comment ref="CZ91" authorId="0" shapeId="0">
      <text>
        <r>
          <rPr>
            <sz val="11"/>
            <color theme="1"/>
            <rFont val="Calibri"/>
            <family val="2"/>
            <scheme val="minor"/>
          </rPr>
          <t>основные методы обучения – игра и «перевёрнутый класс» (0)
сочетание коллективной работы с текстом и самостоятельного изучения видеоматериалов, подготовленных учителем (0)
сочетание электронных и традиционных форм обучения (2)</t>
        </r>
      </text>
    </comment>
    <comment ref="DI91" authorId="0" shapeId="0">
      <text>
        <r>
          <rPr>
            <sz val="11"/>
            <color theme="1"/>
            <rFont val="Calibri"/>
            <family val="2"/>
            <scheme val="minor"/>
          </rPr>
          <t>решение онлайн-теста «Революция 1848 – 1849 гг. во Франции» (0)
самостоятельное составление глоссария по теме «Революции 1848 – 1849 гг. в Европе» (2)
коллективная беседа «Почему события 1848 – 1849 гг. называют революциями?» (2)</t>
        </r>
      </text>
    </comment>
    <comment ref="DR91" authorId="0" shapeId="0">
      <text>
        <r>
          <rPr>
            <sz val="11"/>
            <color theme="1"/>
            <rFont val="Calibri"/>
            <family val="2"/>
            <scheme val="minor"/>
          </rPr>
          <t>1. 1) уметь характеризовать роль наиболее известных деятелей тайных обществ в декабрьских событиях 1825 г. = [Опираясь на текст учебника и дополнительную информацию, расскажите о действиях одного из участников восстания – К.Ф. Рылеева. С.П. Трубецкого, П.Г. Каховского и др. - 13 и 14 декабря 1825 г..] (1)
2. 2) уметь оперировать историческими понятиями для анализа информации = [Можно ли считать декабристов революционерами? Аргументируйте свой ответ.] (1)
3. 3) уметь осуществлять критику исторического источника = [Прочитайте отрывки из мемуаров Николая I и декабриста М.С. Лунина о следствии по делу декабристов. В чём вы видите сходство, а в чём – различие мнений мемуаристов? Чем может объясняться сходство и различие? Как же узнать истину?] (1)
4. 4) уметь объяснять причины поражения восстания декабристов = [Большинство историков полагает, что восстание декабристов было обречено на поражение. Какими фактами можно подтвердить это суждение?] (1)</t>
        </r>
      </text>
    </comment>
    <comment ref="DW91" authorId="0" shapeId="0">
      <text>
        <r>
          <rPr>
            <sz val="11"/>
            <color theme="1"/>
            <rFont val="Calibri"/>
            <family val="2"/>
            <scheme val="minor"/>
          </rPr>
          <t>Десятиклассник Кирилл объясняет учителю, почему он считает отречение Николая II от престола в 1917 году трагической ошибкой. (2)
Шестиклассница Лена предположила, что Восточная Римская империя просуществовала на 1000 лет дольше Западной из-за сильной армии и нашла в интернете данные, подтверждающие преимущество византийской армии по сравнению с военными силами соседних с империей славянских государств. (2)
Семиклассник Андрей поспорил с отцом: он считает, что нельзя ставить памятники Ивану IV, а отец объясняет, что любого исторического деятеля нужно оценивать с разных точек зрения. «Но ведь он самый жестокий царь в русской истории! Он погубил сотни людей!», - кипятится подросток. (2)</t>
        </r>
      </text>
    </comment>
    <comment ref="EI91" authorId="0" shapeId="0">
      <text>
        <r>
          <rPr>
            <sz val="11"/>
            <color theme="1"/>
            <rFont val="Calibri"/>
            <family val="2"/>
            <scheme val="minor"/>
          </rPr>
          <t>при Ярославе Мудром стали строиться грандиозные архитектурные сооружения в Киеве и Новгороде – например, Софийские соборы (3)
Русь при Ярославе Мудром была связана династическими браками с ведущими государствами Европы (3)
Ярослав Мудрый был просвещённым князем и пользовался поддержкой митрополита Киевского Илариона (0)</t>
        </r>
      </text>
    </comment>
    <comment ref="ES91" authorId="0" shapeId="0">
      <text>
        <r>
          <rPr>
            <sz val="11"/>
            <color theme="1"/>
            <rFont val="Calibri"/>
            <family val="2"/>
            <scheme val="minor"/>
          </rPr>
          <t>совместная экскурсия в краеведческий музей (0)
участие в коллективном исследовательском проекте «Школа моих родителей: как учились, дружили и влюблялись» (3)
состязание семейных команд «Загадки российской истории» (3)</t>
        </r>
      </text>
    </comment>
    <comment ref="FC91" authorId="0" shapeId="0">
      <text>
        <r>
          <rPr>
            <sz val="11"/>
            <color theme="1"/>
            <rFont val="Calibri"/>
            <family val="2"/>
            <scheme val="minor"/>
          </rPr>
          <t>составление перечня причин победы греков над персами (2)
распределение обязанностей в рамках командного мини-проекта, посвящённого героям греко-персидских войн (2)
сжатое изложение усвоенной на уроке информации по кругу (2)</t>
        </r>
      </text>
    </comment>
    <comment ref="FK91" authorId="0" shapeId="0">
      <text>
        <r>
          <rPr>
            <sz val="11"/>
            <color theme="1"/>
            <rFont val="Calibri"/>
            <family val="2"/>
            <scheme val="minor"/>
          </rPr>
          <t>методическое консультирование</t>
        </r>
      </text>
    </comment>
    <comment ref="GA91" authorId="0" shapeId="0">
      <text>
        <r>
          <rPr>
            <sz val="11"/>
            <color theme="1"/>
            <rFont val="Calibri"/>
            <family val="2"/>
            <scheme val="minor"/>
          </rPr>
          <t>использовать прием частой смены деятельности
использовать дополнительные задания, направленные на выработку определенных умений</t>
        </r>
      </text>
    </comment>
    <comment ref="GK91" authorId="0" shapeId="0">
      <text>
        <r>
          <rPr>
            <sz val="11"/>
            <color theme="1"/>
            <rFont val="Calibri"/>
            <family val="2"/>
            <scheme val="minor"/>
          </rPr>
          <t>Исправляют ошибки в тексте объемом 15 слов
Упорядочивают и ранжируют данные из текста, пользуясь совместной презентацией
Разбивают на 3 группы по самостоятельно выделенному признаку 10 объектов
В тексте объемом 300 слов выделяют фрагмент, который можно считать «обоснованием гипотезы»
Самостоятельно ставят перед собой учебную задачу, выполняют ее и оценивают по предложенным критериям
Дают точный и развернутый ответ с указанием фактов, на основании которых он сделан</t>
        </r>
      </text>
    </comment>
    <comment ref="HD91" authorId="0" shapeId="0">
      <text>
        <r>
          <rPr>
            <sz val="11"/>
            <color theme="1"/>
            <rFont val="Calibri"/>
            <family val="2"/>
            <scheme val="minor"/>
          </rPr>
          <t>обеспечение особой пространственной и временной организации образовательной среды
обеспечивать особую пространственную и временную организацию образовательной среды с учетом функционального состояния центральной нервной системы
обучать "переносу" сформированных знаний и умений в новые ситуации взаимодействия с действительностью</t>
        </r>
      </text>
    </comment>
    <comment ref="HN91" authorId="0" shapeId="0">
      <text>
        <r>
          <rPr>
            <sz val="11"/>
            <color theme="1"/>
            <rFont val="Calibri"/>
            <family val="2"/>
            <scheme val="minor"/>
          </rPr>
          <t>1. Конформный = [Зависимость от группы, исполнительность, дружелюбие, покладистость, безволие, несамостоятельность] (2)
2. Шизоидный = [Интровертированность, серьезность, устойчивость интересов, замкнутость, рассудительность] (2)
3. Циклоидный = [Периодические смены настроения, непоследовательность, неуравновешенность] (2)</t>
        </r>
      </text>
    </comment>
    <comment ref="IE91" authorId="0" shapeId="0">
      <text>
        <r>
          <rPr>
            <sz val="11"/>
            <color theme="1"/>
            <rFont val="Calibri"/>
            <family val="2"/>
            <scheme val="minor"/>
          </rPr>
          <t>1. Конфликт деятельности = [основан на отказе ученика выполнить требование педагога]
2. Конфликт поступков = [основан на неправильном анализе педагогом поступка обучающегося]
3. Конфликт отношений = [проявляется в неумелом разрешении педагогом конфликтной ситуации]</t>
        </r>
      </text>
    </comment>
    <comment ref="IM91" authorId="0" shapeId="0">
      <text>
        <r>
          <rPr>
            <sz val="11"/>
            <color theme="1"/>
            <rFont val="Calibri"/>
            <family val="2"/>
            <scheme val="minor"/>
          </rPr>
          <t>организацию на базе класса семейных праздников, конкурсов, соревнований, направленных на сплочение семьи и школы</t>
        </r>
      </text>
    </comment>
    <comment ref="JA91" authorId="0" shapeId="0">
      <text>
        <r>
          <rPr>
            <sz val="11"/>
            <color theme="1"/>
            <rFont val="Calibri"/>
            <family val="2"/>
            <scheme val="minor"/>
          </rPr>
          <t>педагог не отмечает личный вклад учащегося в учебную деятельность; (3)
педагог ориентирует ученика на сравнение своих результатов с результатами других; (3)</t>
        </r>
      </text>
    </comment>
    <comment ref="J92" authorId="0" shapeId="0">
      <text>
        <r>
          <rPr>
            <sz val="11"/>
            <color theme="1"/>
            <rFont val="Calibri"/>
            <family val="2"/>
            <scheme val="minor"/>
          </rPr>
          <t>Личное крещение княгини Ольги в Константинополе. (1)
Поход войска князя Игоря на Константинополь; применение греками метательных сосудов с греческим огнем против русских кораблей. (1)</t>
        </r>
      </text>
    </comment>
    <comment ref="P92" authorId="0" shapeId="0">
      <text>
        <r>
          <rPr>
            <sz val="11"/>
            <color theme="1"/>
            <rFont val="Calibri"/>
            <family val="2"/>
            <scheme val="minor"/>
          </rPr>
          <t>1. На какой реке стоит город, обозначенный на схеме под цифрой 1? = [Клязьма]
2. Город, обозначенный на схеме под цифрой 2 , входил в XII- XV вв. в Ганзейский торговый союз. = [Новгород]
3. Город, обозначенный на схеме под цифрой 3, хан Батый назвал «злой город». = [Козельск]
4. Через какую реку проходил самый протяженный участок пути « из варяг в греки». = [Днепр]</t>
        </r>
      </text>
    </comment>
    <comment ref="AA92" authorId="0" shapeId="0">
      <text>
        <r>
          <rPr>
            <sz val="11"/>
            <color theme="1"/>
            <rFont val="Calibri"/>
            <family val="2"/>
            <scheme val="minor"/>
          </rPr>
          <t>1. Создание иконы «Троица» Андреем Рублевым для Троицкого собора в Троице- Сергиевом монастыре.
2. Венчание на царство Ивана IV в Успенском соборе Московского Кремля.
3. Пресечение династии Рюриковичей в России.
4. Восстание атамана Хлопка Косолапа.
5. Соляной бунт в Москве.</t>
        </r>
      </text>
    </comment>
    <comment ref="AI92" authorId="0" shapeId="0">
      <text>
        <r>
          <rPr>
            <sz val="11"/>
            <color theme="1"/>
            <rFont val="Calibri"/>
            <family val="2"/>
            <scheme val="minor"/>
          </rPr>
          <t>Королева Англии Елизавета I (1)
Книгопечатник Иван Федоров (1)</t>
        </r>
      </text>
    </comment>
    <comment ref="AS92" authorId="0" shapeId="0">
      <text>
        <r>
          <rPr>
            <sz val="11"/>
            <color theme="1"/>
            <rFont val="Calibri"/>
            <family val="2"/>
            <scheme val="minor"/>
          </rPr>
          <t>На иллюстрации изображен сподвижник и фаворит Петра I – А.Д. Меншиков во время ссылки в сибирском городке Березов.
События, изображенные на иллюстрации, относятся к Эпохе Дворцовых переворотов в России.
А.С. Пушкин в поэме «Полтава» так охарактеризовал главного персонажа: « Счастья баловень безродный, полудержавный властелин».</t>
        </r>
      </text>
    </comment>
    <comment ref="BB92" authorId="0" shapeId="0">
      <text>
        <r>
          <rPr>
            <sz val="11"/>
            <color theme="1"/>
            <rFont val="Calibri"/>
            <family val="2"/>
            <scheme val="minor"/>
          </rPr>
          <t>Цусима
Сахалин
Цусима</t>
        </r>
      </text>
    </comment>
    <comment ref="BK92" authorId="0" shapeId="0">
      <text>
        <r>
          <rPr>
            <sz val="11"/>
            <color theme="1"/>
            <rFont val="Calibri"/>
            <family val="2"/>
            <scheme val="minor"/>
          </rPr>
          <t>Власть была жестко централизована, с ноября 1918 г. все властные полномочия сосредоточились в руках Совета рабочей и крестьянской обороны, возглавленного В.И. Лениным. Вводилась всеобщая воинская и трудовая повинность.
Большевики удачно использовали преимущества контроля над центральными губерниями, железными дорогами. Действующие войска быстро перебрасывались по железным дорогам. Это позволило громить противников поодиночке.
Основную часть рядовых Красной Армии составляли новобранцы- вчерашние крестьяне, как правило неграмотные. Оторванные войной от земли и от повседневной жизни, они хотели одного – скорейшего заключения мира.</t>
        </r>
      </text>
    </comment>
    <comment ref="BW92" authorId="0" shapeId="0">
      <text>
        <r>
          <rPr>
            <sz val="11"/>
            <color theme="1"/>
            <rFont val="Calibri"/>
            <family val="2"/>
            <scheme val="minor"/>
          </rPr>
          <t>1. Итог наступления советских войск по плану « Кутузов»: = [Ликвидация орловской группировки немецких войск.] (1)
2. Итог наступления советских войск по плану « Румянцев» = [Поражение белгородско- харьковской группировки немцев.] (1)
3. Масштабные диверсии на объектах железных дорог в тылу немецких войск - это = [Рельсовая война] (1)
4. «Города воинской славы»: = [Белгород, Курск, Орел.] (1)</t>
        </r>
      </text>
    </comment>
    <comment ref="CA92" authorId="0" shapeId="0">
      <text>
        <r>
          <rPr>
            <sz val="11"/>
            <color theme="1"/>
            <rFont val="Calibri"/>
            <family val="2"/>
            <scheme val="minor"/>
          </rPr>
          <t>В 1954 году началось освоение целинных земель. В течение пяти лет было освоено 42 млн га целинных и залежных земель на северо-западе Казахстана.
Карибский кризис 1962 года подвел СССР и США вплотную к грани ядерной войны.
С целью предотвращения потока беженцев в ФРГ, власти Восточной Германии с помощью советских войск в 1961 г. возвели в Берлине стену, разделившую город на две части.</t>
        </r>
      </text>
    </comment>
    <comment ref="CL92" authorId="0" shapeId="0">
      <text>
        <r>
          <rPr>
            <sz val="11"/>
            <color theme="1"/>
            <rFont val="Calibri"/>
            <family val="2"/>
            <scheme val="minor"/>
          </rPr>
          <t>1. Создание Совета Экономической Взаимопомощи ( СЭВ), куда вошли СССР, Болгария, Венгрия, Польша, Румыния, Чехословакия.
2. Запуск в СССР первого в мире искусственного спутника Земли.
3. Публикация в журнале «Новый мир» повести А.И. Солженицына «Один день Ивана Денисовича».
4. Избрание Генеральным секретарем ЦК КПСС Ю.В. Андропова.
5. Принятие Закона СССР «О свободе совести и религиозных организациях», который гарантировал право граждан исповедовать любую религию ( или не исповедовать никакой), равенство религий и вероисповеданий перед законом.</t>
        </r>
      </text>
    </comment>
    <comment ref="DA92" authorId="0" shapeId="0">
      <text>
        <r>
          <rPr>
            <sz val="11"/>
            <color theme="1"/>
            <rFont val="Calibri"/>
            <family val="2"/>
            <scheme val="minor"/>
          </rPr>
          <t>наличие условной ситуации и элементов состязательности (2)
направленность на достижение понятной цели при соблюдении чётких правил (2)
обучение происходит только в командах, при этом команды соревнуются между собой (0)</t>
        </r>
      </text>
    </comment>
    <comment ref="DG92" authorId="0" shapeId="0">
      <text>
        <r>
          <rPr>
            <sz val="11"/>
            <color theme="1"/>
            <rFont val="Calibri"/>
            <family val="2"/>
            <scheme val="minor"/>
          </rPr>
          <t>организация просмотра видеоурока «Образование централизованного государства в Англии» с опережающим заданием («назовите меры, предпринятые каждым из упомянутых в фильме королей, направленные на централизацию государства, усиление королевской власти») и последующим коллективным обсуждением (2)
составление в команде перечня «Признаки централизованного государства» с опорой на текст учебника и последующим коллективным обсуждением (2)</t>
        </r>
      </text>
    </comment>
    <comment ref="DS92" authorId="0" shapeId="0">
      <text>
        <r>
          <rPr>
            <sz val="11"/>
            <color theme="1"/>
            <rFont val="Calibri"/>
            <family val="2"/>
            <scheme val="minor"/>
          </rPr>
          <t>1. 1) уметь формулировать определения исторических понятий, характеризовать исторические явления = [Объясните, почему русские князья стали вассалами ордынских ханов? Можно ли было этого избежать?] (0)
2. 2) уметь объяснять причины установления зависимости Руси от Орды = [Объясните, в чём заключалась зависимость русских земель от Золотой Орды? Подтвердите свой ответ историческими фактами.] (0)
3. 3) уметь устанавливать хронологическую последовательность событий = [Рассмотрите карту «Борьба народов нашей страны против иноземных захватчиков в XIII в.», прочитайте отрывки из летописи о нашествии монголов и расположите летописные отрывки в порядке продвижения монголов на русские земли.] (1)
4. 4) уметь характеризовать роль князей Владимиро-Суздальской земли в истории России = [Опишите действия князя Юрия Всеволодовича во время монголо-татарского нашествия на Северо-Восточную Русь. Почему князь действовал именно так? К каким последствиям это привело?] (1)</t>
        </r>
      </text>
    </comment>
    <comment ref="DY92" authorId="0" shapeId="0">
      <text>
        <r>
          <rPr>
            <sz val="11"/>
            <color theme="1"/>
            <rFont val="Calibri"/>
            <family val="2"/>
            <scheme val="minor"/>
          </rPr>
          <t>Пятиклассник Миша объясняет другу Серёже: чтобы сделать хорошую компьютерную презентацию к уроку истории о мифах Древней Греции, нужно сначала выбрать один самый интересный миф, потом найти картинки к нему в интернете, разместить их на слайдах по порядку и добавить минимум текста, только самое главное. (2)
Десятиклассники Игорь, Полина и Виталий придумывают станционную игру для шестиклассников по теме «Жизнь рыцарей в средневековой Европе», но никак не могут договориться, какие задания и в каком порядке нужно предложить детям. «Сначала нужно определить цель игры и разбить её на задачи, так мы определим названия станций», - вдруг говорит Полина. «Да, – подхватывает Виталий, - а потом мы разделимся по станциям и до пятницы придумаем задания». (2)
Восьмиклассница Маша любит участвовать в онлайн-викторинах по истории России и часто побеждает, потому что много читает и умеет быстро находить нужную информацию в интернете. (0)</t>
        </r>
      </text>
    </comment>
    <comment ref="EJ92" authorId="0" shapeId="0">
      <text>
        <r>
          <rPr>
            <sz val="11"/>
            <color theme="1"/>
            <rFont val="Calibri"/>
            <family val="2"/>
            <scheme val="minor"/>
          </rPr>
          <t>Екатерина II считала себя ответственной за всех своих подданных, стремилась разумно организовать их жизнь, она издала Жалованные грамоты дворянству и городам (3)
при Екатерине II в России создавались школы, зародилась система женского образования (3)</t>
        </r>
      </text>
    </comment>
    <comment ref="ET92" authorId="0" shapeId="0">
      <text>
        <r>
          <rPr>
            <sz val="11"/>
            <color theme="1"/>
            <rFont val="Calibri"/>
            <family val="2"/>
            <scheme val="minor"/>
          </rPr>
          <t>состязание смешанных детско-взрослых команд «Историческая мозгобойня» (3)
участие в разработке и проведении общешкольных игр, посвящённых ярким событиям истории России (3)</t>
        </r>
      </text>
    </comment>
    <comment ref="FC92" authorId="0" shapeId="0">
      <text>
        <r>
          <rPr>
            <sz val="11"/>
            <color theme="1"/>
            <rFont val="Calibri"/>
            <family val="2"/>
            <scheme val="minor"/>
          </rPr>
          <t>решение тестов в тетради «SkySmart» с опорой на текст учебника (0)
составление перечня причин победы греков над персами (2)
просмотр видеоролика «Бой в Фермопильском ущелье» (0)</t>
        </r>
      </text>
    </comment>
    <comment ref="FJ92" authorId="0" shapeId="0">
      <text>
        <r>
          <rPr>
            <sz val="11"/>
            <color theme="1"/>
            <rFont val="Calibri"/>
            <family val="2"/>
            <scheme val="minor"/>
          </rPr>
          <t>либеральное руководство</t>
        </r>
      </text>
    </comment>
    <comment ref="GF92" authorId="0" shapeId="0">
      <text>
        <r>
          <rPr>
            <sz val="11"/>
            <color theme="1"/>
            <rFont val="Calibri"/>
            <family val="2"/>
            <scheme val="minor"/>
          </rPr>
          <t>повторное объяснить новый материал
дополнительно отработать материал
использовать карту понятий
использовать интернет-тренажер</t>
        </r>
      </text>
    </comment>
    <comment ref="GO92" authorId="0" shapeId="0">
      <text>
        <r>
          <rPr>
            <sz val="11"/>
            <color theme="1"/>
            <rFont val="Calibri"/>
            <family val="2"/>
            <scheme val="minor"/>
          </rPr>
          <t>проблемное обучение</t>
        </r>
      </text>
    </comment>
    <comment ref="GX92" authorId="0" shapeId="0">
      <text>
        <r>
          <rPr>
            <sz val="11"/>
            <color theme="1"/>
            <rFont val="Calibri"/>
            <family val="2"/>
            <scheme val="minor"/>
          </rPr>
          <t>формирование индивидуальной траектории развития обучающегося с учетом графика конкурсов и олимпиад
включение общеразвивающего курса дополнительного образования по развитию у общающегося навыков публичного выступления и коммуникации со сверстниками
включение в социальные акции с проявлением индивидуальных способностей и компетенций</t>
        </r>
      </text>
    </comment>
    <comment ref="HR92" authorId="0" shapeId="0">
      <text>
        <r>
          <rPr>
            <sz val="11"/>
            <color theme="1"/>
            <rFont val="Calibri"/>
            <family val="2"/>
            <scheme val="minor"/>
          </rPr>
          <t>1. Соперничество = [Активное поведение в конфликте, при котором человек стремится добиться удовлетворения своих интересов в ущерб интересам другого] (2)
2. Приспособление = [Способ поведения участника конфликта, при котором он готов поступиться своими интересами и уступить другому человеку ради того, чтобы избежать противостояния.] (2)
3. Сотрудничество = [Данная стратегия характеризуется высоким уровнем направленности как на собственные интересы, так и на интересы соперника] (2)</t>
        </r>
      </text>
    </comment>
    <comment ref="IG92" authorId="0" shapeId="0">
      <text>
        <r>
          <rPr>
            <sz val="11"/>
            <color theme="1"/>
            <rFont val="Calibri"/>
            <family val="2"/>
            <scheme val="minor"/>
          </rPr>
          <t>1. Конкуренция = [педагог и обучающийся хотят в первую очередь удовлетворить собственные интересы в ущерб интересам друг друга]
2. Уклонение = [педагог и обучающийся не отстаивают свои права, не сотрудничают друг с другом для решения проблемы]
3. Приспособление = [педагог и обучающийся действуют совместно, не пытаясь отстаивать собственные интересы]</t>
        </r>
      </text>
    </comment>
    <comment ref="IS92" authorId="0" shapeId="0">
      <text>
        <r>
          <rPr>
            <sz val="11"/>
            <color theme="1"/>
            <rFont val="Calibri"/>
            <family val="2"/>
            <scheme val="minor"/>
          </rPr>
          <t>видео-лекция</t>
        </r>
      </text>
    </comment>
    <comment ref="JC92" authorId="0" shapeId="0">
      <text>
        <r>
          <rPr>
            <sz val="11"/>
            <color theme="1"/>
            <rFont val="Calibri"/>
            <family val="2"/>
            <scheme val="minor"/>
          </rPr>
          <t>сопровождается объяснением, что именно в поступке обучающегося достойно поощрения (0)
осуществляется от случая к случаю (3)
воздействует на мотивацию обучающегося, опираясь на внутренние стимулы: интерес к заданию, получение удовлетворения от процесса обучения, желание овладеть необходимым умением (0)</t>
        </r>
      </text>
    </comment>
    <comment ref="H93" authorId="0" shapeId="0">
      <text>
        <r>
          <rPr>
            <sz val="11"/>
            <color theme="1"/>
            <rFont val="Calibri"/>
            <family val="2"/>
            <scheme val="minor"/>
          </rPr>
          <t>Поход Новгород – Северского князя Игоря Святославича на половцев. (1)
Начало княжения Всеволода Юрьевича Большое Гнездо во Владимиро- Суздальском княжестве. (1)</t>
        </r>
      </text>
    </comment>
    <comment ref="R93" authorId="0" shapeId="0">
      <text>
        <r>
          <rPr>
            <sz val="11"/>
            <color theme="1"/>
            <rFont val="Calibri"/>
            <family val="2"/>
            <scheme val="minor"/>
          </rPr>
          <t>1. На какой реке расположен город , связанный с рождением княгини, которая провела налоговую реформу? ( цифра 1 на схеме). = [Волхов]
2. Столицей какого государства был город, обозначенный на схеме под цифрой 4, который разрушил русский князь. = [Хазарский каганат]
3. В какой стране расположена крепость Доростол, которую три месяца осаждали войска Руси и Византии в 971 году. = [Дунайская Болгария]
4. Какая река делила на две части богатый торговый город на Руси, который входил в XII – XV вв. в Ганзейский союз? = [Великая]</t>
        </r>
      </text>
    </comment>
    <comment ref="AB93" authorId="0" shapeId="0">
      <text>
        <r>
          <rPr>
            <sz val="11"/>
            <color theme="1"/>
            <rFont val="Calibri"/>
            <family val="2"/>
            <scheme val="minor"/>
          </rPr>
          <t>1. Разграбление Москвы ханом Тохтамышем.
2. Путешествия русского купца Афанасия Никитина по странам Востока.
3. Регенство Елены Глинской при малолетнем сыне.
4. Введение в России заповедных лет, при которых запрещался крестьянский выход в Юрьев день осенний.
5. Царствование Василия Шуйского.</t>
        </r>
      </text>
    </comment>
    <comment ref="AK93" authorId="0" shapeId="0">
      <text>
        <r>
          <rPr>
            <sz val="11"/>
            <color theme="1"/>
            <rFont val="Calibri"/>
            <family val="2"/>
            <scheme val="minor"/>
          </rPr>
          <t>Людовик XIV - Король- Солнце (1)
Патриарх Никон (1)</t>
        </r>
      </text>
    </comment>
    <comment ref="AV93" authorId="0" shapeId="0">
      <text>
        <r>
          <rPr>
            <sz val="11"/>
            <color theme="1"/>
            <rFont val="Calibri"/>
            <family val="2"/>
            <scheme val="minor"/>
          </rPr>
          <t>На одной из марок изображен Большой Государственный герб Российской империи.
В конце своего правления император, изображенный на марках, подписал высочайший указ о строительстве Транссибирской магистрали.
В период правления данного императора был казнен Александр Ильич Ульянов за подготовку покушения на российского императора.</t>
        </r>
      </text>
    </comment>
    <comment ref="AZ93" authorId="0" shapeId="0">
      <text>
        <r>
          <rPr>
            <sz val="11"/>
            <color theme="1"/>
            <rFont val="Calibri"/>
            <family val="2"/>
            <scheme val="minor"/>
          </rPr>
          <t>Гапон
Советы</t>
        </r>
      </text>
    </comment>
    <comment ref="BM93" authorId="0" shapeId="0">
      <text>
        <r>
          <rPr>
            <sz val="11"/>
            <color theme="1"/>
            <rFont val="Calibri"/>
            <family val="2"/>
            <scheme val="minor"/>
          </rPr>
          <t>Благодаря политике коллективизации удалось наладить товарообмен между городом и деревней. Девизом коллективизации стал лозунг – «Обогащайтесь!», обращенный ко всем слоям крестьянства.
В 1932-1933 гг. наиболее плодородные районы страны затронул голод, унесший миллионы жизней.
В годы первой пятилетки за счет импорта покрывалось более 80 % потребности страны в станках, а к 1937 г. СССР полностью обеспечивал себя промышленной продукцией.</t>
        </r>
      </text>
    </comment>
    <comment ref="BT93" authorId="0" shapeId="0">
      <text>
        <r>
          <rPr>
            <sz val="11"/>
            <color theme="1"/>
            <rFont val="Calibri"/>
            <family val="2"/>
            <scheme val="minor"/>
          </rPr>
          <t>1. Название самой крупной наступательной операции в июне- августе 1944 г. = [«Багратион»] (1)
2. Кто командовал 1- м Белорусским фронтом в ходе операции. = [К.К. Рокоссовский] (1)
3. Какую реку форсировала армия в указанной операции. = [Березина] (1)
4. Название линии фронта накануне битвы. = [«Белорусский балкон»] (1)</t>
        </r>
      </text>
    </comment>
    <comment ref="CA93" authorId="0" shapeId="0">
      <text>
        <r>
          <rPr>
            <sz val="11"/>
            <color theme="1"/>
            <rFont val="Calibri"/>
            <family val="2"/>
            <scheme val="minor"/>
          </rPr>
          <t>В 1954 году началось освоение целинных земель. В течение пяти лет было освоено 42 млн га целинных и залежных земель на северо-западе Казахстана.
Карибский кризис 1962 года подвел СССР и США вплотную к грани ядерной войны.
В 1962-1963 гг., благодаря освоению целинных и залежных земель, удалось решить продовольственную проблему и обеспечить население страны отечественным зерном, не прибегая к закупкам зерна за рубежом.</t>
        </r>
      </text>
    </comment>
    <comment ref="CN93" authorId="0" shapeId="0">
      <text>
        <r>
          <rPr>
            <sz val="11"/>
            <color theme="1"/>
            <rFont val="Calibri"/>
            <family val="2"/>
            <scheme val="minor"/>
          </rPr>
          <t>1. Проведение Потсдамской ( Берлинской) конференции лидеров « большой тройки» трех крупнейших держав антигитлеровской коалиции. Большое значение на конференции уделялось проблемам послевоенной Германии.
2. Создание Организации Варшавского договора (ОВД) для регулирования военных отношений между странами социалистического лагеря
3. Подписание Заключительного акта Совещания по безопасности и сотрудничеству в Европе ( СБСЕ) в Хельсинки, которое гарантировало признание и неприкосновенность послевоенных границ в Европе и накладывал на государства обязательства по соблюдению прав человека.
4. Проведение XIX Всесоюзной партийной конференции КПСС, которая стала важнейшим событием в продвижении идей перестройки.
5. Проведение денежной реформы премьер – министром СССР В.С. Павловым ( « Реформа Павлова»), в результате которой началась гиперинфляция и обесценивание сбережений населения.</t>
        </r>
      </text>
    </comment>
    <comment ref="DA93" authorId="0" shapeId="0">
      <text>
        <r>
          <rPr>
            <sz val="11"/>
            <color theme="1"/>
            <rFont val="Calibri"/>
            <family val="2"/>
            <scheme val="minor"/>
          </rPr>
          <t>наличие условной ситуации и элементов состязательности (2)
направленность на достижение понятной цели при соблюдении чётких правил (2)</t>
        </r>
      </text>
    </comment>
    <comment ref="DJ93" authorId="0" shapeId="0">
      <text>
        <r>
          <rPr>
            <sz val="11"/>
            <color theme="1"/>
            <rFont val="Calibri"/>
            <family val="2"/>
            <scheme val="minor"/>
          </rPr>
          <t>самостоятельное составление учениками хронологической таблицы «Основные этапы перестройки в СССР» на основе текста учебника и дополнительных источников информации (0)
самостоятельное составление учениками таблицы «Кризисные явления в СССР накануне перестройки» на основании статьи современного историка с последующим обсуждением возможных путей выхода из кризиса (2)
командная исследовательская работа – анализ статистических данных о социально-экономическом развитии СССР в 1960-х – 1980-х гг. и выявление нарастающих противоречий в советской модели социализма (2)</t>
        </r>
      </text>
    </comment>
    <comment ref="DO93" authorId="0" shapeId="0">
      <text>
        <r>
          <rPr>
            <sz val="11"/>
            <color theme="1"/>
            <rFont val="Calibri"/>
            <family val="2"/>
            <scheme val="minor"/>
          </rPr>
          <t>1. 1) уметь формулировать определения исторических понятий, характеризовать исторические явления = [Прочитайте обращение Петра I к русской армии накануне Полтавской битвы и выделите фразы, которые вдохновляли воинов на решающее сражение.] (0)
2. 2) уметь объяснять историческое значение Северной войны = [Рассмотрите карту «Северная война 1700 – 1721 гг.» и объясните, как изменилось соотношение сил в Европе в результате победы России в Северной войне.] (1)
3. 3) уметь находить информацию, данную в тексте исторического источника в явном виде = [Прочитайте обращение Петра I к русской армии накануне Полтавской битвы и выделите фразы, которые вдохновляли воинов на решающее сражение.] (1)
4. 4) уметь объяснять причины победы России в Северной войне = [После поражения под Нарвой в 1700 г. Пётр I принял важные решения, которые уже через два года изменили ход войны. Назовите эти решения.] (1)</t>
        </r>
      </text>
    </comment>
    <comment ref="DZ93" authorId="0" shapeId="0">
      <text>
        <r>
          <rPr>
            <sz val="11"/>
            <color theme="1"/>
            <rFont val="Calibri"/>
            <family val="2"/>
            <scheme val="minor"/>
          </rPr>
          <t>Восьмиклассница Света из Камышлова и шестиклассница Надя из Ирбита увлекаются танцами. На сайте GlobalLab они работают над сетевым проектом «Исторические танцы», обмениваясь информацией и обсуждая выводы, к которым приходят в процессе работы. (2)
Десятиклассники Карина, Анна, Максим и Николай работают над исследовательским проектом «Революция 1905 – 1907 гг. в нашем городе». Анна и Карина подбирают источники и литературу, Максим выдвигает гипотезы, все вместе их обсуждают и делают выводы, а Николай готовит компьютерную презентацию для выступления на школьной конференции. (2)</t>
        </r>
      </text>
    </comment>
    <comment ref="EF93" authorId="0" shapeId="0">
      <text>
        <r>
          <rPr>
            <sz val="11"/>
            <color theme="1"/>
            <rFont val="Calibri"/>
            <family val="2"/>
            <scheme val="minor"/>
          </rPr>
          <t>поражение в Крымской войне продемонстрировало отставание России от ведущих государств Европы как в военном, так и в экономическом отношении, для развития российской промышленности нужно было отменить крепостное право, тормозившее распространение наёмного труда (3)
после Крымской войны социально-политическая обстановка в России была нестабильной, общественное мнение ожидало от нового императора либеральных реформ, в первую очередь отмены крепостного права, и император решился на «революцию сверху» (3)</t>
        </r>
      </text>
    </comment>
    <comment ref="EP93" authorId="0" shapeId="0">
      <text>
        <r>
          <rPr>
            <sz val="11"/>
            <color theme="1"/>
            <rFont val="Calibri"/>
            <family val="2"/>
            <scheme val="minor"/>
          </rPr>
          <t>выполнение командного исследовательского проекта «Благотворительность на Урале в годы Первой мировой войны» (3)
просмотр и обсуждение фильма о Великой Отечественной войне (0)
организация волонтёрского отряда для проведения исторических игр в школе (3)</t>
        </r>
      </text>
    </comment>
    <comment ref="FA93" authorId="0" shapeId="0">
      <text>
        <r>
          <rPr>
            <sz val="11"/>
            <color theme="1"/>
            <rFont val="Calibri"/>
            <family val="2"/>
            <scheme val="minor"/>
          </rPr>
          <t>придумывание вопросов для викторины о внешней политике Павла I (2)
подтверждение или опровержение с опорой на факты одной из точек зрения историков на политику Павла I (2)</t>
        </r>
      </text>
    </comment>
    <comment ref="FJ93" authorId="0" shapeId="0">
      <text>
        <r>
          <rPr>
            <sz val="11"/>
            <color theme="1"/>
            <rFont val="Calibri"/>
            <family val="2"/>
            <scheme val="minor"/>
          </rPr>
          <t>либеральное руководство</t>
        </r>
      </text>
    </comment>
    <comment ref="FY93" authorId="0" shapeId="0">
      <text>
        <r>
          <rPr>
            <sz val="11"/>
            <color theme="1"/>
            <rFont val="Calibri"/>
            <family val="2"/>
            <scheme val="minor"/>
          </rPr>
          <t>пересмотреть формулировку вопроса
уменьшить объем проверочного задания
применить другой метод обучения
использовать дополнительные задания, направленные на выработку определенных умений</t>
        </r>
      </text>
    </comment>
    <comment ref="GM93" authorId="0" shapeId="0">
      <text>
        <r>
          <rPr>
            <sz val="11"/>
            <color theme="1"/>
            <rFont val="Calibri"/>
            <family val="2"/>
            <scheme val="minor"/>
          </rPr>
          <t>поэтапное формирование умственных действий</t>
        </r>
      </text>
    </comment>
    <comment ref="GZ93" authorId="0" shapeId="0">
      <text>
        <r>
          <rPr>
            <sz val="11"/>
            <color theme="1"/>
            <rFont val="Calibri"/>
            <family val="2"/>
            <scheme val="minor"/>
          </rPr>
          <t>формирование индивидуальной траектории развития обучающегося с учетом графика конкурсов и олимпиад
включение системы адресных элективных курсов, курсов по выбору в соответствии с персональным интересом обучающегося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t>
        </r>
      </text>
    </comment>
    <comment ref="HP93" authorId="0" shapeId="0">
      <text>
        <r>
          <rPr>
            <sz val="11"/>
            <color theme="1"/>
            <rFont val="Calibri"/>
            <family val="2"/>
            <scheme val="minor"/>
          </rPr>
          <t>1. Распределение = [Способность одновременно успешно выполнять несколько видов деятельности] (2)
2. Устойчивость = [Способность на протяжении длительного времени удерживать внимание на каком-либо объекте или деятельности] (2)
3. Объем = [Количество объектов, или их элементов, которые могут быть одновременно восприняты с одинаковой степенью ясности и отчетливости в ограниченный отрезок времени] (2)</t>
        </r>
      </text>
    </comment>
    <comment ref="IA93" authorId="0" shapeId="0">
      <text>
        <r>
          <rPr>
            <sz val="11"/>
            <color theme="1"/>
            <rFont val="Calibri"/>
            <family val="2"/>
            <scheme val="minor"/>
          </rPr>
          <t>1. Авторитарный = [педагог негативно реагирует на проявление обучающимися инициативы]
2. Демократический = [педагог тактичен по отношению к обучающимся]
3. Либеральный = [педагог неравномерно распределяют внимание между обучающимися на уроке]</t>
        </r>
      </text>
    </comment>
    <comment ref="IT93" authorId="0" shapeId="0">
      <text>
        <r>
          <rPr>
            <sz val="11"/>
            <color theme="1"/>
            <rFont val="Calibri"/>
            <family val="2"/>
            <scheme val="minor"/>
          </rPr>
          <t>дебаты</t>
        </r>
      </text>
    </comment>
    <comment ref="JA93" authorId="0" shapeId="0">
      <text>
        <r>
          <rPr>
            <sz val="11"/>
            <color theme="1"/>
            <rFont val="Calibri"/>
            <family val="2"/>
            <scheme val="minor"/>
          </rPr>
          <t>педагог не отмечает личный вклад учащегося в учебную деятельность; (3)
педагог связывает достигнутое с затраченными усилиями, полагая, что такие успехи возможны и впредь; (0)</t>
        </r>
      </text>
    </comment>
    <comment ref="J94" authorId="0" shapeId="0">
      <text>
        <r>
          <rPr>
            <sz val="11"/>
            <color theme="1"/>
            <rFont val="Calibri"/>
            <family val="2"/>
            <scheme val="minor"/>
          </rPr>
          <t>Личное крещение княгини Ольги в Константинополе. (1)
Поход войска князя Игоря на Константинополь; применение греками метательных сосудов с греческим огнем против русских кораблей. (1)</t>
        </r>
      </text>
    </comment>
    <comment ref="U94" authorId="0" shapeId="0">
      <text>
        <r>
          <rPr>
            <sz val="11"/>
            <color theme="1"/>
            <rFont val="Calibri"/>
            <family val="2"/>
            <scheme val="minor"/>
          </rPr>
          <t>1. Какой город основал в земле племени чудь сын князя, чьи военные походы представлены на схеме. = [Юрьев]
2. В ходе войны с каким государством киевский князь присоединил к Руси города: Червень, Перемышль. = [Польша]
3. В каком городе был наместником киевский князь, чья военная деятельность представлена на схеме, до смерти своего отца? = [Новгород]
4. Центр византийских владений в Крыму, где прошло крещение киевского князя? = [Херсонес]</t>
        </r>
      </text>
    </comment>
    <comment ref="AC94" authorId="0" shapeId="0">
      <text>
        <r>
          <rPr>
            <sz val="11"/>
            <color theme="1"/>
            <rFont val="Calibri"/>
            <family val="2"/>
            <scheme val="minor"/>
          </rPr>
          <t>1. Правление московского князя Семена Ивановича Гордого.
2. Начало правления малолетнего московского князя Дмитрия Ивановича.
3. Разграбление московского княжества ханом Едигеем.
4. Сражение на реке Шелонь; победа московского войска над войском новгородцев.
5. Объединение Польши и Литвы в одно государство - Речь Посполитую по Люблинской унии.</t>
        </r>
      </text>
    </comment>
    <comment ref="AK94" authorId="0" shapeId="0">
      <text>
        <r>
          <rPr>
            <sz val="11"/>
            <color theme="1"/>
            <rFont val="Calibri"/>
            <family val="2"/>
            <scheme val="minor"/>
          </rPr>
          <t>Людовик XIV - Король- Солнце (1)
Патриарх Никон (1)</t>
        </r>
      </text>
    </comment>
    <comment ref="AU94" authorId="0" shapeId="0">
      <text>
        <r>
          <rPr>
            <sz val="11"/>
            <color theme="1"/>
            <rFont val="Calibri"/>
            <family val="2"/>
            <scheme val="minor"/>
          </rPr>
          <t>Данный исторический деятель принимал активное участие в Итальянском и Швейцарском походах под командованием А.В Суворова.
Данный исторический деятель был смертельно ранен в Бородинском сражении.
В память о победе русской армии в представленной на марке войне, был заложен и построен Храм Христа Спасителя в Москве.</t>
        </r>
      </text>
    </comment>
    <comment ref="BB94" authorId="0" shapeId="0">
      <text>
        <r>
          <rPr>
            <sz val="11"/>
            <color theme="1"/>
            <rFont val="Calibri"/>
            <family val="2"/>
            <scheme val="minor"/>
          </rPr>
          <t>Сахалин
Цусима</t>
        </r>
      </text>
    </comment>
    <comment ref="BL94" authorId="0" shapeId="0">
      <text>
        <r>
          <rPr>
            <sz val="11"/>
            <color theme="1"/>
            <rFont val="Calibri"/>
            <family val="2"/>
            <scheme val="minor"/>
          </rPr>
          <t>Красная Армия на западных границах к июню имела гораздо меньшую численность – около 200 тыс. человек. К тому же она была разделена на три части и рассредоточена. Войска Красной Армии не давали генерального сражения, отступали вглубь страны.
Высший командный состав армии оказался ослаблен репрессиями. К началу войны 70 – 80 % командующих округами , армиями, командиров корпусов и дивизий находились в своей должности меньше года и не успели приобрести опыт руководства войсками.
Основная часть войск Красной Армии находилась на Дальневосточном фронте. Переброска войск в ходе начавшейся войны требовала длительного времени.</t>
        </r>
      </text>
    </comment>
    <comment ref="BS94" authorId="0" shapeId="0">
      <text>
        <r>
          <rPr>
            <sz val="11"/>
            <color theme="1"/>
            <rFont val="Calibri"/>
            <family val="2"/>
            <scheme val="minor"/>
          </rPr>
          <t>1. Кто командовал наступательной операцией, представленной на схеме. = [А.А. Брусилов] (1)
2. Итоги битвы для России: = [Поражение противника, фронты продвинулись вглубь территории на 80- 120 км. Заняли Волынь, Буковину, часть Галиции] (1)
3. Итоги битвы для Австро - Венгрии = [Более 1,5 млн убитыми, ранеными, пленными. Огромные технические потери] (1)
4. Награжден за эту операцию георгиевским оружием с бриллиантами. = [А.И. Деникин] (1)</t>
        </r>
      </text>
    </comment>
    <comment ref="CD94" authorId="0" shapeId="0">
      <text>
        <r>
          <rPr>
            <sz val="11"/>
            <color theme="1"/>
            <rFont val="Calibri"/>
            <family val="2"/>
            <scheme val="minor"/>
          </rPr>
          <t>На основании решений съезда в 1956- 1961 гг. процесс реабилитации жертв репрессий прошли около 700 тыс. человек.
В год проведения съезда в столице Венгрии Будапеште прошли массовые антикоммунистические манифестации. Советские войска подавили вооруженное сопротивление.
На следующем съезде КПСС была поставлена задача - догнать и обогнать США по производству промышленной и аграрной продукции на душу населения.</t>
        </r>
      </text>
    </comment>
    <comment ref="CN94" authorId="0" shapeId="0">
      <text>
        <r>
          <rPr>
            <sz val="11"/>
            <color theme="1"/>
            <rFont val="Calibri"/>
            <family val="2"/>
            <scheme val="minor"/>
          </rPr>
          <t>1. Проведение Потсдамской ( Берлинской) конференции лидеров « большой тройки» трех крупнейших держав антигитлеровской коалиции. Большое значение на конференции уделялось проблемам послевоенной Германии.
2. Создание Организации Варшавского договора (ОВД) для регулирования военных отношений между странами социалистического лагеря
3. Подписание Заключительного акта Совещания по безопасности и сотрудничеству в Европе ( СБСЕ) в Хельсинки, которое гарантировало признание и неприкосновенность послевоенных границ в Европе и накладывал на государства обязательства по соблюдению прав человека.
4. Проведение XIX Всесоюзной партийной конференции КПСС, которая стала важнейшим событием в продвижении идей перестройки.
5. Проведение денежной реформы премьер – министром СССР В.С. Павловым ( « Реформа Павлова»), в результате которой началась гиперинфляция и обесценивание сбережений населения.</t>
        </r>
      </text>
    </comment>
    <comment ref="DA94" authorId="0" shapeId="0">
      <text>
        <r>
          <rPr>
            <sz val="11"/>
            <color theme="1"/>
            <rFont val="Calibri"/>
            <family val="2"/>
            <scheme val="minor"/>
          </rPr>
          <t>наличие условной ситуации и элементов состязательности (2)
обучение сопровождается музыкой и художественным оформлением класса (0)
обучение происходит только в командах, при этом команды соревнуются между собой (0)</t>
        </r>
      </text>
    </comment>
    <comment ref="DI94" authorId="0" shapeId="0">
      <text>
        <r>
          <rPr>
            <sz val="11"/>
            <color theme="1"/>
            <rFont val="Calibri"/>
            <family val="2"/>
            <scheme val="minor"/>
          </rPr>
          <t>самостоятельное составление глоссария по теме «Революции 1848 – 1849 гг. в Европе» (2)
составление в команде перечня «Признаки революции в Европе 1848 – 1849 гг.» с опорой на текст учебника и последующим коллективным обсуждением (2)</t>
        </r>
      </text>
    </comment>
    <comment ref="DS94" authorId="0" shapeId="0">
      <text>
        <r>
          <rPr>
            <sz val="11"/>
            <color theme="1"/>
            <rFont val="Calibri"/>
            <family val="2"/>
            <scheme val="minor"/>
          </rPr>
          <t>1. 1) уметь формулировать определения исторических понятий, характеризовать исторические явления = [Объясните, почему русские князья стали вассалами ордынских ханов? Можно ли было этого избежать?] (0)
2. 2) уметь объяснять причины установления зависимости Руси от Орды = [Объясните, в чём заключалась зависимость русских земель от Золотой Орды? Подтвердите свой ответ историческими фактами.] (0)
3. 3) уметь устанавливать хронологическую последовательность событий = [Рассмотрите карту «Борьба народов нашей страны против иноземных захватчиков в XIII в.», прочитайте отрывки из летописи о нашествии монголов и расположите летописные отрывки в порядке продвижения монголов на русские земли.] (1)
4. 4) уметь характеризовать роль князей Владимиро-Суздальской земли в истории России = [Опишите действия князя Юрия Всеволодовича во время монголо-татарского нашествия на Северо-Восточную Русь. Почему князь действовал именно так? К каким последствиям это привело?] (1)</t>
        </r>
      </text>
    </comment>
    <comment ref="DW94" authorId="0" shapeId="0">
      <text>
        <r>
          <rPr>
            <sz val="11"/>
            <color theme="1"/>
            <rFont val="Calibri"/>
            <family val="2"/>
            <scheme val="minor"/>
          </rPr>
          <t>Десятиклассник Кирилл объясняет учителю, почему он считает отречение Николая II от престола в 1917 году трагической ошибкой. (2)
Шестиклассница Лена предположила, что Восточная Римская империя просуществовала на 1000 лет дольше Западной из-за сильной армии и нашла в интернете данные, подтверждающие преимущество византийской армии по сравнению с военными силами соседних с империей славянских государств. (2)
Восьмиклассник Роман участвует в командном исследовательском проекте «В.Н. Татищев на Урале» и создаёт лонгрид, повествующий о строительстве Екатеринбургского завода. (0)</t>
        </r>
      </text>
    </comment>
    <comment ref="EK94" authorId="0" shapeId="0">
      <text>
        <r>
          <rPr>
            <sz val="11"/>
            <color theme="1"/>
            <rFont val="Calibri"/>
            <family val="2"/>
            <scheme val="minor"/>
          </rPr>
          <t>Николай I был напуган восстанием декабристов, поэтому во внутренней политике вёл себя как консерватор (0)
Николай I укреплял самодержавие, увеличивал количество чиновников и жёстко регламентировал их работу, при нём утвердилась триада «православие, самодержавие, народность», (3)</t>
        </r>
      </text>
    </comment>
    <comment ref="EO94" authorId="0" shapeId="0">
      <text>
        <r>
          <rPr>
            <sz val="11"/>
            <color theme="1"/>
            <rFont val="Calibri"/>
            <family val="2"/>
            <scheme val="minor"/>
          </rPr>
          <t>выполнение командного проекта «Путешествие в средневековый Новгород: о чём рассказывают берестяные грамоты»? (3)
экскурсия в мультимедийный исторический парк «Россия – моя история» (0)
совместная подготовка школьной выставки «Нет в России семьи такой, где б не памятен был свой герой» (3)</t>
        </r>
      </text>
    </comment>
    <comment ref="EY94" authorId="0" shapeId="0">
      <text>
        <r>
          <rPr>
            <sz val="11"/>
            <color theme="1"/>
            <rFont val="Calibri"/>
            <family val="2"/>
            <scheme val="minor"/>
          </rPr>
          <t>поиск и отбор информации о жизни горожан в средневековой Европе для выполнения командного мини-проекта (0)
составление списка отличий средневекового города от современного (2)
распределение обязанностей в рамках командного проекта, посвящённого городам средневековой Европы (2)</t>
        </r>
      </text>
    </comment>
    <comment ref="FO94" authorId="0" shapeId="0">
      <text>
        <r>
          <rPr>
            <sz val="11"/>
            <color theme="1"/>
            <rFont val="Calibri"/>
            <family val="2"/>
            <scheme val="minor"/>
          </rPr>
          <t>совместный разбор кейсов (случаев), связанных с проявлением девиантного поведения детей и подростков</t>
        </r>
      </text>
    </comment>
    <comment ref="GB94" authorId="0" shapeId="0">
      <text>
        <r>
          <rPr>
            <sz val="11"/>
            <color theme="1"/>
            <rFont val="Calibri"/>
            <family val="2"/>
            <scheme val="minor"/>
          </rPr>
          <t>использовать карту понятий
использовать интернет-тренажер
предложить творческое задание
использовать памятки и алгоритмы</t>
        </r>
      </text>
    </comment>
    <comment ref="GN94" authorId="0" shapeId="0">
      <text>
        <r>
          <rPr>
            <sz val="11"/>
            <color theme="1"/>
            <rFont val="Calibri"/>
            <family val="2"/>
            <scheme val="minor"/>
          </rPr>
          <t>поэтапное формирование умственных действий</t>
        </r>
      </text>
    </comment>
    <comment ref="GW94" authorId="0" shapeId="0">
      <text>
        <r>
          <rPr>
            <sz val="11"/>
            <color theme="1"/>
            <rFont val="Calibri"/>
            <family val="2"/>
            <scheme val="minor"/>
          </rPr>
          <t>включение системы адресных элективных курсов, курсов по выбору в соответствии с персональным интересом обучающегося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
участие обучающегося в обмене кейсами авторитетных практиками в различных сферах</t>
        </r>
      </text>
    </comment>
    <comment ref="HO94" authorId="0" shapeId="0">
      <text>
        <r>
          <rPr>
            <sz val="11"/>
            <color theme="1"/>
            <rFont val="Calibri"/>
            <family val="2"/>
            <scheme val="minor"/>
          </rPr>
          <t>1. Истероидный = [Демонстративность, коммуникабельность, жажда восхищения собой, инициативность, эгоцентризм, лицемерие] (2)
2. Гипертимный = [Общительность, болтливость, подвижность, неусидчивость, поверхностность увлечений, желание быть в центре внимания, командовать, выносливость.] (2)
3. Сенситивный = [Повышенная чувствительность и впечатлительность, высокие моральные требованиями к себе и окружающим, робость и застенчивость, старательность, послушность, привязанность к родителям.] (2)</t>
        </r>
      </text>
    </comment>
    <comment ref="II94" authorId="0" shapeId="0">
      <text>
        <r>
          <rPr>
            <sz val="11"/>
            <color theme="1"/>
            <rFont val="Calibri"/>
            <family val="2"/>
            <scheme val="minor"/>
          </rPr>
          <t>1. Компромисс = [проблема не столь важна для педагога и обучающегося; у обеих сторон нет желания тратить силы на ее решение]
2. Уклонение = [решение проблемы носит временный характер]
3. Конкуренция = [при решении проблемы педагог или обучающийся опирается на свои волевые качества]</t>
        </r>
      </text>
    </comment>
    <comment ref="IM94" authorId="0" shapeId="0">
      <text>
        <r>
          <rPr>
            <sz val="11"/>
            <color theme="1"/>
            <rFont val="Calibri"/>
            <family val="2"/>
            <scheme val="minor"/>
          </rPr>
          <t>организацию на базе класса семейных праздников, конкурсов, соревнований, направленных на сплочение семьи и школы</t>
        </r>
      </text>
    </comment>
    <comment ref="JH94" authorId="0" shapeId="0">
      <text>
        <r>
          <rPr>
            <sz val="11"/>
            <color theme="1"/>
            <rFont val="Calibri"/>
            <family val="2"/>
            <scheme val="minor"/>
          </rPr>
          <t>выражается в прямом требовании педагога к обучающимся выполнить его распоряжения (3)
осуществляется непосредственно (педагогом) или опосредованно (другими обучающимися) (0)</t>
        </r>
      </text>
    </comment>
    <comment ref="I95" authorId="0" shapeId="0">
      <text>
        <r>
          <rPr>
            <sz val="11"/>
            <color theme="1"/>
            <rFont val="Calibri"/>
            <family val="2"/>
            <scheme val="minor"/>
          </rPr>
          <t>Битва на реке Сити, в которой погибло почти все русское войско. (1)
Карательный поход на Русь Неврюевой рати ( под командованием темника Неврюя), направленной против великого князя владимирского Андрея Ярославича. (1)</t>
        </r>
      </text>
    </comment>
    <comment ref="Q95" authorId="0" shapeId="0">
      <text>
        <r>
          <rPr>
            <sz val="11"/>
            <color theme="1"/>
            <rFont val="Calibri"/>
            <family val="2"/>
            <scheme val="minor"/>
          </rPr>
          <t>1. Укажите название крепости на Дунае, оборона которой продолжалась три месяца; в итоге Русь и Византия заключили мир. = [Доростол]
2. Какой город, указанный на схеме под цифрой 4, был разрушен русским князем в ходе военных походов. = [Итиль]
3. Какой император был крестным отцом правителя Руси при личном крещении в городе, обозначенном на карте под цифрой 6. = [Константин Багрянородный]
4. С каким императором встречался русский князь в 971 году на берегу Дуная при проведении переговоров о мире. = [Иоанн Цимисхий]</t>
        </r>
      </text>
    </comment>
    <comment ref="AD95" authorId="0" shapeId="0">
      <text>
        <r>
          <rPr>
            <sz val="11"/>
            <color theme="1"/>
            <rFont val="Calibri"/>
            <family val="2"/>
            <scheme val="minor"/>
          </rPr>
          <t>1. Поражение русских войск от отдынцев на реке Пьяне.
2. Присоединение Новгорода к Московскому государству.
3. Учреждение патриаршества в России. Иов - первый патриарх России.
4. Правление Лжедмитрия I в Москве.
5. Начало правления малолетнего Петра I при регентстве царевны Софьи.</t>
        </r>
      </text>
    </comment>
    <comment ref="AI95" authorId="0" shapeId="0">
      <text>
        <r>
          <rPr>
            <sz val="11"/>
            <color theme="1"/>
            <rFont val="Calibri"/>
            <family val="2"/>
            <scheme val="minor"/>
          </rPr>
          <t>Королева Англии Елизавета I (1)
Книгопечатник Иван Федоров (1)</t>
        </r>
      </text>
    </comment>
    <comment ref="AR95" authorId="0" shapeId="0">
      <text>
        <r>
          <rPr>
            <sz val="11"/>
            <color theme="1"/>
            <rFont val="Calibri"/>
            <family val="2"/>
            <scheme val="minor"/>
          </rPr>
          <t>Предводитель восстания, представленный на иллюстрации, выдавал себя за императора Петра II.
Современниками событий, представленных на иллюстрации, были Салават Юлаев и Иван Зарубин.
Данное восстание произошло в эпоху Дворцовых переворотов в истории России.</t>
        </r>
      </text>
    </comment>
    <comment ref="AZ95" authorId="0" shapeId="0">
      <text>
        <r>
          <rPr>
            <sz val="11"/>
            <color theme="1"/>
            <rFont val="Calibri"/>
            <family val="2"/>
            <scheme val="minor"/>
          </rPr>
          <t>Гапон
Советы</t>
        </r>
      </text>
    </comment>
    <comment ref="BK95" authorId="0" shapeId="0">
      <text>
        <r>
          <rPr>
            <sz val="11"/>
            <color theme="1"/>
            <rFont val="Calibri"/>
            <family val="2"/>
            <scheme val="minor"/>
          </rPr>
          <t>Власть была жестко централизована, с ноября 1918 г. все властные полномочия сосредоточились в руках Совета рабочей и крестьянской обороны, возглавленного В.И. Лениным. Вводилась всеобщая воинская и трудовая повинность.
Большевики удачно использовали преимущества контроля над центральными губерниями, железными дорогами. Действующие войска быстро перебрасывались по железным дорогам. Это позволило громить противников поодиночке.
Большевики практиковали такой метод, как заключение временных союзов против наиболее опасных противников. В ходе боев с армией белых на Украине большую помощь Красной Армии оказали впоследствии разгромленные отряды анархистов во главе с Н.И. Махно.</t>
        </r>
      </text>
    </comment>
    <comment ref="BU95" authorId="0" shapeId="0">
      <text>
        <r>
          <rPr>
            <sz val="11"/>
            <color theme="1"/>
            <rFont val="Calibri"/>
            <family val="2"/>
            <scheme val="minor"/>
          </rPr>
          <t>1. Самое крупное танковое сражение Второй мировой войны произошло: = [Прохоровка] (1)
2. Какой город обозначен на схеме под номером 1? = [Курск] (1)
3. В честь освобождения каких городов 5 августа 1943 г. в Москве был дан артиллерийский салют? = [Орел, Белгород] (1)
4. Противники называли наступательную часть сражения- операция: = [«Цитадель»] (1)</t>
        </r>
      </text>
    </comment>
    <comment ref="CB95" authorId="0" shapeId="0">
      <text>
        <r>
          <rPr>
            <sz val="11"/>
            <color theme="1"/>
            <rFont val="Calibri"/>
            <family val="2"/>
            <scheme val="minor"/>
          </rPr>
          <t>В 1989 г. на новой основе ( альтернативность кандидатов, избрание трети депутатов от общественных организаций) состоялись выборы народных депутатов СССР.
Последний раз Съезд народных депутатов СССР собирался 5 сентября 1991 года, когда по предложению президента СССР М.С. Горбачева V съезд народных депутатов СССР принял решение о фактическом самороспуске.
В период, изображенный на иллюстрации, в августе 1990 был подписан договор об объединении Германии.</t>
        </r>
      </text>
    </comment>
    <comment ref="CK95" authorId="0" shapeId="0">
      <text>
        <r>
          <rPr>
            <sz val="11"/>
            <color theme="1"/>
            <rFont val="Calibri"/>
            <family val="2"/>
            <scheme val="minor"/>
          </rPr>
          <t>1. Выступление госсекретаря США Дж. Маршалла в Гарвардском университете с речью, в которой он изложил программу помощи послевоенной Европе.
2. Принятие на XXII съезде КПСС новой программы КПСС- программы строительства коммунизма - ( «Нынешнее поколение советских людей будет жить при коммунизме» ).
3. Выселение из СССР писателя лауреата Нобелевской премии по литературе А.И. Солженицына.
4. Выборы первого Президента РСФСР, в ходе которых победу одержал Б.Н. Ельцин.
5. Официальное образование партии « Единство и Отечество»- «Единая Россия», которая стала опорой президента В.В. Путина в парламенте.</t>
        </r>
      </text>
    </comment>
    <comment ref="CZ95" authorId="0" shapeId="0">
      <text>
        <r>
          <rPr>
            <sz val="11"/>
            <color theme="1"/>
            <rFont val="Calibri"/>
            <family val="2"/>
            <scheme val="minor"/>
          </rPr>
          <t>сочетание синхронных и асинхронных форм взаимодействия обучающихся друг с другом и с учителем (2)
сочетание коллективной работы с текстом и самостоятельного изучения видеоматериалов, подготовленных учителем (0)
сочетание электронных и традиционных форм обучения (2)</t>
        </r>
      </text>
    </comment>
    <comment ref="DF95" authorId="0" shapeId="0">
      <text>
        <r>
          <rPr>
            <sz val="11"/>
            <color theme="1"/>
            <rFont val="Calibri"/>
            <family val="2"/>
            <scheme val="minor"/>
          </rPr>
          <t>организация просмотра видеоролика «Путешествие Магеллана» с опережающим заданием («оцените историческое значение путешествия Магеллана и подтвердите свой ответ фактами из фильма») и последующим коллективным обсуждением (2)
организация дискуссии на тему: «Конкистадоры – герои или преступники?» (2)
творческое задание: представьте, что вы – министр при дворе Изабеллы Кастильской в 1492 году; дайте обоснованный совет королеве – стоит ли выделять средства на экспедицию Х. Колумба? (2)</t>
        </r>
      </text>
    </comment>
    <comment ref="DR95" authorId="0" shapeId="0">
      <text>
        <r>
          <rPr>
            <sz val="11"/>
            <color theme="1"/>
            <rFont val="Calibri"/>
            <family val="2"/>
            <scheme val="minor"/>
          </rPr>
          <t>1. 1) уметь характеризовать роль наиболее известных деятелей тайных обществ в декабрьских событиях 1825 г. = [Опираясь на текст учебника и дополнительную информацию, расскажите о действиях одного из участников восстания – К.Ф. Рылеева. С.П. Трубецкого, П.Г. Каховского и др. - 13 и 14 декабря 1825 г..] (1)
2. 2) уметь оперировать историческими понятиями для анализа информации = [Можно ли считать декабристов революционерами? Аргументируйте свой ответ.] (1)
3. 3) уметь осуществлять критику исторического источника = [Прочитайте отрывки из мемуаров Николая I и декабриста М.С. Лунина о следствии по делу декабристов. В чём вы видите сходство, а в чём – различие мнений мемуаристов? Чем может объясняться сходство и различие? Как же узнать истину?] (1)
4. 4) уметь объяснять причины поражения восстания декабристов = [Большинство историков полагает, что восстание декабристов было обречено на поражение. Какими фактами можно подтвердить это суждение?] (1)</t>
        </r>
      </text>
    </comment>
    <comment ref="EB95" authorId="0" shapeId="0">
      <text>
        <r>
          <rPr>
            <sz val="11"/>
            <color theme="1"/>
            <rFont val="Calibri"/>
            <family val="2"/>
            <scheme val="minor"/>
          </rPr>
          <t>Десятиклассница София объясняет одноклассникам, почему она считает свёртывание нэпа в конце 1920-х гг. закономерным и неизбежным. (2)
Шестиклассница Оля выписывает из учебника факты, подтверждающие её мнение о том, что Иван Калита в меньшей степени зависел от воли хана, чем Александр Невский. (2)
Девятиклассница Марина выступает в роли спикера в дебатах на тему «Нужно ли было отменять крепостное право в России в 1861 году?» и говорит настолько убедительно, что обеспечивает победу своей команде. (2)</t>
        </r>
      </text>
    </comment>
    <comment ref="EG95" authorId="0" shapeId="0">
      <text>
        <r>
          <rPr>
            <sz val="11"/>
            <color theme="1"/>
            <rFont val="Calibri"/>
            <family val="2"/>
            <scheme val="minor"/>
          </rPr>
          <t>территория России при первых Романовых значительно расширилась (3)
Россия одержала победу в Смоленской войне, а польский король Владислав отказался от претензий на русский престол (0)
часть бывшей территории Древнерусского государства в XVII в. вошла в состав России (3)</t>
        </r>
      </text>
    </comment>
    <comment ref="EP95" authorId="0" shapeId="0">
      <text>
        <r>
          <rPr>
            <sz val="11"/>
            <color theme="1"/>
            <rFont val="Calibri"/>
            <family val="2"/>
            <scheme val="minor"/>
          </rPr>
          <t>выполнение командного исследовательского проекта «Благотворительность на Урале в годы Первой мировой войны» (3)
коллективная туристическая поездка в Санкт-Петербург (0)
организация волонтёрского отряда для проведения исторических игр в школе (3)</t>
        </r>
      </text>
    </comment>
    <comment ref="EX95" authorId="0" shapeId="0">
      <text>
        <r>
          <rPr>
            <sz val="11"/>
            <color theme="1"/>
            <rFont val="Calibri"/>
            <family val="2"/>
            <scheme val="minor"/>
          </rPr>
          <t>дискуссия «Зачем нужны поэмы Гомера современному человеку?» (2)
распределение обязанностей в рамках командного проекта, посвящённого Троянской войне (2)</t>
        </r>
      </text>
    </comment>
    <comment ref="FM95" authorId="0" shapeId="0">
      <text>
        <r>
          <rPr>
            <sz val="11"/>
            <color theme="1"/>
            <rFont val="Calibri"/>
            <family val="2"/>
            <scheme val="minor"/>
          </rPr>
          <t>тренинговое занятие</t>
        </r>
      </text>
    </comment>
    <comment ref="GB95" authorId="0" shapeId="0">
      <text>
        <r>
          <rPr>
            <sz val="11"/>
            <color theme="1"/>
            <rFont val="Calibri"/>
            <family val="2"/>
            <scheme val="minor"/>
          </rPr>
          <t>использовать карту понятий
использовать интернет-тренажер
использовать памятки и алгоритмы</t>
        </r>
      </text>
    </comment>
    <comment ref="GQ95" authorId="0" shapeId="0">
      <text>
        <r>
          <rPr>
            <sz val="11"/>
            <color theme="1"/>
            <rFont val="Calibri"/>
            <family val="2"/>
            <scheme val="minor"/>
          </rPr>
          <t>технология формирования критического мышления</t>
        </r>
      </text>
    </comment>
    <comment ref="HC95" authorId="0" shapeId="0">
      <text>
        <r>
          <rPr>
            <sz val="11"/>
            <color theme="1"/>
            <rFont val="Calibri"/>
            <family val="2"/>
            <scheme val="minor"/>
          </rPr>
          <t>подбор слухового материала с учетом недостаточности чувственного опытаиспользование интерактивных ресурсов, где обучающийся имеет возможность прожить реальные ситуации в игровой форме и усвоить успешные формы поведения
обеспечение особой пространственной и временной организации образовательной среды
обеспечивать особую пространственную и временную организацию образовательной среды с учетом функционального состояния центральной нервной системы</t>
        </r>
      </text>
    </comment>
    <comment ref="HN95" authorId="0" shapeId="0">
      <text>
        <r>
          <rPr>
            <sz val="11"/>
            <color theme="1"/>
            <rFont val="Calibri"/>
            <family val="2"/>
            <scheme val="minor"/>
          </rPr>
          <t>1. Конформный = [Зависимость от группы, исполнительность, дружелюбие, покладистость, безволие, несамостоятельность] (2)
2. Шизоидный = [Интровертированность, серьезность, устойчивость интересов, замкнутость, рассудительность] (2)
3. Циклоидный = [Периодические смены настроения, непоследовательность, неуравновешенность] (2)</t>
        </r>
      </text>
    </comment>
    <comment ref="HZ95" authorId="0" shapeId="0">
      <text>
        <r>
          <rPr>
            <sz val="11"/>
            <color theme="1"/>
            <rFont val="Calibri"/>
            <family val="2"/>
            <scheme val="minor"/>
          </rPr>
          <t>1. Авторитарный = [педагог редко комментирует выставляемые отметки, не допускает каких-либо возражений или собственного мнения со стороны обучающихся по поводу оценки]
2. Демократический = [педагог проявляет понимание и эмпатию в общении с обучающимся]
3. Либеральный = [педагог в недостаточной мере умеет организовать обучающихся быть внимательными к ответам одноклассников]</t>
        </r>
      </text>
    </comment>
    <comment ref="IO95" authorId="0" shapeId="0">
      <text>
        <r>
          <rPr>
            <sz val="11"/>
            <color theme="1"/>
            <rFont val="Calibri"/>
            <family val="2"/>
            <scheme val="minor"/>
          </rPr>
          <t>применение фронтального опроса</t>
        </r>
      </text>
    </comment>
    <comment ref="JG95" authorId="0" shapeId="0">
      <text>
        <r>
          <rPr>
            <sz val="11"/>
            <color theme="1"/>
            <rFont val="Calibri"/>
            <family val="2"/>
            <scheme val="minor"/>
          </rPr>
          <t>должно осуществляться систематически (0)
не должно преследовать цель унизить достоинство обучающегося (3)</t>
        </r>
      </text>
    </comment>
    <comment ref="I96" authorId="0" shapeId="0">
      <text>
        <r>
          <rPr>
            <sz val="11"/>
            <color theme="1"/>
            <rFont val="Calibri"/>
            <family val="2"/>
            <scheme val="minor"/>
          </rPr>
          <t>Битва на реке Сити, в которой погибло почти все русское войско. (1)
Карательный поход на Русь Неврюевой рати ( под командованием темника Неврюя), направленной против великого князя владимирского Андрея Ярославича. (1)</t>
        </r>
      </text>
    </comment>
    <comment ref="R96" authorId="0" shapeId="0">
      <text>
        <r>
          <rPr>
            <sz val="11"/>
            <color theme="1"/>
            <rFont val="Calibri"/>
            <family val="2"/>
            <scheme val="minor"/>
          </rPr>
          <t>1. На какой реке расположен город , связанный с рождением княгини, которая провела налоговую реформу? ( цифра 1 на схеме). = [Великая]
2. Столицей какого государства был город, обозначенный на схеме под цифрой 4, который разрушил русский князь. = [Хазарский каганат]
3. В какой стране расположена крепость Доростол, которую три месяца осаждали войска Руси и Византии в 971 году. = [Дунайская Болгария]
4. Какая река делила на две части богатый торговый город на Руси, который входил в XII – XV вв. в Ганзейский союз? = [Волхов]</t>
        </r>
      </text>
    </comment>
    <comment ref="AA96" authorId="0" shapeId="0">
      <text>
        <r>
          <rPr>
            <sz val="11"/>
            <color theme="1"/>
            <rFont val="Calibri"/>
            <family val="2"/>
            <scheme val="minor"/>
          </rPr>
          <t>1. Создание иконы «Троица» Андреем Рублевым для Троицкого собора в Троице- Сергиевом монастыре.
2. Венчание на царство Ивана IV в Успенском соборе Московского Кремля.
3. Пресечение династии Рюриковичей в России.
4. Восстание атамана Хлопка Косолапа.
5. Соляной бунт в Москве.</t>
        </r>
      </text>
    </comment>
    <comment ref="AL96" authorId="0" shapeId="0">
      <text>
        <r>
          <rPr>
            <sz val="11"/>
            <color theme="1"/>
            <rFont val="Calibri"/>
            <family val="2"/>
            <scheme val="minor"/>
          </rPr>
          <t>ардинал Ришелье ( Красный кардинал) (1)
Рембрандт ван Рейн (1)</t>
        </r>
      </text>
    </comment>
    <comment ref="AQ96" authorId="0" shapeId="0">
      <text>
        <r>
          <rPr>
            <sz val="11"/>
            <color theme="1"/>
            <rFont val="Calibri"/>
            <family val="2"/>
            <scheme val="minor"/>
          </rPr>
          <t>Внук императора, изображенного на марках, дарует амнистию декабристам.
При данном правителе сводом законов Российской империи было Соборное уложение 1649 года.</t>
        </r>
      </text>
    </comment>
    <comment ref="BD96" authorId="0" shapeId="0">
      <text>
        <r>
          <rPr>
            <sz val="11"/>
            <color theme="1"/>
            <rFont val="Calibri"/>
            <family val="2"/>
            <scheme val="minor"/>
          </rPr>
          <t>Политика Просвещенного Абсолютизма
Секуляризация</t>
        </r>
      </text>
    </comment>
    <comment ref="BI96" authorId="0" shapeId="0">
      <text>
        <r>
          <rPr>
            <sz val="11"/>
            <color theme="1"/>
            <rFont val="Calibri"/>
            <family val="2"/>
            <scheme val="minor"/>
          </rPr>
          <t>Брестский мир способствовал тому, что страны Антанты ввели свои войска на территорию России, начав интервенцию.
Ухудшилось экономическое положение России: Германия получила территории, на которых добывалось 69% каменного угля, выплавлялось 73% железа и стали.
Партия большевиков стремилась укрепить свою монополию на политическую власть. В стране состоялись судебные процессы над лидерами партий эсеров и меньшевиков, обвиненных в заговорах против советской власти и пособничестве интервентам.</t>
        </r>
      </text>
    </comment>
    <comment ref="BV96" authorId="0" shapeId="0">
      <text>
        <r>
          <rPr>
            <sz val="11"/>
            <color theme="1"/>
            <rFont val="Calibri"/>
            <family val="2"/>
            <scheme val="minor"/>
          </rPr>
          <t>1. Контрнаступление советских войск под Москвой началось: = [5 декабря 1941 г.] (1)
2. Крепость - герой, которая первая противостояла врагу находится в городе: = [Брест] (1)
3. Главнокомандующий Ленинградским фронтом с 11 сентября 1941 г.? = [Г.К. Жуков] (1)
4. Высший орган управления страной – Государственный Комитет Обороны ( ГКО) возглавил: = [И.В. Сталин] (1)</t>
        </r>
      </text>
    </comment>
    <comment ref="CE96" authorId="0" shapeId="0">
      <text>
        <r>
          <rPr>
            <sz val="11"/>
            <color theme="1"/>
            <rFont val="Calibri"/>
            <family val="2"/>
            <scheme val="minor"/>
          </rPr>
          <t>На иллюстрации изображен четырежды Герой Советского Союза, «Маршал Победы» - Г.К. Жуков.
24 июня 1945 года в Москве на Красной площади состоялся парад в честь Победы Советского Союза над Германией в Великой Отечественной войне. Парад Победы принимал Маршал Советского Союза Г.К. Жуков на белом коне.
Является автором военных мемуаров «Воспоминания и размышления».</t>
        </r>
      </text>
    </comment>
    <comment ref="CJ96" authorId="0" shapeId="0">
      <text>
        <r>
          <rPr>
            <sz val="11"/>
            <color theme="1"/>
            <rFont val="Calibri"/>
            <family val="2"/>
            <scheme val="minor"/>
          </rPr>
          <t>1. Президент США Г. Трумэн подписал приказ о прекращении поставок в СССР товаров по ленд- лизу.
2. Проведение в Москве первого Международного конкурса имени П.И. Чайковского; победа молодого американского пианиста Вана Клиберна.
3. Полет в космос первой женщины- космонавта СССР Валентины Терешковой.
4. Взрыв атомного реактора на Чернобыльской атомной электростанции.
5. Подписание «Беловежского соглашения» в Беловежской Пуще президентом России Б.Н. Ельциным, президентом Украины Л.А. Кравчуком, председателем ВС Белоруссии С.С. Шушкевичем, в котором они заявили о прекращении существования СССР, о создании Содружества Независимых государств (СНГ) без единых органов власти и управления.</t>
        </r>
      </text>
    </comment>
    <comment ref="CX96" authorId="0" shapeId="0">
      <text>
        <r>
          <rPr>
            <sz val="11"/>
            <color theme="1"/>
            <rFont val="Calibri"/>
            <family val="2"/>
            <scheme val="minor"/>
          </rPr>
          <t>командная работа преобладает над фронтальной и индивидуальной (0)
ученики самостоятельно изучают теоретический материал, а в классе происходит его обсуждение, применение в процессе коллективной деятельности под руководством учителя (2)
для самостоятельного изучения нового материала широко применяются видео- и аудиоматериалы, созданные или специально подобранные учителем (2)</t>
        </r>
      </text>
    </comment>
    <comment ref="DJ96" authorId="0" shapeId="0">
      <text>
        <r>
          <rPr>
            <sz val="11"/>
            <color theme="1"/>
            <rFont val="Calibri"/>
            <family val="2"/>
            <scheme val="minor"/>
          </rPr>
          <t>организация дебатов на тему: «Можно ли было спасти Советский Союз от распада?» (2)
самостоятельное составление учениками таблицы «Кризисные явления в СССР накануне перестройки» на основании статьи современного историка с последующим обсуждением возможных путей выхода из кризиса (2)
командная исследовательская работа – анализ статистических данных о социально-экономическом развитии СССР в 1960-х – 1980-х гг. и выявление нарастающих противоречий в советской модели социализма (2)</t>
        </r>
      </text>
    </comment>
    <comment ref="DP96" authorId="0" shapeId="0">
      <text>
        <r>
          <rPr>
            <sz val="11"/>
            <color theme="1"/>
            <rFont val="Calibri"/>
            <family val="2"/>
            <scheme val="minor"/>
          </rPr>
          <t>1. 1) уметь характеризовать роль военачальников в событиях русско-японской войны = [Просмотрите фрагмент научно-популярного фильма «Цусимский бой» и объясните, почему адмирал З.П. Рожественский проиграл сражение.] (1)
2. 2) уметь формулировать и аргументировать точку зрения = [Рассмотрите карту «Русско-японская война 1904 - 1905 гг.» и подумайте, насколько необходима была России война с Японией в начале ХХ в.; подтвердите свой ответ данными карты с опорой на имеющиеся знания.] (1)
3. 3) уметь осуществлять критику исторического источника = [Прочитайте рапорт командира крейсера «Варяг» В.Ф. Руднева о бое при Чемульпо, фрагмент воспоминаний офицера «Варяга» Е.А. Беренса и послушайте запись песни «Варяг», которая была написана в 1904 г. и приобрела огромную популярность. Устно расскажите о подвиге «Варяга» на основании данных источников и оцените степень достоверности информации каждого из них.] (1)
4. 4) уметь объяснять последствия русско-японской войны = [Объясните, как связаны между собой падение Порт-Артура и «Кровавое воскресенье».] (1)</t>
        </r>
      </text>
    </comment>
    <comment ref="DX96" authorId="0" shapeId="0">
      <text>
        <r>
          <rPr>
            <sz val="11"/>
            <color theme="1"/>
            <rFont val="Calibri"/>
            <family val="2"/>
            <scheme val="minor"/>
          </rPr>
          <t>Девятиклассница Наталья сравнивает оценки восстания 14 декабря 1825 г. на Сенатской площади, данные несколькими историками, и соглашается с оценкой Я.А. Гордина, так как его оценка подтверждается известными Наталье фактами. (2)
Шестиклассник Илья решил участвовать в школьной олимпиаде по истории, потому что ему нравится играть в компьютерные игры с историческими сюжетами. (2)</t>
        </r>
      </text>
    </comment>
    <comment ref="EI96" authorId="0" shapeId="0">
      <text>
        <r>
          <rPr>
            <sz val="11"/>
            <color theme="1"/>
            <rFont val="Calibri"/>
            <family val="2"/>
            <scheme val="minor"/>
          </rPr>
          <t>при Ярославе Мудром стали строиться грандиозные архитектурные сооружения в Киеве и Новгороде – например, Софийские соборы (3)
Русь при Ярославе Мудром была связана династическими браками с ведущими государствами Европы (3)
Ярослав Мудрый был просвещённым князем и пользовался поддержкой митрополита Киевского Илариона (0)</t>
        </r>
      </text>
    </comment>
    <comment ref="EO96" authorId="0" shapeId="0">
      <text>
        <r>
          <rPr>
            <sz val="11"/>
            <color theme="1"/>
            <rFont val="Calibri"/>
            <family val="2"/>
            <scheme val="minor"/>
          </rPr>
          <t>выполнение командного проекта «Путешествие в средневековый Новгород: о чём рассказывают берестяные грамоты»? (3)
совместная подготовка школьной выставки «Нет в России семьи такой, где б не памятен был свой герой» (3)</t>
        </r>
      </text>
    </comment>
    <comment ref="FA96" authorId="0" shapeId="0">
      <text>
        <r>
          <rPr>
            <sz val="11"/>
            <color theme="1"/>
            <rFont val="Calibri"/>
            <family val="2"/>
            <scheme val="minor"/>
          </rPr>
          <t>подтверждение или опровержение с опорой на факты одной из точек зрения историков на политику Павла I (2)
дискуссия «Можно ли считать, что Павел I был продолжателем дела своего прадеда Петра I?» (2)</t>
        </r>
      </text>
    </comment>
    <comment ref="FL96" authorId="0" shapeId="0">
      <text>
        <r>
          <rPr>
            <sz val="11"/>
            <color theme="1"/>
            <rFont val="Calibri"/>
            <family val="2"/>
            <scheme val="minor"/>
          </rPr>
          <t>диспут</t>
        </r>
      </text>
    </comment>
    <comment ref="FY96" authorId="0" shapeId="0">
      <text>
        <r>
          <rPr>
            <sz val="11"/>
            <color theme="1"/>
            <rFont val="Calibri"/>
            <family val="2"/>
            <scheme val="minor"/>
          </rPr>
          <t>необходимо запланировать дополнительное время на раскрытие темы
применить другой метод обучения
использовать дополнительные задания, направленные на выработку определенных умений</t>
        </r>
      </text>
    </comment>
    <comment ref="GM96" authorId="0" shapeId="0">
      <text>
        <r>
          <rPr>
            <sz val="11"/>
            <color theme="1"/>
            <rFont val="Calibri"/>
            <family val="2"/>
            <scheme val="minor"/>
          </rPr>
          <t>поэтапное формирование умственных действий</t>
        </r>
      </text>
    </comment>
    <comment ref="GZ96" authorId="0" shapeId="0">
      <text>
        <r>
          <rPr>
            <sz val="11"/>
            <color theme="1"/>
            <rFont val="Calibri"/>
            <family val="2"/>
            <scheme val="minor"/>
          </rPr>
          <t>формирование индивидуальной траектории развития обучающегося с учетом графика конкурсов и олимпиад
включение системы адресных элективных курсов, курсов по выбору в соответствии с персональным интересом обучающегося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t>
        </r>
      </text>
    </comment>
    <comment ref="HS96" authorId="0" shapeId="0">
      <text>
        <r>
          <rPr>
            <sz val="11"/>
            <color theme="1"/>
            <rFont val="Calibri"/>
            <family val="2"/>
            <scheme val="minor"/>
          </rPr>
          <t>1. Избегание = [Пассивное поведение, характеризующееся нежеланием пойти навстречу оппоненту и защищать собственные интересы, игнорирование конфликтной ситуации] (2)
2. Приспособление = [Способ поведения участника конфликта, при котором он готов поступиться своими интересами и уступить другому человеку ради того, чтобы избежать противостояния.] (2)
3. Компромисс = [Стратегия, которая строится на взаимных уступках сторон; частичное удовлетворение интересов обеих сторон конфликта] (2)</t>
        </r>
      </text>
    </comment>
    <comment ref="IB96" authorId="0" shapeId="0">
      <text>
        <r>
          <rPr>
            <sz val="11"/>
            <color theme="1"/>
            <rFont val="Calibri"/>
            <family val="2"/>
            <scheme val="minor"/>
          </rPr>
          <t>1. Авторитарный = [педагог часто создает на уроке нервозную обстановку]
2. Демократический = [педагог эмоционально сопереживает обучающимся]
3. Либеральный = [в основу общения педагога и обучающегося положена тактика невмешательства.]</t>
        </r>
      </text>
    </comment>
    <comment ref="IN96" authorId="0" shapeId="0">
      <text>
        <r>
          <rPr>
            <sz val="11"/>
            <color theme="1"/>
            <rFont val="Calibri"/>
            <family val="2"/>
            <scheme val="minor"/>
          </rPr>
          <t>применение интерактивных форм работы учащихся: интеллектуальных игр, стимулирующих познавательную мотивацию школьников</t>
        </r>
      </text>
    </comment>
    <comment ref="JG96" authorId="0" shapeId="0">
      <text>
        <r>
          <rPr>
            <sz val="11"/>
            <color theme="1"/>
            <rFont val="Calibri"/>
            <family val="2"/>
            <scheme val="minor"/>
          </rPr>
          <t>бывает фиксированным и нефиксированным (0)
не должно преследовать цель унизить достоинство обучающегося (3)</t>
        </r>
      </text>
    </comment>
    <comment ref="H97" authorId="0" shapeId="0">
      <text>
        <r>
          <rPr>
            <sz val="11"/>
            <color theme="1"/>
            <rFont val="Calibri"/>
            <family val="2"/>
            <scheme val="minor"/>
          </rPr>
          <t>Поход Новгород – Северского князя Игоря Святославича на половцев. (1)
Начало княжения Всеволода Юрьевича Большое Гнездо во Владимиро- Суздальском княжестве. (1)</t>
        </r>
      </text>
    </comment>
    <comment ref="S97" authorId="0" shapeId="0">
      <text>
        <r>
          <rPr>
            <sz val="11"/>
            <color theme="1"/>
            <rFont val="Calibri"/>
            <family val="2"/>
            <scheme val="minor"/>
          </rPr>
          <t>1. Кому, согласно словам летописца, полководец русских войск «Възложи печать на лице острым своим копиемь»? ( цифра № 2) = [Ярл Биргер]
2. Какое древнее название носило КУПЕЧЕСКОЕ БРАТСТВО в городе, обозначенном на схеме под № 1, при храме святого Иоанна Предтечи на Опоках? = [«Ивановское сто»]
3. Какую крепость заняло новгородское войско перед битвой, указанной на схеме под номером 3 ? = [Копорье]
4. Новгородский богатырь, прославился удалью в Невской битве, пытался въехать верхом на коне на шведский корабль. По легенде считается предком А.С. Пушкина. = [Гаврила Алексич]</t>
        </r>
      </text>
    </comment>
    <comment ref="AA97" authorId="0" shapeId="0">
      <text>
        <r>
          <rPr>
            <sz val="11"/>
            <color theme="1"/>
            <rFont val="Calibri"/>
            <family val="2"/>
            <scheme val="minor"/>
          </rPr>
          <t>1. Создание иконы «Троица» Андреем Рублевым для Троицкого собора в Троице- Сергиевом монастыре.
2. Венчание на царство Ивана IV в Успенском соборе Московского Кремля.
3. Пресечение династии Рюриковичей в России.
4. Восстание атамана Хлопка Косолапа.
5. Соляной бунт в Москве.</t>
        </r>
      </text>
    </comment>
    <comment ref="AK97" authorId="0" shapeId="0">
      <text>
        <r>
          <rPr>
            <sz val="11"/>
            <color theme="1"/>
            <rFont val="Calibri"/>
            <family val="2"/>
            <scheme val="minor"/>
          </rPr>
          <t>Людовик XIV - Король- Солнце (1)
Патриарх Никон (1)</t>
        </r>
      </text>
    </comment>
    <comment ref="AS97" authorId="0" shapeId="0">
      <text>
        <r>
          <rPr>
            <sz val="11"/>
            <color theme="1"/>
            <rFont val="Calibri"/>
            <family val="2"/>
            <scheme val="minor"/>
          </rPr>
          <t>На иллюстрации изображен сподвижник и фаворит Петра I – А.Д. Меншиков во время ссылки в сибирском городке Березов.
События, изображенные на иллюстрации, относятся к Эпохе Дворцовых переворотов в России.
А.С. Пушкин в поэме «Полтава» так охарактеризовал главного персонажа: « Счастья баловень безродный, полудержавный властелин».</t>
        </r>
      </text>
    </comment>
    <comment ref="AZ97" authorId="0" shapeId="0">
      <text>
        <r>
          <rPr>
            <sz val="11"/>
            <color theme="1"/>
            <rFont val="Calibri"/>
            <family val="2"/>
            <scheme val="minor"/>
          </rPr>
          <t>Гапон
Советы</t>
        </r>
      </text>
    </comment>
    <comment ref="BN97" authorId="0" shapeId="0">
      <text>
        <r>
          <rPr>
            <sz val="11"/>
            <color theme="1"/>
            <rFont val="Calibri"/>
            <family val="2"/>
            <scheme val="minor"/>
          </rPr>
          <t>13 октября 1964 г. на Пленуме ЦК КПСС Н.С. Хрущеву предъявили обвинения в дезорганизации жизни страны, единоличном принятии волюнтаристских решений по важнейшим вопросам жизни советского общества.
Недовольство населения политикой Н.С. Хрущева. Падение урожайности на целине, перебои с хлебом: крупномасштабные закупки зерна за рубежом. Открытые демонстрации, подавляемые войсками.
После XX съезда КПСС в советском обществе начались противоречия : обострились межнациональные проблемы; приостановлен процесс реабилитации жертв сталинского террора; снятие со всех постов Г.К. Жукова.</t>
        </r>
      </text>
    </comment>
    <comment ref="BW97" authorId="0" shapeId="0">
      <text>
        <r>
          <rPr>
            <sz val="11"/>
            <color theme="1"/>
            <rFont val="Calibri"/>
            <family val="2"/>
            <scheme val="minor"/>
          </rPr>
          <t>1. Итог наступления советских войск по плану « Кутузов»: = [Ликвидация орловской группировки немецких войск.] (1)
2. Итог наступления советских войск по плану « Румянцев» = [Поражение белгородско- харьковской группировки немцев.] (1)
3. Масштабные диверсии на объектах железных дорог в тылу немецких войск - это = [Рельсовая война] (1)
4. «Города воинской славы»: = [Белгород, Курск, Орел.] (1)</t>
        </r>
      </text>
    </comment>
    <comment ref="CE97" authorId="0" shapeId="0">
      <text>
        <r>
          <rPr>
            <sz val="11"/>
            <color theme="1"/>
            <rFont val="Calibri"/>
            <family val="2"/>
            <scheme val="minor"/>
          </rPr>
          <t>На иллюстрации изображен четырежды Герой Советского Союза, «Маршал Победы» - Г.К. Жуков.
24 июня 1945 года в Москве на Красной площади состоялся парад в честь Победы Советского Союза над Германией в Великой Отечественной войне. Парад Победы принимал Маршал Советского Союза Г.К. Жуков на белом коне.
Является автором военных мемуаров «Воспоминания и размышления».</t>
        </r>
      </text>
    </comment>
    <comment ref="CK97" authorId="0" shapeId="0">
      <text>
        <r>
          <rPr>
            <sz val="11"/>
            <color theme="1"/>
            <rFont val="Calibri"/>
            <family val="2"/>
            <scheme val="minor"/>
          </rPr>
          <t>1. Выступление госсекретаря США Дж. Маршалла в Гарвардском университете с речью, в которой он изложил программу помощи послевоенной Европе.
2. Принятие на XXII съезде КПСС новой программы КПСС- программы строительства коммунизма - ( «Нынешнее поколение советских людей будет жить при коммунизме» ).
3. Выселение из СССР писателя лауреата Нобелевской премии по литературе А.И. Солженицына.
4. Выборы первого Президента РСФСР, в ходе которых победу одержал Б.Н. Ельцин.
5. Официальное образование партии « Единство и Отечество»- «Единая Россия», которая стала опорой президента В.В. Путина в парламенте.</t>
        </r>
      </text>
    </comment>
    <comment ref="CZ97" authorId="0" shapeId="0">
      <text>
        <r>
          <rPr>
            <sz val="11"/>
            <color theme="1"/>
            <rFont val="Calibri"/>
            <family val="2"/>
            <scheme val="minor"/>
          </rPr>
          <t>основные методы обучения – игра и «перевёрнутый класс» (0)
сочетание коллективной работы с текстом и самостоятельного изучения видеоматериалов, подготовленных учителем (0)
сочетание электронных и традиционных форм обучения (2)</t>
        </r>
      </text>
    </comment>
    <comment ref="DE97" authorId="0" shapeId="0">
      <text>
        <r>
          <rPr>
            <sz val="11"/>
            <color theme="1"/>
            <rFont val="Calibri"/>
            <family val="2"/>
            <scheme val="minor"/>
          </rPr>
          <t>организация дебатов на тему: «Почему революция XVIII века во Франции называется Великой?» (2)
организация просмотра видеоролика «Франция накануне революции» с опережающим заданием («определите, какие противоречия во Франции конца XVIII века могли привести к возникновению революции») и последующим коллективным обсуждением (2)
командное или индивидуальное решение познавательных задач, направленных на выявление причин и последствий революции (2)</t>
        </r>
      </text>
    </comment>
    <comment ref="DN97" authorId="0" shapeId="0">
      <text>
        <r>
          <rPr>
            <sz val="11"/>
            <color theme="1"/>
            <rFont val="Calibri"/>
            <family val="2"/>
            <scheme val="minor"/>
          </rPr>
          <t>1. 1) уметь формулировать определения исторических понятий, характеризовать исторические явления = [Прочитайте отрывок из «Слова о полку Игореве» и назовите имя и прозвище князя, о котором идёт речь. Подчеркните слова, которые помогли вам выполнить задание.] (0)
2. 2) уметь объяснять отличия Владимиро-Суздальской земли от других русских земель = [Рассмотрите карту «Русские княжества и земли в XII – начале XIII вв.» и объясните, почему в период раздробленности наблюдалось переселение людей из Южной Руси в Северо-Восточную.] (1)
3. 3) уметь находить информацию, данную в тексте исторического источника в неявном виде = [Прочитайте текст учебника о князе Андрее Боголюбском и перечислите его действия, направленные на укрепление княжеской власти.] (0)
4. 4) уметь характеризовать роль князей Владимиро-Суздальской земли в истории России = [Рассмотрите фотографии Дмитриевского собора во Владимире и церкви Покрова на Нерли и перечислите существенные признаки архитектурного стиля Северо-Восточной Руси в домонгольский период.] (0)</t>
        </r>
      </text>
    </comment>
    <comment ref="EA97" authorId="0" shapeId="0">
      <text>
        <r>
          <rPr>
            <sz val="11"/>
            <color theme="1"/>
            <rFont val="Calibri"/>
            <family val="2"/>
            <scheme val="minor"/>
          </rPr>
          <t>Семиклассница Вика самостоятельно составляет хронологическую таблицу «Десять главных событий Смутного времени». (2)
Десятиклассник Тимофей работает над исследовательским проектом «Проведение аграрной реформы Н.С. Хрущёва в нашем селе». Он записал на диктофон воспоминания старожилов, нашёл в интернете нужные статистические данные, рассказ местного писателя о жизни колхозников и научную статью о Свердловском совнархозе. «Пожалуй, рассказ о жизни колхозников не пригодится, – подумал Тимофей, - это ведь литература, а не история». (2)
Пятиклассник Саша объясняет другу Ване: чтобы сделать хорошую компьютерную презентацию к уроку истории о египетских пирамидах, нужно сначала найти в интернете информацию о самых известных пирамидах, потом подобрать хорошие фотографии этих пирамид, разместить их на слайдах по порядку и добавить только самые важные сведения – когда и для кого построена пирамида, чем она отличается от других, какие интересные факты о ней известны. (2)</t>
        </r>
      </text>
    </comment>
    <comment ref="EH97" authorId="0" shapeId="0">
      <text>
        <r>
          <rPr>
            <sz val="11"/>
            <color theme="1"/>
            <rFont val="Calibri"/>
            <family val="2"/>
            <scheme val="minor"/>
          </rPr>
          <t>после окончания Гражданской войны Советская Россия находилась в состоянии разрухи, глубокого экономического кризиса (3)
гражданская война привела к установлению советской власти на всей территории бывшей Российской империи (0)
гражданская война привела к тому, что крестьянство стало поддерживать большевиков, ведь большевики приняли Декрет о земле (0)</t>
        </r>
      </text>
    </comment>
    <comment ref="ES97" authorId="0" shapeId="0">
      <text>
        <r>
          <rPr>
            <sz val="11"/>
            <color theme="1"/>
            <rFont val="Calibri"/>
            <family val="2"/>
            <scheme val="minor"/>
          </rPr>
          <t>совместная экскурсия в краеведческий музей (0)
открытый урок ко Дню Матери, посвящённый традициям воспитания в царской семье (0)
участие в коллективном исследовательском проекте «Школа моих родителей: как учились, дружили и влюблялись» (3)</t>
        </r>
      </text>
    </comment>
    <comment ref="EX97" authorId="0" shapeId="0">
      <text>
        <r>
          <rPr>
            <sz val="11"/>
            <color theme="1"/>
            <rFont val="Calibri"/>
            <family val="2"/>
            <scheme val="minor"/>
          </rPr>
          <t>дискуссия «Зачем нужны поэмы Гомера современному человеку?» (2)
сжатое изложение усвоенной на уроке информации по кругу (2)</t>
        </r>
      </text>
    </comment>
    <comment ref="FP97" authorId="0" shapeId="0">
      <text>
        <r>
          <rPr>
            <sz val="11"/>
            <color theme="1"/>
            <rFont val="Calibri"/>
            <family val="2"/>
            <scheme val="minor"/>
          </rPr>
          <t>упражнение</t>
        </r>
      </text>
    </comment>
    <comment ref="FW97" authorId="0" shapeId="0">
      <text>
        <r>
          <rPr>
            <sz val="11"/>
            <color theme="1"/>
            <rFont val="Calibri"/>
            <family val="2"/>
            <scheme val="minor"/>
          </rPr>
          <t>применить другой метод обучения
использовать дополнительные задания, направленные на выработку определенных умений</t>
        </r>
      </text>
    </comment>
    <comment ref="GP97" authorId="0" shapeId="0">
      <text>
        <r>
          <rPr>
            <sz val="11"/>
            <color theme="1"/>
            <rFont val="Calibri"/>
            <family val="2"/>
            <scheme val="minor"/>
          </rPr>
          <t>технология формирования критического мышления</t>
        </r>
      </text>
    </comment>
    <comment ref="HF97" authorId="0" shapeId="0">
      <text>
        <r>
          <rPr>
            <sz val="11"/>
            <color theme="1"/>
            <rFont val="Calibri"/>
            <family val="2"/>
            <scheme val="minor"/>
          </rPr>
          <t>постепенное, дозированное введение ученика в рамки группового взаимодействия
соблюдать требования к речи взрослого в сочетании с соблюдением правил расположения источника звука
стимулировать слухо-зрительное внимание</t>
        </r>
      </text>
    </comment>
    <comment ref="HO97" authorId="0" shapeId="0">
      <text>
        <r>
          <rPr>
            <sz val="11"/>
            <color theme="1"/>
            <rFont val="Calibri"/>
            <family val="2"/>
            <scheme val="minor"/>
          </rPr>
          <t>1. Истероидный = [Демонстративность, коммуникабельность, жажда восхищения собой, инициативность, эгоцентризм, лицемерие] (2)
2. Гипертимный = [Общительность, болтливость, подвижность, неусидчивость, поверхностность увлечений, желание быть в центре внимания, командовать, выносливость.] (2)
3. Сенситивный = [Повышенная чувствительность и впечатлительность, высокие моральные требованиями к себе и окружающим, робость и застенчивость, старательность, послушность, привязанность к родителям.] (2)</t>
        </r>
      </text>
    </comment>
    <comment ref="IB97" authorId="0" shapeId="0">
      <text>
        <r>
          <rPr>
            <sz val="11"/>
            <color theme="1"/>
            <rFont val="Calibri"/>
            <family val="2"/>
            <scheme val="minor"/>
          </rPr>
          <t>1. Авторитарный = [педагог часто создает на уроке нервозную обстановку]
2. Демократический = [педагог эмоционально сопереживает обучающимся]
3. Либеральный = [в основу общения педагога и обучающегося положена тактика невмешательства.]</t>
        </r>
      </text>
    </comment>
    <comment ref="IU97" authorId="0" shapeId="0">
      <text>
        <r>
          <rPr>
            <sz val="11"/>
            <color theme="1"/>
            <rFont val="Calibri"/>
            <family val="2"/>
            <scheme val="minor"/>
          </rPr>
          <t>просмотр и обсуждение видеофильмов</t>
        </r>
      </text>
    </comment>
    <comment ref="JE97" authorId="0" shapeId="0">
      <text>
        <r>
          <rPr>
            <sz val="11"/>
            <color theme="1"/>
            <rFont val="Calibri"/>
            <family val="2"/>
            <scheme val="minor"/>
          </rPr>
          <t>используется, когда другие формы воздействия недейственны или, когда нет времени, чтобы их использовать (0)
выражается в прямом требовании педагога к обучающимся согласиться с его мнением (0)
малопригодно как постоянная форма воздействия на обучающихся (0)</t>
        </r>
      </text>
    </comment>
    <comment ref="I98" authorId="0" shapeId="0">
      <text>
        <r>
          <rPr>
            <sz val="11"/>
            <color theme="1"/>
            <rFont val="Calibri"/>
            <family val="2"/>
            <scheme val="minor"/>
          </rPr>
          <t>Битва на реке Сити, в которой погибло почти все русское войско. (1)
Карательный поход на Русь Неврюевой рати ( под командованием темника Неврюя), направленной против великого князя владимирского Андрея Ярославича. (1)</t>
        </r>
      </text>
    </comment>
    <comment ref="P98" authorId="0" shapeId="0">
      <text>
        <r>
          <rPr>
            <sz val="11"/>
            <color theme="1"/>
            <rFont val="Calibri"/>
            <family val="2"/>
            <scheme val="minor"/>
          </rPr>
          <t>1. На какой реке стоит город, обозначенный на схеме под цифрой 1? = [Клязьма]
2. Город, обозначенный на схеме под цифрой 2 , входил в XII- XV вв. в Ганзейский торговый союз. = [Новгород]
3. Город, обозначенный на схеме под цифрой 3, хан Батый назвал «злой город». = [Козельск]
4. Через какую реку проходил самый протяженный участок пути « из варяг в греки». = [Днепр]</t>
        </r>
      </text>
    </comment>
    <comment ref="AD98" authorId="0" shapeId="0">
      <text>
        <r>
          <rPr>
            <sz val="11"/>
            <color theme="1"/>
            <rFont val="Calibri"/>
            <family val="2"/>
            <scheme val="minor"/>
          </rPr>
          <t>1. Поражение русских войск от отдынцев на реке Пьяне.
2. Присоединение Новгорода к Московскому государству.
3. Учреждение патриаршества в России. Иов - первый патриарх России.
4. Правление Лжедмитрия I в Москве.
5. Начало правления малолетнего Петра I при регентстве царевны Софьи.</t>
        </r>
      </text>
    </comment>
    <comment ref="AJ98" authorId="0" shapeId="0">
      <text>
        <r>
          <rPr>
            <sz val="11"/>
            <color theme="1"/>
            <rFont val="Calibri"/>
            <family val="2"/>
            <scheme val="minor"/>
          </rPr>
          <t>князь Иван Калита (0)
Франческо Петрарка (1)
Феофан Грек (1)</t>
        </r>
      </text>
    </comment>
    <comment ref="AQ98" authorId="0" shapeId="0">
      <text>
        <r>
          <rPr>
            <sz val="11"/>
            <color theme="1"/>
            <rFont val="Calibri"/>
            <family val="2"/>
            <scheme val="minor"/>
          </rPr>
          <t>В начале своего царствования император, изображенный на марках, издал Манифест « О незыблемости самодержавия».
Современниками императора, изображенного на марках, были общественные деятели: А.Н. Радищев и Н.И. Новиков.
При данном правителе сводом законов Российской империи было Соборное уложение 1649 года.</t>
        </r>
      </text>
    </comment>
    <comment ref="BC98" authorId="0" shapeId="0">
      <text>
        <r>
          <rPr>
            <sz val="11"/>
            <color theme="1"/>
            <rFont val="Calibri"/>
            <family val="2"/>
            <scheme val="minor"/>
          </rPr>
          <t>Западники
Либералы</t>
        </r>
      </text>
    </comment>
    <comment ref="BN98" authorId="0" shapeId="0">
      <text>
        <r>
          <rPr>
            <sz val="11"/>
            <color theme="1"/>
            <rFont val="Calibri"/>
            <family val="2"/>
            <scheme val="minor"/>
          </rPr>
          <t>13 октября 1964 г. на Пленуме ЦК КПСС Н.С. Хрущеву предъявили обвинения в дезорганизации жизни страны, единоличном принятии волюнтаристских решений по важнейшим вопросам жизни советского общества.
Недовольство населения политикой Н.С. Хрущева. Падение урожайности на целине, перебои с хлебом: крупномасштабные закупки зерна за рубежом. Открытые демонстрации, подавляемые войсками.
Непопулярная у населения кампания борьбы с пьянством и алкоголизмом , вырубание виноградников привело к появления оппозиции в партии и к призывам отставки лидера государства.</t>
        </r>
      </text>
    </comment>
    <comment ref="BR98" authorId="0" shapeId="0">
      <text>
        <r>
          <rPr>
            <sz val="11"/>
            <color theme="1"/>
            <rFont val="Calibri"/>
            <family val="2"/>
            <scheme val="minor"/>
          </rPr>
          <t>1. Стратегическая наступательная операция немецких войск на московском направлении осень- зима 1941. = [«Тайфун»] (1)
2. Немецкий план нападения на СССР. = [«Барбаросса»] (1)
3. Советские войска оставили Смоленск: = [Август 1941 г.] (1)
4. Начало Блокады Ленинграда: = [8 сентября 1941 г.] (1)</t>
        </r>
      </text>
    </comment>
    <comment ref="CA98" authorId="0" shapeId="0">
      <text>
        <r>
          <rPr>
            <sz val="11"/>
            <color theme="1"/>
            <rFont val="Calibri"/>
            <family val="2"/>
            <scheme val="minor"/>
          </rPr>
          <t>Карибский кризис 1962 года подвел СССР и США вплотную к грани ядерной войны.
С целью предотвращения потока беженцев в ФРГ, власти Восточной Германии с помощью советских войск в 1961 г. возвели в Берлине стену, разделившую город на две части.
В 1962-1963 гг., благодаря освоению целинных и залежных земель, удалось решить продовольственную проблему и обеспечить население страны отечественным зерном, не прибегая к закупкам зерна за рубежом.</t>
        </r>
      </text>
    </comment>
    <comment ref="CK98" authorId="0" shapeId="0">
      <text>
        <r>
          <rPr>
            <sz val="11"/>
            <color theme="1"/>
            <rFont val="Calibri"/>
            <family val="2"/>
            <scheme val="minor"/>
          </rPr>
          <t>1. Выступление госсекретаря США Дж. Маршалла в Гарвардском университете с речью, в которой он изложил программу помощи послевоенной Европе.
2. Принятие на XXII съезде КПСС новой программы КПСС- программы строительства коммунизма - ( «Нынешнее поколение советских людей будет жить при коммунизме» ).
3. Выселение из СССР писателя лауреата Нобелевской премии по литературе А.И. Солженицына.
4. Выборы первого Президента РСФСР, в ходе которых победу одержал Б.Н. Ельцин.
5. Официальное образование партии « Единство и Отечество»- «Единая Россия», которая стала опорой президента В.В. Путина в парламенте.</t>
        </r>
      </text>
    </comment>
    <comment ref="CV98" authorId="0" shapeId="0">
      <text>
        <r>
          <rPr>
            <sz val="11"/>
            <color theme="1"/>
            <rFont val="Calibri"/>
            <family val="2"/>
            <scheme val="minor"/>
          </rPr>
          <t>урок или учебная тема строится по модели «вызов – осмысление – рефлексия» (2)
преобладают задания, требующие внимательного чтения и осмысления текста, в том числе самостоятельного формулирования вопросов к тексту (2)
по каждой учебной теме ученики должны составлять кластер или синквейн (0)</t>
        </r>
      </text>
    </comment>
    <comment ref="DJ98" authorId="0" shapeId="0">
      <text>
        <r>
          <rPr>
            <sz val="11"/>
            <color theme="1"/>
            <rFont val="Calibri"/>
            <family val="2"/>
            <scheme val="minor"/>
          </rPr>
          <t>организация дебатов на тему: «Можно ли было спасти Советский Союз от распада?» (2)
самостоятельное составление учениками хронологической таблицы «Основные этапы перестройки в СССР» на основе текста учебника и дополнительных источников информации (0)
командная исследовательская работа – анализ статистических данных о социально-экономическом развитии СССР в 1960-х – 1980-х гг. и выявление нарастающих противоречий в советской модели социализма (2)</t>
        </r>
      </text>
    </comment>
    <comment ref="DQ98" authorId="0" shapeId="0">
      <text>
        <r>
          <rPr>
            <sz val="11"/>
            <color theme="1"/>
            <rFont val="Calibri"/>
            <family val="2"/>
            <scheme val="minor"/>
          </rPr>
          <t>1. 1) уметь оперировать историческими понятиями для анализа информации = [Рассмотрите карту «Русь в первой половине XIV в.». Можно ли утверждать, что географическое положение Москвы выгодно отличалось от положения других городов Северо-Восточной Руси?] (0)
2. 2) уметь описывать внешний облик русского средневекового города = [Рассмотрите картину А.М. Васнецова «Московский кремль при Иване Калите», найдите дополнительную информацию и проведите для одноклассников воображаемую экскурсию по Москве первой половины XIV в.] (1)
3. 3) уметь находить информацию, данную в тексте исторического источника в явном виде = [Прочитайте отрывок из летописи и докажите, что автор положительно оценивает деятельность Ивана Калиты.] (1)
4. 4) уметь объяснять причины возвышения Москвы в XIV веке = [Прочитайте текст учебника и объясните, почему в начале XIV в. в активную борьбу за ярлык включились именно тверские и московские князья.] (0)</t>
        </r>
      </text>
    </comment>
    <comment ref="DW98" authorId="0" shapeId="0">
      <text>
        <r>
          <rPr>
            <sz val="11"/>
            <color theme="1"/>
            <rFont val="Calibri"/>
            <family val="2"/>
            <scheme val="minor"/>
          </rPr>
          <t>Десятиклассник Кирилл объясняет учителю, почему он считает отречение Николая II от престола в 1917 году трагической ошибкой. (2)
Восьмиклассник Роман участвует в командном исследовательском проекте «В.Н. Татищев на Урале» и создаёт лонгрид, повествующий о строительстве Екатеринбургского завода. (0)</t>
        </r>
      </text>
    </comment>
    <comment ref="EG98" authorId="0" shapeId="0">
      <text>
        <r>
          <rPr>
            <sz val="11"/>
            <color theme="1"/>
            <rFont val="Calibri"/>
            <family val="2"/>
            <scheme val="minor"/>
          </rPr>
          <t>территория России при первых Романовых значительно расширилась (3)
Россия одержала победу в Смоленской войне, а польский король Владислав отказался от претензий на русский престол (0)
часть бывшей территории Древнерусского государства в XVII в. вошла в состав России (3)</t>
        </r>
      </text>
    </comment>
    <comment ref="ET98" authorId="0" shapeId="0">
      <text>
        <r>
          <rPr>
            <sz val="11"/>
            <color theme="1"/>
            <rFont val="Calibri"/>
            <family val="2"/>
            <scheme val="minor"/>
          </rPr>
          <t>состязание смешанных детско-взрослых команд «Историческая мозгобойня» (3)
проведение онлайн-викторины «История школы в России» (0)
просмотр отечественных фильмов разных лет о школе и учителях (0)
участие в разработке и проведении общешкольных игр, посвящённых ярким событиям истории России (3)</t>
        </r>
      </text>
    </comment>
    <comment ref="FA98" authorId="0" shapeId="0">
      <text>
        <r>
          <rPr>
            <sz val="11"/>
            <color theme="1"/>
            <rFont val="Calibri"/>
            <family val="2"/>
            <scheme val="minor"/>
          </rPr>
          <t>поиск информации о дворцовом перевороте 1801 г. (0)
подтверждение или опровержение с опорой на факты одной из точек зрения историков на политику Павла I (2)
дискуссия «Можно ли считать, что Павел I был продолжателем дела своего прадеда Петра I?» (2)</t>
        </r>
      </text>
    </comment>
    <comment ref="FN98" authorId="0" shapeId="0">
      <text>
        <r>
          <rPr>
            <sz val="11"/>
            <color theme="1"/>
            <rFont val="Calibri"/>
            <family val="2"/>
            <scheme val="minor"/>
          </rPr>
          <t>диалог</t>
        </r>
      </text>
    </comment>
    <comment ref="GA98" authorId="0" shapeId="0">
      <text>
        <r>
          <rPr>
            <sz val="11"/>
            <color theme="1"/>
            <rFont val="Calibri"/>
            <family val="2"/>
            <scheme val="minor"/>
          </rPr>
          <t>использовать прием частой смены деятельности
уменьшить объем письменных работ
использовать дополнительные задания, направленные на выработку определенных умений</t>
        </r>
      </text>
    </comment>
    <comment ref="GJ98" authorId="0" shapeId="0">
      <text>
        <r>
          <rPr>
            <sz val="11"/>
            <color theme="1"/>
            <rFont val="Calibri"/>
            <family val="2"/>
            <scheme val="minor"/>
          </rPr>
          <t>Исправляют ошибки в тексте объемом 15 слов
Упорядочивают и ранжируют данные из текста, пользуясь совместной презентацией
Коллективно сравнивают объекты предметного содержания с опорой на названный учителем состав действия
Самостоятельно ставят перед собой учебную задачу, выполняют ее и оценивают по предложенным критериям
Дают точный и развернутый ответ с указанием фактов, на основании которых он сделан
Выбирают дополнительные задания в блоке из 8 обязательных и 4 дополнительных заданий</t>
        </r>
      </text>
    </comment>
    <comment ref="HA98" authorId="0" shapeId="0">
      <text>
        <r>
          <rPr>
            <sz val="11"/>
            <color theme="1"/>
            <rFont val="Calibri"/>
            <family val="2"/>
            <scheme val="minor"/>
          </rPr>
          <t>постепенное, дозированное введение ученика в рамки группового взаимодействия
стимулировать слухо-зрительное внимание</t>
        </r>
      </text>
    </comment>
    <comment ref="HK98" authorId="0" shapeId="0">
      <text>
        <r>
          <rPr>
            <sz val="11"/>
            <color theme="1"/>
            <rFont val="Calibri"/>
            <family val="2"/>
            <scheme val="minor"/>
          </rPr>
          <t>1. 1 = [Б] (2)
2. 2 = [А] (2)
3. 3 = [В] (2)</t>
        </r>
      </text>
    </comment>
    <comment ref="IG98" authorId="0" shapeId="0">
      <text>
        <r>
          <rPr>
            <sz val="11"/>
            <color theme="1"/>
            <rFont val="Calibri"/>
            <family val="2"/>
            <scheme val="minor"/>
          </rPr>
          <t>1. Конкуренция = [педагог и обучающийся хотят в первую очередь удовлетворить собственные интересы в ущерб интересам друг друга]
2. Уклонение = [педагог и обучающийся не отстаивают свои права, не сотрудничают друг с другом для решения проблемы]
3. Приспособление = [педагог и обучающийся действуют совместно, не пытаясь отстаивать собственные интересы]</t>
        </r>
      </text>
    </comment>
    <comment ref="IR98" authorId="0" shapeId="0">
      <text>
        <r>
          <rPr>
            <sz val="11"/>
            <color theme="1"/>
            <rFont val="Calibri"/>
            <family val="2"/>
            <scheme val="minor"/>
          </rPr>
          <t>активизация познавательной деятельности с использованием элементов наглядности</t>
        </r>
      </text>
    </comment>
    <comment ref="JA98" authorId="0" shapeId="0">
      <text>
        <r>
          <rPr>
            <sz val="11"/>
            <color theme="1"/>
            <rFont val="Calibri"/>
            <family val="2"/>
            <scheme val="minor"/>
          </rPr>
          <t>педагог не отмечает личный вклад учащегося в учебную деятельность; (3)
педагог ориентирует ученика на сравнение своих результатов с результатами других; (3)</t>
        </r>
      </text>
    </comment>
    <comment ref="J99" authorId="0" shapeId="0">
      <text>
        <r>
          <rPr>
            <sz val="11"/>
            <color theme="1"/>
            <rFont val="Calibri"/>
            <family val="2"/>
            <scheme val="minor"/>
          </rPr>
          <t>Личное крещение княгини Ольги в Константинополе. (1)
Поход войска князя Игоря на Константинополь; применение греками метательных сосудов с греческим огнем против русских кораблей. (1)</t>
        </r>
      </text>
    </comment>
    <comment ref="S99" authorId="0" shapeId="0">
      <text>
        <r>
          <rPr>
            <sz val="11"/>
            <color theme="1"/>
            <rFont val="Calibri"/>
            <family val="2"/>
            <scheme val="minor"/>
          </rPr>
          <t>1. Кому, согласно словам летописца, полководец русских войск «Възложи печать на лице острым своим копиемь»? ( цифра № 2) = [Ярл Биргер]
2. Какое древнее название носило КУПЕЧЕСКОЕ БРАТСТВО в городе, обозначенном на схеме под № 1, при храме святого Иоанна Предтечи на Опоках? = [«Ивановское сто»]
3. Какую крепость заняло новгородское войско перед битвой, указанной на схеме под номером 3 ? = [Копорье]
4. Новгородский богатырь, прославился удалью в Невской битве, пытался въехать верхом на коне на шведский корабль. По легенде считается предком А.С. Пушкина. = [Гаврила Алексич]</t>
        </r>
      </text>
    </comment>
    <comment ref="AD99" authorId="0" shapeId="0">
      <text>
        <r>
          <rPr>
            <sz val="11"/>
            <color theme="1"/>
            <rFont val="Calibri"/>
            <family val="2"/>
            <scheme val="minor"/>
          </rPr>
          <t>1. Поражение русских войск от отдынцев на реке Пьяне.
2. Присоединение Новгорода к Московскому государству.
3. Правление Лжедмитрия I в Москве.
4. Учреждение патриаршества в России. Иов - первый патриарх России.
5. Начало правления малолетнего Петра I при регентстве царевны Софьи.</t>
        </r>
      </text>
    </comment>
    <comment ref="AH99" authorId="0" shapeId="0">
      <text>
        <r>
          <rPr>
            <sz val="11"/>
            <color theme="1"/>
            <rFont val="Calibri"/>
            <family val="2"/>
            <scheme val="minor"/>
          </rPr>
          <t>хан Девлет-гирей (0)
патриарх Гермоген (1)</t>
        </r>
      </text>
    </comment>
    <comment ref="AQ99" authorId="0" shapeId="0">
      <text>
        <r>
          <rPr>
            <sz val="11"/>
            <color theme="1"/>
            <rFont val="Calibri"/>
            <family val="2"/>
            <scheme val="minor"/>
          </rPr>
          <t>Внук императора, изображенного на марках, дарует амнистию декабристам.
Современниками императора, изображенного на марках, были общественные деятели: А.Н. Радищев и Н.И. Новиков.</t>
        </r>
      </text>
    </comment>
    <comment ref="AZ99" authorId="0" shapeId="0">
      <text>
        <r>
          <rPr>
            <sz val="11"/>
            <color theme="1"/>
            <rFont val="Calibri"/>
            <family val="2"/>
            <scheme val="minor"/>
          </rPr>
          <t>Гапон
Советы</t>
        </r>
      </text>
    </comment>
    <comment ref="BK99" authorId="0" shapeId="0">
      <text>
        <r>
          <rPr>
            <sz val="11"/>
            <color theme="1"/>
            <rFont val="Calibri"/>
            <family val="2"/>
            <scheme val="minor"/>
          </rPr>
          <t>Белый террор и репрессии распространились на всю территорию страны, охваченную войной. Красная армия не применяла террор по отношению к населению.
Большевики удачно использовали преимущества контроля над центральными губерниями, железными дорогами. Действующие войска быстро перебрасывались по железным дорогам. Это позволило громить противников поодиночке.
Большевики практиковали такой метод, как заключение временных союзов против наиболее опасных противников. В ходе боев с армией белых на Украине большую помощь Красной Армии оказали впоследствии разгромленные отряды анархистов во главе с Н.И. Махно.</t>
        </r>
      </text>
    </comment>
    <comment ref="BU99" authorId="0" shapeId="0">
      <text>
        <r>
          <rPr>
            <sz val="11"/>
            <color theme="1"/>
            <rFont val="Calibri"/>
            <family val="2"/>
            <scheme val="minor"/>
          </rPr>
          <t>1. Самое крупное танковое сражение Второй мировой войны произошло: = [Прохоровка] (1)
2. Какой город обозначен на схеме под номером 1? = [Курск] (1)
3. В честь освобождения каких городов 5 августа 1943 г. в Москве был дан артиллерийский салют? = [Орел, Белгород] (1)
4. Противники называли наступательную часть сражения- операция: = [«Цитадель»] (1)</t>
        </r>
      </text>
    </comment>
    <comment ref="CC99" authorId="0" shapeId="0">
      <text>
        <r>
          <rPr>
            <sz val="11"/>
            <color theme="1"/>
            <rFont val="Calibri"/>
            <family val="2"/>
            <scheme val="minor"/>
          </rPr>
          <t>В декабре 1990 года глава правительства Н.И. Рыжков признал провал политики перестройки в экономике и подал в отставку .
Летом 1990 года состоялся XXVIII съезд КПСС, на котором была одобрена новая Программа Партии. Провозглашалась цель – строительство демократического социализма.
В следующем году ( 1991) Б.Н. Ельцин заявит о своем выходе из рядов КПСС.</t>
        </r>
      </text>
    </comment>
    <comment ref="CJ99" authorId="0" shapeId="0">
      <text>
        <r>
          <rPr>
            <sz val="11"/>
            <color theme="1"/>
            <rFont val="Calibri"/>
            <family val="2"/>
            <scheme val="minor"/>
          </rPr>
          <t>1. Президент США Г. Трумэн подписал приказ о прекращении поставок в СССР товаров по ленд- лизу.
2. Проведение в Москве первого Международного конкурса имени П.И. Чайковского; победа молодого американского пианиста Вана Клиберна.
3. Полет в космос первой женщины- космонавта СССР Валентины Терешковой.
4. Взрыв атомного реактора на Чернобыльской атомной электростанции.
5. Подписание «Беловежского соглашения» в Беловежской Пуще президентом России Б.Н. Ельциным, президентом Украины Л.А. Кравчуком, председателем ВС Белоруссии С.С. Шушкевичем, в котором они заявили о прекращении существования СССР, о создании Содружества Независимых государств (СНГ) без единых органов власти и управления.</t>
        </r>
      </text>
    </comment>
    <comment ref="CX99" authorId="0" shapeId="0">
      <text>
        <r>
          <rPr>
            <sz val="11"/>
            <color theme="1"/>
            <rFont val="Calibri"/>
            <family val="2"/>
            <scheme val="minor"/>
          </rPr>
          <t>ученики самостоятельно изучают теоретический материал, а в классе происходит его обсуждение, применение в процессе коллективной деятельности под руководством учителя (2)
для самостоятельного изучения нового материала широко применяются видео- и аудиоматериалы, созданные или специально подобранные учителем (2)</t>
        </r>
      </text>
    </comment>
    <comment ref="DJ99" authorId="0" shapeId="0">
      <text>
        <r>
          <rPr>
            <sz val="11"/>
            <color theme="1"/>
            <rFont val="Calibri"/>
            <family val="2"/>
            <scheme val="minor"/>
          </rPr>
          <t>самостоятельное составление учениками таблицы «Кризисные явления в СССР накануне перестройки» на основании статьи современного историка с последующим обсуждением возможных путей выхода из кризиса (2)
командная исследовательская работа – анализ статистических данных о социально-экономическом развитии СССР в 1960-х – 1980-х гг. и выявление нарастающих противоречий в советской модели социализма (2)</t>
        </r>
      </text>
    </comment>
    <comment ref="DN99" authorId="0" shapeId="0">
      <text>
        <r>
          <rPr>
            <sz val="11"/>
            <color theme="1"/>
            <rFont val="Calibri"/>
            <family val="2"/>
            <scheme val="minor"/>
          </rPr>
          <t>1. 1) уметь формулировать определения исторических понятий, характеризовать исторические явления = [Рассмотрите фотографии Дмитриевского собора во Владимире и церкви Покрова на Нерли и перечислите существенные признаки архитектурного стиля Северо-Восточной Руси в домонгольский период.] (1)
2. 2) уметь объяснять отличия Владимиро-Суздальской земли от других русских земель = [Рассмотрите карту «Русские княжества и земли в XII – начале XIII вв.» и объясните, почему в период раздробленности наблюдалось переселение людей из Южной Руси в Северо-Восточную.] (1)
3. 3) уметь находить информацию, данную в тексте исторического источника в неявном виде = [Рассмотрите фотографии Дмитриевского собора во Владимире и церкви Покрова на Нерли и перечислите существенные признаки архитектурного стиля Северо-Восточной Руси в домонгольский период.] (0)
4. 4) уметь характеризовать роль князей Владимиро-Суздальской земли в истории России = [Прочитайте текст учебника о князе Андрее Боголюбском и перечислите его действия, направленные на укрепление княжеской власти.] (1)</t>
        </r>
      </text>
    </comment>
    <comment ref="DX99" authorId="0" shapeId="0">
      <text>
        <r>
          <rPr>
            <sz val="11"/>
            <color theme="1"/>
            <rFont val="Calibri"/>
            <family val="2"/>
            <scheme val="minor"/>
          </rPr>
          <t>Девятиклассница Наталья сравнивает оценки восстания 14 декабря 1825 г. на Сенатской площади, данные несколькими историками, и соглашается с оценкой Я.А. Гордина, так как его оценка подтверждается известными Наталье фактами. (2)
Восьмиклассник Олег, участвуя в квесте «Тайны старого завода», выбрал роль рабочего, а его друг Денис – роль заводовладельца. Какая стратегия быстрее приведёт к победе? На каждом шагу нужно принимать решение! (2)
Десятиклассница Ирина составляет сравнительную таблицу «Политические партии России в 1917 году». (0)</t>
        </r>
      </text>
    </comment>
    <comment ref="EI99" authorId="0" shapeId="0">
      <text>
        <r>
          <rPr>
            <sz val="11"/>
            <color theme="1"/>
            <rFont val="Calibri"/>
            <family val="2"/>
            <scheme val="minor"/>
          </rPr>
          <t>Ярослав Мудрый одержал победу над Святополком Окаянным и стал княжить в Киеве (0)
при Ярославе Мудром стали строиться грандиозные архитектурные сооружения в Киеве и Новгороде – например, Софийские соборы (3)
Русь при Ярославе Мудром была связана династическими браками с ведущими государствами Европы (3)</t>
        </r>
      </text>
    </comment>
    <comment ref="EP99" authorId="0" shapeId="0">
      <text>
        <r>
          <rPr>
            <sz val="11"/>
            <color theme="1"/>
            <rFont val="Calibri"/>
            <family val="2"/>
            <scheme val="minor"/>
          </rPr>
          <t>выполнение командного исследовательского проекта «Благотворительность на Урале в годы Первой мировой войны» (3)
просмотр и обсуждение фильма о Великой Отечественной войне (0)
организация волонтёрского отряда для проведения исторических игр в школе (3)</t>
        </r>
      </text>
    </comment>
    <comment ref="EX99" authorId="0" shapeId="0">
      <text>
        <r>
          <rPr>
            <sz val="11"/>
            <color theme="1"/>
            <rFont val="Calibri"/>
            <family val="2"/>
            <scheme val="minor"/>
          </rPr>
          <t>работа с контурной картой в электронном или печатном виде (0)
поиск и отбор информации о Троянской войне для выполнения командного мини-проекта (0)
распределение обязанностей в рамках командного проекта, посвящённого Троянской войне (2)</t>
        </r>
      </text>
    </comment>
    <comment ref="FL99" authorId="0" shapeId="0">
      <text>
        <r>
          <rPr>
            <sz val="11"/>
            <color theme="1"/>
            <rFont val="Calibri"/>
            <family val="2"/>
            <scheme val="minor"/>
          </rPr>
          <t>семинар-практикум</t>
        </r>
      </text>
    </comment>
    <comment ref="FY99" authorId="0" shapeId="0">
      <text>
        <r>
          <rPr>
            <sz val="11"/>
            <color theme="1"/>
            <rFont val="Calibri"/>
            <family val="2"/>
            <scheme val="minor"/>
          </rPr>
          <t>пересмотреть формулировку вопроса
применить другой метод обучения</t>
        </r>
      </text>
    </comment>
    <comment ref="GP99" authorId="0" shapeId="0">
      <text>
        <r>
          <rPr>
            <sz val="11"/>
            <color theme="1"/>
            <rFont val="Calibri"/>
            <family val="2"/>
            <scheme val="minor"/>
          </rPr>
          <t>интерактивная технология</t>
        </r>
      </text>
    </comment>
    <comment ref="HF99" authorId="0" shapeId="0">
      <text>
        <r>
          <rPr>
            <sz val="11"/>
            <color theme="1"/>
            <rFont val="Calibri"/>
            <family val="2"/>
            <scheme val="minor"/>
          </rPr>
          <t>максимальное расширение образовательного пространства, увеличения социальных контактов
соблюдать требования к речи взрослого в сочетании с соблюдением правил расположения источника звука</t>
        </r>
      </text>
    </comment>
    <comment ref="HK99" authorId="0" shapeId="0">
      <text>
        <r>
          <rPr>
            <sz val="11"/>
            <color theme="1"/>
            <rFont val="Calibri"/>
            <family val="2"/>
            <scheme val="minor"/>
          </rPr>
          <t>&lt;пропущен&gt;</t>
        </r>
      </text>
    </comment>
    <comment ref="IF99" authorId="0" shapeId="0">
      <text>
        <r>
          <rPr>
            <sz val="11"/>
            <color theme="1"/>
            <rFont val="Calibri"/>
            <family val="2"/>
            <scheme val="minor"/>
          </rPr>
          <t>1. Конфликт деятельности = [проявляется в отказе обучающегося выполнить учебное задание, поручение по причине его трудности]
2. Конфликт поступков = [возникает по причине того, что педагог не выяснил мотивы поступка обучающихся, сделал необоснованный вывод]
3. Конфликт отношений = [приобретает личностный смысл, порождает длительную неприязнь между педагогом и обучающимся]</t>
        </r>
      </text>
    </comment>
    <comment ref="IU99" authorId="0" shapeId="0">
      <text>
        <r>
          <rPr>
            <sz val="11"/>
            <color theme="1"/>
            <rFont val="Calibri"/>
            <family val="2"/>
            <scheme val="minor"/>
          </rPr>
          <t>просмотр и обсуждение видеофильмов</t>
        </r>
      </text>
    </comment>
    <comment ref="JG99" authorId="0" shapeId="0">
      <text>
        <r>
          <rPr>
            <sz val="11"/>
            <color theme="1"/>
            <rFont val="Calibri"/>
            <family val="2"/>
            <scheme val="minor"/>
          </rPr>
          <t>должно осуществляться систематически (0)
не должно преследовать цель унизить достоинство обучающегося (3)</t>
        </r>
      </text>
    </comment>
    <comment ref="L100" authorId="0" shapeId="0">
      <text>
        <r>
          <rPr>
            <sz val="11"/>
            <color theme="1"/>
            <rFont val="Calibri"/>
            <family val="2"/>
            <scheme val="minor"/>
          </rPr>
          <t>Битва на реке Калка - первая встреча с монголами русских и половецких войск. (0)</t>
        </r>
      </text>
    </comment>
    <comment ref="T100" authorId="0" shapeId="0">
      <text>
        <r>
          <rPr>
            <sz val="11"/>
            <color theme="1"/>
            <rFont val="Calibri"/>
            <family val="2"/>
            <scheme val="minor"/>
          </rPr>
          <t>1. Укажите название народа, которого князь возвратил «под руку Киева» в результате двухлетней войны (на схеме цифра № 2). = [Вятичи]
2. Какие тюркоязычные народы ( на схеме под № 8) совершали набеги на Русь, контролировали основной участок главного торгового пути? = [Печенеги]
3. Укажите, какое имя принял князь, в ходе важных исторических событий, в городе, обозначенном на схеме под № 1? = [Василий]
4. Укажите название золотой монеты, которую начали чеканить при князе, чья военная деятельность представлена на схеме. = [Златник]</t>
        </r>
      </text>
    </comment>
    <comment ref="Z100" authorId="0" shapeId="0">
      <text>
        <r>
          <rPr>
            <sz val="11"/>
            <color theme="1"/>
            <rFont val="Calibri"/>
            <family val="2"/>
            <scheme val="minor"/>
          </rPr>
          <t>1. Поражение ордынцев от войска Дмитрия Ивановича на реке Воже.
2. Включение Тверского княжества в состав русского государства.
3. Возведение церкви Вознесения Господня в селе Коломенское.
4. Начало правления царя Федора Иоанновича.
5. Отмена местничества при царе Ф.А. Романове.</t>
        </r>
      </text>
    </comment>
    <comment ref="AK100" authorId="0" shapeId="0">
      <text>
        <r>
          <rPr>
            <sz val="11"/>
            <color theme="1"/>
            <rFont val="Calibri"/>
            <family val="2"/>
            <scheme val="minor"/>
          </rPr>
          <t>Король Сигизмунд III (0)
Патриарх Никон (1)</t>
        </r>
      </text>
    </comment>
    <comment ref="AQ100" authorId="0" shapeId="0">
      <text>
        <r>
          <rPr>
            <sz val="11"/>
            <color theme="1"/>
            <rFont val="Calibri"/>
            <family val="2"/>
            <scheme val="minor"/>
          </rPr>
          <t>Внук императора, изображенного на марках, дарует амнистию декабристам.
Данные марки были выпущены в год, когда Манифесту о трехдневной барщине исполнилось ровно 200 лет.
Современниками императора, изображенного на марках, были общественные деятели: А.Н. Радищев и Н.И. Новиков.</t>
        </r>
      </text>
    </comment>
    <comment ref="BB100" authorId="0" shapeId="0">
      <text>
        <r>
          <rPr>
            <sz val="11"/>
            <color theme="1"/>
            <rFont val="Calibri"/>
            <family val="2"/>
            <scheme val="minor"/>
          </rPr>
          <t>Цусима</t>
        </r>
      </text>
    </comment>
    <comment ref="BK100" authorId="0" shapeId="0">
      <text>
        <r>
          <rPr>
            <sz val="11"/>
            <color theme="1"/>
            <rFont val="Calibri"/>
            <family val="2"/>
            <scheme val="minor"/>
          </rPr>
          <t>Большевики практиковали такой метод, как заключение временных союзов против наиболее опасных противников. В ходе боев с армией белых на Украине большую помощь Красной Армии оказали впоследствии разгромленные отряды анархистов во главе с Н.И. Махно.
Основную часть рядовых Красной Армии составляли новобранцы- вчерашние крестьяне, как правило неграмотные. Оторванные войной от земли и от повседневной жизни, они хотели одного – скорейшего заключения мира.</t>
        </r>
      </text>
    </comment>
    <comment ref="BU100" authorId="0" shapeId="0">
      <text>
        <r>
          <rPr>
            <sz val="11"/>
            <color theme="1"/>
            <rFont val="Calibri"/>
            <family val="2"/>
            <scheme val="minor"/>
          </rPr>
          <t>1. Самое крупное танковое сражение Второй мировой войны произошло: = [Прохоровка] (1)
2. Какой город обозначен на схеме под номером 1? = [Курск] (1)
3. В честь освобождения каких городов 5 августа 1943 г. в Москве был дан артиллерийский салют? = [Орел, Белгород] (1)
4. Противники называли наступательную часть сражения- операция: = [«Цитадель»] (1)</t>
        </r>
      </text>
    </comment>
    <comment ref="CF100" authorId="0" shapeId="0">
      <text>
        <r>
          <rPr>
            <sz val="11"/>
            <color theme="1"/>
            <rFont val="Calibri"/>
            <family val="2"/>
            <scheme val="minor"/>
          </rPr>
          <t>Космический корабль «Восток», на котором впервые в истории был совершен космический полет человека, создавался под руководством ученого и конструктора, академика С.П. Королева.
В данный исторический период продолжалась «холодная война» и соперничество в военно- технической области между СССР и США.
Первой женщиной – космонавтом в СССР была С.Е. Савицкая.</t>
        </r>
      </text>
    </comment>
    <comment ref="CL100" authorId="0" shapeId="0">
      <text>
        <r>
          <rPr>
            <sz val="11"/>
            <color theme="1"/>
            <rFont val="Calibri"/>
            <family val="2"/>
            <scheme val="minor"/>
          </rPr>
          <t>1. Создание Совета Экономической Взаимопомощи ( СЭВ), куда вошли СССР, Болгария, Венгрия, Польша, Румыния, Чехословакия.
2. Избрание Генеральным секретарем ЦК КПСС Ю.В. Андропова.
3. Публикация в журнале «Новый мир» повести А.И. Солженицына «Один день Ивана Денисовича».
4. Принятие Закона СССР «О свободе совести и религиозных организациях», который гарантировал право граждан исповедовать любую религию ( или не исповедовать никакой), равенство религий и вероисповеданий перед законом.
5. Запуск в СССР первого в мире искусственного спутника Земли.</t>
        </r>
      </text>
    </comment>
    <comment ref="DA100" authorId="0" shapeId="0">
      <text>
        <r>
          <rPr>
            <sz val="11"/>
            <color theme="1"/>
            <rFont val="Calibri"/>
            <family val="2"/>
            <scheme val="minor"/>
          </rPr>
          <t>наличие условной ситуации и элементов состязательности (2)
направленность на достижение понятной цели при соблюдении чётких правил (2)</t>
        </r>
      </text>
    </comment>
    <comment ref="DI100" authorId="0" shapeId="0">
      <text>
        <r>
          <rPr>
            <sz val="11"/>
            <color theme="1"/>
            <rFont val="Calibri"/>
            <family val="2"/>
            <scheme val="minor"/>
          </rPr>
          <t>коллективная беседа «Почему события 1848 – 1849 гг. называют революциями?» (2)
составление в команде перечня «Признаки революции в Европе 1848 – 1849 гг.» с опорой на текст учебника и последующим коллективным обсуждением (2)</t>
        </r>
      </text>
    </comment>
    <comment ref="DN100" authorId="0" shapeId="0">
      <text>
        <r>
          <rPr>
            <sz val="11"/>
            <color theme="1"/>
            <rFont val="Calibri"/>
            <family val="2"/>
            <scheme val="minor"/>
          </rPr>
          <t>1. 1) уметь формулировать определения исторических понятий, характеризовать исторические явления = [Рассмотрите карту «Русские княжества и земли в XII – начале XIII вв.» и объясните, почему в период раздробленности наблюдалось переселение людей из Южной Руси в Северо-Восточную.] (0)
2. 2) уметь объяснять отличия Владимиро-Суздальской земли от других русских земель = [Рассмотрите фотографии Дмитриевского собора во Владимире и церкви Покрова на Нерли и перечислите существенные признаки архитектурного стиля Северо-Восточной Руси в домонгольский период.] (0)
3. 3) уметь находить информацию, данную в тексте исторического источника в неявном виде = [Прочитайте отрывок из «Слова о полку Игореве» и назовите имя и прозвище князя, о котором идёт речь. Подчеркните слова, которые помогли вам выполнить задание.] (1)
4. 4) уметь характеризовать роль князей Владимиро-Суздальской земли в истории России = [Прочитайте текст учебника о князе Андрее Боголюбском и перечислите его действия, направленные на укрепление княжеской власти.] (1)</t>
        </r>
      </text>
    </comment>
    <comment ref="EA100" authorId="0" shapeId="0">
      <text>
        <r>
          <rPr>
            <sz val="11"/>
            <color theme="1"/>
            <rFont val="Calibri"/>
            <family val="2"/>
            <scheme val="minor"/>
          </rPr>
          <t>Семиклассница Вика самостоятельно составляет хронологическую таблицу «Десять главных событий Смутного времени». (2)
Десятиклассник Тимофей работает над исследовательским проектом «Проведение аграрной реформы Н.С. Хрущёва в нашем селе». Он записал на диктофон воспоминания старожилов, нашёл в интернете нужные статистические данные, рассказ местного писателя о жизни колхозников и научную статью о Свердловском совнархозе. «Пожалуй, рассказ о жизни колхозников не пригодится, – подумал Тимофей, - это ведь литература, а не история». (2)</t>
        </r>
      </text>
    </comment>
    <comment ref="EI100" authorId="0" shapeId="0">
      <text>
        <r>
          <rPr>
            <sz val="11"/>
            <color theme="1"/>
            <rFont val="Calibri"/>
            <family val="2"/>
            <scheme val="minor"/>
          </rPr>
          <t>&lt;пропущен&gt;</t>
        </r>
      </text>
    </comment>
    <comment ref="EO100" authorId="0" shapeId="0">
      <text>
        <r>
          <rPr>
            <sz val="11"/>
            <color theme="1"/>
            <rFont val="Calibri"/>
            <family val="2"/>
            <scheme val="minor"/>
          </rPr>
          <t>экскурсия в мультимедийный исторический парк «Россия – моя история» (0)
просмотр и обсуждение фильма о Великой Отечественной войне (0)
совместная подготовка школьной выставки «Нет в России семьи такой, где б не памятен был свой герой» (3)</t>
        </r>
      </text>
    </comment>
    <comment ref="EY100" authorId="0" shapeId="0">
      <text>
        <r>
          <rPr>
            <sz val="11"/>
            <color theme="1"/>
            <rFont val="Calibri"/>
            <family val="2"/>
            <scheme val="minor"/>
          </rPr>
          <t>поиск и отбор информации о жизни горожан в средневековой Европе для выполнения командного мини-проекта (0)
распределение обязанностей в рамках командного проекта, посвящённого городам средневековой Европы (2)</t>
        </r>
      </text>
    </comment>
    <comment ref="FO100" authorId="0" shapeId="0">
      <text>
        <r>
          <rPr>
            <sz val="11"/>
            <color theme="1"/>
            <rFont val="Calibri"/>
            <family val="2"/>
            <scheme val="minor"/>
          </rPr>
          <t>совместный разбор кейсов (случаев), связанных с проявлением девиантного поведения детей и подростков</t>
        </r>
      </text>
    </comment>
    <comment ref="FX100" authorId="0" shapeId="0">
      <text>
        <r>
          <rPr>
            <sz val="11"/>
            <color theme="1"/>
            <rFont val="Calibri"/>
            <family val="2"/>
            <scheme val="minor"/>
          </rPr>
          <t>использовать дополнительные задания, направленные на выработку определенных умений
запланировать тему (вопрос) на последующие уроки, равномерно распределить объем работы</t>
        </r>
      </text>
    </comment>
    <comment ref="GK100" authorId="0" shapeId="0">
      <text>
        <r>
          <rPr>
            <sz val="11"/>
            <color theme="1"/>
            <rFont val="Calibri"/>
            <family val="2"/>
            <scheme val="minor"/>
          </rPr>
          <t>Исправляют ошибки в тексте объемом 15 слов
В тексте объемом 300 слов выделяют фрагмент, который можно считать «обоснованием гипотезы»
Дают точный и развернутый ответ с указанием фактов, на основании которых он сделан
Выбирают дополнительные задания в блоке из 8 обязательных и 4 дополнительных заданий</t>
        </r>
      </text>
    </comment>
    <comment ref="GZ100" authorId="0" shapeId="0">
      <text>
        <r>
          <rPr>
            <sz val="11"/>
            <color theme="1"/>
            <rFont val="Calibri"/>
            <family val="2"/>
            <scheme val="minor"/>
          </rPr>
          <t>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
включение в социальные акции с проявлением индивидуальных способностей и компетенций
участие обучающегося в обмене кейсами авторитетных практиками в различных сферах</t>
        </r>
      </text>
    </comment>
    <comment ref="HL100" authorId="0" shapeId="0">
      <text>
        <r>
          <rPr>
            <sz val="11"/>
            <color theme="1"/>
            <rFont val="Calibri"/>
            <family val="2"/>
            <scheme val="minor"/>
          </rPr>
          <t>1. 1 = [Б] (0)
2. 2 = [А] (2)
3. 3 = [В] (0)</t>
        </r>
      </text>
    </comment>
    <comment ref="IH100" authorId="0" shapeId="0">
      <text>
        <r>
          <rPr>
            <sz val="11"/>
            <color theme="1"/>
            <rFont val="Calibri"/>
            <family val="2"/>
            <scheme val="minor"/>
          </rPr>
          <t>&lt;пропущен&gt;</t>
        </r>
      </text>
    </comment>
    <comment ref="IQ100" authorId="0" shapeId="0">
      <text>
        <r>
          <rPr>
            <sz val="11"/>
            <color theme="1"/>
            <rFont val="Calibri"/>
            <family val="2"/>
            <scheme val="minor"/>
          </rPr>
          <t>побуждение школьников соблюдать принципы учебной дисциплины и самоорганизации</t>
        </r>
      </text>
    </comment>
    <comment ref="JG100" authorId="0" shapeId="0">
      <text>
        <r>
          <rPr>
            <sz val="11"/>
            <color theme="1"/>
            <rFont val="Calibri"/>
            <family val="2"/>
            <scheme val="minor"/>
          </rPr>
          <t>не должно преследовать цель унизить достоинство обучающегося (3)</t>
        </r>
      </text>
    </comment>
    <comment ref="I101" authorId="0" shapeId="0">
      <text>
        <r>
          <rPr>
            <sz val="11"/>
            <color theme="1"/>
            <rFont val="Calibri"/>
            <family val="2"/>
            <scheme val="minor"/>
          </rPr>
          <t>Битва на реке Сити, в которой погибло почти все русское войско. (1)
Карательный поход на Русь Неврюевой рати ( под командованием темника Неврюя), направленной против великого князя владимирского Андрея Ярославича. (1)</t>
        </r>
      </text>
    </comment>
    <comment ref="R101" authorId="0" shapeId="0">
      <text>
        <r>
          <rPr>
            <sz val="11"/>
            <color theme="1"/>
            <rFont val="Calibri"/>
            <family val="2"/>
            <scheme val="minor"/>
          </rPr>
          <t>1. На какой реке расположен город , связанный с рождением княгини, которая провела налоговую реформу? ( цифра 1 на схеме). = [Великая]
2. Столицей какого государства был город, обозначенный на схеме под цифрой 4, который разрушил русский князь. = [Хазарский каганат]
3. В какой стране расположена крепость Доростол, которую три месяца осаждали войска Руси и Византии в 971 году. = [Дунайская Болгария]
4. Какая река делила на две части богатый торговый город на Руси, который входил в XII – XV вв. в Ганзейский союз? = [Волхов]</t>
        </r>
      </text>
    </comment>
    <comment ref="AA101" authorId="0" shapeId="0">
      <text>
        <r>
          <rPr>
            <sz val="11"/>
            <color theme="1"/>
            <rFont val="Calibri"/>
            <family val="2"/>
            <scheme val="minor"/>
          </rPr>
          <t>1. Создание иконы «Троица» Андреем Рублевым для Троицкого собора в Троице- Сергиевом монастыре.
2. Венчание на царство Ивана IV в Успенском соборе Московского Кремля.
3. Пресечение династии Рюриковичей в России.
4. Восстание атамана Хлопка Косолапа.
5. Соляной бунт в Москве.</t>
        </r>
      </text>
    </comment>
    <comment ref="AH101" authorId="0" shapeId="0">
      <text>
        <r>
          <rPr>
            <sz val="11"/>
            <color theme="1"/>
            <rFont val="Calibri"/>
            <family val="2"/>
            <scheme val="minor"/>
          </rPr>
          <t>У. Шекспир (1)
патриарх Гермоген (1)</t>
        </r>
      </text>
    </comment>
    <comment ref="AS101" authorId="0" shapeId="0">
      <text>
        <r>
          <rPr>
            <sz val="11"/>
            <color theme="1"/>
            <rFont val="Calibri"/>
            <family val="2"/>
            <scheme val="minor"/>
          </rPr>
          <t>На иллюстрации изображен сподвижник и фаворит Петра I – А.Д. Меншиков во время ссылки в сибирском городке Березов.
События, изображенные на иллюстрации, относятся к Эпохе Дворцовых переворотов в России.
А.С. Пушкин в поэме «Полтава» так охарактеризовал главного персонажа: « Счастья баловень безродный, полудержавный властелин».</t>
        </r>
      </text>
    </comment>
    <comment ref="BA101" authorId="0" shapeId="0">
      <text>
        <r>
          <rPr>
            <sz val="11"/>
            <color theme="1"/>
            <rFont val="Calibri"/>
            <family val="2"/>
            <scheme val="minor"/>
          </rPr>
          <t>Портсмут
С.Ю. Витте</t>
        </r>
      </text>
    </comment>
    <comment ref="BN101" authorId="0" shapeId="0">
      <text>
        <r>
          <rPr>
            <sz val="11"/>
            <color theme="1"/>
            <rFont val="Calibri"/>
            <family val="2"/>
            <scheme val="minor"/>
          </rPr>
          <t>13 октября 1964 г. на Пленуме ЦК КПСС Н.С. Хрущеву предъявили обвинения в дезорганизации жизни страны, единоличном принятии волюнтаристских решений по важнейшим вопросам жизни советского общества.
Недовольство населения политикой Н.С. Хрущева. Падение урожайности на целине, перебои с хлебом: крупномасштабные закупки зерна за рубежом. Открытые демонстрации, подавляемые войсками.
После XX съезда КПСС в советском обществе начались противоречия : обострились межнациональные проблемы; приостановлен процесс реабилитации жертв сталинского террора; снятие со всех постов Г.К. Жукова.</t>
        </r>
      </text>
    </comment>
    <comment ref="BR101" authorId="0" shapeId="0">
      <text>
        <r>
          <rPr>
            <sz val="11"/>
            <color theme="1"/>
            <rFont val="Calibri"/>
            <family val="2"/>
            <scheme val="minor"/>
          </rPr>
          <t>1. Стратегическая наступательная операция немецких войск на московском направлении осень- зима 1941. = [«Тайфун»] (1)
2. Немецкий план нападения на СССР. = [«Барбаросса»] (1)
3. Советские войска оставили Смоленск: = [Август 1941 г.] (1)
4. Начало Блокады Ленинграда: = [8 сентября 1941 г.] (1)</t>
        </r>
      </text>
    </comment>
    <comment ref="CE101" authorId="0" shapeId="0">
      <text>
        <r>
          <rPr>
            <sz val="11"/>
            <color theme="1"/>
            <rFont val="Calibri"/>
            <family val="2"/>
            <scheme val="minor"/>
          </rPr>
          <t>На иллюстрации изображен четырежды Герой Советского Союза, «Маршал Победы» - Г.К. Жуков.
24 июня 1945 года в Москве на Красной площади состоялся парад в честь Победы Советского Союза над Германией в Великой Отечественной войне. Парад Победы принимал Маршал Советского Союза Г.К. Жуков на белом коне.
Является автором военных мемуаров «Воспоминания и размышления».</t>
        </r>
      </text>
    </comment>
    <comment ref="CK101" authorId="0" shapeId="0">
      <text>
        <r>
          <rPr>
            <sz val="11"/>
            <color theme="1"/>
            <rFont val="Calibri"/>
            <family val="2"/>
            <scheme val="minor"/>
          </rPr>
          <t>1. Выступление госсекретаря США Дж. Маршалла в Гарвардском университете с речью, в которой он изложил программу помощи послевоенной Европе.
2. Принятие на XXII съезде КПСС новой программы КПСС- программы строительства коммунизма - ( «Нынешнее поколение советских людей будет жить при коммунизме» ).
3. Выселение из СССР писателя лауреата Нобелевской премии по литературе А.И. Солженицына.
4. Выборы первого Президента РСФСР, в ходе которых победу одержал Б.Н. Ельцин.
5. Официальное образование партии « Единство и Отечество»- «Единая Россия», которая стала опорой президента В.В. Путина в парламенте.</t>
        </r>
      </text>
    </comment>
    <comment ref="CW101" authorId="0" shapeId="0">
      <text>
        <r>
          <rPr>
            <sz val="11"/>
            <color theme="1"/>
            <rFont val="Calibri"/>
            <family val="2"/>
            <scheme val="minor"/>
          </rPr>
          <t>все приёмы направлены на вовлечение каждого ребёнка в учебный процесс (2)
командная работа преобладает над фронтальной и индивидуальной (2)
каждый урок проходит в форме групповой работы с целью получения новых знаний (0)</t>
        </r>
      </text>
    </comment>
    <comment ref="DH101" authorId="0" shapeId="0">
      <text>
        <r>
          <rPr>
            <sz val="11"/>
            <color theme="1"/>
            <rFont val="Calibri"/>
            <family val="2"/>
            <scheme val="minor"/>
          </rPr>
          <t>организация просмотра видеоролика «Афинский Акрополь» с опережающим заданием («какие характерные черты античной архитектуры вы можете назвать?») и последующим коллективным обсуждением (0)
организация дискуссии на тему: «В чём смысл подвига Сократа?» (2)
составление в команде перечня фактов, подтверждающих, что театр в Древней Греции являлся «школой для взрослых» (2)
коллективная беседа «А вы хотели бы учиться в древнегреческой школе?» (2)</t>
        </r>
      </text>
    </comment>
    <comment ref="DQ101" authorId="0" shapeId="0">
      <text>
        <r>
          <rPr>
            <sz val="11"/>
            <color theme="1"/>
            <rFont val="Calibri"/>
            <family val="2"/>
            <scheme val="minor"/>
          </rPr>
          <t>1. 1) уметь оперировать историческими понятиями для анализа информации = [Прочитайте текст учебника и объясните, почему в начале XIV в. в активную борьбу за ярлык включились именно тверские и московские князья.] (1)
2. 2) уметь описывать внешний облик русского средневекового города = [Рассмотрите картину А.М. Васнецова «Московский кремль при Иване Калите», найдите дополнительную информацию и проведите для одноклассников воображаемую экскурсию по Москве первой половины XIV в.] (1)
3. 3) уметь находить информацию, данную в тексте исторического источника в явном виде = [Прочитайте отрывок из летописи и докажите, что автор положительно оценивает деятельность Ивана Калиты.] (1)
4. 4) уметь объяснять причины возвышения Москвы в XIV веке = [Рассмотрите карту «Русь в первой половине XIV в.». Можно ли утверждать, что географическое положение Москвы выгодно отличалось от положения других городов Северо-Восточной Руси?] (1)</t>
        </r>
      </text>
    </comment>
    <comment ref="DY101" authorId="0" shapeId="0">
      <text>
        <r>
          <rPr>
            <sz val="11"/>
            <color theme="1"/>
            <rFont val="Calibri"/>
            <family val="2"/>
            <scheme val="minor"/>
          </rPr>
          <t>Пятиклассник Миша объясняет другу Серёже: чтобы сделать хорошую компьютерную презентацию к уроку истории о мифах Древней Греции, нужно сначала выбрать один самый интересный миф, потом найти картинки к нему в интернете, разместить их на слайдах по порядку и добавить минимум текста, только самое главное. (2)
Десятиклассники Игорь, Полина и Виталий придумывают станционную игру для шестиклассников по теме «Жизнь рыцарей в средневековой Европе», но никак не могут договориться, какие задания и в каком порядке нужно предложить детям. «Сначала нужно определить цель игры и разбить её на задачи, так мы определим названия станций», - вдруг говорит Полина. «Да, – подхватывает Виталий, - а потом мы разделимся по станциям и до пятницы придумаем задания». (2)</t>
        </r>
      </text>
    </comment>
    <comment ref="EI101" authorId="0" shapeId="0">
      <text>
        <r>
          <rPr>
            <sz val="11"/>
            <color theme="1"/>
            <rFont val="Calibri"/>
            <family val="2"/>
            <scheme val="minor"/>
          </rPr>
          <t>при Ярославе Мудром стали строиться грандиозные архитектурные сооружения в Киеве и Новгороде – например, Софийские соборы (3)
Русь при Ярославе Мудром была связана династическими браками с ведущими государствами Европы (3)
Ярослав Мудрый был просвещённым князем и пользовался поддержкой митрополита Киевского Илариона (0)</t>
        </r>
      </text>
    </comment>
    <comment ref="ER101" authorId="0" shapeId="0">
      <text>
        <r>
          <rPr>
            <sz val="11"/>
            <color theme="1"/>
            <rFont val="Calibri"/>
            <family val="2"/>
            <scheme val="minor"/>
          </rPr>
          <t>экскурсия в мультимедийный исторический парк «Россия – моя история» (3)
участие в разработке и проведении общешкольных игр, посвящённых ярким событиям истории России (3)</t>
        </r>
      </text>
    </comment>
    <comment ref="FB101" authorId="0" shapeId="0">
      <text>
        <r>
          <rPr>
            <sz val="11"/>
            <color theme="1"/>
            <rFont val="Calibri"/>
            <family val="2"/>
            <scheme val="minor"/>
          </rPr>
          <t>поиск и отбор информации о героях Бородинского сражения для выполнения командного мини-проекта (0)
распределение обязанностей в рамках командного проекта, посвящённого героям Бородинского сражения (2)
дискуссия «Кто победил в Бородинском сражении – русские или французы?» (2)</t>
        </r>
      </text>
    </comment>
    <comment ref="FN101" authorId="0" shapeId="0">
      <text>
        <r>
          <rPr>
            <sz val="11"/>
            <color theme="1"/>
            <rFont val="Calibri"/>
            <family val="2"/>
            <scheme val="minor"/>
          </rPr>
          <t>диалог</t>
        </r>
      </text>
    </comment>
    <comment ref="FW101" authorId="0" shapeId="0">
      <text>
        <r>
          <rPr>
            <sz val="11"/>
            <color theme="1"/>
            <rFont val="Calibri"/>
            <family val="2"/>
            <scheme val="minor"/>
          </rPr>
          <t>необходимо запланировать дополнительное время на раскрытие темы
пересмотреть формулировку вопроса
применить другой метод обучения
использовать дополнительные задания, направленные на выработку определенных умений
запланировать тему (вопрос) на последующие уроки</t>
        </r>
      </text>
    </comment>
    <comment ref="GJ101" authorId="0" shapeId="0">
      <text>
        <r>
          <rPr>
            <sz val="11"/>
            <color theme="1"/>
            <rFont val="Calibri"/>
            <family val="2"/>
            <scheme val="minor"/>
          </rPr>
          <t>Строят условие, вопрос, решение и ответ задачи с опорой на названные шаги
Коллективно сравнивают объекты предметного содержания с опорой на названный учителем состав действия
Самостоятельно ставят перед собой учебную задачу, выполняют ее и оценивают по предложенным критериям
Дают точный и развернутый ответ с указанием фактов, на основании которых он сделан
Выбирают дополнительные задания в блоке из 8 обязательных и 4 дополнительных заданий</t>
        </r>
      </text>
    </comment>
    <comment ref="HF101" authorId="0" shapeId="0">
      <text>
        <r>
          <rPr>
            <sz val="11"/>
            <color theme="1"/>
            <rFont val="Calibri"/>
            <family val="2"/>
            <scheme val="minor"/>
          </rPr>
          <t>постепенное, дозированное введение ученика в рамки группового взаимодействия
формирование учебного и временного стереотипа
обучение умению выбирать и применять адекватные коммуникативные стратегии и тактики
соблюдать требования к речи взрослого в сочетании с соблюдением правил расположения источника звука</t>
        </r>
      </text>
    </comment>
    <comment ref="HS101" authorId="0" shapeId="0">
      <text>
        <r>
          <rPr>
            <sz val="11"/>
            <color theme="1"/>
            <rFont val="Calibri"/>
            <family val="2"/>
            <scheme val="minor"/>
          </rPr>
          <t>1. Избегание = [Способ поведения участника конфликта, при котором он готов поступиться своими интересами и уступить другому человеку ради того, чтобы избежать противостояния.] (0)
2. Приспособление = [Пассивное поведение, характеризующееся нежеланием пойти навстречу оппоненту и защищать собственные интересы, игнорирование конфликтной ситуации] (0)
3. Компромисс = [Стратегия, которая строится на взаимных уступках сторон; частичное удовлетворение интересов обеих сторон конфликта] (2)</t>
        </r>
      </text>
    </comment>
    <comment ref="IC101" authorId="0" shapeId="0">
      <text>
        <r>
          <rPr>
            <sz val="11"/>
            <color theme="1"/>
            <rFont val="Calibri"/>
            <family val="2"/>
            <scheme val="minor"/>
          </rPr>
          <t>1. Авторитарный = [педагог эмоционально не сопереживает обучающимся]
2. Демократический = [педагог чаще использует способы побуждения, чем принуждения]
3. Либеральный = [педагог проводит опрос не на каждом уроке, задавая шаблонные вопросы]</t>
        </r>
      </text>
    </comment>
    <comment ref="IT101" authorId="0" shapeId="0">
      <text>
        <r>
          <rPr>
            <sz val="11"/>
            <color theme="1"/>
            <rFont val="Calibri"/>
            <family val="2"/>
            <scheme val="minor"/>
          </rPr>
          <t>шефство мотивированных и эрудированных учащихся над их неуспевающими одноклассниками</t>
        </r>
      </text>
    </comment>
    <comment ref="JF101" authorId="0" shapeId="0">
      <text>
        <r>
          <rPr>
            <sz val="11"/>
            <color theme="1"/>
            <rFont val="Calibri"/>
            <family val="2"/>
            <scheme val="minor"/>
          </rPr>
          <t>осуществляется посредством создания ситуации успеха (0)
является эффективным при использовании педагогом аргументации в отношении поступка учащегося (3)</t>
        </r>
      </text>
    </comment>
    <comment ref="H102" authorId="0" shapeId="0">
      <text>
        <r>
          <rPr>
            <sz val="11"/>
            <color theme="1"/>
            <rFont val="Calibri"/>
            <family val="2"/>
            <scheme val="minor"/>
          </rPr>
          <t>Поход Новгород – Северского князя Игоря Святославича на половцев. (1)
Начало княжения Всеволода Юрьевича Большое Гнездо во Владимиро- Суздальском княжестве. (1)</t>
        </r>
      </text>
    </comment>
    <comment ref="R102" authorId="0" shapeId="0">
      <text>
        <r>
          <rPr>
            <sz val="11"/>
            <color theme="1"/>
            <rFont val="Calibri"/>
            <family val="2"/>
            <scheme val="minor"/>
          </rPr>
          <t>1. На какой реке расположен город , связанный с рождением княгини, которая провела налоговую реформу? ( цифра 1 на схеме). = [Волхов]
2. Столицей какого государства был город, обозначенный на схеме под цифрой 4, который разрушил русский князь. = [Хазарский каганат]
3. В какой стране расположена крепость Доростол, которую три месяца осаждали войска Руси и Византии в 971 году. = [Дунайская Болгария]
4. Какая река делила на две части богатый торговый город на Руси, который входил в XII – XV вв. в Ганзейский союз? = [Великая]</t>
        </r>
      </text>
    </comment>
    <comment ref="AD102" authorId="0" shapeId="0">
      <text>
        <r>
          <rPr>
            <sz val="11"/>
            <color theme="1"/>
            <rFont val="Calibri"/>
            <family val="2"/>
            <scheme val="minor"/>
          </rPr>
          <t>1. Поражение русских войск от отдынцев на реке Пьяне.
2. Присоединение Новгорода к Московскому государству.
3. Учреждение патриаршества в России. Иов - первый патриарх России.
4. Правление Лжедмитрия I в Москве.
5. Начало правления малолетнего Петра I при регентстве царевны Софьи.</t>
        </r>
      </text>
    </comment>
    <comment ref="AM102" authorId="0" shapeId="0">
      <text>
        <r>
          <rPr>
            <sz val="11"/>
            <color theme="1"/>
            <rFont val="Calibri"/>
            <family val="2"/>
            <scheme val="minor"/>
          </rPr>
          <t>В.Н. Татищев (1)
Даниель Дефо (1)</t>
        </r>
      </text>
    </comment>
    <comment ref="AQ102" authorId="0" shapeId="0">
      <text>
        <r>
          <rPr>
            <sz val="11"/>
            <color theme="1"/>
            <rFont val="Calibri"/>
            <family val="2"/>
            <scheme val="minor"/>
          </rPr>
          <t>Внук императора, изображенного на марках, дарует амнистию декабристам.
При данном правителе сводом законов Российской империи было Соборное уложение 1649 года.
В период правления монарха, изображенного на марках, в России коллегии были заменены министерствами.</t>
        </r>
      </text>
    </comment>
    <comment ref="BB102" authorId="0" shapeId="0">
      <text>
        <r>
          <rPr>
            <sz val="11"/>
            <color theme="1"/>
            <rFont val="Calibri"/>
            <family val="2"/>
            <scheme val="minor"/>
          </rPr>
          <t>Цусима
Сахалин</t>
        </r>
      </text>
    </comment>
    <comment ref="BL102" authorId="0" shapeId="0">
      <text>
        <r>
          <rPr>
            <sz val="11"/>
            <color theme="1"/>
            <rFont val="Calibri"/>
            <family val="2"/>
            <scheme val="minor"/>
          </rPr>
          <t>Красная Армия на западных границах к июню имела гораздо меньшую численность – около 200 тыс. человек. К тому же она была разделена на три части и рассредоточена. Войска Красной Армии не давали генерального сражения, отступали вглубь страны.
Высший командный состав армии оказался ослаблен репрессиями. К началу войны 70 – 80 % командующих округами , армиями, командиров корпусов и дивизий находились в своей должности меньше года и не успели приобрести опыт руководства войсками.
Советская разведка и правительства США и Великобритании еще весной 1941 г. информировали И.В. Сталина о возможности нападения Германии на СССР. Эти сообщения воспринимались с недоверием, так как СССР верил в соблюдение условий пакта о ненападении с Германией.</t>
        </r>
      </text>
    </comment>
    <comment ref="BT102" authorId="0" shapeId="0">
      <text>
        <r>
          <rPr>
            <sz val="11"/>
            <color theme="1"/>
            <rFont val="Calibri"/>
            <family val="2"/>
            <scheme val="minor"/>
          </rPr>
          <t>1. Название самой крупной наступательной операции в июне- августе 1944 г. = [«Багратион»] (1)
2. Кто командовал 1- м Белорусским фронтом в ходе операции. = [К.К. Рокоссовский] (1)
3. Какую реку форсировала армия в указанной операции. = [Березина] (1)
4. Название линии фронта накануне битвы. = [«Белорусский балкон»] (1)</t>
        </r>
      </text>
    </comment>
    <comment ref="CB102" authorId="0" shapeId="0">
      <text>
        <r>
          <rPr>
            <sz val="11"/>
            <color theme="1"/>
            <rFont val="Calibri"/>
            <family val="2"/>
            <scheme val="minor"/>
          </rPr>
          <t>Последний раз Съезд народных депутатов СССР собирался 5 сентября 1991 года, когда по предложению президента СССР М.С. Горбачева V съезд народных депутатов СССР принял решение о фактическом самороспуске.
В период, изображенный на иллюстрации в апреле 1990 года, были достигнуты договоренности о вступлении республик в новый союз- Содружество суверенных государств.
В период, изображенный на иллюстрации, в марте 1990 года состоялся референдум, на котором более 76 % проголосовало за « сохранение СССР как обновленной федерации равноправных суверенных республик.</t>
        </r>
      </text>
    </comment>
    <comment ref="CL102" authorId="0" shapeId="0">
      <text>
        <r>
          <rPr>
            <sz val="11"/>
            <color theme="1"/>
            <rFont val="Calibri"/>
            <family val="2"/>
            <scheme val="minor"/>
          </rPr>
          <t>1. Создание Совета Экономической Взаимопомощи ( СЭВ), куда вошли СССР, Болгария, Венгрия, Польша, Румыния, Чехословакия.
2. Запуск в СССР первого в мире искусственного спутника Земли.
3. Публикация в журнале «Новый мир» повести А.И. Солженицына «Один день Ивана Денисовича».
4. Избрание Генеральным секретарем ЦК КПСС Ю.В. Андропова.
5. Принятие Закона СССР «О свободе совести и религиозных организациях», который гарантировал право граждан исповедовать любую религию ( или не исповедовать никакой), равенство религий и вероисповеданий перед законом.</t>
        </r>
      </text>
    </comment>
    <comment ref="CZ102" authorId="0" shapeId="0">
      <text>
        <r>
          <rPr>
            <sz val="11"/>
            <color theme="1"/>
            <rFont val="Calibri"/>
            <family val="2"/>
            <scheme val="minor"/>
          </rPr>
          <t>сочетание синхронных и асинхронных форм взаимодействия обучающихся друг с другом и с учителем (2)
сочетание коллективной работы с текстом и самостоятельного изучения видеоматериалов, подготовленных учителем (0)
сочетание электронных и традиционных форм обучения (2)</t>
        </r>
      </text>
    </comment>
    <comment ref="DI102" authorId="0" shapeId="0">
      <text>
        <r>
          <rPr>
            <sz val="11"/>
            <color theme="1"/>
            <rFont val="Calibri"/>
            <family val="2"/>
            <scheme val="minor"/>
          </rPr>
          <t>самостоятельное составление глоссария по теме «Революции 1848 – 1849 гг. в Европе» (2)
составление в команде перечня «Признаки революции в Европе 1848 – 1849 гг.» с опорой на текст учебника и последующим коллективным обсуждением (2)</t>
        </r>
      </text>
    </comment>
    <comment ref="DN102" authorId="0" shapeId="0">
      <text>
        <r>
          <rPr>
            <sz val="11"/>
            <color theme="1"/>
            <rFont val="Calibri"/>
            <family val="2"/>
            <scheme val="minor"/>
          </rPr>
          <t>1. 1) уметь формулировать определения исторических понятий, характеризовать исторические явления = [Рассмотрите фотографии Дмитриевского собора во Владимире и церкви Покрова на Нерли и перечислите существенные признаки архитектурного стиля Северо-Восточной Руси в домонгольский период.] (1)
2. 2) уметь объяснять отличия Владимиро-Суздальской земли от других русских земель = [Рассмотрите карту «Русские княжества и земли в XII – начале XIII вв.» и объясните, почему в период раздробленности наблюдалось переселение людей из Южной Руси в Северо-Восточную.] (1)
3. 3) уметь находить информацию, данную в тексте исторического источника в неявном виде = [Прочитайте отрывок из «Слова о полку Игореве» и назовите имя и прозвище князя, о котором идёт речь. Подчеркните слова, которые помогли вам выполнить задание.] (1)
4. 4) уметь характеризовать роль князей Владимиро-Суздальской земли в истории России = [Прочитайте текст учебника о князе Андрее Боголюбском и перечислите его действия, направленные на укрепление княжеской власти.] (1)</t>
        </r>
      </text>
    </comment>
    <comment ref="EB102" authorId="0" shapeId="0">
      <text>
        <r>
          <rPr>
            <sz val="11"/>
            <color theme="1"/>
            <rFont val="Calibri"/>
            <family val="2"/>
            <scheme val="minor"/>
          </rPr>
          <t>Десятиклассница София объясняет одноклассникам, почему она считает свёртывание нэпа в конце 1920-х гг. закономерным и неизбежным. (2)
Шестиклассница Оля выписывает из учебника факты, подтверждающие её мнение о том, что Иван Калита в меньшей степени зависел от воли хана, чем Александр Невский. (2)
Пятиклассник Дима ищет в интернете информацию о Саламинском сражении и рассказывает об этом одноклассникам на уроке. (0)
Восьмиклассник Павел участвует в командном исследовательском проекте «Екатеринбург в XVIII веке» и создаёт беседу Вконтакте, чтобы обмениваться материалами и обсуждать работу с товарищами по команде. (0)</t>
        </r>
      </text>
    </comment>
    <comment ref="EK102" authorId="0" shapeId="0">
      <text>
        <r>
          <rPr>
            <sz val="11"/>
            <color theme="1"/>
            <rFont val="Calibri"/>
            <family val="2"/>
            <scheme val="minor"/>
          </rPr>
          <t>Николай I был напуган восстанием декабристов, поэтому во внутренней политике вёл себя как консерватор (0)
Николай I ужесточил цензуру и создал III Отделение императорской канцелярии для борьбы с революционными настроениями в стране (3)
Николай I не отменил крепостное право, хотя этого требовала вся передовая общественность (0)
Николай I укреплял самодержавие, увеличивал количество чиновников и жёстко регламентировал их работу, при нём утвердилась триада «православие, самодержавие, народность», (3)</t>
        </r>
      </text>
    </comment>
    <comment ref="ES102" authorId="0" shapeId="0">
      <text>
        <r>
          <rPr>
            <sz val="11"/>
            <color theme="1"/>
            <rFont val="Calibri"/>
            <family val="2"/>
            <scheme val="minor"/>
          </rPr>
          <t>участие в коллективном исследовательском проекте «Школа моих родителей: как учились, дружили и влюблялись» (3)
состязание семейных команд «Загадки российской истории» (3)</t>
        </r>
      </text>
    </comment>
    <comment ref="EZ102" authorId="0" shapeId="0">
      <text>
        <r>
          <rPr>
            <sz val="11"/>
            <color theme="1"/>
            <rFont val="Calibri"/>
            <family val="2"/>
            <scheme val="minor"/>
          </rPr>
          <t>поиск и отбор информации о достопримечательностях Германии, связанных с событиями Реформации, для выполнения командного мини-проекта (0)
придумывание вопросов для викторины «Мартин Лютер – основоположник Реформации» (2)
сжатое изложение усвоенной на уроке информации по кругу (2)</t>
        </r>
      </text>
    </comment>
    <comment ref="FQ102" authorId="0" shapeId="0">
      <text>
        <r>
          <rPr>
            <sz val="11"/>
            <color theme="1"/>
            <rFont val="Calibri"/>
            <family val="2"/>
            <scheme val="minor"/>
          </rPr>
          <t>конференция</t>
        </r>
      </text>
    </comment>
    <comment ref="GC102" authorId="0" shapeId="0">
      <text>
        <r>
          <rPr>
            <sz val="11"/>
            <color theme="1"/>
            <rFont val="Calibri"/>
            <family val="2"/>
            <scheme val="minor"/>
          </rPr>
          <t>расширять возможности обучения и самообучения
определить успешность реализации задач духовно-нравственного развития обучающихся
дать возможность обучающимся следить за своими собственными успехами
мотивация личной ответственности обучающихся за свою учебу</t>
        </r>
      </text>
    </comment>
    <comment ref="GL102" authorId="0" shapeId="0">
      <text>
        <r>
          <rPr>
            <sz val="11"/>
            <color theme="1"/>
            <rFont val="Calibri"/>
            <family val="2"/>
            <scheme val="minor"/>
          </rPr>
          <t>Упорядочивают и ранжируют данные из текста, пользуясь совместной презентацией
Коллективно сравнивают объекты предметного содержания с опорой на названный учителем состав действия
В групповой беседе определяют, что среди предложенных способов действия ни один не подходит для решения данной учебной задачи
Самостоятельно ставят перед собой учебную задачу, выполняют ее и оценивают по предложенным критериям
Принимают цель, поставленную взрослым, и удерживают ее на протяжении всей работы</t>
        </r>
      </text>
    </comment>
    <comment ref="HE102" authorId="0" shapeId="0">
      <text>
        <r>
          <rPr>
            <sz val="11"/>
            <color theme="1"/>
            <rFont val="Calibri"/>
            <family val="2"/>
            <scheme val="minor"/>
          </rPr>
          <t>постепенное, дозированное введение ученика в рамки группового взаимодействия
формирование учебного и временного стереотипа
обучение умению выбирать и применять адекватные коммуникативные стратегии и тактики
стимулировать слухо-зрительное внимание</t>
        </r>
      </text>
    </comment>
    <comment ref="HN102" authorId="0" shapeId="0">
      <text>
        <r>
          <rPr>
            <sz val="11"/>
            <color theme="1"/>
            <rFont val="Calibri"/>
            <family val="2"/>
            <scheme val="minor"/>
          </rPr>
          <t>1. Конформный = [Интровертированность, серьезность, устойчивость интересов, замкнутость, рассудительность] (0)
2. Шизоидный = [Периодические смены настроения, непоследовательность, неуравновешенность] (0)
3. Циклоидный = [Зависимость от группы, исполнительность, дружелюбие, покладистость, безволие, несамостоятельность] (0)</t>
        </r>
      </text>
    </comment>
    <comment ref="IF102" authorId="0" shapeId="0">
      <text>
        <r>
          <rPr>
            <sz val="11"/>
            <color theme="1"/>
            <rFont val="Calibri"/>
            <family val="2"/>
            <scheme val="minor"/>
          </rPr>
          <t>1. Конфликт деятельности = [проявляется в отказе обучающегося выполнить учебное задание, поручение по причине его трудности]
2. Конфликт поступков = [возникает по причине того, что педагог не выяснил мотивы поступка обучающихся, сделал необоснованный вывод]
3. Конфликт отношений = [приобретает личностный смысл, порождает длительную неприязнь между педагогом и обучающимся]</t>
        </r>
      </text>
    </comment>
    <comment ref="IV102" authorId="0" shapeId="0">
      <text>
        <r>
          <rPr>
            <sz val="11"/>
            <color theme="1"/>
            <rFont val="Calibri"/>
            <family val="2"/>
            <scheme val="minor"/>
          </rPr>
          <t>волонтерские акции</t>
        </r>
      </text>
    </comment>
    <comment ref="JI102" authorId="0" shapeId="0">
      <text>
        <r>
          <rPr>
            <sz val="11"/>
            <color theme="1"/>
            <rFont val="Calibri"/>
            <family val="2"/>
            <scheme val="minor"/>
          </rPr>
          <t>отличается высокой степенью аргументации со стороны педагога (3)
в его основу положено разъяснение сути явления, причинно-следственных связей, выделение социальной и личностной значимости решения вопроса (0)
используется как постоянная форма воздействия на обучающихся (3)
может выступать в форме отрицания и порицания (0)</t>
        </r>
      </text>
    </comment>
    <comment ref="K103" authorId="0" shapeId="0">
      <text>
        <r>
          <rPr>
            <sz val="11"/>
            <color theme="1"/>
            <rFont val="Calibri"/>
            <family val="2"/>
            <scheme val="minor"/>
          </rPr>
          <t>Разгром войска Святополка Окаянного воинами Ярослава на реке Альте. (1)
Княжение Владимира Мономаха в Киеве. (0)
Построение тринадцатиглавого Софийского собора в Киеве. (1)</t>
        </r>
      </text>
    </comment>
    <comment ref="R103" authorId="0" shapeId="0">
      <text>
        <r>
          <rPr>
            <sz val="11"/>
            <color theme="1"/>
            <rFont val="Calibri"/>
            <family val="2"/>
            <scheme val="minor"/>
          </rPr>
          <t>1. На какой реке расположен город , связанный с рождением княгини, которая провела налоговую реформу? ( цифра 1 на схеме). = [Великая]
2. Столицей какого государства был город, обозначенный на схеме под цифрой 4, который разрушил русский князь. = [Хазарский каганат]
3. В какой стране расположена крепость Доростол, которую три месяца осаждали войска Руси и Византии в 971 году. = [Дунайская Болгария]
4. Какая река делила на две части богатый торговый город на Руси, который входил в XII – XV вв. в Ганзейский союз? = [Волхов]</t>
        </r>
      </text>
    </comment>
    <comment ref="AD103" authorId="0" shapeId="0">
      <text>
        <r>
          <rPr>
            <sz val="11"/>
            <color theme="1"/>
            <rFont val="Calibri"/>
            <family val="2"/>
            <scheme val="minor"/>
          </rPr>
          <t>1. Поражение русских войск от отдынцев на реке Пьяне.
2. Присоединение Новгорода к Московскому государству.
3. Учреждение патриаршества в России. Иов - первый патриарх России.
4. Правление Лжедмитрия I в Москве.
5. Начало правления малолетнего Петра I при регентстве царевны Софьи.</t>
        </r>
      </text>
    </comment>
    <comment ref="AJ103" authorId="0" shapeId="0">
      <text>
        <r>
          <rPr>
            <sz val="11"/>
            <color theme="1"/>
            <rFont val="Calibri"/>
            <family val="2"/>
            <scheme val="minor"/>
          </rPr>
          <t>князь Иван Калита (0)
Феофан Грек (1)</t>
        </r>
      </text>
    </comment>
    <comment ref="AR103" authorId="0" shapeId="0">
      <text>
        <r>
          <rPr>
            <sz val="11"/>
            <color theme="1"/>
            <rFont val="Calibri"/>
            <family val="2"/>
            <scheme val="minor"/>
          </rPr>
          <t>Современниками событий, представленных на иллюстрации, были Салават Юлаев и Иван Зарубин.
После подавления восстания, представленного на иллюстрации, были изданы указы о переименовании реки Яик в Урал, а Яицкого войска – в Уральское казачье войско.
Данное восстание произошло в эпоху Дворцовых переворотов в истории России.</t>
        </r>
      </text>
    </comment>
    <comment ref="BC103" authorId="0" shapeId="0">
      <text>
        <r>
          <rPr>
            <sz val="11"/>
            <color theme="1"/>
            <rFont val="Calibri"/>
            <family val="2"/>
            <scheme val="minor"/>
          </rPr>
          <t>Славянофилы
Западники</t>
        </r>
      </text>
    </comment>
    <comment ref="BL103" authorId="0" shapeId="0">
      <text>
        <r>
          <rPr>
            <sz val="11"/>
            <color theme="1"/>
            <rFont val="Calibri"/>
            <family val="2"/>
            <scheme val="minor"/>
          </rPr>
          <t>Красная Армия на западных границах к июню имела гораздо меньшую численность – около 200 тыс. человек. К тому же она была разделена на три части и рассредоточена. Войска Красной Армии не давали генерального сражения, отступали вглубь страны.
Высший командный состав армии оказался ослаблен репрессиями. К началу войны 70 – 80 % командующих округами , армиями, командиров корпусов и дивизий находились в своей должности меньше года и не успели приобрести опыт руководства войсками.
Советская разведка и правительства США и Великобритании еще весной 1941 г. информировали И.В. Сталина о возможности нападения Германии на СССР. Эти сообщения воспринимались с недоверием, так как СССР верил в соблюдение условий пакта о ненападении с Германией.</t>
        </r>
      </text>
    </comment>
    <comment ref="BT103" authorId="0" shapeId="0">
      <text>
        <r>
          <rPr>
            <sz val="11"/>
            <color theme="1"/>
            <rFont val="Calibri"/>
            <family val="2"/>
            <scheme val="minor"/>
          </rPr>
          <t>1. Название самой крупной наступательной операции в июне- августе 1944 г. = [«Багратион»] (1)
2. Кто командовал 1- м Белорусским фронтом в ходе операции. = [К.К. Рокоссовский] (1)
3. Какую реку форсировала армия в указанной операции. = [Березина] (1)
4. Название линии фронта накануне битвы. = [«Белорусский балкон»] (1)</t>
        </r>
      </text>
    </comment>
    <comment ref="CB103" authorId="0" shapeId="0">
      <text>
        <r>
          <rPr>
            <sz val="11"/>
            <color theme="1"/>
            <rFont val="Calibri"/>
            <family val="2"/>
            <scheme val="minor"/>
          </rPr>
          <t>В 1989 г. на новой основе ( альтернативность кандидатов, избрание трети депутатов от общественных организаций) состоялись выборы народных депутатов СССР.
В период, изображенный на иллюстрации в апреле 1990 года, были достигнуты договоренности о вступлении республик в новый союз- Содружество суверенных государств.
Перестройка – это комплекс мер, направленных на ускорение развития страны на основе обновления социалистических идей. Перестройка датируется 1983- 1989 гг, и связана с именем Первого секретаря ЦК КПСС М.С. Горбачевым.</t>
        </r>
      </text>
    </comment>
    <comment ref="CM103" authorId="0" shapeId="0">
      <text>
        <r>
          <rPr>
            <sz val="11"/>
            <color theme="1"/>
            <rFont val="Calibri"/>
            <family val="2"/>
            <scheme val="minor"/>
          </rPr>
          <t>1. Вхождение в состав СССР Кенигсберга ( Калининграда) и примыкающей к нему области.
2. Впервые в мировой истории автоматическая станция «Луна – 1» осуществила полет к Луне; на поверхности Луны были оставлены вымпелы с изображением герба СССР.
3. Официальный визит в Москву Р. Никсона и подписание договоров: «Договора об ограничении систем противоракетной обороны (ПРО) и «Договора об ограничении стратегических вооружений ( ОСВ- 1).
4. Выпуск в тираж книги М.С. Горбачева «Перестройка и новое политическое мышление для нашей страны и для всего мира»
5. Введение поста Президента Советского Союза на III внеочередном Съезде народных депутатов СССР; введение в Конституцию 127 статьи, учреждающей пост Президента СССР.</t>
        </r>
      </text>
    </comment>
    <comment ref="DA103" authorId="0" shapeId="0">
      <text>
        <r>
          <rPr>
            <sz val="11"/>
            <color theme="1"/>
            <rFont val="Calibri"/>
            <family val="2"/>
            <scheme val="minor"/>
          </rPr>
          <t>наличие условной ситуации и элементов состязательности (2)
направленность на достижение понятной цели при соблюдении чётких правил (2)
обучение происходит только в командах, при этом команды соревнуются между собой (0)</t>
        </r>
      </text>
    </comment>
    <comment ref="DJ103" authorId="0" shapeId="0">
      <text>
        <r>
          <rPr>
            <sz val="11"/>
            <color theme="1"/>
            <rFont val="Calibri"/>
            <family val="2"/>
            <scheme val="minor"/>
          </rPr>
          <t>организация дебатов на тему: «Можно ли было спасти Советский Союз от распада?» (2)
командная исследовательская работа – анализ статистических данных о социально-экономическом развитии СССР в 1960-х – 1980-х гг. и выявление нарастающих противоречий в советской модели социализма (2)</t>
        </r>
      </text>
    </comment>
    <comment ref="DP103" authorId="0" shapeId="0">
      <text>
        <r>
          <rPr>
            <sz val="11"/>
            <color theme="1"/>
            <rFont val="Calibri"/>
            <family val="2"/>
            <scheme val="minor"/>
          </rPr>
          <t>1. 1) уметь характеризовать роль военачальников в событиях русско-японской войны = [Просмотрите фрагмент научно-популярного фильма «Цусимский бой» и объясните, почему адмирал З.П. Рожественский проиграл сражение.] (1)
2. 2) уметь формулировать и аргументировать точку зрения = [Объясните, как связаны между собой падение Порт-Артура и «Кровавое воскресенье».] (0)
3. 3) уметь осуществлять критику исторического источника = [Прочитайте рапорт командира крейсера «Варяг» В.Ф. Руднева о бое при Чемульпо, фрагмент воспоминаний офицера «Варяга» Е.А. Беренса и послушайте запись песни «Варяг», которая была написана в 1904 г. и приобрела огромную популярность. Устно расскажите о подвиге «Варяга» на основании данных источников и оцените степень достоверности информации каждого из них.] (1)
4. 4) уметь объяснять последствия русско-японской войны = [Рассмотрите карту «Русско-японская война 1904 - 1905 гг.» и подумайте, насколько необходима была России война с Японией в начале ХХ в.; подтвердите свой ответ данными карты с опорой на имеющиеся знания.] (0)</t>
        </r>
      </text>
    </comment>
    <comment ref="DY103" authorId="0" shapeId="0">
      <text>
        <r>
          <rPr>
            <sz val="11"/>
            <color theme="1"/>
            <rFont val="Calibri"/>
            <family val="2"/>
            <scheme val="minor"/>
          </rPr>
          <t>Пятиклассник Миша объясняет другу Серёже: чтобы сделать хорошую компьютерную презентацию к уроку истории о мифах Древней Греции, нужно сначала выбрать один самый интересный миф, потом найти картинки к нему в интернете, разместить их на слайдах по порядку и добавить минимум текста, только самое главное. (2)
Десятиклассники Игорь, Полина и Виталий придумывают станционную игру для шестиклассников по теме «Жизнь рыцарей в средневековой Европе», но никак не могут договориться, какие задания и в каком порядке нужно предложить детям. «Сначала нужно определить цель игры и разбить её на задачи, так мы определим названия станций», - вдруг говорит Полина. «Да, – подхватывает Виталий, - а потом мы разделимся по станциям и до пятницы придумаем задания». (2)</t>
        </r>
      </text>
    </comment>
    <comment ref="EG103" authorId="0" shapeId="0">
      <text>
        <r>
          <rPr>
            <sz val="11"/>
            <color theme="1"/>
            <rFont val="Calibri"/>
            <family val="2"/>
            <scheme val="minor"/>
          </rPr>
          <t>территория России при первых Романовых значительно расширилась (3)
Россия одержала победу в Смоленской войне, а польский король Владислав отказался от претензий на русский престол (0)
Россия при первых Романовых преодолела последствия Смутного времени, развивалась внешняя торговля (0)</t>
        </r>
      </text>
    </comment>
    <comment ref="ES103" authorId="0" shapeId="0">
      <text>
        <r>
          <rPr>
            <sz val="11"/>
            <color theme="1"/>
            <rFont val="Calibri"/>
            <family val="2"/>
            <scheme val="minor"/>
          </rPr>
          <t>открытый урок ко Дню Матери, посвящённый традициям воспитания в царской семье (0)
участие в коллективном исследовательском проекте «Школа моих родителей: как учились, дружили и влюблялись» (3)</t>
        </r>
      </text>
    </comment>
    <comment ref="EX103" authorId="0" shapeId="0">
      <text>
        <r>
          <rPr>
            <sz val="11"/>
            <color theme="1"/>
            <rFont val="Calibri"/>
            <family val="2"/>
            <scheme val="minor"/>
          </rPr>
          <t>дискуссия «Зачем нужны поэмы Гомера современному человеку?» (2)
поиск и отбор информации о Троянской войне для выполнения командного мини-проекта (0)
распределение обязанностей в рамках командного проекта, посвящённого Троянской войне (2)</t>
        </r>
      </text>
    </comment>
    <comment ref="FK103" authorId="0" shapeId="0">
      <text>
        <r>
          <rPr>
            <sz val="11"/>
            <color theme="1"/>
            <rFont val="Calibri"/>
            <family val="2"/>
            <scheme val="minor"/>
          </rPr>
          <t>методическое консультирование</t>
        </r>
      </text>
    </comment>
    <comment ref="GF103" authorId="0" shapeId="0">
      <text>
        <r>
          <rPr>
            <sz val="11"/>
            <color theme="1"/>
            <rFont val="Calibri"/>
            <family val="2"/>
            <scheme val="minor"/>
          </rPr>
          <t>дополнительно отработать материал
использовать карту понятий</t>
        </r>
      </text>
    </comment>
    <comment ref="GQ103" authorId="0" shapeId="0">
      <text>
        <r>
          <rPr>
            <sz val="11"/>
            <color theme="1"/>
            <rFont val="Calibri"/>
            <family val="2"/>
            <scheme val="minor"/>
          </rPr>
          <t>технология формирования критического мышления</t>
        </r>
      </text>
    </comment>
    <comment ref="HB103" authorId="0" shapeId="0">
      <text>
        <r>
          <rPr>
            <sz val="11"/>
            <color theme="1"/>
            <rFont val="Calibri"/>
            <family val="2"/>
            <scheme val="minor"/>
          </rPr>
          <t>подбор слухового материала с учетом недостаточности чувственного опытаиспользование интерактивных ресурсов, где обучающийся имеет возможность прожить реальные ситуации в игровой форме и усвоить успешные формы поведения
подбор зрительного материала с учетом рекомендуемой врачом нагрузки на зрение
обеспечивать особую пространственную и временную организацию образовательной среды с учетом функционального состояния центральной нервной системы</t>
        </r>
      </text>
    </comment>
    <comment ref="HL103" authorId="0" shapeId="0">
      <text>
        <r>
          <rPr>
            <sz val="11"/>
            <color theme="1"/>
            <rFont val="Calibri"/>
            <family val="2"/>
            <scheme val="minor"/>
          </rPr>
          <t>1. 1 = [В] (2)
2. 2 = [А] (2)
3. 3 = [Б] (2)</t>
        </r>
      </text>
    </comment>
    <comment ref="IB103" authorId="0" shapeId="0">
      <text>
        <r>
          <rPr>
            <sz val="11"/>
            <color theme="1"/>
            <rFont val="Calibri"/>
            <family val="2"/>
            <scheme val="minor"/>
          </rPr>
          <t>1. Авторитарный = [педагог часто создает на уроке нервозную обстановку]
2. Демократический = [педагог эмоционально сопереживает обучающимся]
3. Либеральный = [в основу общения педагога и обучающегося положена тактика невмешательства.]</t>
        </r>
      </text>
    </comment>
    <comment ref="IP103" authorId="0" shapeId="0">
      <text>
        <r>
          <rPr>
            <sz val="11"/>
            <color theme="1"/>
            <rFont val="Calibri"/>
            <family val="2"/>
            <scheme val="minor"/>
          </rPr>
          <t>побуждение школьников соблюдать правила общения с учителями и сверстниками</t>
        </r>
      </text>
    </comment>
    <comment ref="JH103" authorId="0" shapeId="0">
      <text>
        <r>
          <rPr>
            <sz val="11"/>
            <color theme="1"/>
            <rFont val="Calibri"/>
            <family val="2"/>
            <scheme val="minor"/>
          </rPr>
          <t>может осуществляться только в виде замечания, выговора, записи в дневнике (3)
выражается в прямом требовании педагога к обучающимся выполнить его распоряжения (3)</t>
        </r>
      </text>
    </comment>
    <comment ref="I104" authorId="0" shapeId="0">
      <text>
        <r>
          <rPr>
            <sz val="11"/>
            <color theme="1"/>
            <rFont val="Calibri"/>
            <family val="2"/>
            <scheme val="minor"/>
          </rPr>
          <t>Битва на реке Сити, в которой погибло почти все русское войско. (1)
Карательный поход на Русь Неврюевой рати ( под командованием темника Неврюя), направленной против великого князя владимирского Андрея Ярославича. (1)</t>
        </r>
      </text>
    </comment>
    <comment ref="Q104" authorId="0" shapeId="0">
      <text>
        <r>
          <rPr>
            <sz val="11"/>
            <color theme="1"/>
            <rFont val="Calibri"/>
            <family val="2"/>
            <scheme val="minor"/>
          </rPr>
          <t>1. Укажите название крепости на Дунае, оборона которой продолжалась три месяца; в итоге Русь и Византия заключили мир. = [Доростол]
2. Какой город, указанный на схеме под цифрой 4, был разрушен русским князем в ходе военных походов. = [Итиль]
3. Какой император был крестным отцом правителя Руси при личном крещении в городе, обозначенном на карте под цифрой 6. = [Константин Багрянородный]
4. С каким императором встречался русский князь в 971 году на берегу Дуная при проведении переговоров о мире. = [Иоанн Цимисхий]</t>
        </r>
      </text>
    </comment>
    <comment ref="AB104" authorId="0" shapeId="0">
      <text>
        <r>
          <rPr>
            <sz val="11"/>
            <color theme="1"/>
            <rFont val="Calibri"/>
            <family val="2"/>
            <scheme val="minor"/>
          </rPr>
          <t>1. Путешествия русского купца Афанасия Никитина по странам Востока.
2. Разграбление Москвы ханом Тохтамышем.
3. Регенство Елены Глинской при малолетнем сыне.
4. Введение в России заповедных лет, при которых запрещался крестьянский выход в Юрьев день осенний.
5. Царствование Василия Шуйского.</t>
        </r>
      </text>
    </comment>
    <comment ref="AI104" authorId="0" shapeId="0">
      <text>
        <r>
          <rPr>
            <sz val="11"/>
            <color theme="1"/>
            <rFont val="Calibri"/>
            <family val="2"/>
            <scheme val="minor"/>
          </rPr>
          <t>Королева Англии Елизавета I (1)
Книгопечатник Иван Федоров (1)</t>
        </r>
      </text>
    </comment>
    <comment ref="AQ104" authorId="0" shapeId="0">
      <text>
        <r>
          <rPr>
            <sz val="11"/>
            <color theme="1"/>
            <rFont val="Calibri"/>
            <family val="2"/>
            <scheme val="minor"/>
          </rPr>
          <t>Внук императора, изображенного на марках, дарует амнистию декабристам.
Современниками императора, изображенного на марках, были общественные деятели: А.Н. Радищев и Н.И. Новиков.
При данном правителе сводом законов Российской империи было Соборное уложение 1649 года.</t>
        </r>
      </text>
    </comment>
    <comment ref="BA104" authorId="0" shapeId="0">
      <text>
        <r>
          <rPr>
            <sz val="11"/>
            <color theme="1"/>
            <rFont val="Calibri"/>
            <family val="2"/>
            <scheme val="minor"/>
          </rPr>
          <t>Портсмут
С.Ю. Витте</t>
        </r>
      </text>
    </comment>
    <comment ref="BN104" authorId="0" shapeId="0">
      <text>
        <r>
          <rPr>
            <sz val="11"/>
            <color theme="1"/>
            <rFont val="Calibri"/>
            <family val="2"/>
            <scheme val="minor"/>
          </rPr>
          <t>13 октября 1964 г. на Пленуме ЦК КПСС Н.С. Хрущеву предъявили обвинения в дезорганизации жизни страны, единоличном принятии волюнтаристских решений по важнейшим вопросам жизни советского общества.
Обвинение лидера государства в замалчивании преступлений эпохи сталинизма, в нежелании решать жилищные проблемы населения страны привели к требованию отставки лидера государства.
Недовольство населения политикой Н.С. Хрущева. Падение урожайности на целине, перебои с хлебом: крупномасштабные закупки зерна за рубежом. Открытые демонстрации, подавляемые войсками.</t>
        </r>
      </text>
    </comment>
    <comment ref="BS104" authorId="0" shapeId="0">
      <text>
        <r>
          <rPr>
            <sz val="11"/>
            <color theme="1"/>
            <rFont val="Calibri"/>
            <family val="2"/>
            <scheme val="minor"/>
          </rPr>
          <t>1. Кто командовал наступательной операцией, представленной на схеме. = [А.А. Брусилов] (1)
2. Итоги битвы для России: = [Поражение противника, фронты продвинулись вглубь территории на 80- 120 км. Заняли Волынь, Буковину, часть Галиции] (1)
3. Итоги битвы для Австро - Венгрии = [Более 1,5 млн убитыми, ранеными, пленными. Огромные технические потери] (1)
4. Награжден за эту операцию георгиевским оружием с бриллиантами. = [А.И. Деникин] (1)</t>
        </r>
      </text>
    </comment>
    <comment ref="CD104" authorId="0" shapeId="0">
      <text>
        <r>
          <rPr>
            <sz val="11"/>
            <color theme="1"/>
            <rFont val="Calibri"/>
            <family val="2"/>
            <scheme val="minor"/>
          </rPr>
          <t>На закрытом заседании Л.И. Брежнев выступил с докладом, в котором осудил как преступные многие деяния сталинского режима, в первую очередь – массовые репрессии. Было принято постановление « О преодолении культа личности и его последствий»
На основании решений съезда в 1956- 1961 гг. процесс реабилитации жертв репрессий прошли около 700 тыс. человек.
На следующем съезде КПСС была поставлена задача - догнать и обогнать США по производству промышленной и аграрной продукции на душу населения.</t>
        </r>
      </text>
    </comment>
    <comment ref="CJ104" authorId="0" shapeId="0">
      <text>
        <r>
          <rPr>
            <sz val="11"/>
            <color theme="1"/>
            <rFont val="Calibri"/>
            <family val="2"/>
            <scheme val="minor"/>
          </rPr>
          <t>1. Президент США Г. Трумэн подписал приказ о прекращении поставок в СССР товаров по ленд- лизу.
2. Проведение в Москве первого Международного конкурса имени П.И. Чайковского; победа молодого американского пианиста Вана Клиберна.
3. Полет в космос первой женщины- космонавта СССР Валентины Терешковой.
4. Взрыв атомного реактора на Чернобыльской атомной электростанции.
5. Подписание «Беловежского соглашения» в Беловежской Пуще президентом России Б.Н. Ельциным, президентом Украины Л.А. Кравчуком, председателем ВС Белоруссии С.С. Шушкевичем, в котором они заявили о прекращении существования СССР, о создании Содружества Независимых государств (СНГ) без единых органов власти и управления.</t>
        </r>
      </text>
    </comment>
    <comment ref="CY104" authorId="0" shapeId="0">
      <text>
        <r>
          <rPr>
            <sz val="11"/>
            <color theme="1"/>
            <rFont val="Calibri"/>
            <family val="2"/>
            <scheme val="minor"/>
          </rPr>
          <t>обучение строится по модели «целеполагание – планирование – осуществление – представление результатов – оценка и коррекция» (2)
командная работа преобладает над фронтальной и индивидуальной (2)</t>
        </r>
      </text>
    </comment>
    <comment ref="DH104" authorId="0" shapeId="0">
      <text>
        <r>
          <rPr>
            <sz val="11"/>
            <color theme="1"/>
            <rFont val="Calibri"/>
            <family val="2"/>
            <scheme val="minor"/>
          </rPr>
          <t>организация дискуссии на тему: «В чём смысл подвига Сократа?» (2)
коллективная беседа «А вы хотели бы учиться в древнегреческой школе?» (2)</t>
        </r>
      </text>
    </comment>
    <comment ref="DR104" authorId="0" shapeId="0">
      <text>
        <r>
          <rPr>
            <sz val="11"/>
            <color theme="1"/>
            <rFont val="Calibri"/>
            <family val="2"/>
            <scheme val="minor"/>
          </rPr>
          <t>1. 1) уметь характеризовать роль наиболее известных деятелей тайных обществ в декабрьских событиях 1825 г. = [Опираясь на текст учебника и дополнительную информацию, расскажите о действиях одного из участников восстания – К.Ф. Рылеева. С.П. Трубецкого, П.Г. Каховского и др. - 13 и 14 декабря 1825 г..] (1)
2. 2) уметь оперировать историческими понятиями для анализа информации = [Можно ли считать декабристов революционерами? Аргументируйте свой ответ.] (1)
3. 3) уметь осуществлять критику исторического источника = [Прочитайте отрывки из мемуаров Николая I и декабриста М.С. Лунина о следствии по делу декабристов. В чём вы видите сходство, а в чём – различие мнений мемуаристов? Чем может объясняться сходство и различие? Как же узнать истину?] (1)
4. 4) уметь объяснять причины поражения восстания декабристов = [Большинство историков полагает, что восстание декабристов было обречено на поражение. Какими фактами можно подтвердить это суждение?] (1)</t>
        </r>
      </text>
    </comment>
    <comment ref="EA104" authorId="0" shapeId="0">
      <text>
        <r>
          <rPr>
            <sz val="11"/>
            <color theme="1"/>
            <rFont val="Calibri"/>
            <family val="2"/>
            <scheme val="minor"/>
          </rPr>
          <t>Десятиклассник Тимофей работает над исследовательским проектом «Проведение аграрной реформы Н.С. Хрущёва в нашем селе». Он записал на диктофон воспоминания старожилов, нашёл в интернете нужные статистические данные, рассказ местного писателя о жизни колхозников и научную статью о Свердловском совнархозе. «Пожалуй, рассказ о жизни колхозников не пригодится, – подумал Тимофей, - это ведь литература, а не история». (2)
Пятиклассник Саша объясняет другу Ване: чтобы сделать хорошую компьютерную презентацию к уроку истории о египетских пирамидах, нужно сначала найти в интернете информацию о самых известных пирамидах, потом подобрать хорошие фотографии этих пирамид, разместить их на слайдах по порядку и добавить только самые важные сведения – когда и для кого построена пирамида, чем она отличается от других, какие интересные факты о ней известны. (2)</t>
        </r>
      </text>
    </comment>
    <comment ref="EF104" authorId="0" shapeId="0">
      <text>
        <r>
          <rPr>
            <sz val="11"/>
            <color theme="1"/>
            <rFont val="Calibri"/>
            <family val="2"/>
            <scheme val="minor"/>
          </rPr>
          <t>поражение в Крымской войне продемонстрировало отставание России от ведущих государств Европы как в военном, так и в экономическом отношении, для развития российской промышленности нужно было отменить крепостное право, тормозившее распространение наёмного труда (3)
после Крымской войны социально-политическая обстановка в России была нестабильной, общественное мнение ожидало от нового императора либеральных реформ, в первую очередь отмены крепостного права, и император решился на «революцию сверху» (3)</t>
        </r>
      </text>
    </comment>
    <comment ref="ET104" authorId="0" shapeId="0">
      <text>
        <r>
          <rPr>
            <sz val="11"/>
            <color theme="1"/>
            <rFont val="Calibri"/>
            <family val="2"/>
            <scheme val="minor"/>
          </rPr>
          <t>состязание смешанных детско-взрослых команд «Историческая мозгобойня» (3)
просмотр отечественных фильмов разных лет о школе и учителях (0)
участие в разработке и проведении общешкольных игр, посвящённых ярким событиям истории России (3)</t>
        </r>
      </text>
    </comment>
    <comment ref="FA104" authorId="0" shapeId="0">
      <text>
        <r>
          <rPr>
            <sz val="11"/>
            <color theme="1"/>
            <rFont val="Calibri"/>
            <family val="2"/>
            <scheme val="minor"/>
          </rPr>
          <t>придумывание вопросов для викторины о внешней политике Павла I (2)
подтверждение или опровержение с опорой на факты одной из точек зрения историков на политику Павла I (2)</t>
        </r>
      </text>
    </comment>
    <comment ref="FJ104" authorId="0" shapeId="0">
      <text>
        <r>
          <rPr>
            <sz val="11"/>
            <color theme="1"/>
            <rFont val="Calibri"/>
            <family val="2"/>
            <scheme val="minor"/>
          </rPr>
          <t>сотрудничество</t>
        </r>
      </text>
    </comment>
    <comment ref="FW104" authorId="0" shapeId="0">
      <text>
        <r>
          <rPr>
            <sz val="11"/>
            <color theme="1"/>
            <rFont val="Calibri"/>
            <family val="2"/>
            <scheme val="minor"/>
          </rPr>
          <t>необходимо запланировать дополнительное время на раскрытие темы
пересмотреть формулировку вопроса
использовать дополнительные задания, направленные на выработку определенных умений</t>
        </r>
      </text>
    </comment>
    <comment ref="GQ104" authorId="0" shapeId="0">
      <text>
        <r>
          <rPr>
            <sz val="11"/>
            <color theme="1"/>
            <rFont val="Calibri"/>
            <family val="2"/>
            <scheme val="minor"/>
          </rPr>
          <t>технология формирования критического мышления</t>
        </r>
      </text>
    </comment>
    <comment ref="HE104" authorId="0" shapeId="0">
      <text>
        <r>
          <rPr>
            <sz val="11"/>
            <color theme="1"/>
            <rFont val="Calibri"/>
            <family val="2"/>
            <scheme val="minor"/>
          </rPr>
          <t>постепенное, дозированное введение ученика в рамки группового взаимодействия
максимальное расширение образовательного пространства, увеличения социальных контактов
обучение умению выбирать и применять адекватные коммуникативные стратегии и тактики</t>
        </r>
      </text>
    </comment>
    <comment ref="HN104" authorId="0" shapeId="0">
      <text>
        <r>
          <rPr>
            <sz val="11"/>
            <color theme="1"/>
            <rFont val="Calibri"/>
            <family val="2"/>
            <scheme val="minor"/>
          </rPr>
          <t>1. Конформный = [Зависимость от группы, исполнительность, дружелюбие, покладистость, безволие, несамостоятельность] (2)
2. Шизоидный = [Периодические смены настроения, непоследовательность, неуравновешенность] (0)
3. Циклоидный = [Интровертированность, серьезность, устойчивость интересов, замкнутость, рассудительность] (0)</t>
        </r>
      </text>
    </comment>
    <comment ref="ID104" authorId="0" shapeId="0">
      <text>
        <r>
          <rPr>
            <sz val="11"/>
            <color theme="1"/>
            <rFont val="Calibri"/>
            <family val="2"/>
            <scheme val="minor"/>
          </rPr>
          <t>1. Авторитарный = [в общении педагога с обучающимися преобладают формы принуждения]
2. Демократический = [педагог обращает внимание на реакцию учеников на свои вопросы]
3. Либеральный = [педагог формально относится к проведению фронтального опроса на уроке]</t>
        </r>
      </text>
    </comment>
    <comment ref="IR104" authorId="0" shapeId="0">
      <text>
        <r>
          <rPr>
            <sz val="11"/>
            <color theme="1"/>
            <rFont val="Calibri"/>
            <family val="2"/>
            <scheme val="minor"/>
          </rPr>
          <t>встреча с представителями поисковых отрядов</t>
        </r>
      </text>
    </comment>
    <comment ref="JC104" authorId="0" shapeId="0">
      <text>
        <r>
          <rPr>
            <sz val="11"/>
            <color theme="1"/>
            <rFont val="Calibri"/>
            <family val="2"/>
            <scheme val="minor"/>
          </rPr>
          <t>сопровождается объяснением, что именно в поступке обучающегося достойно поощрения (0)
осуществляется постоянно (0)
воздействует на мотивацию обучающегося, опираясь на внутренние стимулы: интерес к заданию, получение удовлетворения от процесса обучения, желание овладеть необходимым умением (0)</t>
        </r>
      </text>
    </comment>
    <comment ref="L105" authorId="0" shapeId="0">
      <text>
        <r>
          <rPr>
            <sz val="11"/>
            <color theme="1"/>
            <rFont val="Calibri"/>
            <family val="2"/>
            <scheme val="minor"/>
          </rPr>
          <t>Восстание в Киеве после смерти князя Святополка Изяславича против бояр и ростовщиков, в результате власть перешла к Владимиру Мономаху. (1)
Правление Ярослава Осмомысла в Галицком княжестве, которое достигло расцвета, прославилось торговлей и международными связями. (1)</t>
        </r>
      </text>
    </comment>
    <comment ref="T105" authorId="0" shapeId="0">
      <text>
        <r>
          <rPr>
            <sz val="11"/>
            <color theme="1"/>
            <rFont val="Calibri"/>
            <family val="2"/>
            <scheme val="minor"/>
          </rPr>
          <t>1. Укажите название народа, которого князь возвратил «под руку Киева» в результате двухлетней войны (на схеме цифра № 2). = [Вятичи]
2. Какие тюркоязычные народы ( на схеме под № 8) совершали набеги на Русь, контролировали основной участок главного торгового пути? = [Печенеги]
3. Укажите, какое имя принял князь, в ходе важных исторических событий, в городе, обозначенном на схеме под № 1? = [Василий]
4. Укажите название золотой монеты, которую начали чеканить при князе, чья военная деятельность представлена на схеме. = [Златник]</t>
        </r>
      </text>
    </comment>
    <comment ref="AC105" authorId="0" shapeId="0">
      <text>
        <r>
          <rPr>
            <sz val="11"/>
            <color theme="1"/>
            <rFont val="Calibri"/>
            <family val="2"/>
            <scheme val="minor"/>
          </rPr>
          <t>1. Правление московского князя Семена Ивановича Гордого.
2. Начало правления малолетнего московского князя Дмитрия Ивановича.
3. Разграбление московского княжества ханом Едигеем.
4. Сражение на реке Шелонь; победа московского войска над войском новгородцев.
5. Объединение Польши и Литвы в одно государство - Речь Посполитую по Люблинской унии.</t>
        </r>
      </text>
    </comment>
    <comment ref="AH105" authorId="0" shapeId="0">
      <text>
        <r>
          <rPr>
            <sz val="11"/>
            <color theme="1"/>
            <rFont val="Calibri"/>
            <family val="2"/>
            <scheme val="minor"/>
          </rPr>
          <t>У. Шекспир (1)
патриарх Гермоген (1)</t>
        </r>
      </text>
    </comment>
    <comment ref="AU105" authorId="0" shapeId="0">
      <text>
        <r>
          <rPr>
            <sz val="11"/>
            <color theme="1"/>
            <rFont val="Calibri"/>
            <family val="2"/>
            <scheme val="minor"/>
          </rPr>
          <t>Данный исторический деятель принимал активное участие в Итальянском и Швейцарском походах под командованием А.В Суворова.
Данный исторический деятель был смертельно ранен в Бородинском сражении.
В память о победе русской армии в представленной на марке войне, был заложен и построен Храм Христа Спасителя в Москве.</t>
        </r>
      </text>
    </comment>
    <comment ref="BC105" authorId="0" shapeId="0">
      <text>
        <r>
          <rPr>
            <sz val="11"/>
            <color theme="1"/>
            <rFont val="Calibri"/>
            <family val="2"/>
            <scheme val="minor"/>
          </rPr>
          <t>Славянофилы
Западники</t>
        </r>
      </text>
    </comment>
    <comment ref="BK105" authorId="0" shapeId="0">
      <text>
        <r>
          <rPr>
            <sz val="11"/>
            <color theme="1"/>
            <rFont val="Calibri"/>
            <family val="2"/>
            <scheme val="minor"/>
          </rPr>
          <t>Власть была жестко централизована, с ноября 1918 г. все властные полномочия сосредоточились в руках Совета рабочей и крестьянской обороны, возглавленного В.И. Лениным. Вводилась всеобщая воинская и трудовая повинность.
Большевики удачно использовали преимущества контроля над центральными губерниями, железными дорогами. Действующие войска быстро перебрасывались по железным дорогам. Это позволило громить противников поодиночке.
Большевики практиковали такой метод, как заключение временных союзов против наиболее опасных противников. В ходе боев с армией белых на Украине большую помощь Красной Армии оказали впоследствии разгромленные отряды анархистов во главе с Н.И. Махно.</t>
        </r>
      </text>
    </comment>
    <comment ref="BV105" authorId="0" shapeId="0">
      <text>
        <r>
          <rPr>
            <sz val="11"/>
            <color theme="1"/>
            <rFont val="Calibri"/>
            <family val="2"/>
            <scheme val="minor"/>
          </rPr>
          <t>1. Контрнаступление советских войск под Москвой началось: = [5 декабря 1941 г.] (1)
2. Крепость - герой, которая первая противостояла врагу находится в городе: = [Брест] (1)
3. Главнокомандующий Ленинградским фронтом с 11 сентября 1941 г.? = [Г.К. Жуков] (1)
4. Высший орган управления страной – Государственный Комитет Обороны ( ГКО) возглавил: = [И.В. Сталин] (1)</t>
        </r>
      </text>
    </comment>
    <comment ref="CB105" authorId="0" shapeId="0">
      <text>
        <r>
          <rPr>
            <sz val="11"/>
            <color theme="1"/>
            <rFont val="Calibri"/>
            <family val="2"/>
            <scheme val="minor"/>
          </rPr>
          <t>Последний раз Съезд народных депутатов СССР собирался 5 сентября 1991 года, когда по предложению президента СССР М.С. Горбачева V съезд народных депутатов СССР принял решение о фактическом самороспуске.
Перестройка – это комплекс мер, направленных на ускорение развития страны на основе обновления социалистических идей. Перестройка датируется 1983- 1989 гг, и связана с именем Первого секретаря ЦК КПСС М.С. Горбачевым.
В период, изображенный на иллюстрации, в августе 1990 был подписан договор об объединении Германии.</t>
        </r>
      </text>
    </comment>
    <comment ref="CJ105" authorId="0" shapeId="0">
      <text>
        <r>
          <rPr>
            <sz val="11"/>
            <color theme="1"/>
            <rFont val="Calibri"/>
            <family val="2"/>
            <scheme val="minor"/>
          </rPr>
          <t>1. Президент США Г. Трумэн подписал приказ о прекращении поставок в СССР товаров по ленд- лизу.
2. Проведение в Москве первого Международного конкурса имени П.И. Чайковского; победа молодого американского пианиста Вана Клиберна.
3. Полет в космос первой женщины- космонавта СССР Валентины Терешковой.
4. Взрыв атомного реактора на Чернобыльской атомной электростанции.
5. Подписание «Беловежского соглашения» в Беловежской Пуще президентом России Б.Н. Ельциным, президентом Украины Л.А. Кравчуком, председателем ВС Белоруссии С.С. Шушкевичем, в котором они заявили о прекращении существования СССР, о создании Содружества Независимых государств (СНГ) без единых органов власти и управления.</t>
        </r>
      </text>
    </comment>
    <comment ref="CZ105" authorId="0" shapeId="0">
      <text>
        <r>
          <rPr>
            <sz val="11"/>
            <color theme="1"/>
            <rFont val="Calibri"/>
            <family val="2"/>
            <scheme val="minor"/>
          </rPr>
          <t>сочетание синхронных и асинхронных форм взаимодействия обучающихся друг с другом и с учителем (2)
ученики самостоятельно изучают новый материал дома, а на уроке выполняют контрольные задания в различной форме (0)
сочетание электронных и традиционных форм обучения (2)</t>
        </r>
      </text>
    </comment>
    <comment ref="DF105" authorId="0" shapeId="0">
      <text>
        <r>
          <rPr>
            <sz val="11"/>
            <color theme="1"/>
            <rFont val="Calibri"/>
            <family val="2"/>
            <scheme val="minor"/>
          </rPr>
          <t>организация просмотра видеоролика «Путешествие Магеллана» с опережающим заданием («оцените историческое значение путешествия Магеллана и подтвердите свой ответ фактами из фильма») и последующим коллективным обсуждением (2)
организация дискуссии на тему: «Конкистадоры – герои или преступники?» (2)
выступление ученика с самостоятельно подготовленным рассказом и компьютерной презентацией об открытии Америки Колумбом (0)</t>
        </r>
      </text>
    </comment>
    <comment ref="DN105" authorId="0" shapeId="0">
      <text>
        <r>
          <rPr>
            <sz val="11"/>
            <color theme="1"/>
            <rFont val="Calibri"/>
            <family val="2"/>
            <scheme val="minor"/>
          </rPr>
          <t>1. 1) уметь формулировать определения исторических понятий, характеризовать исторические явления = [Рассмотрите карту «Русские княжества и земли в XII – начале XIII вв.» и объясните, почему в период раздробленности наблюдалось переселение людей из Южной Руси в Северо-Восточную.] (0)
2. 2) уметь объяснять отличия Владимиро-Суздальской земли от других русских земель = [Рассмотрите фотографии Дмитриевского собора во Владимире и церкви Покрова на Нерли и перечислите существенные признаки архитектурного стиля Северо-Восточной Руси в домонгольский период.] (0)
3. 3) уметь находить информацию, данную в тексте исторического источника в неявном виде = [Прочитайте отрывок из «Слова о полку Игореве» и назовите имя и прозвище князя, о котором идёт речь. Подчеркните слова, которые помогли вам выполнить задание.] (1)
4. 4) уметь характеризовать роль князей Владимиро-Суздальской земли в истории России = [Прочитайте текст учебника о князе Андрее Боголюбском и перечислите его действия, направленные на укрепление княжеской власти.] (1)</t>
        </r>
      </text>
    </comment>
    <comment ref="DX105" authorId="0" shapeId="0">
      <text>
        <r>
          <rPr>
            <sz val="11"/>
            <color theme="1"/>
            <rFont val="Calibri"/>
            <family val="2"/>
            <scheme val="minor"/>
          </rPr>
          <t>Девятиклассница Наталья сравнивает оценки восстания 14 декабря 1825 г. на Сенатской площади, данные несколькими историками, и соглашается с оценкой Я.А. Гордина, так как его оценка подтверждается известными Наталье фактами. (2)
Восьмиклассник Олег, участвуя в квесте «Тайны старого завода», выбрал роль рабочего, а его друг Денис – роль заводовладельца. Какая стратегия быстрее приведёт к победе? На каждом шагу нужно принимать решение! (2)</t>
        </r>
      </text>
    </comment>
    <comment ref="EJ105" authorId="0" shapeId="0">
      <text>
        <r>
          <rPr>
            <sz val="11"/>
            <color theme="1"/>
            <rFont val="Calibri"/>
            <family val="2"/>
            <scheme val="minor"/>
          </rPr>
          <t>Екатерина II считала себя ответственной за всех своих подданных, стремилась разумно организовать их жизнь, она издала Жалованные грамоты дворянству и городам (3)
при Екатерине II в России создавались школы, зародилась система женского образования (3)</t>
        </r>
      </text>
    </comment>
    <comment ref="EP105" authorId="0" shapeId="0">
      <text>
        <r>
          <rPr>
            <sz val="11"/>
            <color theme="1"/>
            <rFont val="Calibri"/>
            <family val="2"/>
            <scheme val="minor"/>
          </rPr>
          <t>выполнение командного исследовательского проекта «Благотворительность на Урале в годы Первой мировой войны» (3)
организация волонтёрского отряда для проведения исторических игр в школе (3)</t>
        </r>
      </text>
    </comment>
    <comment ref="EZ105" authorId="0" shapeId="0">
      <text>
        <r>
          <rPr>
            <sz val="11"/>
            <color theme="1"/>
            <rFont val="Calibri"/>
            <family val="2"/>
            <scheme val="minor"/>
          </rPr>
          <t>поиск и отбор информации о достопримечательностях Германии, связанных с событиями Реформации, для выполнения командного мини-проекта (0)
сжатое изложение усвоенной на уроке информации по кругу (2)
распределение обязанностей в рамках командного проекта, посвящённого достопримечательностям Германии, связанным с событиями Реформации (2)</t>
        </r>
      </text>
    </comment>
    <comment ref="FJ105" authorId="0" shapeId="0">
      <text>
        <r>
          <rPr>
            <sz val="11"/>
            <color theme="1"/>
            <rFont val="Calibri"/>
            <family val="2"/>
            <scheme val="minor"/>
          </rPr>
          <t>сотрудничество</t>
        </r>
      </text>
    </comment>
    <comment ref="GF105" authorId="0" shapeId="0">
      <text>
        <r>
          <rPr>
            <sz val="11"/>
            <color theme="1"/>
            <rFont val="Calibri"/>
            <family val="2"/>
            <scheme val="minor"/>
          </rPr>
          <t>повторное объяснить новый материал
дополнительно отработать материал
использовать интернет-тренажер</t>
        </r>
      </text>
    </comment>
    <comment ref="GM105" authorId="0" shapeId="0">
      <text>
        <r>
          <rPr>
            <sz val="11"/>
            <color theme="1"/>
            <rFont val="Calibri"/>
            <family val="2"/>
            <scheme val="minor"/>
          </rPr>
          <t>поэтапное формирование умственных действий</t>
        </r>
      </text>
    </comment>
    <comment ref="GY105" authorId="0" shapeId="0">
      <text>
        <r>
          <rPr>
            <sz val="11"/>
            <color theme="1"/>
            <rFont val="Calibri"/>
            <family val="2"/>
            <scheme val="minor"/>
          </rPr>
          <t>формирование индивидуальной траектории развития обучающегося с учетом графика конкурсов и олимпиад
включение системы адресных элективных курсов, курсов по выбору в соответствии с персональным интересом обучающегося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t>
        </r>
      </text>
    </comment>
    <comment ref="HP105" authorId="0" shapeId="0">
      <text>
        <r>
          <rPr>
            <sz val="11"/>
            <color theme="1"/>
            <rFont val="Calibri"/>
            <family val="2"/>
            <scheme val="minor"/>
          </rPr>
          <t>1. Распределение = [Способность одновременно успешно выполнять несколько видов деятельности] (2)
2. Устойчивость = [Способность на протяжении длительного времени удерживать внимание на каком-либо объекте или деятельности] (2)
3. Объем = [Количество объектов, или их элементов, которые могут быть одновременно восприняты с одинаковой степенью ясности и отчетливости в ограниченный отрезок времени] (2)</t>
        </r>
      </text>
    </comment>
    <comment ref="IG105" authorId="0" shapeId="0">
      <text>
        <r>
          <rPr>
            <sz val="11"/>
            <color theme="1"/>
            <rFont val="Calibri"/>
            <family val="2"/>
            <scheme val="minor"/>
          </rPr>
          <t>1. Конкуренция = [педагог и обучающийся хотят в первую очередь удовлетворить собственные интересы в ущерб интересам друг друга]
2. Уклонение = [педагог и обучающийся не отстаивают свои права, не сотрудничают друг с другом для решения проблемы]
3. Приспособление = [педагог и обучающийся действуют совместно, не пытаясь отстаивать собственные интересы]</t>
        </r>
      </text>
    </comment>
    <comment ref="IM105" authorId="0" shapeId="0">
      <text>
        <r>
          <rPr>
            <sz val="11"/>
            <color theme="1"/>
            <rFont val="Calibri"/>
            <family val="2"/>
            <scheme val="minor"/>
          </rPr>
          <t>организацию на базе класса семейных праздников, конкурсов, соревнований, направленных на сплочение семьи и школы</t>
        </r>
      </text>
    </comment>
    <comment ref="JG105" authorId="0" shapeId="0">
      <text>
        <r>
          <rPr>
            <sz val="11"/>
            <color theme="1"/>
            <rFont val="Calibri"/>
            <family val="2"/>
            <scheme val="minor"/>
          </rPr>
          <t>должно осуществляться систематически (0)
не должно преследовать цель унизить достоинство обучающегося (3)
может осуществляться в виде замечания, выговора, записи в дневнике (3)</t>
        </r>
      </text>
    </comment>
    <comment ref="I106" authorId="0" shapeId="0">
      <text>
        <r>
          <rPr>
            <sz val="11"/>
            <color theme="1"/>
            <rFont val="Calibri"/>
            <family val="2"/>
            <scheme val="minor"/>
          </rPr>
          <t>Битва на реке Сити, в которой погибло почти все русское войско. (1)
Карательный поход на Русь Неврюевой рати ( под командованием темника Неврюя), направленной против великого князя владимирского Андрея Ярославича. (1)</t>
        </r>
      </text>
    </comment>
    <comment ref="R106" authorId="0" shapeId="0">
      <text>
        <r>
          <rPr>
            <sz val="11"/>
            <color theme="1"/>
            <rFont val="Calibri"/>
            <family val="2"/>
            <scheme val="minor"/>
          </rPr>
          <t>1. На какой реке расположен город , связанный с рождением княгини, которая провела налоговую реформу? ( цифра 1 на схеме). = [Великая]
2. Столицей какого государства был город, обозначенный на схеме под цифрой 4, который разрушил русский князь. = [Хазарский каганат]
3. В какой стране расположена крепость Доростол, которую три месяца осаждали войска Руси и Византии в 971 году. = [Дунайская Болгария]
4. Какая река делила на две части богатый торговый город на Руси, который входил в XII – XV вв. в Ганзейский союз? = [Волхов]</t>
        </r>
      </text>
    </comment>
    <comment ref="AA106" authorId="0" shapeId="0">
      <text>
        <r>
          <rPr>
            <sz val="11"/>
            <color theme="1"/>
            <rFont val="Calibri"/>
            <family val="2"/>
            <scheme val="minor"/>
          </rPr>
          <t>1. Создание иконы «Троица» Андреем Рублевым для Троицкого собора в Троице- Сергиевом монастыре.
2. Венчание на царство Ивана IV в Успенском соборе Московского Кремля.
3. Пресечение династии Рюриковичей в России.
4. Восстание атамана Хлопка Косолапа.
5. Соляной бунт в Москве.</t>
        </r>
      </text>
    </comment>
    <comment ref="AI106" authorId="0" shapeId="0">
      <text>
        <r>
          <rPr>
            <sz val="11"/>
            <color theme="1"/>
            <rFont val="Calibri"/>
            <family val="2"/>
            <scheme val="minor"/>
          </rPr>
          <t>Королева Англии Елизавета I (1)
Книгопечатник Иван Федоров (1)
Митрополит Макарий (0)</t>
        </r>
      </text>
    </comment>
    <comment ref="AQ106" authorId="0" shapeId="0">
      <text>
        <r>
          <rPr>
            <sz val="11"/>
            <color theme="1"/>
            <rFont val="Calibri"/>
            <family val="2"/>
            <scheme val="minor"/>
          </rPr>
          <t>Внук императора, изображенного на марках, дарует амнистию декабристам.
Современниками императора, изображенного на марках, были общественные деятели: А.Н. Радищев и Н.И. Новиков.</t>
        </r>
      </text>
    </comment>
    <comment ref="BC106" authorId="0" shapeId="0">
      <text>
        <r>
          <rPr>
            <sz val="11"/>
            <color theme="1"/>
            <rFont val="Calibri"/>
            <family val="2"/>
            <scheme val="minor"/>
          </rPr>
          <t>Славянофилы
Западники</t>
        </r>
      </text>
    </comment>
    <comment ref="BI106" authorId="0" shapeId="0">
      <text>
        <r>
          <rPr>
            <sz val="11"/>
            <color theme="1"/>
            <rFont val="Calibri"/>
            <family val="2"/>
            <scheme val="minor"/>
          </rPr>
          <t>Подписание Брестского мира в России восприняли как национальное унижение; он ускорил сплочение и организацию сил, враждебных большевизму, способствовал началу гражданской войны.
Ухудшилось экономическое положение России: Германия получила территории, на которых добывалось 69% каменного угля, выплавлялось 73% железа и стали.</t>
        </r>
      </text>
    </comment>
    <comment ref="BS106" authorId="0" shapeId="0">
      <text>
        <r>
          <rPr>
            <sz val="11"/>
            <color theme="1"/>
            <rFont val="Calibri"/>
            <family val="2"/>
            <scheme val="minor"/>
          </rPr>
          <t>1. Кто командовал наступательной операцией, представленной на схеме. = [А.А. Брусилов] (1)
2. Итоги битвы для России: = [Поражение противника, фронты продвинулись вглубь территории на 80- 120 км. Заняли Волынь, Буковину, часть Галиции] (1)
3. Итоги битвы для Австро - Венгрии = [Более 1,5 млн убитыми, ранеными, пленными. Огромные технические потери] (1)
4. Награжден за эту операцию георгиевским оружием с бриллиантами. = [А.И. Деникин] (1)</t>
        </r>
      </text>
    </comment>
    <comment ref="CA106" authorId="0" shapeId="0">
      <text>
        <r>
          <rPr>
            <sz val="11"/>
            <color theme="1"/>
            <rFont val="Calibri"/>
            <family val="2"/>
            <scheme val="minor"/>
          </rPr>
          <t>Карибский кризис 1962 года подвел СССР и США вплотную к грани ядерной войны.
С целью предотвращения потока беженцев в ФРГ, власти Восточной Германии с помощью советских войск в 1961 г. возвели в Берлине стену, разделившую город на две части.
В 1962-1963 гг., благодаря освоению целинных и залежных земель, удалось решить продовольственную проблему и обеспечить население страны отечественным зерном, не прибегая к закупкам зерна за рубежом.</t>
        </r>
      </text>
    </comment>
    <comment ref="CJ106" authorId="0" shapeId="0">
      <text>
        <r>
          <rPr>
            <sz val="11"/>
            <color theme="1"/>
            <rFont val="Calibri"/>
            <family val="2"/>
            <scheme val="minor"/>
          </rPr>
          <t>1. Президент США Г. Трумэн подписал приказ о прекращении поставок в СССР товаров по ленд- лизу.
2. Проведение в Москве первого Международного конкурса имени П.И. Чайковского; победа молодого американского пианиста Вана Клиберна.
3. Полет в космос первой женщины- космонавта СССР Валентины Терешковой.
4. Взрыв атомного реактора на Чернобыльской атомной электростанции.
5. Подписание «Беловежского соглашения» в Беловежской Пуще президентом России Б.Н. Ельциным, президентом Украины Л.А. Кравчуком, председателем ВС Белоруссии С.С. Шушкевичем, в котором они заявили о прекращении существования СССР, о создании Содружества Независимых государств (СНГ) без единых органов власти и управления.</t>
        </r>
      </text>
    </comment>
    <comment ref="CW106" authorId="0" shapeId="0">
      <text>
        <r>
          <rPr>
            <sz val="11"/>
            <color theme="1"/>
            <rFont val="Calibri"/>
            <family val="2"/>
            <scheme val="minor"/>
          </rPr>
          <t>все приёмы направлены на вовлечение каждого ребёнка в учебный процесс (2)
командная работа преобладает над фронтальной и индивидуальной (2)
каждый урок проходит в форме групповой работы с целью получения новых знаний (0)</t>
        </r>
      </text>
    </comment>
    <comment ref="DH106" authorId="0" shapeId="0">
      <text>
        <r>
          <rPr>
            <sz val="11"/>
            <color theme="1"/>
            <rFont val="Calibri"/>
            <family val="2"/>
            <scheme val="minor"/>
          </rPr>
          <t>организация просмотра видеоролика «Афинский Акрополь» с опережающим заданием («какие характерные черты античной архитектуры вы можете назвать?») и последующим коллективным обсуждением (0)
организация дискуссии на тему: «В чём смысл подвига Сократа?» (2)
составление в команде перечня фактов, подтверждающих, что театр в Древней Греции являлся «школой для взрослых» (2)
коллективная беседа «А вы хотели бы учиться в древнегреческой школе?» (2)</t>
        </r>
      </text>
    </comment>
    <comment ref="DR106" authorId="0" shapeId="0">
      <text>
        <r>
          <rPr>
            <sz val="11"/>
            <color theme="1"/>
            <rFont val="Calibri"/>
            <family val="2"/>
            <scheme val="minor"/>
          </rPr>
          <t>1. 1) уметь характеризовать роль наиболее известных деятелей тайных обществ в декабрьских событиях 1825 г. = [Опираясь на текст учебника и дополнительную информацию, расскажите о действиях одного из участников восстания – К.Ф. Рылеева. С.П. Трубецкого, П.Г. Каховского и др. - 13 и 14 декабря 1825 г..] (1)
2. 2) уметь оперировать историческими понятиями для анализа информации = [Можно ли считать декабристов революционерами? Аргументируйте свой ответ.] (1)
3. 3) уметь осуществлять критику исторического источника = [Прочитайте отрывки из мемуаров Николая I и декабриста М.С. Лунина о следствии по делу декабристов. В чём вы видите сходство, а в чём – различие мнений мемуаристов? Чем может объясняться сходство и различие? Как же узнать истину?] (1)
4. 4) уметь объяснять причины поражения восстания декабристов = [Большинство историков полагает, что восстание декабристов было обречено на поражение. Какими фактами можно подтвердить это суждение?] (1)</t>
        </r>
      </text>
    </comment>
    <comment ref="EA106" authorId="0" shapeId="0">
      <text>
        <r>
          <rPr>
            <sz val="11"/>
            <color theme="1"/>
            <rFont val="Calibri"/>
            <family val="2"/>
            <scheme val="minor"/>
          </rPr>
          <t>Десятиклассник Тимофей работает над исследовательским проектом «Проведение аграрной реформы Н.С. Хрущёва в нашем селе». Он записал на диктофон воспоминания старожилов, нашёл в интернете нужные статистические данные, рассказ местного писателя о жизни колхозников и научную статью о Свердловском совнархозе. «Пожалуй, рассказ о жизни колхозников не пригодится, – подумал Тимофей, - это ведь литература, а не история». (2)
Пятиклассник Саша объясняет другу Ване: чтобы сделать хорошую компьютерную презентацию к уроку истории о египетских пирамидах, нужно сначала найти в интернете информацию о самых известных пирамидах, потом подобрать хорошие фотографии этих пирамид, разместить их на слайдах по порядку и добавить только самые важные сведения – когда и для кого построена пирамида, чем она отличается от других, какие интересные факты о ней известны. (2)</t>
        </r>
      </text>
    </comment>
    <comment ref="EH106" authorId="0" shapeId="0">
      <text>
        <r>
          <rPr>
            <sz val="11"/>
            <color theme="1"/>
            <rFont val="Calibri"/>
            <family val="2"/>
            <scheme val="minor"/>
          </rPr>
          <t>после окончания Гражданской войны Советская Россия находилась в состоянии разрухи, глубокого экономического кризиса (3)
гражданская война привела к установлению советской власти на всей территории бывшей Российской империи (0)
гражданская война способствовала укреплению авторитарного политического режима в стране, потому что значительная часть населения привыкла решать проблемы силовыми методами, командовать и подчиняться (3)</t>
        </r>
      </text>
    </comment>
    <comment ref="EP106" authorId="0" shapeId="0">
      <text>
        <r>
          <rPr>
            <sz val="11"/>
            <color theme="1"/>
            <rFont val="Calibri"/>
            <family val="2"/>
            <scheme val="minor"/>
          </rPr>
          <t>выполнение командного исследовательского проекта «Благотворительность на Урале в годы Первой мировой войны» (3)
просмотр и обсуждение фильма о Великой Отечественной войне (0)
организация волонтёрского отряда для проведения исторических игр в школе (3)</t>
        </r>
      </text>
    </comment>
    <comment ref="FC106" authorId="0" shapeId="0">
      <text>
        <r>
          <rPr>
            <sz val="11"/>
            <color theme="1"/>
            <rFont val="Calibri"/>
            <family val="2"/>
            <scheme val="minor"/>
          </rPr>
          <t>составление перечня причин победы греков над персами (2)
распределение обязанностей в рамках командного мини-проекта, посвящённого героям греко-персидских войн (2)
сжатое изложение усвоенной на уроке информации по кругу (2)</t>
        </r>
      </text>
    </comment>
    <comment ref="FL106" authorId="0" shapeId="0">
      <text>
        <r>
          <rPr>
            <sz val="11"/>
            <color theme="1"/>
            <rFont val="Calibri"/>
            <family val="2"/>
            <scheme val="minor"/>
          </rPr>
          <t>семинар-практикум</t>
        </r>
      </text>
    </comment>
    <comment ref="GF106" authorId="0" shapeId="0">
      <text>
        <r>
          <rPr>
            <sz val="11"/>
            <color theme="1"/>
            <rFont val="Calibri"/>
            <family val="2"/>
            <scheme val="minor"/>
          </rPr>
          <t>дополнительно отработать материал
использовать карту понятий
использовать интернет-тренажер
использовать памятки и алгоритмы</t>
        </r>
      </text>
    </comment>
    <comment ref="GO106" authorId="0" shapeId="0">
      <text>
        <r>
          <rPr>
            <sz val="11"/>
            <color theme="1"/>
            <rFont val="Calibri"/>
            <family val="2"/>
            <scheme val="minor"/>
          </rPr>
          <t>проблемное обучение</t>
        </r>
      </text>
    </comment>
    <comment ref="HD106" authorId="0" shapeId="0">
      <text>
        <r>
          <rPr>
            <sz val="11"/>
            <color theme="1"/>
            <rFont val="Calibri"/>
            <family val="2"/>
            <scheme val="minor"/>
          </rPr>
          <t>предоставление специальные компьютерных программ и оборудования, например, выносные кнопки, клавиатуры с увеличенным размером клавиш и шрифта, специальной накладкой, предотвращающей случайное нажатие на соседние клавиши
обеспечение особой пространственной и временной организации образовательной среды
обеспечивать особую пространственную и временную организацию образовательной среды с учетом функционального состояния центральной нервной системы
обучать "переносу" сформированных знаний и умений в новые ситуации взаимодействия с действительностью</t>
        </r>
      </text>
    </comment>
    <comment ref="HK106" authorId="0" shapeId="0">
      <text>
        <r>
          <rPr>
            <sz val="11"/>
            <color theme="1"/>
            <rFont val="Calibri"/>
            <family val="2"/>
            <scheme val="minor"/>
          </rPr>
          <t>1. 1 = [Б] (2)
2. 2 = [В] (0)
3. 3 = [А] (0)</t>
        </r>
      </text>
    </comment>
    <comment ref="IH106" authorId="0" shapeId="0">
      <text>
        <r>
          <rPr>
            <sz val="11"/>
            <color theme="1"/>
            <rFont val="Calibri"/>
            <family val="2"/>
            <scheme val="minor"/>
          </rPr>
          <t>1. Приспособление = [педагог и обучающийся немного уступают в своих интересах, чтобы удовлетворить их частично]
2. Сотрудничество = [педагог и обучающийся понимают, в чем состоят причины конфликта, стремятся совместно искать возможности его разрешения]
3. Компромисс = [педагог и обучающийся понимают, что никто из них не собирается поступиться своей позицией]</t>
        </r>
      </text>
    </comment>
    <comment ref="IM106" authorId="0" shapeId="0">
      <text>
        <r>
          <rPr>
            <sz val="11"/>
            <color theme="1"/>
            <rFont val="Calibri"/>
            <family val="2"/>
            <scheme val="minor"/>
          </rPr>
          <t>организацию на базе класса семейных праздников, конкурсов, соревнований, направленных на сплочение семьи и школы</t>
        </r>
      </text>
    </comment>
    <comment ref="JA106" authorId="0" shapeId="0">
      <text>
        <r>
          <rPr>
            <sz val="11"/>
            <color theme="1"/>
            <rFont val="Calibri"/>
            <family val="2"/>
            <scheme val="minor"/>
          </rPr>
          <t>педагог не отмечает личный вклад учащегося в учебную деятельность; (3)
педагог ориентирует ученика на сравнение своих результатов с результатами других; (3)</t>
        </r>
      </text>
    </comment>
    <comment ref="L107" authorId="0" shapeId="0">
      <text>
        <r>
          <rPr>
            <sz val="11"/>
            <color theme="1"/>
            <rFont val="Calibri"/>
            <family val="2"/>
            <scheme val="minor"/>
          </rPr>
          <t>Восстание в Киеве после смерти князя Святополка Изяславича против бояр и ростовщиков, в результате власть перешла к Владимиру Мономаху. (1)
Правление Ярослава Осмомысла в Галицком княжестве, которое достигло расцвета, прославилось торговлей и международными связями. (1)</t>
        </r>
      </text>
    </comment>
    <comment ref="U107" authorId="0" shapeId="0">
      <text>
        <r>
          <rPr>
            <sz val="11"/>
            <color theme="1"/>
            <rFont val="Calibri"/>
            <family val="2"/>
            <scheme val="minor"/>
          </rPr>
          <t>1. Какой город основал в земле племени чудь сын князя, чьи военные походы представлены на схеме. = [Юрьев]
2. В ходе войны с каким государством киевский князь присоединил к Руси города: Червень, Перемышль. = [Польша]
3. В каком городе был наместником киевский князь, чья военная деятельность представлена на схеме, до смерти своего отца? = [Новгород]
4. Центр византийских владений в Крыму, где прошло крещение киевского князя? = [Херсонес]</t>
        </r>
      </text>
    </comment>
    <comment ref="AD107" authorId="0" shapeId="0">
      <text>
        <r>
          <rPr>
            <sz val="11"/>
            <color theme="1"/>
            <rFont val="Calibri"/>
            <family val="2"/>
            <scheme val="minor"/>
          </rPr>
          <t>1. Поражение русских войск от отдынцев на реке Пьяне.
2. Присоединение Новгорода к Московскому государству.
3. Учреждение патриаршества в России. Иов - первый патриарх России.
4. Правление Лжедмитрия I в Москве.
5. Начало правления малолетнего Петра I при регентстве царевны Софьи.</t>
        </r>
      </text>
    </comment>
    <comment ref="AI107" authorId="0" shapeId="0">
      <text>
        <r>
          <rPr>
            <sz val="11"/>
            <color theme="1"/>
            <rFont val="Calibri"/>
            <family val="2"/>
            <scheme val="minor"/>
          </rPr>
          <t>Королева Англии Елизавета I (1)
Книгопечатник Иван Федоров (1)</t>
        </r>
      </text>
    </comment>
    <comment ref="AR107" authorId="0" shapeId="0">
      <text>
        <r>
          <rPr>
            <sz val="11"/>
            <color theme="1"/>
            <rFont val="Calibri"/>
            <family val="2"/>
            <scheme val="minor"/>
          </rPr>
          <t>Современниками событий, представленных на иллюстрации, были Салават Юлаев и Иван Зарубин.
После подавления восстания, представленного на иллюстрации, были изданы указы о переименовании реки Яик в Урал, а Яицкого войска – в Уральское казачье войско.
В период описываемых событий вооруженные силы Российской империи комплектовались на основе рекрутской повинности.</t>
        </r>
      </text>
    </comment>
    <comment ref="BD107" authorId="0" shapeId="0">
      <text>
        <r>
          <rPr>
            <sz val="11"/>
            <color theme="1"/>
            <rFont val="Calibri"/>
            <family val="2"/>
            <scheme val="minor"/>
          </rPr>
          <t>Политика Просвещенного Абсолютизма
Секуляризация</t>
        </r>
      </text>
    </comment>
    <comment ref="BM107" authorId="0" shapeId="0">
      <text>
        <r>
          <rPr>
            <sz val="11"/>
            <color theme="1"/>
            <rFont val="Calibri"/>
            <family val="2"/>
            <scheme val="minor"/>
          </rPr>
          <t>Крестьян, которые не желали вступать в колхозы, раскулачивали: их земли и имущество передавались в колхозы, а их самих арестовывали и высылали в отдаленные районы Урала, Сибири, Казахстана.
В 1932-1933 гг. наиболее плодородные районы страны затронул голод, унесший миллионы жизней.
С выходом 5 января 1930 г. постановления ЦК ВКП (б) о темпе коллективизации и мерах помощи государства колхозному строительству к 1 июня 1930 г. процент коллективизации крестьянских хозяйств составил по СССР 23, 6 %; по УССР – 38, 2%, по Северному Кавказу – 50, 9 %.</t>
        </r>
      </text>
    </comment>
    <comment ref="BV107" authorId="0" shapeId="0">
      <text>
        <r>
          <rPr>
            <sz val="11"/>
            <color theme="1"/>
            <rFont val="Calibri"/>
            <family val="2"/>
            <scheme val="minor"/>
          </rPr>
          <t>1. Контрнаступление советских войск под Москвой началось: = [5 декабря 1941 г.] (1)
2. Крепость - герой, которая первая противостояла врагу находится в городе: = [Брест] (1)
3. Главнокомандующий Ленинградским фронтом с 11 сентября 1941 г.? = [Г.К. Жуков] (1)
4. Высший орган управления страной – Государственный Комитет Обороны ( ГКО) возглавил: = [И.В. Сталин] (1)</t>
        </r>
      </text>
    </comment>
    <comment ref="CB107" authorId="0" shapeId="0">
      <text>
        <r>
          <rPr>
            <sz val="11"/>
            <color theme="1"/>
            <rFont val="Calibri"/>
            <family val="2"/>
            <scheme val="minor"/>
          </rPr>
          <t>В 1989 г. на новой основе ( альтернативность кандидатов, избрание трети депутатов от общественных организаций) состоялись выборы народных депутатов СССР.
Последний раз Съезд народных депутатов СССР собирался 5 сентября 1991 года, когда по предложению президента СССР М.С. Горбачева V съезд народных депутатов СССР принял решение о фактическом самороспуске.
В период, изображенный на иллюстрации, в августе 1990 был подписан договор об объединении Германии.
В период, изображенный на иллюстрации, в марте 1990 года состоялся референдум, на котором более 76 % проголосовало за « сохранение СССР как обновленной федерации равноправных суверенных республик.</t>
        </r>
      </text>
    </comment>
    <comment ref="CL107" authorId="0" shapeId="0">
      <text>
        <r>
          <rPr>
            <sz val="11"/>
            <color theme="1"/>
            <rFont val="Calibri"/>
            <family val="2"/>
            <scheme val="minor"/>
          </rPr>
          <t>1. Создание Совета Экономической Взаимопомощи ( СЭВ), куда вошли СССР, Болгария, Венгрия, Польша, Румыния, Чехословакия.
2. Запуск в СССР первого в мире искусственного спутника Земли.
3. Публикация в журнале «Новый мир» повести А.И. Солженицына «Один день Ивана Денисовича».
4. Избрание Генеральным секретарем ЦК КПСС Ю.В. Андропова.
5. Принятие Закона СССР «О свободе совести и религиозных организациях», который гарантировал право граждан исповедовать любую религию ( или не исповедовать никакой), равенство религий и вероисповеданий перед законом.</t>
        </r>
      </text>
    </comment>
    <comment ref="CW107" authorId="0" shapeId="0">
      <text>
        <r>
          <rPr>
            <sz val="11"/>
            <color theme="1"/>
            <rFont val="Calibri"/>
            <family val="2"/>
            <scheme val="minor"/>
          </rPr>
          <t>все приёмы направлены на вовлечение каждого ребёнка в учебный процесс (2)
командная работа преобладает над фронтальной и индивидуальной (2)
каждый урок проходит в форме групповой работы с целью получения новых знаний (0)</t>
        </r>
      </text>
    </comment>
    <comment ref="DH107" authorId="0" shapeId="0">
      <text>
        <r>
          <rPr>
            <sz val="11"/>
            <color theme="1"/>
            <rFont val="Calibri"/>
            <family val="2"/>
            <scheme val="minor"/>
          </rPr>
          <t>организация дискуссии на тему: «В чём смысл подвига Сократа?» (2)
составление в команде перечня фактов, подтверждающих, что театр в Древней Греции являлся «школой для взрослых» (2)
коллективная беседа «А вы хотели бы учиться в древнегреческой школе?» (2)</t>
        </r>
      </text>
    </comment>
    <comment ref="DS107" authorId="0" shapeId="0">
      <text>
        <r>
          <rPr>
            <sz val="11"/>
            <color theme="1"/>
            <rFont val="Calibri"/>
            <family val="2"/>
            <scheme val="minor"/>
          </rPr>
          <t>1. 1) уметь формулировать определения исторических понятий, характеризовать исторические явления = [Объясните, в чём заключалась зависимость русских земель от Золотой Орды? Подтвердите свой ответ историческими фактами.] (1)
2. 2) уметь объяснять причины установления зависимости Руси от Орды = [Опишите действия князя Юрия Всеволодовича во время монголо-татарского нашествия на Северо-Восточную Русь. Почему князь действовал именно так? К каким последствиям это привело?] (0)
3. 3) уметь устанавливать хронологическую последовательность событий = [Рассмотрите карту «Борьба народов нашей страны против иноземных захватчиков в XIII в.», прочитайте отрывки из летописи о нашествии монголов и расположите летописные отрывки в порядке продвижения монголов на русские земли.] (1)
4. 4) уметь характеризовать роль князей Владимиро-Суздальской земли в истории России = [Объясните, почему русские князья стали вассалами ордынских ханов? Можно ли было этого избежать?] (0)</t>
        </r>
      </text>
    </comment>
    <comment ref="DX107" authorId="0" shapeId="0">
      <text>
        <r>
          <rPr>
            <sz val="11"/>
            <color theme="1"/>
            <rFont val="Calibri"/>
            <family val="2"/>
            <scheme val="minor"/>
          </rPr>
          <t>Девятиклассница Наталья сравнивает оценки восстания 14 декабря 1825 г. на Сенатской площади, данные несколькими историками, и соглашается с оценкой Я.А. Гордина, так как его оценка подтверждается известными Наталье фактами. (2)
Восьмиклассник Олег, участвуя в квесте «Тайны старого завода», выбрал роль рабочего, а его друг Денис – роль заводовладельца. Какая стратегия быстрее приведёт к победе? На каждом шагу нужно принимать решение! (2)</t>
        </r>
      </text>
    </comment>
    <comment ref="EK107" authorId="0" shapeId="0">
      <text>
        <r>
          <rPr>
            <sz val="11"/>
            <color theme="1"/>
            <rFont val="Calibri"/>
            <family val="2"/>
            <scheme val="minor"/>
          </rPr>
          <t>Николай I ужесточил цензуру и создал III Отделение императорской канцелярии для борьбы с революционными настроениями в стране (3)
Николай I не отменил крепостное право, хотя этого требовала вся передовая общественность (0)
при Николае I русская армия участвовала в подавлении венгерского восстания в Австрийской империи (0)
Николай I укреплял самодержавие, увеличивал количество чиновников и жёстко регламентировал их работу, при нём утвердилась триада «православие, самодержавие, народность», (3)</t>
        </r>
      </text>
    </comment>
    <comment ref="EQ107" authorId="0" shapeId="0">
      <text>
        <r>
          <rPr>
            <sz val="11"/>
            <color theme="1"/>
            <rFont val="Calibri"/>
            <family val="2"/>
            <scheme val="minor"/>
          </rPr>
          <t>участие в командном исследовательском квесте «Тайны старинной улицы» (3)
участие в социальном проекте «Мой ХХ век» (сбор воспоминаний земляков – участников исторических событий в вашем городе (3)</t>
        </r>
      </text>
    </comment>
    <comment ref="EY107" authorId="0" shapeId="0">
      <text>
        <r>
          <rPr>
            <sz val="11"/>
            <color theme="1"/>
            <rFont val="Calibri"/>
            <family val="2"/>
            <scheme val="minor"/>
          </rPr>
          <t>поиск и отбор информации о жизни горожан в средневековой Европе для выполнения командного мини-проекта (0)
составление списка отличий средневекового города от современного (2)
дискуссия «Чем мировоззрение средневекового горожанина отличалось от крестьянского?» (2)</t>
        </r>
      </text>
    </comment>
    <comment ref="FJ107" authorId="0" shapeId="0">
      <text>
        <r>
          <rPr>
            <sz val="11"/>
            <color theme="1"/>
            <rFont val="Calibri"/>
            <family val="2"/>
            <scheme val="minor"/>
          </rPr>
          <t>сотрудничество</t>
        </r>
      </text>
    </comment>
    <comment ref="GC107" authorId="0" shapeId="0">
      <text>
        <r>
          <rPr>
            <sz val="11"/>
            <color theme="1"/>
            <rFont val="Calibri"/>
            <family val="2"/>
            <scheme val="minor"/>
          </rPr>
          <t>определить успешность реализации задач духовно-нравственного развития обучающихся
дать возможность обучающимся следить за своими собственными успехами
мотивация личной ответственности обучающихся за свою учебу</t>
        </r>
      </text>
    </comment>
    <comment ref="GP107" authorId="0" shapeId="0">
      <text>
        <r>
          <rPr>
            <sz val="11"/>
            <color theme="1"/>
            <rFont val="Calibri"/>
            <family val="2"/>
            <scheme val="minor"/>
          </rPr>
          <t>технология формирования критического мышления</t>
        </r>
      </text>
    </comment>
    <comment ref="GZ107" authorId="0" shapeId="0">
      <text>
        <r>
          <rPr>
            <sz val="11"/>
            <color theme="1"/>
            <rFont val="Calibri"/>
            <family val="2"/>
            <scheme val="minor"/>
          </rPr>
          <t>формирование индивидуальной траектории развития обучающегося с учетом графика конкурсов и олимпиад
включение системы адресных элективных курсов, курсов по выбору в соответствии с персональным интересом обучающегося
участие обучающегося в обмене кейсами авторитетных практиками в различных сферах</t>
        </r>
      </text>
    </comment>
    <comment ref="HP107" authorId="0" shapeId="0">
      <text>
        <r>
          <rPr>
            <sz val="11"/>
            <color theme="1"/>
            <rFont val="Calibri"/>
            <family val="2"/>
            <scheme val="minor"/>
          </rPr>
          <t>1. Распределение = [Способность одновременно успешно выполнять несколько видов деятельности] (2)
2. Устойчивость = [Способность на протяжении длительного времени удерживать внимание на каком-либо объекте или деятельности] (2)
3. Объем = [Количество объектов, или их элементов, которые могут быть одновременно восприняты с одинаковой степенью ясности и отчетливости в ограниченный отрезок времени] (2)</t>
        </r>
      </text>
    </comment>
    <comment ref="II107" authorId="0" shapeId="0">
      <text>
        <r>
          <rPr>
            <sz val="11"/>
            <color theme="1"/>
            <rFont val="Calibri"/>
            <family val="2"/>
            <scheme val="minor"/>
          </rPr>
          <t>1. Компромисс = [решение проблемы носит временный характер]
2. Уклонение = [проблема не столь важна для педагога и обучающегося; у обеих сторон нет желания тратить силы на ее решение]
3. Конкуренция = [при решении проблемы педагог или обучающийся опирается на свои волевые качества]</t>
        </r>
      </text>
    </comment>
    <comment ref="IP107" authorId="0" shapeId="0">
      <text>
        <r>
          <rPr>
            <sz val="11"/>
            <color theme="1"/>
            <rFont val="Calibri"/>
            <family val="2"/>
            <scheme val="minor"/>
          </rPr>
          <t>создание и организация работы родительских комитетов классов</t>
        </r>
      </text>
    </comment>
    <comment ref="JE107" authorId="0" shapeId="0">
      <text>
        <r>
          <rPr>
            <sz val="11"/>
            <color theme="1"/>
            <rFont val="Calibri"/>
            <family val="2"/>
            <scheme val="minor"/>
          </rPr>
          <t>используется, когда другие формы воздействия недейственны или, когда нет времени, чтобы их использовать (0)
эффективности метода способствует доброжелательное отношение педагога к обучающемуся (3)</t>
        </r>
      </text>
    </comment>
    <comment ref="I108" authorId="0" shapeId="0">
      <text>
        <r>
          <rPr>
            <sz val="11"/>
            <color theme="1"/>
            <rFont val="Calibri"/>
            <family val="2"/>
            <scheme val="minor"/>
          </rPr>
          <t>Битва на реке Сити, в которой погибло почти все русское войско. (1)
Карательный поход на Русь Неврюевой рати ( под командованием темника Неврюя), направленной против великого князя владимирского Андрея Ярославича. (1)</t>
        </r>
      </text>
    </comment>
    <comment ref="U108" authorId="0" shapeId="0">
      <text>
        <r>
          <rPr>
            <sz val="11"/>
            <color theme="1"/>
            <rFont val="Calibri"/>
            <family val="2"/>
            <scheme val="minor"/>
          </rPr>
          <t>1. Какой город основал в земле племени чудь сын князя, чьи военные походы представлены на схеме. = [Юрьев]
2. В ходе войны с каким государством киевский князь присоединил к Руси города: Червень, Перемышль. = [Польша]
3. В каком городе был наместником киевский князь, чья военная деятельность представлена на схеме, до смерти своего отца? = [Новгород]
4. Центр византийских владений в Крыму, где прошло крещение киевского князя? = [Херсонес]</t>
        </r>
      </text>
    </comment>
    <comment ref="AC108" authorId="0" shapeId="0">
      <text>
        <r>
          <rPr>
            <sz val="11"/>
            <color theme="1"/>
            <rFont val="Calibri"/>
            <family val="2"/>
            <scheme val="minor"/>
          </rPr>
          <t>1. Правление московского князя Семена Ивановича Гордого.
2. Начало правления малолетнего московского князя Дмитрия Ивановича.
3. Разграбление московского княжества ханом Едигеем.
4. Сражение на реке Шелонь; победа московского войска над войском новгородцев.
5. Объединение Польши и Литвы в одно государство - Речь Посполитую по Люблинской унии.</t>
        </r>
      </text>
    </comment>
    <comment ref="AK108" authorId="0" shapeId="0">
      <text>
        <r>
          <rPr>
            <sz val="11"/>
            <color theme="1"/>
            <rFont val="Calibri"/>
            <family val="2"/>
            <scheme val="minor"/>
          </rPr>
          <t>Петр I (0)
Патриарх Никон (1)</t>
        </r>
      </text>
    </comment>
    <comment ref="AS108" authorId="0" shapeId="0">
      <text>
        <r>
          <rPr>
            <sz val="11"/>
            <color theme="1"/>
            <rFont val="Calibri"/>
            <family val="2"/>
            <scheme val="minor"/>
          </rPr>
          <t>На иллюстрации изображен сподвижник и фаворит Петра I – А.Д. Меншиков во время ссылки в сибирском городке Березов.
События, изображенные на иллюстрации, относятся к Эпохе Дворцовых переворотов в России.
А.С. Пушкин в поэме «Полтава» так охарактеризовал главного персонажа: « Счастья баловень безродный, полудержавный властелин».</t>
        </r>
      </text>
    </comment>
    <comment ref="AZ108" authorId="0" shapeId="0">
      <text>
        <r>
          <rPr>
            <sz val="11"/>
            <color theme="1"/>
            <rFont val="Calibri"/>
            <family val="2"/>
            <scheme val="minor"/>
          </rPr>
          <t>Гапон
Комитеты</t>
        </r>
      </text>
    </comment>
    <comment ref="BJ108" authorId="0" shapeId="0">
      <text>
        <r>
          <rPr>
            <sz val="11"/>
            <color theme="1"/>
            <rFont val="Calibri"/>
            <family val="2"/>
            <scheme val="minor"/>
          </rPr>
          <t>К 1937 г. по развитию тяжелой индустрии ( выплавке стали и чугуна, производству электроэнергии, продукции машиностроения) СССР вышел на второе место в мире после США, обогнав Германию, Англию, Францию.
Многие крестьяне, не желая отдавать свое имущество в колхозы, уничтожали инвентарь и скот. Поголовье коров и лошадей сократилось на треть, овец в два с половиной раза, урожайность зерновых культур упала на 10 %.
Первый пятилетний план ( 1928- 1932) и второй пятилетний план ( 1933- 1937) по темпам развития легкой и пищевой промышленности были выполнены за четыре года.</t>
        </r>
      </text>
    </comment>
    <comment ref="BU108" authorId="0" shapeId="0">
      <text>
        <r>
          <rPr>
            <sz val="11"/>
            <color theme="1"/>
            <rFont val="Calibri"/>
            <family val="2"/>
            <scheme val="minor"/>
          </rPr>
          <t>1. Самое крупное танковое сражение Второй мировой войны произошло: = [Курск] (0)
2. Какой город обозначен на схеме под номером 1? = [Курск] (1)
3. В честь освобождения каких городов 5 августа 1943 г. в Москве был дан артиллерийский салют? = [Орел, Белгород] (1)
4. Противники называли наступательную часть сражения- операция: = [«Цитадель»] (1)</t>
        </r>
      </text>
    </comment>
    <comment ref="CE108" authorId="0" shapeId="0">
      <text>
        <r>
          <rPr>
            <sz val="11"/>
            <color theme="1"/>
            <rFont val="Calibri"/>
            <family val="2"/>
            <scheme val="minor"/>
          </rPr>
          <t>На иллюстрации изображен четырежды Герой Советского Союза, «Маршал Победы» - Г.К. Жуков.
24 июня 1945 года в Москве на Красной площади состоялся парад в честь Победы Советского Союза над Германией в Великой Отечественной войне. Парад Победы принимал Маршал Советского Союза Г.К. Жуков на белом коне.
Является автором военных мемуаров «Воспоминания и размышления».</t>
        </r>
      </text>
    </comment>
    <comment ref="CL108" authorId="0" shapeId="0">
      <text>
        <r>
          <rPr>
            <sz val="11"/>
            <color theme="1"/>
            <rFont val="Calibri"/>
            <family val="2"/>
            <scheme val="minor"/>
          </rPr>
          <t>1. Создание Совета Экономической Взаимопомощи ( СЭВ), куда вошли СССР, Болгария, Венгрия, Польша, Румыния, Чехословакия.
2. Запуск в СССР первого в мире искусственного спутника Земли.
3. Публикация в журнале «Новый мир» повести А.И. Солженицына «Один день Ивана Денисовича».
4. Избрание Генеральным секретарем ЦК КПСС Ю.В. Андропова.
5. Принятие Закона СССР «О свободе совести и религиозных организациях», который гарантировал право граждан исповедовать любую религию ( или не исповедовать никакой), равенство религий и вероисповеданий перед законом.</t>
        </r>
      </text>
    </comment>
    <comment ref="CW108" authorId="0" shapeId="0">
      <text>
        <r>
          <rPr>
            <sz val="11"/>
            <color theme="1"/>
            <rFont val="Calibri"/>
            <family val="2"/>
            <scheme val="minor"/>
          </rPr>
          <t>все приёмы направлены на вовлечение каждого ребёнка в учебный процесс (2)
дебаты – преобладающая форма проведения урока (0)
командная работа преобладает над фронтальной и индивидуальной (2)
каждый урок проходит в форме групповой работы с целью получения новых знаний (0)</t>
        </r>
      </text>
    </comment>
    <comment ref="DG108" authorId="0" shapeId="0">
      <text>
        <r>
          <rPr>
            <sz val="11"/>
            <color theme="1"/>
            <rFont val="Calibri"/>
            <family val="2"/>
            <scheme val="minor"/>
          </rPr>
          <t>решение онлайн-теста «Причины и предпосылки образования централизованного государства во Франции» (0)
организация просмотра видеоурока «Образование централизованного государства в Англии» с опережающим заданием («назовите меры, предпринятые каждым из упомянутых в фильме королей, направленные на централизацию государства, усиление королевской власти») и последующим коллективным обсуждением (2)
викторина «Знаете ли вы историю Англии и Франции в средние века?» (0)
составление в команде перечня «Признаки централизованного государства» с опорой на текст учебника и последующим коллективным обсуждением (2)</t>
        </r>
      </text>
    </comment>
    <comment ref="DP108" authorId="0" shapeId="0">
      <text>
        <r>
          <rPr>
            <sz val="11"/>
            <color theme="1"/>
            <rFont val="Calibri"/>
            <family val="2"/>
            <scheme val="minor"/>
          </rPr>
          <t>1. 1) уметь характеризовать роль военачальников в событиях русско-японской войны = [Просмотрите фрагмент научно-популярного фильма «Цусимский бой» и объясните, почему адмирал З.П. Рожественский проиграл сражение.] (1)
2. 2) уметь формулировать и аргументировать точку зрения = [Рассмотрите карту «Русско-японская война 1904 - 1905 гг.» и подумайте, насколько необходима была России война с Японией в начале ХХ в.; подтвердите свой ответ данными карты с опорой на имеющиеся знания.] (1)
3. 3) уметь осуществлять критику исторического источника = [Прочитайте рапорт командира крейсера «Варяг» В.Ф. Руднева о бое при Чемульпо, фрагмент воспоминаний офицера «Варяга» Е.А. Беренса и послушайте запись песни «Варяг», которая была написана в 1904 г. и приобрела огромную популярность. Устно расскажите о подвиге «Варяга» на основании данных источников и оцените степень достоверности информации каждого из них.] (1)
4. 4) уметь объяснять последствия русско-японской войны = [Объясните, как связаны между собой падение Порт-Артура и «Кровавое воскресенье».] (1)</t>
        </r>
      </text>
    </comment>
    <comment ref="DX108" authorId="0" shapeId="0">
      <text>
        <r>
          <rPr>
            <sz val="11"/>
            <color theme="1"/>
            <rFont val="Calibri"/>
            <family val="2"/>
            <scheme val="minor"/>
          </rPr>
          <t>Девятиклассница Наталья сравнивает оценки восстания 14 декабря 1825 г. на Сенатской площади, данные несколькими историками, и соглашается с оценкой Я.А. Гордина, так как его оценка подтверждается известными Наталье фактами. (2)
Пятиклассница Даша проходит онлайн-тестирование по теме «Древний Египет». (0)
Восьмиклассник Олег, участвуя в квесте «Тайны старого завода», выбрал роль рабочего, а его друг Денис – роль заводовладельца. Какая стратегия быстрее приведёт к победе? На каждом шагу нужно принимать решение! (2)
Десятиклассница Ирина составляет сравнительную таблицу «Политические партии России в 1917 году». (0)</t>
        </r>
      </text>
    </comment>
    <comment ref="EF108" authorId="0" shapeId="0">
      <text>
        <r>
          <rPr>
            <sz val="11"/>
            <color theme="1"/>
            <rFont val="Calibri"/>
            <family val="2"/>
            <scheme val="minor"/>
          </rPr>
          <t>поражение в Крымской войне продемонстрировало отставание России от ведущих государств Европы как в военном, так и в экономическом отношении, для развития российской промышленности нужно было отменить крепостное право, тормозившее распространение наёмного труда (3)
после Крымской войны социально-политическая обстановка в России была нестабильной, общественное мнение ожидало от нового императора либеральных реформ, в первую очередь отмены крепостного права, и император решился на «революцию сверху» (3)
затянувшаяся Кавказская война требовала постоянного пополнения армии, а сотни тысяч освобождённых крестьян можно было сразу призвать на службу (0)</t>
        </r>
      </text>
    </comment>
    <comment ref="EO108" authorId="0" shapeId="0">
      <text>
        <r>
          <rPr>
            <sz val="11"/>
            <color theme="1"/>
            <rFont val="Calibri"/>
            <family val="2"/>
            <scheme val="minor"/>
          </rPr>
          <t>выполнение командного проекта «Путешествие в средневековый Новгород: о чём рассказывают берестяные грамоты»? (3)
дискуссия «Русь под властью Орды: а было ли иго?» (0)
экскурсия в мультимедийный исторический парк «Россия – моя история» (0)
совместная подготовка школьной выставки «Нет в России семьи такой, где б не памятен был свой герой» (3)</t>
        </r>
      </text>
    </comment>
    <comment ref="FB108" authorId="0" shapeId="0">
      <text>
        <r>
          <rPr>
            <sz val="11"/>
            <color theme="1"/>
            <rFont val="Calibri"/>
            <family val="2"/>
            <scheme val="minor"/>
          </rPr>
          <t>поиск и отбор информации о героях Бородинского сражения для выполнения командного мини-проекта (0)
работа с контурной картой «Бородинское сражение» в электронном или печатном виде (0)
сжатое изложение усвоенной на уроке информации по кругу (2)
распределение обязанностей в рамках командного проекта, посвящённого героям Бородинского сражения (2)
дискуссия «Кто победил в Бородинском сражении – русские или французы?» (2)</t>
        </r>
      </text>
    </comment>
    <comment ref="FQ108" authorId="0" shapeId="0">
      <text>
        <r>
          <rPr>
            <sz val="11"/>
            <color theme="1"/>
            <rFont val="Calibri"/>
            <family val="2"/>
            <scheme val="minor"/>
          </rPr>
          <t>конференция</t>
        </r>
      </text>
    </comment>
    <comment ref="GC108" authorId="0" shapeId="0">
      <text>
        <r>
          <rPr>
            <sz val="11"/>
            <color theme="1"/>
            <rFont val="Calibri"/>
            <family val="2"/>
            <scheme val="minor"/>
          </rPr>
          <t>расширять возможности обучения и самообучения
определить успешность реализации задач духовно-нравственного развития обучающихся
скорректировать содержание и (или) условия реализации программы при получении низких результатов
дать возможность обучающимся следить за своими собственными успехами
мотивация личной ответственности обучающихся за свою учебу</t>
        </r>
      </text>
    </comment>
    <comment ref="GQ108" authorId="0" shapeId="0">
      <text>
        <r>
          <rPr>
            <sz val="11"/>
            <color theme="1"/>
            <rFont val="Calibri"/>
            <family val="2"/>
            <scheme val="minor"/>
          </rPr>
          <t>технология формирования критического мышления</t>
        </r>
      </text>
    </comment>
    <comment ref="GX108" authorId="0" shapeId="0">
      <text>
        <r>
          <rPr>
            <sz val="11"/>
            <color theme="1"/>
            <rFont val="Calibri"/>
            <family val="2"/>
            <scheme val="minor"/>
          </rPr>
          <t>включение общеразвивающего курса дополнительного образования по развитию у общающегося навыков публичного выступления и коммуникации со сверстниками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
включение в социальные акции с проявлением индивидуальных способностей и компетенций
участие обучающегося в обмене кейсами авторитетных практиками в различных сферах</t>
        </r>
      </text>
    </comment>
    <comment ref="HL108" authorId="0" shapeId="0">
      <text>
        <r>
          <rPr>
            <sz val="11"/>
            <color theme="1"/>
            <rFont val="Calibri"/>
            <family val="2"/>
            <scheme val="minor"/>
          </rPr>
          <t>1. 1 = [В] (2)
2. 2 = [Б] (0)
3. 3 = [А] (0)</t>
        </r>
      </text>
    </comment>
    <comment ref="ID108" authorId="0" shapeId="0">
      <text>
        <r>
          <rPr>
            <sz val="11"/>
            <color theme="1"/>
            <rFont val="Calibri"/>
            <family val="2"/>
            <scheme val="minor"/>
          </rPr>
          <t>1. Авторитарный = [в общении педагога с обучающимися преобладают формы принуждения]
2. Демократический = [педагог обращает внимание на реакцию учеников на свои вопросы]
3. Либеральный = [педагог формально относится к проведению фронтального опроса на уроке]</t>
        </r>
      </text>
    </comment>
    <comment ref="IP108" authorId="0" shapeId="0">
      <text>
        <r>
          <rPr>
            <sz val="11"/>
            <color theme="1"/>
            <rFont val="Calibri"/>
            <family val="2"/>
            <scheme val="minor"/>
          </rPr>
          <t>создание и организация работы родительских комитетов классов</t>
        </r>
      </text>
    </comment>
    <comment ref="JH108" authorId="0" shapeId="0">
      <text>
        <r>
          <rPr>
            <sz val="11"/>
            <color theme="1"/>
            <rFont val="Calibri"/>
            <family val="2"/>
            <scheme val="minor"/>
          </rPr>
          <t>может осуществляться только в виде замечания, выговора, записи в дневнике (3)
выражается в прямом требовании педагога к обучающимся выполнить его распоряжения (3)</t>
        </r>
      </text>
    </comment>
    <comment ref="J109" authorId="0" shapeId="0">
      <text>
        <r>
          <rPr>
            <sz val="11"/>
            <color theme="1"/>
            <rFont val="Calibri"/>
            <family val="2"/>
            <scheme val="minor"/>
          </rPr>
          <t>Личное крещение княгини Ольги в Константинополе. (1)
Поход войска князя Игоря на Константинополь; применение греками метательных сосудов с греческим огнем против русских кораблей. (1)</t>
        </r>
      </text>
    </comment>
    <comment ref="R109" authorId="0" shapeId="0">
      <text>
        <r>
          <rPr>
            <sz val="11"/>
            <color theme="1"/>
            <rFont val="Calibri"/>
            <family val="2"/>
            <scheme val="minor"/>
          </rPr>
          <t>1. На какой реке расположен город , связанный с рождением княгини, которая провела налоговую реформу? ( цифра 1 на схеме). = [Великая]
2. Столицей какого государства был город, обозначенный на схеме под цифрой 4, который разрушил русский князь. = [Хазарский каганат]
3. В какой стране расположена крепость Доростол, которую три месяца осаждали войска Руси и Византии в 971 году. = [Дунайская Болгария]
4. Какая река делила на две части богатый торговый город на Руси, который входил в XII – XV вв. в Ганзейский союз? = [Волхов]</t>
        </r>
      </text>
    </comment>
    <comment ref="AC109" authorId="0" shapeId="0">
      <text>
        <r>
          <rPr>
            <sz val="11"/>
            <color theme="1"/>
            <rFont val="Calibri"/>
            <family val="2"/>
            <scheme val="minor"/>
          </rPr>
          <t>1. Правление московского князя Семена Ивановича Гордого.
2. Начало правления малолетнего московского князя Дмитрия Ивановича.
3. Разграбление московского княжества ханом Едигеем.
4. Сражение на реке Шелонь; победа московского войска над войском новгородцев.
5. Объединение Польши и Литвы в одно государство - Речь Посполитую по Люблинской унии.</t>
        </r>
      </text>
    </comment>
    <comment ref="AI109" authorId="0" shapeId="0">
      <text>
        <r>
          <rPr>
            <sz val="11"/>
            <color theme="1"/>
            <rFont val="Calibri"/>
            <family val="2"/>
            <scheme val="minor"/>
          </rPr>
          <t>Королева Англии Елизавета I (1)
Книгопечатник Иван Федоров (1)</t>
        </r>
      </text>
    </comment>
    <comment ref="AU109" authorId="0" shapeId="0">
      <text>
        <r>
          <rPr>
            <sz val="11"/>
            <color theme="1"/>
            <rFont val="Calibri"/>
            <family val="2"/>
            <scheme val="minor"/>
          </rPr>
          <t>В начале Отечественной войны данный исторический деятель был высочайшим приказом утвержден в звании Главнокомандующего 1- й Западной армии.
Участниками войны, в которой принимал активное участие данный исторический деятель, были П.С. Нахимов и В.А. Корнилов.
В память о победе русской армии в представленной на марке войне, был заложен и построен Храм Христа Спасителя в Москве.</t>
        </r>
      </text>
    </comment>
    <comment ref="BA109" authorId="0" shapeId="0">
      <text>
        <r>
          <rPr>
            <sz val="11"/>
            <color theme="1"/>
            <rFont val="Calibri"/>
            <family val="2"/>
            <scheme val="minor"/>
          </rPr>
          <t>Портсмут
С.Ю. Витте</t>
        </r>
      </text>
    </comment>
    <comment ref="BK109" authorId="0" shapeId="0">
      <text>
        <r>
          <rPr>
            <sz val="11"/>
            <color theme="1"/>
            <rFont val="Calibri"/>
            <family val="2"/>
            <scheme val="minor"/>
          </rPr>
          <t>Власть была жестко централизована, с ноября 1918 г. все властные полномочия сосредоточились в руках Совета рабочей и крестьянской обороны, возглавленного В.И. Лениным. Вводилась всеобщая воинская и трудовая повинность.
Большевики удачно использовали преимущества контроля над центральными губерниями, железными дорогами. Действующие войска быстро перебрасывались по железным дорогам. Это позволило громить противников поодиночке.
Основную часть рядовых Красной Армии составляли новобранцы- вчерашние крестьяне, как правило неграмотные. Оторванные войной от земли и от повседневной жизни, они хотели одного – скорейшего заключения мира.</t>
        </r>
      </text>
    </comment>
    <comment ref="BV109" authorId="0" shapeId="0">
      <text>
        <r>
          <rPr>
            <sz val="11"/>
            <color theme="1"/>
            <rFont val="Calibri"/>
            <family val="2"/>
            <scheme val="minor"/>
          </rPr>
          <t>1. Контрнаступление советских войск под Москвой началось: = [5 декабря 1941 г.] (1)
2. Крепость - герой, которая первая противостояла врагу находится в городе: = [Брест] (1)
3. Главнокомандующий Ленинградским фронтом с 11 сентября 1941 г.? = [Г.К. Жуков] (1)
4. Высший орган управления страной – Государственный Комитет Обороны ( ГКО) возглавил: = [И.В. Сталин] (1)</t>
        </r>
      </text>
    </comment>
    <comment ref="CC109" authorId="0" shapeId="0">
      <text>
        <r>
          <rPr>
            <sz val="11"/>
            <color theme="1"/>
            <rFont val="Calibri"/>
            <family val="2"/>
            <scheme val="minor"/>
          </rPr>
          <t>На иллюстрации изображена последняя демонстрация военной техники на Красной площади в честь годовщины Октября, организованная на государственном уровне.
В декабре 1990 года глава правительства Н.И. Рыжков признал провал политики перестройки в экономике и подал в отставку .
Летом 1990 года состоялся XXVIII съезд КПСС, на котором была одобрена новая Программа Партии. Провозглашалась цель – строительство демократического социализма.</t>
        </r>
      </text>
    </comment>
    <comment ref="CM109" authorId="0" shapeId="0">
      <text>
        <r>
          <rPr>
            <sz val="11"/>
            <color theme="1"/>
            <rFont val="Calibri"/>
            <family val="2"/>
            <scheme val="minor"/>
          </rPr>
          <t>1. Вхождение в состав СССР Кенигсберга ( Калининграда) и примыкающей к нему области.
2. Впервые в мировой истории автоматическая станция «Луна – 1» осуществила полет к Луне; на поверхности Луны были оставлены вымпелы с изображением герба СССР.
3. Выпуск в тираж книги М.С. Горбачева «Перестройка и новое политическое мышление для нашей страны и для всего мира»
4. Введение поста Президента Советского Союза на III внеочередном Съезде народных депутатов СССР; введение в Конституцию 127 статьи, учреждающей пост Президента СССР.
5. Официальный визит в Москву Р. Никсона и подписание договоров: «Договора об ограничении систем противоракетной обороны (ПРО) и «Договора об ограничении стратегических вооружений ( ОСВ- 1).</t>
        </r>
      </text>
    </comment>
    <comment ref="CX109" authorId="0" shapeId="0">
      <text>
        <r>
          <rPr>
            <sz val="11"/>
            <color theme="1"/>
            <rFont val="Calibri"/>
            <family val="2"/>
            <scheme val="minor"/>
          </rPr>
          <t>все приёмы связаны с самостоятельным изучением разных видов текста и формированием личного отношения к приобретаемой информации (0)
ученики самостоятельно изучают теоретический материал, а в классе происходит его обсуждение, применение в процессе коллективной деятельности под руководством учителя (2)
для самостоятельного изучения нового материала широко применяются видео- и аудиоматериалы, созданные или специально подобранные учителем (2)</t>
        </r>
      </text>
    </comment>
    <comment ref="DF109" authorId="0" shapeId="0">
      <text>
        <r>
          <rPr>
            <sz val="11"/>
            <color theme="1"/>
            <rFont val="Calibri"/>
            <family val="2"/>
            <scheme val="minor"/>
          </rPr>
          <t>самостоятельное составление учениками логической схемы «Как открытие новых земель привело к появлению колониальных империй» на основе текста учебника и дополнительных источников информации (0)
организация просмотра видеоролика «Путешествие Магеллана» с опережающим заданием («оцените историческое значение путешествия Магеллана и подтвердите свой ответ фактами из фильма») и последующим коллективным обсуждением (2)
организация дискуссии на тему: «Конкистадоры – герои или преступники?» (2)
творческое задание: представьте, что вы – министр при дворе Изабеллы Кастильской в 1492 году; дайте обоснованный совет королеве – стоит ли выделять средства на экспедицию Х. Колумба? (2)</t>
        </r>
      </text>
    </comment>
    <comment ref="DR109" authorId="0" shapeId="0">
      <text>
        <r>
          <rPr>
            <sz val="11"/>
            <color theme="1"/>
            <rFont val="Calibri"/>
            <family val="2"/>
            <scheme val="minor"/>
          </rPr>
          <t>1. 1) уметь характеризовать роль наиболее известных деятелей тайных обществ в декабрьских событиях 1825 г. = [Можно ли считать декабристов революционерами? Аргументируйте свой ответ.] (0)
2. 2) уметь оперировать историческими понятиями для анализа информации = [Прочитайте отрывки из мемуаров Николая I и декабриста М.С. Лунина о следствии по делу декабристов. В чём вы видите сходство, а в чём – различие мнений мемуаристов? Чем может объясняться сходство и различие? Как же узнать истину?] (0)
3. 3) уметь осуществлять критику исторического источника = [Опираясь на текст учебника и дополнительную информацию, расскажите о действиях одного из участников восстания – К.Ф. Рылеева. С.П. Трубецкого, П.Г. Каховского и др. - 13 и 14 декабря 1825 г..] (0)
4. 4) уметь объяснять причины поражения восстания декабристов = [Большинство историков полагает, что восстание декабристов было обречено на поражение. Какими фактами можно подтвердить это суждение?] (1)</t>
        </r>
      </text>
    </comment>
    <comment ref="DX109" authorId="0" shapeId="0">
      <text>
        <r>
          <rPr>
            <sz val="11"/>
            <color theme="1"/>
            <rFont val="Calibri"/>
            <family val="2"/>
            <scheme val="minor"/>
          </rPr>
          <t>Девятиклассница Наталья сравнивает оценки восстания 14 декабря 1825 г. на Сенатской площади, данные несколькими историками, и соглашается с оценкой Я.А. Гордина, так как его оценка подтверждается известными Наталье фактами. (2)
Восьмиклассник Олег, участвуя в квесте «Тайны старого завода», выбрал роль рабочего, а его друг Денис – роль заводовладельца. Какая стратегия быстрее приведёт к победе? На каждом шагу нужно принимать решение! (2)</t>
        </r>
      </text>
    </comment>
    <comment ref="EG109" authorId="0" shapeId="0">
      <text>
        <r>
          <rPr>
            <sz val="11"/>
            <color theme="1"/>
            <rFont val="Calibri"/>
            <family val="2"/>
            <scheme val="minor"/>
          </rPr>
          <t>территория России при первых Романовых значительно расширилась (3)
Россия одержала победу в Смоленской войне, а польский король Владислав отказался от претензий на русский престол (0)
Россия при первых Романовых преодолела последствия Смутного времени, развивалась внешняя торговля (0)</t>
        </r>
      </text>
    </comment>
    <comment ref="ET109" authorId="0" shapeId="0">
      <text>
        <r>
          <rPr>
            <sz val="11"/>
            <color theme="1"/>
            <rFont val="Calibri"/>
            <family val="2"/>
            <scheme val="minor"/>
          </rPr>
          <t>состязание смешанных детско-взрослых команд «Историческая мозгобойня» (3)
проведение онлайн-викторины «История школы в России» (0)
просмотр отечественных фильмов разных лет о школе и учителях (0)
участие в разработке и проведении общешкольных игр, посвящённых ярким событиям истории России (3)</t>
        </r>
      </text>
    </comment>
    <comment ref="FA109" authorId="0" shapeId="0">
      <text>
        <r>
          <rPr>
            <sz val="11"/>
            <color theme="1"/>
            <rFont val="Calibri"/>
            <family val="2"/>
            <scheme val="minor"/>
          </rPr>
          <t>поиск информации о дворцовом перевороте 1801 г. (0)
придумывание вопросов для викторины о внешней политике Павла I (2)
подтверждение или опровержение с опорой на факты одной из точек зрения историков на политику Павла I (2)
решение онлайн-тестов с опорой на текст учебника (0)
дискуссия «Можно ли считать, что Павел I был продолжателем дела своего прадеда Петра I?» (2)</t>
        </r>
      </text>
    </comment>
    <comment ref="FS109" authorId="0" shapeId="0">
      <text>
        <r>
          <rPr>
            <sz val="11"/>
            <color theme="1"/>
            <rFont val="Calibri"/>
            <family val="2"/>
            <scheme val="minor"/>
          </rPr>
          <t>присутствовать при обследовании детей психолого-педагогической комиссией</t>
        </r>
      </text>
    </comment>
    <comment ref="GC109" authorId="0" shapeId="0">
      <text>
        <r>
          <rPr>
            <sz val="11"/>
            <color theme="1"/>
            <rFont val="Calibri"/>
            <family val="2"/>
            <scheme val="minor"/>
          </rPr>
          <t>расширять возможности обучения и самообучения
определить успешность реализации задач духовно-нравственного развития обучающихся
скорректировать содержание и (или) условия реализации программы при получении низких результатов
дать возможность обучающимся следить за своими собственными успехами
мотивация личной ответственности обучающихся за свою учебу</t>
        </r>
      </text>
    </comment>
    <comment ref="GR109" authorId="0" shapeId="0">
      <text>
        <r>
          <rPr>
            <sz val="11"/>
            <color theme="1"/>
            <rFont val="Calibri"/>
            <family val="2"/>
            <scheme val="minor"/>
          </rPr>
          <t>личностно-ориентированная технология</t>
        </r>
      </text>
    </comment>
    <comment ref="HC109" authorId="0" shapeId="0">
      <text>
        <r>
          <rPr>
            <sz val="11"/>
            <color theme="1"/>
            <rFont val="Calibri"/>
            <family val="2"/>
            <scheme val="minor"/>
          </rPr>
          <t>предоставление специальные компьютерных программ и оборудования, например, выносные кнопки, клавиатуры с увеличенным размером клавиш и шрифта, специальной накладкой, предотвращающей случайное нажатие на соседние клавиши
обеспечение особой пространственной и временной организации образовательной среды
обеспечивать особую пространственную и временную организацию образовательной среды с учетом функционального состояния центральной нервной системы</t>
        </r>
      </text>
    </comment>
    <comment ref="HJ109" authorId="0" shapeId="0">
      <text>
        <r>
          <rPr>
            <sz val="11"/>
            <color theme="1"/>
            <rFont val="Calibri"/>
            <family val="2"/>
            <scheme val="minor"/>
          </rPr>
          <t>1. 1 = [В] (2)
2. 2 = [А] (2)
3. 3 = [Б] (2)</t>
        </r>
      </text>
    </comment>
    <comment ref="II109" authorId="0" shapeId="0">
      <text>
        <r>
          <rPr>
            <sz val="11"/>
            <color theme="1"/>
            <rFont val="Calibri"/>
            <family val="2"/>
            <scheme val="minor"/>
          </rPr>
          <t>1. Компромисс = [проблема не столь важна для педагога и обучающегося; у обеих сторон нет желания тратить силы на ее решение]
2. Уклонение = [решение проблемы носит временный характер]
3. Конкуренция = [при решении проблемы педагог или обучающийся опирается на свои волевые качества]</t>
        </r>
      </text>
    </comment>
    <comment ref="IU109" authorId="0" shapeId="0">
      <text>
        <r>
          <rPr>
            <sz val="11"/>
            <color theme="1"/>
            <rFont val="Calibri"/>
            <family val="2"/>
            <scheme val="minor"/>
          </rPr>
          <t>просмотр и обсуждение видеофильмов</t>
        </r>
      </text>
    </comment>
    <comment ref="JA109" authorId="0" shapeId="0">
      <text>
        <r>
          <rPr>
            <sz val="11"/>
            <color theme="1"/>
            <rFont val="Calibri"/>
            <family val="2"/>
            <scheme val="minor"/>
          </rPr>
          <t>педагог не отмечает личный вклад учащегося в учебную деятельность (3)
педагог ориентирует ученика на сравнение своих результатов с результатами других (3)</t>
        </r>
      </text>
    </comment>
    <comment ref="L110" authorId="0" shapeId="0">
      <text>
        <r>
          <rPr>
            <sz val="11"/>
            <color theme="1"/>
            <rFont val="Calibri"/>
            <family val="2"/>
            <scheme val="minor"/>
          </rPr>
          <t>Восстание в Киеве после смерти князя Святополка Изяславича против бояр и ростовщиков, в результате власть перешла к Владимиру Мономаху. (1)
Правление Ярослава Осмомысла в Галицком княжестве, которое достигло расцвета, прославилось торговлей и международными связями. (1)</t>
        </r>
      </text>
    </comment>
    <comment ref="R110" authorId="0" shapeId="0">
      <text>
        <r>
          <rPr>
            <sz val="11"/>
            <color theme="1"/>
            <rFont val="Calibri"/>
            <family val="2"/>
            <scheme val="minor"/>
          </rPr>
          <t>1. На какой реке расположен город , связанный с рождением княгини, которая провела налоговую реформу? ( цифра 1 на схеме). = [Великая]
2. Столицей какого государства был город, обозначенный на схеме под цифрой 4, который разрушил русский князь. = [Хазарский каганат]
3. В какой стране расположена крепость Доростол, которую три месяца осаждали войска Руси и Византии в 971 году. = [Дунайская Болгария]
4. Какая река делила на две части богатый торговый город на Руси, который входил в XII – XV вв. в Ганзейский союз? = [Волхов]</t>
        </r>
      </text>
    </comment>
    <comment ref="Z110" authorId="0" shapeId="0">
      <text>
        <r>
          <rPr>
            <sz val="11"/>
            <color theme="1"/>
            <rFont val="Calibri"/>
            <family val="2"/>
            <scheme val="minor"/>
          </rPr>
          <t>1. Поражение ордынцев от войска Дмитрия Ивановича на реке Воже.
2. Включение Тверского княжества в состав русского государства.
3. Возведение церкви Вознесения Господня в селе Коломенское.
4. Отмена местничества при царе Ф.А. Романове.
5. Начало правления царя Федора Иоанновича.</t>
        </r>
      </text>
    </comment>
    <comment ref="AL110" authorId="0" shapeId="0">
      <text>
        <r>
          <rPr>
            <sz val="11"/>
            <color theme="1"/>
            <rFont val="Calibri"/>
            <family val="2"/>
            <scheme val="minor"/>
          </rPr>
          <t>ардинал Ришелье ( Красный кардинал) (1)
Рембрандт ван Рейн (1)</t>
        </r>
      </text>
    </comment>
    <comment ref="AV110" authorId="0" shapeId="0">
      <text>
        <r>
          <rPr>
            <sz val="11"/>
            <color theme="1"/>
            <rFont val="Calibri"/>
            <family val="2"/>
            <scheme val="minor"/>
          </rPr>
          <t>Воспитателем монарха, изображенного на марках, был обер- прокурор К.П. Победоносцев.
На одной из марок изображен Большой Государственный герб Российской империи.
В конце своего правления император, изображенный на марках, подписал высочайший указ о строительстве Транссибирской магистрали.
В период правления данного императора был казнен Александр Ильич Ульянов за подготовку покушения на российского императора.</t>
        </r>
      </text>
    </comment>
    <comment ref="BC110" authorId="0" shapeId="0">
      <text>
        <r>
          <rPr>
            <sz val="11"/>
            <color theme="1"/>
            <rFont val="Calibri"/>
            <family val="2"/>
            <scheme val="minor"/>
          </rPr>
          <t>Либералы
Народники</t>
        </r>
      </text>
    </comment>
    <comment ref="BI110" authorId="0" shapeId="0">
      <text>
        <r>
          <rPr>
            <sz val="11"/>
            <color theme="1"/>
            <rFont val="Calibri"/>
            <family val="2"/>
            <scheme val="minor"/>
          </rPr>
          <t>Подписание Брестского мира в России восприняли как национальное унижение; он ускорил сплочение и организацию сил, враждебных большевизму, способствовал началу гражданской войны.
Брестский мир способствовал тому, что страны Антанты ввели свои войска на территорию России, начав интервенцию.
Ухудшилось экономическое положение России: Германия получила территории, на которых добывалось 69% каменного угля, выплавлялось 73% железа и стали.</t>
        </r>
      </text>
    </comment>
    <comment ref="BT110" authorId="0" shapeId="0">
      <text>
        <r>
          <rPr>
            <sz val="11"/>
            <color theme="1"/>
            <rFont val="Calibri"/>
            <family val="2"/>
            <scheme val="minor"/>
          </rPr>
          <t>1. Название самой крупной наступательной операции в июне- августе 1944 г. = [«Багратион»] (1)
2. Кто командовал 1- м Белорусским фронтом в ходе операции. = [К.К. Рокоссовский] (1)
3. Какую реку форсировала армия в указанной операции. = [Березина] (1)
4. Название линии фронта накануне битвы. = [«Белорусский балкон»] (1)</t>
        </r>
      </text>
    </comment>
    <comment ref="CA110" authorId="0" shapeId="0">
      <text>
        <r>
          <rPr>
            <sz val="11"/>
            <color theme="1"/>
            <rFont val="Calibri"/>
            <family val="2"/>
            <scheme val="minor"/>
          </rPr>
          <t>В конце 1950-х годов были реабилитированы лидеры антисталинской оппозиции - Бухарин, Зиновьев, Каменев, Троцкий.
С целью предотвращения потока беженцев в ФРГ, власти Восточной Германии с помощью советских войск в 1961 г. возвели в Берлине стену, разделившую город на две части.
В 1962-1963 гг., благодаря освоению целинных и залежных земель, удалось решить продовольственную проблему и обеспечить население страны отечественным зерном, не прибегая к закупкам зерна за рубежом.</t>
        </r>
      </text>
    </comment>
    <comment ref="CL110" authorId="0" shapeId="0">
      <text>
        <r>
          <rPr>
            <sz val="11"/>
            <color theme="1"/>
            <rFont val="Calibri"/>
            <family val="2"/>
            <scheme val="minor"/>
          </rPr>
          <t>1. Создание Совета Экономической Взаимопомощи ( СЭВ), куда вошли СССР, Болгария, Венгрия, Польша, Румыния, Чехословакия.
2. Запуск в СССР первого в мире искусственного спутника Земли.
3. Публикация в журнале «Новый мир» повести А.И. Солженицына «Один день Ивана Денисовича».
4. Избрание Генеральным секретарем ЦК КПСС Ю.В. Андропова.
5. Принятие Закона СССР «О свободе совести и религиозных организациях», который гарантировал право граждан исповедовать любую религию ( или не исповедовать никакой), равенство религий и вероисповеданий перед законом.</t>
        </r>
      </text>
    </comment>
    <comment ref="CX110" authorId="0" shapeId="0">
      <text>
        <r>
          <rPr>
            <sz val="11"/>
            <color theme="1"/>
            <rFont val="Calibri"/>
            <family val="2"/>
            <scheme val="minor"/>
          </rPr>
          <t>ученики самостоятельно изучают теоретический материал, а в классе происходит его обсуждение, применение в процессе коллективной деятельности под руководством учителя (2)
ученики самостоятельно изучают новый материал дома, а на уроке выполняют контрольные задания в различной форме (0)</t>
        </r>
      </text>
    </comment>
    <comment ref="DI110" authorId="0" shapeId="0">
      <text>
        <r>
          <rPr>
            <sz val="11"/>
            <color theme="1"/>
            <rFont val="Calibri"/>
            <family val="2"/>
            <scheme val="minor"/>
          </rPr>
          <t>самостоятельное составление глоссария по теме «Революции 1848 – 1849 гг. в Европе» (2)
самостоятельное составление учениками синхронистической таблицы «Революции 1848 – 1849 гг. в Европе: «весна народов»» на основе текста учебника и дополнительных источников информации (0)
составление в команде перечня «Признаки революции в Европе 1848 – 1849 гг.» с опорой на текст учебника и последующим коллективным обсуждением (2)</t>
        </r>
      </text>
    </comment>
    <comment ref="DS110" authorId="0" shapeId="0">
      <text>
        <r>
          <rPr>
            <sz val="11"/>
            <color theme="1"/>
            <rFont val="Calibri"/>
            <family val="2"/>
            <scheme val="minor"/>
          </rPr>
          <t>1. 1) уметь формулировать определения исторических понятий, характеризовать исторические явления = [Объясните, почему русские князья стали вассалами ордынских ханов? Можно ли было этого избежать?] (0)
2. 2) уметь объяснять причины установления зависимости Руси от Орды = [Объясните, в чём заключалась зависимость русских земель от Золотой Орды? Подтвердите свой ответ историческими фактами.] (0)
3. 3) уметь устанавливать хронологическую последовательность событий = [Рассмотрите карту «Борьба народов нашей страны против иноземных захватчиков в XIII в.», прочитайте отрывки из летописи о нашествии монголов и расположите летописные отрывки в порядке продвижения монголов на русские земли.] (1)
4. 4) уметь характеризовать роль князей Владимиро-Суздальской земли в истории России = [Опишите действия князя Юрия Всеволодовича во время монголо-татарского нашествия на Северо-Восточную Русь. Почему князь действовал именно так? К каким последствиям это привело?] (1)</t>
        </r>
      </text>
    </comment>
    <comment ref="DY110" authorId="0" shapeId="0">
      <text>
        <r>
          <rPr>
            <sz val="11"/>
            <color theme="1"/>
            <rFont val="Calibri"/>
            <family val="2"/>
            <scheme val="minor"/>
          </rPr>
          <t>Пятиклассник Миша объясняет другу Серёже: чтобы сделать хорошую компьютерную презентацию к уроку истории о мифах Древней Греции, нужно сначала выбрать один самый интересный миф, потом найти картинки к нему в интернете, разместить их на слайдах по порядку и добавить минимум текста, только самое главное. (2)
Десятиклассники Игорь, Полина и Виталий придумывают станционную игру для шестиклассников по теме «Жизнь рыцарей в средневековой Европе», но никак не могут договориться, какие задания и в каком порядке нужно предложить детям. «Сначала нужно определить цель игры и разбить её на задачи, так мы определим названия станций», - вдруг говорит Полина. «Да, – подхватывает Виталий, - а потом мы разделимся по станциям и до пятницы придумаем задания». (2)
Восьмиклассница Маша любит участвовать в онлайн-викторинах по истории России и часто побеждает, потому что много читает и умеет быстро находить нужную информацию в интернете. (0)</t>
        </r>
      </text>
    </comment>
    <comment ref="EI110" authorId="0" shapeId="0">
      <text>
        <r>
          <rPr>
            <sz val="11"/>
            <color theme="1"/>
            <rFont val="Calibri"/>
            <family val="2"/>
            <scheme val="minor"/>
          </rPr>
          <t>при Ярославе Мудром стали строиться грандиозные архитектурные сооружения в Киеве и Новгороде – например, Софийские соборы (3)
Русь при Ярославе Мудром завоевала часть территории Византийской империи, он прибил свой щит на воротах Константинополя. (0)</t>
        </r>
      </text>
    </comment>
    <comment ref="ET110" authorId="0" shapeId="0">
      <text>
        <r>
          <rPr>
            <sz val="11"/>
            <color theme="1"/>
            <rFont val="Calibri"/>
            <family val="2"/>
            <scheme val="minor"/>
          </rPr>
          <t>состязание смешанных детско-взрослых команд «Историческая мозгобойня» (3)
проведение онлайн-викторины «История школы в России» (0)
участие в разработке и проведении общешкольных игр, посвящённых ярким событиям истории России (3)</t>
        </r>
      </text>
    </comment>
    <comment ref="EX110" authorId="0" shapeId="0">
      <text>
        <r>
          <rPr>
            <sz val="11"/>
            <color theme="1"/>
            <rFont val="Calibri"/>
            <family val="2"/>
            <scheme val="minor"/>
          </rPr>
          <t>решение тестов в тетради «SkySmart» или сервисе «ЯКласс» (0)
дискуссия «Зачем нужны поэмы Гомера современному человеку?» (2)
поиск и отбор информации о Троянской войне для выполнения командного мини-проекта (0)</t>
        </r>
      </text>
    </comment>
    <comment ref="FR110" authorId="0" shapeId="0">
      <text>
        <r>
          <rPr>
            <sz val="11"/>
            <color theme="1"/>
            <rFont val="Calibri"/>
            <family val="2"/>
            <scheme val="minor"/>
          </rPr>
          <t>выбирать формы получения образования, образовательные учреждения; защищать законные права и интересы обучающихся; принимать участие в управлении организацией, осуществляющей образовательную деятельность, в форме, определяемой уставом этой организации</t>
        </r>
      </text>
    </comment>
    <comment ref="GF110" authorId="0" shapeId="0">
      <text>
        <r>
          <rPr>
            <sz val="11"/>
            <color theme="1"/>
            <rFont val="Calibri"/>
            <family val="2"/>
            <scheme val="minor"/>
          </rPr>
          <t>изменение скорости урока
дополнительно отработать материал
использовать карту понятий
использовать интернет-тренажер
использовать памятки и алгоритмы</t>
        </r>
      </text>
    </comment>
    <comment ref="GQ110" authorId="0" shapeId="0">
      <text>
        <r>
          <rPr>
            <sz val="11"/>
            <color theme="1"/>
            <rFont val="Calibri"/>
            <family val="2"/>
            <scheme val="minor"/>
          </rPr>
          <t>технология формирования критического мышления</t>
        </r>
      </text>
    </comment>
    <comment ref="GW110" authorId="0" shapeId="0">
      <text>
        <r>
          <rPr>
            <sz val="11"/>
            <color theme="1"/>
            <rFont val="Calibri"/>
            <family val="2"/>
            <scheme val="minor"/>
          </rPr>
          <t>формирование индивидуальной траектории развития обучающегося с учетом графика конкурсов и олимпиад
включение общеразвивающего курса дополнительного образования по развитию у общающегося навыков публичного выступления и коммуникации со сверстниками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t>
        </r>
      </text>
    </comment>
    <comment ref="HM110" authorId="0" shapeId="0">
      <text>
        <r>
          <rPr>
            <sz val="11"/>
            <color theme="1"/>
            <rFont val="Calibri"/>
            <family val="2"/>
            <scheme val="minor"/>
          </rPr>
          <t>1. Тревожность = [Повышенная впечатлительность, беспокойство, мнительность, ранимость, низкая стрессоустойчивость, неуверенность в своих силах, страх перед оценкой; покорность, неспособность отстоять свое мнение] (2)
2. Агрессивность = [Повышенное стремление к удовлетворению собственных потребностей в ущерб чувствам и интересам других, бескомпромиссность, независимость, вспыльчивость и нетерпимость, склонность к доминированию, эгоцентричность, надменность.] (2)
3. Завышенная самооценка = [Ставит свои интересы выше интересов других, убежденность в собственном превосходстве и правоте, бескомпромиссность, склонность к доминированию, не признает своих ошибок, обвиняет в неудачах окружающих, стремится во всем быть первым.] (2)</t>
        </r>
      </text>
    </comment>
    <comment ref="IG110" authorId="0" shapeId="0">
      <text>
        <r>
          <rPr>
            <sz val="11"/>
            <color theme="1"/>
            <rFont val="Calibri"/>
            <family val="2"/>
            <scheme val="minor"/>
          </rPr>
          <t>1. Конкуренция = [педагог и обучающийся хотят в первую очередь удовлетворить собственные интересы в ущерб интересам друг друга]
2. Уклонение = [педагог и обучающийся не отстаивают свои права, не сотрудничают друг с другом для решения проблемы]
3. Приспособление = [педагог и обучающийся действуют совместно, не пытаясь отстаивать собственные интересы]</t>
        </r>
      </text>
    </comment>
    <comment ref="IO110" authorId="0" shapeId="0">
      <text>
        <r>
          <rPr>
            <sz val="11"/>
            <color theme="1"/>
            <rFont val="Calibri"/>
            <family val="2"/>
            <scheme val="minor"/>
          </rPr>
          <t>применение фронтального опроса</t>
        </r>
      </text>
    </comment>
    <comment ref="JH110" authorId="0" shapeId="0">
      <text>
        <r>
          <rPr>
            <sz val="11"/>
            <color theme="1"/>
            <rFont val="Calibri"/>
            <family val="2"/>
            <scheme val="minor"/>
          </rPr>
          <t>может осуществляться только в виде замечания, выговора, записи в дневнике (3)
выражается в прямом требовании педагога к обучающимся выполнить его распоряжения (3)</t>
        </r>
      </text>
    </comment>
    <comment ref="L111" authorId="0" shapeId="0">
      <text>
        <r>
          <rPr>
            <sz val="11"/>
            <color theme="1"/>
            <rFont val="Calibri"/>
            <family val="2"/>
            <scheme val="minor"/>
          </rPr>
          <t>Восстание в Киеве после смерти князя Святополка Изяславича против бояр и ростовщиков, в результате власть перешла к Владимиру Мономаху. (1)
Правление Ярослава Осмомысла в Галицком княжестве, которое достигло расцвета, прославилось торговлей и международными связями. (1)</t>
        </r>
      </text>
    </comment>
    <comment ref="Q111" authorId="0" shapeId="0">
      <text>
        <r>
          <rPr>
            <sz val="11"/>
            <color theme="1"/>
            <rFont val="Calibri"/>
            <family val="2"/>
            <scheme val="minor"/>
          </rPr>
          <t>1. Укажите название крепости на Дунае, оборона которой продолжалась три месяца; в итоге Русь и Византия заключили мир. = [Доростол]
2. Какой город, указанный на схеме под цифрой 4, был разрушен русским князем в ходе военных походов. = [Итиль]
3. Какой император был крестным отцом правителя Руси при личном крещении в городе, обозначенном на карте под цифрой 6. = [Константин Багрянородный]
4. С каким императором встречался русский князь в 971 году на берегу Дуная при проведении переговоров о мире. = [Иоанн Цимисхий]</t>
        </r>
      </text>
    </comment>
    <comment ref="AA111" authorId="0" shapeId="0">
      <text>
        <r>
          <rPr>
            <sz val="11"/>
            <color theme="1"/>
            <rFont val="Calibri"/>
            <family val="2"/>
            <scheme val="minor"/>
          </rPr>
          <t>1. Создание иконы «Троица» Андреем Рублевым для Троицкого собора в Троице- Сергиевом монастыре.
2. Венчание на царство Ивана IV в Успенском соборе Московского Кремля.
3. Восстание атамана Хлопка Косолапа.
4. Пресечение династии Рюриковичей в России.
5. Соляной бунт в Москве.</t>
        </r>
      </text>
    </comment>
    <comment ref="AK111" authorId="0" shapeId="0">
      <text>
        <r>
          <rPr>
            <sz val="11"/>
            <color theme="1"/>
            <rFont val="Calibri"/>
            <family val="2"/>
            <scheme val="minor"/>
          </rPr>
          <t>Людовик XIV - Король- Солнце (1)
Патриарх Никон (1)</t>
        </r>
      </text>
    </comment>
    <comment ref="AT111" authorId="0" shapeId="0">
      <text>
        <r>
          <rPr>
            <sz val="11"/>
            <color theme="1"/>
            <rFont val="Calibri"/>
            <family val="2"/>
            <scheme val="minor"/>
          </rPr>
          <t>Марка выпущена в период управления страной Генерального Секретаря ЦК КПСС Л.И. Брежнева.
Партия социалистов – революционеров (эсеров) активно использовала методы террора для борьбы с самодержавием.
Программа - максимум партии РСДРП конечной целью провозглашала проведение буржуазных либеральных реформ в России и установление рыночной экономики…</t>
        </r>
      </text>
    </comment>
    <comment ref="AZ111" authorId="0" shapeId="0">
      <text>
        <r>
          <rPr>
            <sz val="11"/>
            <color theme="1"/>
            <rFont val="Calibri"/>
            <family val="2"/>
            <scheme val="minor"/>
          </rPr>
          <t>Гапон
Дума</t>
        </r>
      </text>
    </comment>
    <comment ref="BM111" authorId="0" shapeId="0">
      <text>
        <r>
          <rPr>
            <sz val="11"/>
            <color theme="1"/>
            <rFont val="Calibri"/>
            <family val="2"/>
            <scheme val="minor"/>
          </rPr>
          <t>В августе 1936 г. прошли судебные процессы над соратниками В.И. Ленина – членами руководства партии большевиков Г.Е. Зиновьевым и Л.Б. Каменевым. Из 1967 делегатов состоявшегося в 1934 г. XVII съезда ВКП (б) , представлявших собой верхушку партии, было репрессировано 1108, хотя съезд поддержал проводившуюся И.В. Сталиным политику.
Крестьян, которые не желали вступать в колхозы, раскулачивали: их земли и имущество передавались в колхозы, а их самих арестовывали и высылали в отдаленные районы Урала, Сибири, Казахстана.
В 1932-1933 гг. наиболее плодородные районы страны затронул голод, унесший миллионы жизней.</t>
        </r>
      </text>
    </comment>
    <comment ref="BU111" authorId="0" shapeId="0">
      <text>
        <r>
          <rPr>
            <sz val="11"/>
            <color theme="1"/>
            <rFont val="Calibri"/>
            <family val="2"/>
            <scheme val="minor"/>
          </rPr>
          <t>1. Самое крупное танковое сражение Второй мировой войны произошло: = [Прохоровка] (1)
2. Какой город обозначен на схеме под номером 1? = [Курск] (1)
3. В честь освобождения каких городов 5 августа 1943 г. в Москве был дан артиллерийский салют? = [Орел, Белгород] (1)
4. Противники называли наступательную часть сражения- операция: = [«Цитадель»] (1)</t>
        </r>
      </text>
    </comment>
    <comment ref="CD111" authorId="0" shapeId="0">
      <text>
        <r>
          <rPr>
            <sz val="11"/>
            <color theme="1"/>
            <rFont val="Calibri"/>
            <family val="2"/>
            <scheme val="minor"/>
          </rPr>
          <t>На основании решений съезда в 1956- 1961 гг. процесс реабилитации жертв репрессий прошли около 700 тыс. человек.
В год проведения съезда в столице Венгрии Будапеште прошли массовые антикоммунистические манифестации. Советские войска подавили вооруженное сопротивление.
На следующем съезде КПСС была поставлена задача - догнать и обогнать США по производству промышленной и аграрной продукции на душу населения.</t>
        </r>
      </text>
    </comment>
    <comment ref="CJ111" authorId="0" shapeId="0">
      <text>
        <r>
          <rPr>
            <sz val="11"/>
            <color theme="1"/>
            <rFont val="Calibri"/>
            <family val="2"/>
            <scheme val="minor"/>
          </rPr>
          <t>1. Президент США Г. Трумэн подписал приказ о прекращении поставок в СССР товаров по ленд- лизу.
2. Проведение в Москве первого Международного конкурса имени П.И. Чайковского; победа молодого американского пианиста Вана Клиберна.
3. Полет в космос первой женщины- космонавта СССР Валентины Терешковой.
4. Взрыв атомного реактора на Чернобыльской атомной электростанции.
5. Подписание «Беловежского соглашения» в Беловежской Пуще президентом России Б.Н. Ельциным, президентом Украины Л.А. Кравчуком, председателем ВС Белоруссии С.С. Шушкевичем, в котором они заявили о прекращении существования СССР, о создании Содружества Независимых государств (СНГ) без единых органов власти и управления.</t>
        </r>
      </text>
    </comment>
    <comment ref="CZ111" authorId="0" shapeId="0">
      <text>
        <r>
          <rPr>
            <sz val="11"/>
            <color theme="1"/>
            <rFont val="Calibri"/>
            <family val="2"/>
            <scheme val="minor"/>
          </rPr>
          <t>сочетание синхронных и асинхронных форм взаимодействия обучающихся друг с другом и с учителем (2)
сочетание электронных и традиционных форм обучения (2)</t>
        </r>
      </text>
    </comment>
    <comment ref="DG111" authorId="0" shapeId="0">
      <text>
        <r>
          <rPr>
            <sz val="11"/>
            <color theme="1"/>
            <rFont val="Calibri"/>
            <family val="2"/>
            <scheme val="minor"/>
          </rPr>
          <t>организация просмотра видеоурока «Образование централизованного государства в Англии» с опережающим заданием («назовите меры, предпринятые каждым из упомянутых в фильме королей, направленные на централизацию государства, усиление королевской власти») и последующим коллективным обсуждением (2)
составление в команде перечня «Признаки централизованного государства» с опорой на текст учебника и последующим коллективным обсуждением (2)</t>
        </r>
      </text>
    </comment>
    <comment ref="DO111" authorId="0" shapeId="0">
      <text>
        <r>
          <rPr>
            <sz val="11"/>
            <color theme="1"/>
            <rFont val="Calibri"/>
            <family val="2"/>
            <scheme val="minor"/>
          </rPr>
          <t>1. 1) уметь формулировать определения исторических понятий, характеризовать исторические явления = [После поражения под Нарвой в 1700 г. Пётр I принял важные решения, которые уже через два года изменили ход войны. Назовите эти решения.] (0)
2. 2) уметь объяснять историческое значение Северной войны = [Рассмотрите карту «Северная война 1700 – 1721 гг.» и объясните, как изменилось соотношение сил в Европе в результате победы России в Северной войне.] (1)
3. 3) уметь находить информацию, данную в тексте исторического источника в явном виде = [Прочитайте обращение Петра I к русской армии накануне Полтавской битвы и выделите фразы, которые вдохновляли воинов на решающее сражение.] (1)
4. 4) уметь объяснять причины победы России в Северной войне = [Прочитайте текст учебника и назовите признаки, отличающие регулярную армию, созданную Петром I, от стрелецкого войска.] (0)</t>
        </r>
      </text>
    </comment>
    <comment ref="DW111" authorId="0" shapeId="0">
      <text>
        <r>
          <rPr>
            <sz val="11"/>
            <color theme="1"/>
            <rFont val="Calibri"/>
            <family val="2"/>
            <scheme val="minor"/>
          </rPr>
          <t>Десятиклассник Кирилл объясняет учителю, почему он считает отречение Николая II от престола в 1917 году трагической ошибкой. (2)
Шестиклассница Лена предположила, что Восточная Римская империя просуществовала на 1000 лет дольше Западной из-за сильной армии и нашла в интернете данные, подтверждающие преимущество византийской армии по сравнению с военными силами соседних с империей славянских государств. (2)</t>
        </r>
      </text>
    </comment>
    <comment ref="EI111" authorId="0" shapeId="0">
      <text>
        <r>
          <rPr>
            <sz val="11"/>
            <color theme="1"/>
            <rFont val="Calibri"/>
            <family val="2"/>
            <scheme val="minor"/>
          </rPr>
          <t>при Ярославе Мудром стали строиться грандиозные архитектурные сооружения в Киеве и Новгороде – например, Софийские соборы (3)
Русь при Ярославе Мудром была связана династическими браками с ведущими государствами Европы (3)
Ярослав Мудрый был просвещённым князем и пользовался поддержкой митрополита Киевского Илариона (0)</t>
        </r>
      </text>
    </comment>
    <comment ref="ER111" authorId="0" shapeId="0">
      <text>
        <r>
          <rPr>
            <sz val="11"/>
            <color theme="1"/>
            <rFont val="Calibri"/>
            <family val="2"/>
            <scheme val="minor"/>
          </rPr>
          <t>экскурсия в мультимедийный исторический парк «Россия – моя история» (3)
участие в разработке и проведении общешкольных игр, посвящённых ярким событиям истории России (3)</t>
        </r>
      </text>
    </comment>
    <comment ref="EY111" authorId="0" shapeId="0">
      <text>
        <r>
          <rPr>
            <sz val="11"/>
            <color theme="1"/>
            <rFont val="Calibri"/>
            <family val="2"/>
            <scheme val="minor"/>
          </rPr>
          <t>составление списка отличий средневекового города от современного (2)
распределение обязанностей в рамках командного проекта, посвящённого городам средневековой Европы (2)</t>
        </r>
      </text>
    </comment>
    <comment ref="FK111" authorId="0" shapeId="0">
      <text>
        <r>
          <rPr>
            <sz val="11"/>
            <color theme="1"/>
            <rFont val="Calibri"/>
            <family val="2"/>
            <scheme val="minor"/>
          </rPr>
          <t>информационно-экспертное консультирование</t>
        </r>
      </text>
    </comment>
    <comment ref="GD111" authorId="0" shapeId="0">
      <text>
        <r>
          <rPr>
            <sz val="11"/>
            <color theme="1"/>
            <rFont val="Calibri"/>
            <family val="2"/>
            <scheme val="minor"/>
          </rPr>
          <t>скорректировать содержание и (или) условия реализации программы при получении низких результатов
мотивация личной ответственности обучающихся за свою учебу</t>
        </r>
      </text>
    </comment>
    <comment ref="GQ111" authorId="0" shapeId="0">
      <text>
        <r>
          <rPr>
            <sz val="11"/>
            <color theme="1"/>
            <rFont val="Calibri"/>
            <family val="2"/>
            <scheme val="minor"/>
          </rPr>
          <t>технология формирования критического мышления</t>
        </r>
      </text>
    </comment>
    <comment ref="GW111" authorId="0" shapeId="0">
      <text>
        <r>
          <rPr>
            <sz val="11"/>
            <color theme="1"/>
            <rFont val="Calibri"/>
            <family val="2"/>
            <scheme val="minor"/>
          </rPr>
          <t>включение системы адресных элективных курсов, курсов по выбору в соответствии с персональным интересом обучающегося
участие обучающегося в обмене кейсами авторитетных практиками в различных сферах</t>
        </r>
      </text>
    </comment>
    <comment ref="HR111" authorId="0" shapeId="0">
      <text>
        <r>
          <rPr>
            <sz val="11"/>
            <color theme="1"/>
            <rFont val="Calibri"/>
            <family val="2"/>
            <scheme val="minor"/>
          </rPr>
          <t>1. Соперничество = [Активное поведение в конфликте, при котором человек стремится добиться удовлетворения своих интересов в ущерб интересам другого] (2)
2. Приспособление = [Способ поведения участника конфликта, при котором он готов поступиться своими интересами и уступить другому человеку ради того, чтобы избежать противостояния.] (2)
3. Сотрудничество = [Данная стратегия характеризуется высоким уровнем направленности как на собственные интересы, так и на интересы соперника] (2)</t>
        </r>
      </text>
    </comment>
    <comment ref="IH111" authorId="0" shapeId="0">
      <text>
        <r>
          <rPr>
            <sz val="11"/>
            <color theme="1"/>
            <rFont val="Calibri"/>
            <family val="2"/>
            <scheme val="minor"/>
          </rPr>
          <t>1. Приспособление = [педагог и обучающийся понимают, что никто из них не собирается поступиться своей позицией]
2. Сотрудничество = [педагог и обучающийся понимают, в чем состоят причины конфликта, стремятся совместно искать возможности его разрешения]
3. Компромисс = [педагог и обучающийся немного уступают в своих интересах, чтобы удовлетворить их частично]</t>
        </r>
      </text>
    </comment>
    <comment ref="IN111" authorId="0" shapeId="0">
      <text>
        <r>
          <rPr>
            <sz val="11"/>
            <color theme="1"/>
            <rFont val="Calibri"/>
            <family val="2"/>
            <scheme val="minor"/>
          </rPr>
          <t>озеленение пришкольной территории</t>
        </r>
      </text>
    </comment>
    <comment ref="JI111" authorId="0" shapeId="0">
      <text>
        <r>
          <rPr>
            <sz val="11"/>
            <color theme="1"/>
            <rFont val="Calibri"/>
            <family val="2"/>
            <scheme val="minor"/>
          </rPr>
          <t>опирается на готовность учащегося «принимать на веру» идеи педагога (0)
отличается высокой степенью аргументации со стороны педагога (3)</t>
        </r>
      </text>
    </comment>
    <comment ref="K112" authorId="0" shapeId="0">
      <text>
        <r>
          <rPr>
            <sz val="11"/>
            <color theme="1"/>
            <rFont val="Calibri"/>
            <family val="2"/>
            <scheme val="minor"/>
          </rPr>
          <t>Разгром войска Святополка Окаянного воинами Ярослава на реке Альте. (1)
Построение тринадцатиглавого Софийского собора в Киеве. (1)</t>
        </r>
      </text>
    </comment>
    <comment ref="P112" authorId="0" shapeId="0">
      <text>
        <r>
          <rPr>
            <sz val="11"/>
            <color theme="1"/>
            <rFont val="Calibri"/>
            <family val="2"/>
            <scheme val="minor"/>
          </rPr>
          <t>1. На какой реке стоит город, обозначенный на схеме под цифрой 1? = [Клязьма]
2. Город, обозначенный на схеме под цифрой 2 , входил в XII- XV вв. в Ганзейский торговый союз. = [Новгород]
3. Город, обозначенный на схеме под цифрой 3, хан Батый назвал «злой город». = [Козельск]
4. Через какую реку проходил самый протяженный участок пути « из варяг в греки». = [Днепр]</t>
        </r>
      </text>
    </comment>
    <comment ref="AB112" authorId="0" shapeId="0">
      <text>
        <r>
          <rPr>
            <sz val="11"/>
            <color theme="1"/>
            <rFont val="Calibri"/>
            <family val="2"/>
            <scheme val="minor"/>
          </rPr>
          <t>1. Разграбление Москвы ханом Тохтамышем.
2. Путешествия русского купца Афанасия Никитина по странам Востока.
3. Регенство Елены Глинской при малолетнем сыне.
4. Введение в России заповедных лет, при которых запрещался крестьянский выход в Юрьев день осенний.
5. Царствование Василия Шуйского.</t>
        </r>
      </text>
    </comment>
    <comment ref="AM112" authorId="0" shapeId="0">
      <text>
        <r>
          <rPr>
            <sz val="11"/>
            <color theme="1"/>
            <rFont val="Calibri"/>
            <family val="2"/>
            <scheme val="minor"/>
          </rPr>
          <t>В.Н. Татищев (1)
Даниель Дефо (1)</t>
        </r>
      </text>
    </comment>
    <comment ref="AU112" authorId="0" shapeId="0">
      <text>
        <r>
          <rPr>
            <sz val="11"/>
            <color theme="1"/>
            <rFont val="Calibri"/>
            <family val="2"/>
            <scheme val="minor"/>
          </rPr>
          <t>Данный исторический деятель принимал активное участие в Итальянском и Швейцарском походах под командованием А.В Суворова.
Данный исторический деятель был смертельно ранен в Бородинском сражении.
В память о победе русской армии в представленной на марке войне, был заложен и построен Храм Христа Спасителя в Москве.</t>
        </r>
      </text>
    </comment>
    <comment ref="BA112" authorId="0" shapeId="0">
      <text>
        <r>
          <rPr>
            <sz val="11"/>
            <color theme="1"/>
            <rFont val="Calibri"/>
            <family val="2"/>
            <scheme val="minor"/>
          </rPr>
          <t>Портсмут
С.Ю. Витте</t>
        </r>
      </text>
    </comment>
    <comment ref="BK112" authorId="0" shapeId="0">
      <text>
        <r>
          <rPr>
            <sz val="11"/>
            <color theme="1"/>
            <rFont val="Calibri"/>
            <family val="2"/>
            <scheme val="minor"/>
          </rPr>
          <t>Власть была жестко централизована, с ноября 1918 г. все властные полномочия сосредоточились в руках Совета рабочей и крестьянской обороны, возглавленного В.И. Лениным. Вводилась всеобщая воинская и трудовая повинность.
Большевики удачно использовали преимущества контроля над центральными губерниями, железными дорогами. Действующие войска быстро перебрасывались по железным дорогам. Это позволило громить противников поодиночке.
Большевики практиковали такой метод, как заключение временных союзов против наиболее опасных противников. В ходе боев с армией белых на Украине большую помощь Красной Армии оказали впоследствии разгромленные отряды анархистов во главе с Н.И. Махно.</t>
        </r>
      </text>
    </comment>
    <comment ref="BW112" authorId="0" shapeId="0">
      <text>
        <r>
          <rPr>
            <sz val="11"/>
            <color theme="1"/>
            <rFont val="Calibri"/>
            <family val="2"/>
            <scheme val="minor"/>
          </rPr>
          <t>1. Итог наступления советских войск по плану « Кутузов»: = [Ликвидация орловской группировки немецких войск.] (1)
2. Итог наступления советских войск по плану « Румянцев» = [Поражение белгородско- харьковской группировки немцев.] (1)
3. Масштабные диверсии на объектах железных дорог в тылу немецких войск - это = [Рельсовая война] (1)
4. «Города воинской славы»: = [Белгород, Курск, Орел.] (1)</t>
        </r>
      </text>
    </comment>
    <comment ref="CD112" authorId="0" shapeId="0">
      <text>
        <r>
          <rPr>
            <sz val="11"/>
            <color theme="1"/>
            <rFont val="Calibri"/>
            <family val="2"/>
            <scheme val="minor"/>
          </rPr>
          <t>На основании решений съезда в 1956- 1961 гг. процесс реабилитации жертв репрессий прошли около 700 тыс. человек.
В год проведения съезда в столице Венгрии Будапеште прошли массовые антикоммунистические манифестации. Советские войска подавили вооруженное сопротивление.
На следующем съезде КПСС была поставлена задача - догнать и обогнать США по производству промышленной и аграрной продукции на душу населения.</t>
        </r>
      </text>
    </comment>
    <comment ref="CL112" authorId="0" shapeId="0">
      <text>
        <r>
          <rPr>
            <sz val="11"/>
            <color theme="1"/>
            <rFont val="Calibri"/>
            <family val="2"/>
            <scheme val="minor"/>
          </rPr>
          <t>1. Создание Совета Экономической Взаимопомощи ( СЭВ), куда вошли СССР, Болгария, Венгрия, Польша, Румыния, Чехословакия.
2. Запуск в СССР первого в мире искусственного спутника Земли.
3. Публикация в журнале «Новый мир» повести А.И. Солженицына «Один день Ивана Денисовича».
4. Принятие Закона СССР «О свободе совести и религиозных организациях», который гарантировал право граждан исповедовать любую религию ( или не исповедовать никакой), равенство религий и вероисповеданий перед законом.
5. Избрание Генеральным секретарем ЦК КПСС Ю.В. Андропова.</t>
        </r>
      </text>
    </comment>
    <comment ref="CY112" authorId="0" shapeId="0">
      <text>
        <r>
          <rPr>
            <sz val="11"/>
            <color theme="1"/>
            <rFont val="Calibri"/>
            <family val="2"/>
            <scheme val="minor"/>
          </rPr>
          <t>обучение строится по модели «целеполагание – планирование – осуществление – представление результатов – оценка и коррекция» (2)
обучающиеся обязательно участвуют в научно-практических конференциях различного уровня (0)
ученики дома самостоятельно изучают новый материал, готовят компьютерные презентации и выступают с ними на уроке (0)</t>
        </r>
      </text>
    </comment>
    <comment ref="DG112" authorId="0" shapeId="0">
      <text>
        <r>
          <rPr>
            <sz val="11"/>
            <color theme="1"/>
            <rFont val="Calibri"/>
            <family val="2"/>
            <scheme val="minor"/>
          </rPr>
          <t>самостоятельное составление учениками таблицы «Признаки централизованного государства во Франции к началу XVI века» на основе текста учебника и дополнительных источников информации (2)
составление в команде перечня «Признаки централизованного государства» с опорой на текст учебника и последующим коллективным обсуждением (2)</t>
        </r>
      </text>
    </comment>
    <comment ref="DQ112" authorId="0" shapeId="0">
      <text>
        <r>
          <rPr>
            <sz val="11"/>
            <color theme="1"/>
            <rFont val="Calibri"/>
            <family val="2"/>
            <scheme val="minor"/>
          </rPr>
          <t>1. 1) уметь оперировать историческими понятиями для анализа информации = [Прочитайте текст учебника и объясните, почему в начале XIV в. в активную борьбу за ярлык включились именно тверские и московские князья.] (1)
2. 2) уметь описывать внешний облик русского средневекового города = [Рассмотрите картину А.М. Васнецова «Московский кремль при Иване Калите», найдите дополнительную информацию и проведите для одноклассников воображаемую экскурсию по Москве первой половины XIV в.] (1)
3. 3) уметь находить информацию, данную в тексте исторического источника в явном виде = [Прочитайте отрывок из летописи и докажите, что автор положительно оценивает деятельность Ивана Калиты.] (1)
4. 4) уметь объяснять причины возвышения Москвы в XIV веке = [Рассмотрите карту «Русь в первой половине XIV в.». Можно ли утверждать, что географическое положение Москвы выгодно отличалось от положения других городов Северо-Восточной Руси?] (1)</t>
        </r>
      </text>
    </comment>
    <comment ref="DW112" authorId="0" shapeId="0">
      <text>
        <r>
          <rPr>
            <sz val="11"/>
            <color theme="1"/>
            <rFont val="Calibri"/>
            <family val="2"/>
            <scheme val="minor"/>
          </rPr>
          <t>Десятиклассник Кирилл объясняет учителю, почему он считает отречение Николая II от престола в 1917 году трагической ошибкой. (2)
Шестиклассница Лена предположила, что Восточная Римская империя просуществовала на 1000 лет дольше Западной из-за сильной армии и нашла в интернете данные, подтверждающие преимущество византийской армии по сравнению с военными силами соседних с империей славянских государств. (2)
Семиклассник Андрей поспорил с отцом: он считает, что нельзя ставить памятники Ивану IV, а отец объясняет, что любого исторического деятеля нужно оценивать с разных точек зрения. «Но ведь он самый жестокий царь в русской истории! Он погубил сотни людей!», - кипятится подросток. (2)</t>
        </r>
      </text>
    </comment>
    <comment ref="EH112" authorId="0" shapeId="0">
      <text>
        <r>
          <rPr>
            <sz val="11"/>
            <color theme="1"/>
            <rFont val="Calibri"/>
            <family val="2"/>
            <scheme val="minor"/>
          </rPr>
          <t>территория России в результате Гражданской войны значительно сократилась (0)
после окончания Гражданской войны Советская Россия находилась в состоянии разрухи, глубокого экономического кризиса (3)
гражданская война привела к установлению советской власти на всей территории бывшей Российской империи (0)</t>
        </r>
      </text>
    </comment>
    <comment ref="EO112" authorId="0" shapeId="0">
      <text>
        <r>
          <rPr>
            <sz val="11"/>
            <color theme="1"/>
            <rFont val="Calibri"/>
            <family val="2"/>
            <scheme val="minor"/>
          </rPr>
          <t>экскурсия в мультимедийный исторический парк «Россия – моя история» (0)
просмотр и обсуждение фильма о Великой Отечественной войне (0)
совместная подготовка школьной выставки «Нет в России семьи такой, где б не памятен был свой герой» (3)</t>
        </r>
      </text>
    </comment>
    <comment ref="FB112" authorId="0" shapeId="0">
      <text>
        <r>
          <rPr>
            <sz val="11"/>
            <color theme="1"/>
            <rFont val="Calibri"/>
            <family val="2"/>
            <scheme val="minor"/>
          </rPr>
          <t>работа с контурной картой «Бородинское сражение» в электронном или печатном виде (0)
сжатое изложение усвоенной на уроке информации по кругу (2)
распределение обязанностей в рамках командного проекта, посвящённого героям Бородинского сражения (2)</t>
        </r>
      </text>
    </comment>
    <comment ref="FR112" authorId="0" shapeId="0">
      <text>
        <r>
          <rPr>
            <sz val="11"/>
            <color theme="1"/>
            <rFont val="Calibri"/>
            <family val="2"/>
            <scheme val="minor"/>
          </rPr>
          <t>выбирать формы получения образования, образовательные учреждения; защищать законные права и интересы обучающихся; принимать участие в управлении организацией, осуществляющей образовательную деятельность, в форме, определяемой уставом этой организации</t>
        </r>
      </text>
    </comment>
    <comment ref="FZ112" authorId="0" shapeId="0">
      <text>
        <r>
          <rPr>
            <sz val="11"/>
            <color theme="1"/>
            <rFont val="Calibri"/>
            <family val="2"/>
            <scheme val="minor"/>
          </rPr>
          <t>продолжить проведение заданий в четко запланированное время с целью развития у учащихся навыка активной работы
применить другой метод обучения
использовать дополнительные задания, направленные на выработку определенных умений</t>
        </r>
      </text>
    </comment>
    <comment ref="GO112" authorId="0" shapeId="0">
      <text>
        <r>
          <rPr>
            <sz val="11"/>
            <color theme="1"/>
            <rFont val="Calibri"/>
            <family val="2"/>
            <scheme val="minor"/>
          </rPr>
          <t>проблемное обучение</t>
        </r>
      </text>
    </comment>
    <comment ref="GZ112" authorId="0" shapeId="0">
      <text>
        <r>
          <rPr>
            <sz val="11"/>
            <color theme="1"/>
            <rFont val="Calibri"/>
            <family val="2"/>
            <scheme val="minor"/>
          </rPr>
          <t>формирование индивидуальной траектории развития обучающегося с учетом графика конкурсов и олимпиад
включение системы адресных элективных курсов, курсов по выбору в соответствии с персональным интересом обучающегося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
включение в социальные акции с проявлением индивидуальных способностей и компетенций</t>
        </r>
      </text>
    </comment>
    <comment ref="HQ112" authorId="0" shapeId="0">
      <text>
        <r>
          <rPr>
            <sz val="11"/>
            <color theme="1"/>
            <rFont val="Calibri"/>
            <family val="2"/>
            <scheme val="minor"/>
          </rPr>
          <t>1. Младший школьный = [Развитие произвольности психических процессов и поведения, компетентность, внутренний план действий, умение организовывать учебную деятельность, рефлексия.] (2)
2. Подростковый = [Чувство взрослости; развитие самосознания, формирование идеала личности; склонность к рефлексии; интерес к противоположному полу, половое созревание; повышенная возбудимость, частая смена настроения; особое развитие волевых качеств; потребность в самоутверждении и самосовершенствовании, в деятельности, имеющей личностный смысл; самоопределение.] (2)
3. Юношеский = [Рефлексия, осознание собственной индивидуальности, появление жизненных планов, готовность к самоопределению, установка на сознательное построение собственной жизни, постепенное врастание в различные сферы жизни] (2)</t>
        </r>
      </text>
    </comment>
    <comment ref="IB112" authorId="0" shapeId="0">
      <text>
        <r>
          <rPr>
            <sz val="11"/>
            <color theme="1"/>
            <rFont val="Calibri"/>
            <family val="2"/>
            <scheme val="minor"/>
          </rPr>
          <t>1. Авторитарный = [педагог часто создает на уроке нервозную обстановку]
2. Демократический = [педагог эмоционально сопереживает обучающимся]
3. Либеральный = [в основу общения педагога и обучающегося положена тактика невмешательства.]</t>
        </r>
      </text>
    </comment>
    <comment ref="IV112" authorId="0" shapeId="0">
      <text>
        <r>
          <rPr>
            <sz val="11"/>
            <color theme="1"/>
            <rFont val="Calibri"/>
            <family val="2"/>
            <scheme val="minor"/>
          </rPr>
          <t>волонтерские акции</t>
        </r>
      </text>
    </comment>
    <comment ref="JH112" authorId="0" shapeId="0">
      <text>
        <r>
          <rPr>
            <sz val="11"/>
            <color theme="1"/>
            <rFont val="Calibri"/>
            <family val="2"/>
            <scheme val="minor"/>
          </rPr>
          <t>может осуществляться только в виде замечания, выговора, записи в дневнике (3)
выражается в прямом требовании педагога к обучающимся выполнить его распоряжения (3)</t>
        </r>
      </text>
    </comment>
    <comment ref="I113" authorId="0" shapeId="0">
      <text>
        <r>
          <rPr>
            <sz val="11"/>
            <color theme="1"/>
            <rFont val="Calibri"/>
            <family val="2"/>
            <scheme val="minor"/>
          </rPr>
          <t>Битва на реке Сити, в которой погибло почти все русское войско. (1)
Карательный поход на Русь Неврюевой рати ( под командованием темника Неврюя), направленной против великого князя владимирского Андрея Ярославича. (1)</t>
        </r>
      </text>
    </comment>
    <comment ref="S113" authorId="0" shapeId="0">
      <text>
        <r>
          <rPr>
            <sz val="11"/>
            <color theme="1"/>
            <rFont val="Calibri"/>
            <family val="2"/>
            <scheme val="minor"/>
          </rPr>
          <t>1. Кому, согласно словам летописца, полководец русских войск «Възложи печать на лице острым своим копиемь»? ( цифра № 2) = [Ярл Биргер]
2. Какое древнее название носило КУПЕЧЕСКОЕ БРАТСТВО в городе, обозначенном на схеме под № 1, при храме святого Иоанна Предтечи на Опоках? = [«Ивановское сто»]
3. Какую крепость заняло новгородское войско перед битвой, указанной на схеме под номером 3 ? = [Копорье]
4. Новгородский богатырь, прославился удалью в Невской битве, пытался въехать верхом на коне на шведский корабль. По легенде считается предком А.С. Пушкина. = [Гаврила Алексич]</t>
        </r>
      </text>
    </comment>
    <comment ref="AC113" authorId="0" shapeId="0">
      <text>
        <r>
          <rPr>
            <sz val="11"/>
            <color theme="1"/>
            <rFont val="Calibri"/>
            <family val="2"/>
            <scheme val="minor"/>
          </rPr>
          <t>1. Правление московского князя Семена Ивановича Гордого.
2. Начало правления малолетнего московского князя Дмитрия Ивановича.
3. Разграбление московского княжества ханом Едигеем.
4. Сражение на реке Шелонь; победа московского войска над войском новгородцев.
5. Объединение Польши и Литвы в одно государство - Речь Посполитую по Люблинской унии.</t>
        </r>
      </text>
    </comment>
    <comment ref="AI113" authorId="0" shapeId="0">
      <text>
        <r>
          <rPr>
            <sz val="11"/>
            <color theme="1"/>
            <rFont val="Calibri"/>
            <family val="2"/>
            <scheme val="minor"/>
          </rPr>
          <t>Королева Англии Елизавета I (1)
Книгопечатник Иван Федоров (1)</t>
        </r>
      </text>
    </comment>
    <comment ref="AS113" authorId="0" shapeId="0">
      <text>
        <r>
          <rPr>
            <sz val="11"/>
            <color theme="1"/>
            <rFont val="Calibri"/>
            <family val="2"/>
            <scheme val="minor"/>
          </rPr>
          <t>На иллюстрации изображен сподвижник и фаворит Петра I – А.Д. Меншиков во время ссылки в сибирском городке Березов.
События, изображенные на иллюстрации, относятся к Эпохе Дворцовых переворотов в России.
А.С. Пушкин в поэме «Полтава» так охарактеризовал главного персонажа: « Счастья баловень безродный, полудержавный властелин».</t>
        </r>
      </text>
    </comment>
    <comment ref="AZ113" authorId="0" shapeId="0">
      <text>
        <r>
          <rPr>
            <sz val="11"/>
            <color theme="1"/>
            <rFont val="Calibri"/>
            <family val="2"/>
            <scheme val="minor"/>
          </rPr>
          <t>Гапон
Советы</t>
        </r>
      </text>
    </comment>
    <comment ref="BN113" authorId="0" shapeId="0">
      <text>
        <r>
          <rPr>
            <sz val="11"/>
            <color theme="1"/>
            <rFont val="Calibri"/>
            <family val="2"/>
            <scheme val="minor"/>
          </rPr>
          <t>13 октября 1964 г. на Пленуме ЦК КПСС Н.С. Хрущеву предъявили обвинения в дезорганизации жизни страны, единоличном принятии волюнтаристских решений по важнейшим вопросам жизни советского общества.
Недовольство населения политикой Н.С. Хрущева. Падение урожайности на целине, перебои с хлебом: крупномасштабные закупки зерна за рубежом. Открытые демонстрации, подавляемые войсками.
После XX съезда КПСС в советском обществе начались противоречия : обострились межнациональные проблемы; приостановлен процесс реабилитации жертв сталинского террора; снятие со всех постов Г.К. Жукова.</t>
        </r>
      </text>
    </comment>
    <comment ref="BV113" authorId="0" shapeId="0">
      <text>
        <r>
          <rPr>
            <sz val="11"/>
            <color theme="1"/>
            <rFont val="Calibri"/>
            <family val="2"/>
            <scheme val="minor"/>
          </rPr>
          <t>1. Контрнаступление советских войск под Москвой началось: = [5 декабря 1941 г.] (1)
2. Крепость - герой, которая первая противостояла врагу находится в городе: = [Брест] (1)
3. Главнокомандующий Ленинградским фронтом с 11 сентября 1941 г.? = [Г.К. Жуков] (1)
4. Высший орган управления страной – Государственный Комитет Обороны ( ГКО) возглавил: = [И.В. Сталин] (1)</t>
        </r>
      </text>
    </comment>
    <comment ref="CE113" authorId="0" shapeId="0">
      <text>
        <r>
          <rPr>
            <sz val="11"/>
            <color theme="1"/>
            <rFont val="Calibri"/>
            <family val="2"/>
            <scheme val="minor"/>
          </rPr>
          <t>На иллюстрации изображен четырежды Герой Советского Союза, «Маршал Победы» - Г.К. Жуков.
24 июня 1945 года в Москве на Красной площади состоялся парад в честь Победы Советского Союза над Германией в Великой Отечественной войне. Парад Победы принимал Маршал Советского Союза Г.К. Жуков на белом коне.
Является автором военных мемуаров «Воспоминания и размышления».</t>
        </r>
      </text>
    </comment>
    <comment ref="CJ113" authorId="0" shapeId="0">
      <text>
        <r>
          <rPr>
            <sz val="11"/>
            <color theme="1"/>
            <rFont val="Calibri"/>
            <family val="2"/>
            <scheme val="minor"/>
          </rPr>
          <t>1. Президент США Г. Трумэн подписал приказ о прекращении поставок в СССР товаров по ленд- лизу.
2. Проведение в Москве первого Международного конкурса имени П.И. Чайковского; победа молодого американского пианиста Вана Клиберна.
3. Полет в космос первой женщины- космонавта СССР Валентины Терешковой.
4. Взрыв атомного реактора на Чернобыльской атомной электростанции.
5. Подписание «Беловежского соглашения» в Беловежской Пуще президентом России Б.Н. Ельциным, президентом Украины Л.А. Кравчуком, председателем ВС Белоруссии С.С. Шушкевичем, в котором они заявили о прекращении существования СССР, о создании Содружества Независимых государств (СНГ) без единых органов власти и управления.</t>
        </r>
      </text>
    </comment>
    <comment ref="CW113" authorId="0" shapeId="0">
      <text>
        <r>
          <rPr>
            <sz val="11"/>
            <color theme="1"/>
            <rFont val="Calibri"/>
            <family val="2"/>
            <scheme val="minor"/>
          </rPr>
          <t>все приёмы направлены на вовлечение каждого ребёнка в учебный процесс (2)
командная работа преобладает над фронтальной и индивидуальной (2)
каждый урок проходит в форме групповой работы с целью получения новых знаний (0)</t>
        </r>
      </text>
    </comment>
    <comment ref="DF113" authorId="0" shapeId="0">
      <text>
        <r>
          <rPr>
            <sz val="11"/>
            <color theme="1"/>
            <rFont val="Calibri"/>
            <family val="2"/>
            <scheme val="minor"/>
          </rPr>
          <t>самостоятельное составление учениками логической схемы «Как открытие новых земель привело к появлению колониальных империй» на основе текста учебника и дополнительных источников информации (0)
выступление ученика с самостоятельно подготовленным рассказом и компьютерной презентацией об открытии Америки Колумбом (0)
творческое задание: представьте, что вы – министр при дворе Изабеллы Кастильской в 1492 году; дайте обоснованный совет королеве – стоит ли выделять средства на экспедицию Х. Колумба? (2)</t>
        </r>
      </text>
    </comment>
    <comment ref="DN113" authorId="0" shapeId="0">
      <text>
        <r>
          <rPr>
            <sz val="11"/>
            <color theme="1"/>
            <rFont val="Calibri"/>
            <family val="2"/>
            <scheme val="minor"/>
          </rPr>
          <t>1. 1) уметь формулировать определения исторических понятий, характеризовать исторические явления = [Прочитайте отрывок из «Слова о полку Игореве» и назовите имя и прозвище князя, о котором идёт речь. Подчеркните слова, которые помогли вам выполнить задание.] (0)
2. 2) уметь объяснять отличия Владимиро-Суздальской земли от других русских земель = [Рассмотрите фотографии Дмитриевского собора во Владимире и церкви Покрова на Нерли и перечислите существенные признаки архитектурного стиля Северо-Восточной Руси в домонгольский период.] (0)
3. 3) уметь находить информацию, данную в тексте исторического источника в неявном виде = [Рассмотрите карту «Русские княжества и земли в XII – начале XIII вв.» и объясните, почему в период раздробленности наблюдалось переселение людей из Южной Руси в Северо-Восточную.] (0)
4. 4) уметь характеризовать роль князей Владимиро-Суздальской земли в истории России = [Прочитайте текст учебника о князе Андрее Боголюбском и перечислите его действия, направленные на укрепление княжеской власти.] (1)</t>
        </r>
      </text>
    </comment>
    <comment ref="DY113" authorId="0" shapeId="0">
      <text>
        <r>
          <rPr>
            <sz val="11"/>
            <color theme="1"/>
            <rFont val="Calibri"/>
            <family val="2"/>
            <scheme val="minor"/>
          </rPr>
          <t>Пятиклассник Миша объясняет другу Серёже: чтобы сделать хорошую компьютерную презентацию к уроку истории о мифах Древней Греции, нужно сначала выбрать один самый интересный миф, потом найти картинки к нему в интернете, разместить их на слайдах по порядку и добавить минимум текста, только самое главное. (2)
Десятиклассники Игорь, Полина и Виталий придумывают станционную игру для шестиклассников по теме «Жизнь рыцарей в средневековой Европе», но никак не могут договориться, какие задания и в каком порядке нужно предложить детям. «Сначала нужно определить цель игры и разбить её на задачи, так мы определим названия станций», - вдруг говорит Полина. «Да, – подхватывает Виталий, - а потом мы разделимся по станциям и до пятницы придумаем задания». (2)
Восьмиклассница Маша любит участвовать в онлайн-викторинах по истории России и часто побеждает, потому что много читает и умеет быстро находить нужную информацию в интернете. (0)</t>
        </r>
      </text>
    </comment>
    <comment ref="EJ113" authorId="0" shapeId="0">
      <text>
        <r>
          <rPr>
            <sz val="11"/>
            <color theme="1"/>
            <rFont val="Calibri"/>
            <family val="2"/>
            <scheme val="minor"/>
          </rPr>
          <t>Екатерина II считала себя ответственной за всех своих подданных, стремилась разумно организовать их жизнь, она издала Жалованные грамоты дворянству и городам (3)
при Екатерине II в России создавались школы, зародилась система женского образования (3)</t>
        </r>
      </text>
    </comment>
    <comment ref="ES113" authorId="0" shapeId="0">
      <text>
        <r>
          <rPr>
            <sz val="11"/>
            <color theme="1"/>
            <rFont val="Calibri"/>
            <family val="2"/>
            <scheme val="minor"/>
          </rPr>
          <t>просмотр и обсуждение на уроке видеоролика о сложных отношениях Екатерины II и Павла I (0)
совместная экскурсия в краеведческий музей (0)
состязание семейных команд «Загадки российской истории» (3)</t>
        </r>
      </text>
    </comment>
    <comment ref="FA113" authorId="0" shapeId="0">
      <text>
        <r>
          <rPr>
            <sz val="11"/>
            <color theme="1"/>
            <rFont val="Calibri"/>
            <family val="2"/>
            <scheme val="minor"/>
          </rPr>
          <t>поиск информации о дворцовом перевороте 1801 г. (0)
придумывание вопросов для викторины о внешней политике Павла I (2)
подтверждение или опровержение с опорой на факты одной из точек зрения историков на политику Павла I (2)</t>
        </r>
      </text>
    </comment>
    <comment ref="FN113" authorId="0" shapeId="0">
      <text>
        <r>
          <rPr>
            <sz val="11"/>
            <color theme="1"/>
            <rFont val="Calibri"/>
            <family val="2"/>
            <scheme val="minor"/>
          </rPr>
          <t>диалог</t>
        </r>
      </text>
    </comment>
    <comment ref="GD113" authorId="0" shapeId="0">
      <text>
        <r>
          <rPr>
            <sz val="11"/>
            <color theme="1"/>
            <rFont val="Calibri"/>
            <family val="2"/>
            <scheme val="minor"/>
          </rPr>
          <t>расширять возможности обучения и самообучения
определить успешность реализации задач духовно-нравственного развития обучающихся
мотивация личной ответственности обучающихся за свою учебу</t>
        </r>
      </text>
    </comment>
    <comment ref="GL113" authorId="0" shapeId="0">
      <text>
        <r>
          <rPr>
            <sz val="11"/>
            <color theme="1"/>
            <rFont val="Calibri"/>
            <family val="2"/>
            <scheme val="minor"/>
          </rPr>
          <t>Строят условие, вопрос, решение и ответ задачи с опорой на названные шаги
Упорядочивают и ранжируют данные из текста, пользуясь совместной презентацией
Коллективно сравнивают объекты предметного содержания с опорой на названный учителем состав действия
В тексте объемом 300 слов выделяют фрагмент, который можно считать «обоснованием гипотезы»
В групповой беседе определяют, что среди предложенных способов действия ни один не подходит для решения данной учебной задачи
Самостоятельно ставят перед собой учебную задачу, выполняют ее и оценивают по предложенным критериям</t>
        </r>
      </text>
    </comment>
    <comment ref="GX113" authorId="0" shapeId="0">
      <text>
        <r>
          <rPr>
            <sz val="11"/>
            <color theme="1"/>
            <rFont val="Calibri"/>
            <family val="2"/>
            <scheme val="minor"/>
          </rPr>
          <t>формирование индивидуальной траектории развития обучающегося с учетом графика конкурсов и олимпиад
включение общеразвивающего курса дополнительного образования по развитию у общающегося навыков публичного выступления и коммуникации со сверстниками
включение в социальные акции с проявлением индивидуальных способностей и компетенций</t>
        </r>
      </text>
    </comment>
    <comment ref="HJ113" authorId="0" shapeId="0">
      <text>
        <r>
          <rPr>
            <sz val="11"/>
            <color theme="1"/>
            <rFont val="Calibri"/>
            <family val="2"/>
            <scheme val="minor"/>
          </rPr>
          <t>1. 1 = [В] (2)
2. 2 = [А] (2)
3. 3 = [Б] (2)</t>
        </r>
      </text>
    </comment>
    <comment ref="IH113" authorId="0" shapeId="0">
      <text>
        <r>
          <rPr>
            <sz val="11"/>
            <color theme="1"/>
            <rFont val="Calibri"/>
            <family val="2"/>
            <scheme val="minor"/>
          </rPr>
          <t>1. Приспособление = [педагог и обучающийся понимают, что никто из них не собирается поступиться своей позицией]
2. Сотрудничество = [педагог и обучающийся понимают, в чем состоят причины конфликта, стремятся совместно искать возможности его разрешения]
3. Компромисс = [педагог и обучающийся немного уступают в своих интересах, чтобы удовлетворить их частично]</t>
        </r>
      </text>
    </comment>
    <comment ref="IR113" authorId="0" shapeId="0">
      <text>
        <r>
          <rPr>
            <sz val="11"/>
            <color theme="1"/>
            <rFont val="Calibri"/>
            <family val="2"/>
            <scheme val="minor"/>
          </rPr>
          <t>оформление интерьера класса</t>
        </r>
      </text>
    </comment>
    <comment ref="JI113" authorId="0" shapeId="0">
      <text>
        <r>
          <rPr>
            <sz val="11"/>
            <color theme="1"/>
            <rFont val="Calibri"/>
            <family val="2"/>
            <scheme val="minor"/>
          </rPr>
          <t>опирается на готовность учащегося «принимать на веру» идеи педагога (0)
может выступать в форме отрицания и порицания (0)</t>
        </r>
      </text>
    </comment>
    <comment ref="J114" authorId="0" shapeId="0">
      <text>
        <r>
          <rPr>
            <sz val="11"/>
            <color theme="1"/>
            <rFont val="Calibri"/>
            <family val="2"/>
            <scheme val="minor"/>
          </rPr>
          <t>Личное крещение княгини Ольги в Константинополе. (1)
Поход войска князя Игоря на Константинополь; применение греками метательных сосудов с греческим огнем против русских кораблей. (1)</t>
        </r>
      </text>
    </comment>
    <comment ref="P114" authorId="0" shapeId="0">
      <text>
        <r>
          <rPr>
            <sz val="11"/>
            <color theme="1"/>
            <rFont val="Calibri"/>
            <family val="2"/>
            <scheme val="minor"/>
          </rPr>
          <t>1. На какой реке стоит город, обозначенный на схеме под цифрой 1? = [Клязьма]
2. Город, обозначенный на схеме под цифрой 2 , входил в XII- XV вв. в Ганзейский торговый союз. = [Новгород]
3. Город, обозначенный на схеме под цифрой 3, хан Батый назвал «злой город». = [Козельск]
4. Через какую реку проходил самый протяженный участок пути « из варяг в греки». = [Днепр]</t>
        </r>
      </text>
    </comment>
    <comment ref="Z114" authorId="0" shapeId="0">
      <text>
        <r>
          <rPr>
            <sz val="11"/>
            <color theme="1"/>
            <rFont val="Calibri"/>
            <family val="2"/>
            <scheme val="minor"/>
          </rPr>
          <t>1. Поражение ордынцев от войска Дмитрия Ивановича на реке Воже.
2. Включение Тверского княжества в состав русского государства.
3. Возведение церкви Вознесения Господня в селе Коломенское.
4. Начало правления царя Федора Иоанновича.
5. Отмена местничества при царе Ф.А. Романове.</t>
        </r>
      </text>
    </comment>
    <comment ref="AJ114" authorId="0" shapeId="0">
      <text>
        <r>
          <rPr>
            <sz val="11"/>
            <color theme="1"/>
            <rFont val="Calibri"/>
            <family val="2"/>
            <scheme val="minor"/>
          </rPr>
          <t>Хан Ахмат (0)
Феофан Грек (1)</t>
        </r>
      </text>
    </comment>
    <comment ref="AR114" authorId="0" shapeId="0">
      <text>
        <r>
          <rPr>
            <sz val="11"/>
            <color theme="1"/>
            <rFont val="Calibri"/>
            <family val="2"/>
            <scheme val="minor"/>
          </rPr>
          <t>Предводитель восстания, представленный на иллюстрации, выдавал себя за императора Петра II.
Современниками событий, представленных на иллюстрации, были Салават Юлаев и Иван Зарубин.
В период описываемых событий вооруженные силы Российской империи комплектовались на основе рекрутской повинности.</t>
        </r>
      </text>
    </comment>
    <comment ref="BC114" authorId="0" shapeId="0">
      <text>
        <r>
          <rPr>
            <sz val="11"/>
            <color theme="1"/>
            <rFont val="Calibri"/>
            <family val="2"/>
            <scheme val="minor"/>
          </rPr>
          <t>Славянофилы
Западники</t>
        </r>
      </text>
    </comment>
    <comment ref="BI114" authorId="0" shapeId="0">
      <text>
        <r>
          <rPr>
            <sz val="11"/>
            <color theme="1"/>
            <rFont val="Calibri"/>
            <family val="2"/>
            <scheme val="minor"/>
          </rPr>
          <t>Подписание Брестского мира в России восприняли как национальное унижение; он ускорил сплочение и организацию сил, враждебных большевизму, способствовал началу гражданской войны.
Ухудшилось экономическое положение России: Германия получила территории, на которых добывалось 69% каменного угля, выплавлялось 73% железа и стали.
Партия большевиков стремилась укрепить свою монополию на политическую власть. В стране состоялись судебные процессы над лидерами партий эсеров и меньшевиков, обвиненных в заговорах против советской власти и пособничестве интервентам.</t>
        </r>
      </text>
    </comment>
    <comment ref="BR114" authorId="0" shapeId="0">
      <text>
        <r>
          <rPr>
            <sz val="11"/>
            <color theme="1"/>
            <rFont val="Calibri"/>
            <family val="2"/>
            <scheme val="minor"/>
          </rPr>
          <t>1. Стратегическая наступательная операция немецких войск на московском направлении осень- зима 1941. = [«Тайфун»] (1)
2. Немецкий план нападения на СССР. = [«Барбаросса»] (1)
3. Советские войска оставили Смоленск: = [Август 1941 г.] (1)
4. Начало Блокады Ленинграда: = [8 сентября 1941 г.] (1)</t>
        </r>
      </text>
    </comment>
    <comment ref="CB114" authorId="0" shapeId="0">
      <text>
        <r>
          <rPr>
            <sz val="11"/>
            <color theme="1"/>
            <rFont val="Calibri"/>
            <family val="2"/>
            <scheme val="minor"/>
          </rPr>
          <t>В 1989 г. на новой основе ( альтернативность кандидатов, избрание трети депутатов от общественных организаций) состоялись выборы народных депутатов СССР.
В период, изображенный на иллюстрации в апреле 1990 года, были достигнуты договоренности о вступлении республик в новый союз- Содружество суверенных государств.
Перестройка – это комплекс мер, направленных на ускорение развития страны на основе обновления социалистических идей. Перестройка датируется 1983- 1989 гг, и связана с именем Первого секретаря ЦК КПСС М.С. Горбачевым.</t>
        </r>
      </text>
    </comment>
    <comment ref="CO114" authorId="0" shapeId="0">
      <text>
        <r>
          <rPr>
            <sz val="11"/>
            <color theme="1"/>
            <rFont val="Calibri"/>
            <family val="2"/>
            <scheme val="minor"/>
          </rPr>
          <t>1. Создание Организации Объединенных Наций ( ООН) для поддержания мира и безопасности на планете.
2. Принятие постановления « О дальнейшем увеличении производства зерна в стране и об освоении целинных и залежных земель» на пленуме ЦК КПСС.
3. Введение советских танков на территорию Чехословакии с целью ликвидации антисоветских и антикоммунистических мятежей.
4. Принятие Верховным Советом СССР « Закона об индивидуальной трудовой деятельности граждан СССР»
5. Принятие II Съездом народных депутатов СССР постановления «О политической оценке решения о вводе советских войск в Афганистан в декабре 1979 г.», в котором осудил и признал грубой политической ошибкой «необъявленную войну» в Афганистане.</t>
        </r>
      </text>
    </comment>
    <comment ref="CV114" authorId="0" shapeId="0">
      <text>
        <r>
          <rPr>
            <sz val="11"/>
            <color theme="1"/>
            <rFont val="Calibri"/>
            <family val="2"/>
            <scheme val="minor"/>
          </rPr>
          <t>урок или учебная тема строится по модели «вызов – осмысление – рефлексия» (2)
все учебные задания основаны на подборе контраргументов к тому или иному тезису (0)</t>
        </r>
      </text>
    </comment>
    <comment ref="DG114" authorId="0" shapeId="0">
      <text>
        <r>
          <rPr>
            <sz val="11"/>
            <color theme="1"/>
            <rFont val="Calibri"/>
            <family val="2"/>
            <scheme val="minor"/>
          </rPr>
          <t>решение онлайн-теста «Причины и предпосылки образования централизованного государства во Франции» (0)
организация просмотра видеоурока «Образование централизованного государства в Англии» с опережающим заданием («назовите меры, предпринятые каждым из упомянутых в фильме королей, направленные на централизацию государства, усиление королевской власти») и последующим коллективным обсуждением (2)
викторина «Знаете ли вы историю Англии и Франции в средние века?» (0)
составление в команде перечня «Признаки централизованного государства» с опорой на текст учебника и последующим коллективным обсуждением (2)</t>
        </r>
      </text>
    </comment>
    <comment ref="DS114" authorId="0" shapeId="0">
      <text>
        <r>
          <rPr>
            <sz val="11"/>
            <color theme="1"/>
            <rFont val="Calibri"/>
            <family val="2"/>
            <scheme val="minor"/>
          </rPr>
          <t>1. 1) уметь формулировать определения исторических понятий, характеризовать исторические явления = [Объясните, в чём заключалась зависимость русских земель от Золотой Орды? Подтвердите свой ответ историческими фактами.] (1)
2. 2) уметь объяснять причины установления зависимости Руси от Орды = [Объясните, почему русские князья стали вассалами ордынских ханов? Можно ли было этого избежать?] (1)
3. 3) уметь устанавливать хронологическую последовательность событий = [Рассмотрите карту «Борьба народов нашей страны против иноземных захватчиков в XIII в.», прочитайте отрывки из летописи о нашествии монголов и расположите летописные отрывки в порядке продвижения монголов на русские земли.] (1)
4. 4) уметь характеризовать роль князей Владимиро-Суздальской земли в истории России = [Опишите действия князя Юрия Всеволодовича во время монголо-татарского нашествия на Северо-Восточную Русь. Почему князь действовал именно так? К каким последствиям это привело?] (1)</t>
        </r>
      </text>
    </comment>
    <comment ref="DY114" authorId="0" shapeId="0">
      <text>
        <r>
          <rPr>
            <sz val="11"/>
            <color theme="1"/>
            <rFont val="Calibri"/>
            <family val="2"/>
            <scheme val="minor"/>
          </rPr>
          <t>Одиннадцатиклассник Денис еженедельно выполняет только обязательный минимум домашних заданий по истории, потому что значительную часть свободного времени отводит подготовке к ЕГЭ по биологии и занятиям в спортивной секции. (2)
Пятиклассник Миша объясняет другу Серёже: чтобы сделать хорошую компьютерную презентацию к уроку истории о мифах Древней Греции, нужно сначала выбрать один самый интересный миф, потом найти картинки к нему в интернете, разместить их на слайдах по порядку и добавить минимум текста, только самое главное. (2)
Десятиклассники Игорь, Полина и Виталий придумывают станционную игру для шестиклассников по теме «Жизнь рыцарей в средневековой Европе», но никак не могут договориться, какие задания и в каком порядке нужно предложить детям. «Сначала нужно определить цель игры и разбить её на задачи, так мы определим названия станций», - вдруг говорит Полина. «Да, – подхватывает Виталий, - а потом мы разделимся по станциям и до пятницы придумаем задания». (2)</t>
        </r>
      </text>
    </comment>
    <comment ref="EF114" authorId="0" shapeId="0">
      <text>
        <r>
          <rPr>
            <sz val="11"/>
            <color theme="1"/>
            <rFont val="Calibri"/>
            <family val="2"/>
            <scheme val="minor"/>
          </rPr>
          <t>поражение в Крымской войне продемонстрировало отставание России от ведущих государств Европы как в военном, так и в экономическом отношении, для развития российской промышленности нужно было отменить крепостное право, тормозившее распространение наёмного труда (3)
после Крымской войны социально-политическая обстановка в России была нестабильной, общественное мнение ожидало от нового императора либеральных реформ, в первую очередь отмены крепостного права, и император решился на «революцию сверху» (3)</t>
        </r>
      </text>
    </comment>
    <comment ref="EQ114" authorId="0" shapeId="0">
      <text>
        <r>
          <rPr>
            <sz val="11"/>
            <color theme="1"/>
            <rFont val="Calibri"/>
            <family val="2"/>
            <scheme val="minor"/>
          </rPr>
          <t>регулярное выполнение тренировочных заданий по истории родного края для подготовки к ВПР по истории (0)
участие в социальном проекте «Мой ХХ век» (сбор воспоминаний земляков – участников исторических событий в вашем городе (3)</t>
        </r>
      </text>
    </comment>
    <comment ref="FC114" authorId="0" shapeId="0">
      <text>
        <r>
          <rPr>
            <sz val="11"/>
            <color theme="1"/>
            <rFont val="Calibri"/>
            <family val="2"/>
            <scheme val="minor"/>
          </rPr>
          <t>решение тестов в тетради «SkySmart» с опорой на текст учебника (0)
составление перечня причин победы греков над персами (2)
работа с контурной картой в электронном или печатном виде (0)</t>
        </r>
      </text>
    </comment>
    <comment ref="FP114" authorId="0" shapeId="0">
      <text>
        <r>
          <rPr>
            <sz val="11"/>
            <color theme="1"/>
            <rFont val="Calibri"/>
            <family val="2"/>
            <scheme val="minor"/>
          </rPr>
          <t>тематическая консультация</t>
        </r>
      </text>
    </comment>
    <comment ref="FZ114" authorId="0" shapeId="0">
      <text>
        <r>
          <rPr>
            <sz val="11"/>
            <color theme="1"/>
            <rFont val="Calibri"/>
            <family val="2"/>
            <scheme val="minor"/>
          </rPr>
          <t>применить другой метод обучения
использовать дополнительные задания, направленные на выработку определенных умений</t>
        </r>
      </text>
    </comment>
    <comment ref="GK114" authorId="0" shapeId="0">
      <text>
        <r>
          <rPr>
            <sz val="11"/>
            <color theme="1"/>
            <rFont val="Calibri"/>
            <family val="2"/>
            <scheme val="minor"/>
          </rPr>
          <t>Исправляют ошибки в тексте объемом 15 слов
Разбивают на 3 группы по самостоятельно выделенному признаку 10 объектов
В групповой беседе определяют, что среди предложенных способов действия ни один не подходит для решения данной учебной задачи
Самостоятельно ставят перед собой учебную задачу, выполняют ее и оценивают по предложенным критериям</t>
        </r>
      </text>
    </comment>
    <comment ref="HC114" authorId="0" shapeId="0">
      <text>
        <r>
          <rPr>
            <sz val="11"/>
            <color theme="1"/>
            <rFont val="Calibri"/>
            <family val="2"/>
            <scheme val="minor"/>
          </rPr>
          <t>подбор слухового материала с учетом недостаточности чувственного опытаиспользование интерактивных ресурсов, где обучающийся имеет возможность прожить реальные ситуации в игровой форме и усвоить успешные формы поведения
предоставление специальные компьютерных программ и оборудования, например, выносные кнопки, клавиатуры с увеличенным размером клавиш и шрифта, специальной накладкой, предотвращающей случайное нажатие на соседние клавиши
обеспечивать особую пространственную и временную организацию образовательной среды с учетом функционального состояния центральной нервной системы</t>
        </r>
      </text>
    </comment>
    <comment ref="HP114" authorId="0" shapeId="0">
      <text>
        <r>
          <rPr>
            <sz val="11"/>
            <color theme="1"/>
            <rFont val="Calibri"/>
            <family val="2"/>
            <scheme val="minor"/>
          </rPr>
          <t>1. Распределение = [Количество объектов, или их элементов, которые могут быть одновременно восприняты с одинаковой степенью ясности и отчетливости в ограниченный отрезок времени] (0)
2. Устойчивость = [Способность на протяжении длительного времени удерживать внимание на каком-либо объекте или деятельности] (2)
3. Объем = [Способность одновременно успешно выполнять несколько видов деятельности] (0)</t>
        </r>
      </text>
    </comment>
    <comment ref="IE114" authorId="0" shapeId="0">
      <text>
        <r>
          <rPr>
            <sz val="11"/>
            <color theme="1"/>
            <rFont val="Calibri"/>
            <family val="2"/>
            <scheme val="minor"/>
          </rPr>
          <t>1. Конфликт деятельности = [проявляется в неумелом разрешении педагогом конфликтной ситуации]
2. Конфликт поступков = [основан на неправильном анализе педагогом поступка обучающегося]
3. Конфликт отношений = [основан на отказе ученика выполнить требование педагога]</t>
        </r>
      </text>
    </comment>
    <comment ref="IV114" authorId="0" shapeId="0">
      <text>
        <r>
          <rPr>
            <sz val="11"/>
            <color theme="1"/>
            <rFont val="Calibri"/>
            <family val="2"/>
            <scheme val="minor"/>
          </rPr>
          <t>волонтерские акции</t>
        </r>
      </text>
    </comment>
    <comment ref="JH114" authorId="0" shapeId="0">
      <text>
        <r>
          <rPr>
            <sz val="11"/>
            <color theme="1"/>
            <rFont val="Calibri"/>
            <family val="2"/>
            <scheme val="minor"/>
          </rPr>
          <t>может осуществляться только в виде замечания, выговора, записи в дневнике (3)
выражается в прямом требовании педагога к обучающимся выполнить его распоряжения (3)</t>
        </r>
      </text>
    </comment>
    <comment ref="K115" authorId="0" shapeId="0">
      <text>
        <r>
          <rPr>
            <sz val="11"/>
            <color theme="1"/>
            <rFont val="Calibri"/>
            <family val="2"/>
            <scheme val="minor"/>
          </rPr>
          <t>Разгром войска Святополка Окаянного воинами Ярослава на реке Альте. (1)
Построение тринадцатиглавого Софийского собора в Киеве. (1)</t>
        </r>
      </text>
    </comment>
    <comment ref="R115" authorId="0" shapeId="0">
      <text>
        <r>
          <rPr>
            <sz val="11"/>
            <color theme="1"/>
            <rFont val="Calibri"/>
            <family val="2"/>
            <scheme val="minor"/>
          </rPr>
          <t>1. На какой реке расположен город , связанный с рождением княгини, которая провела налоговую реформу? ( цифра 1 на схеме). = [Волхов]
2. Столицей какого государства был город, обозначенный на схеме под цифрой 4, который разрушил русский князь. = [Хазарский каганат]
3. В какой стране расположена крепость Доростол, которую три месяца осаждали войска Руси и Византии в 971 году. = [Дунайская Болгария]
4. Какая река делила на две части богатый торговый город на Руси, который входил в XII – XV вв. в Ганзейский союз? = [Волхов]</t>
        </r>
      </text>
    </comment>
    <comment ref="AB115" authorId="0" shapeId="0">
      <text>
        <r>
          <rPr>
            <sz val="11"/>
            <color theme="1"/>
            <rFont val="Calibri"/>
            <family val="2"/>
            <scheme val="minor"/>
          </rPr>
          <t>1. Разграбление Москвы ханом Тохтамышем.
2. Путешествия русского купца Афанасия Никитина по странам Востока.
3. Регенство Елены Глинской при малолетнем сыне.
4. Введение в России заповедных лет, при которых запрещался крестьянский выход в Юрьев день осенний.
5. Царствование Василия Шуйского.</t>
        </r>
      </text>
    </comment>
    <comment ref="AL115" authorId="0" shapeId="0">
      <text>
        <r>
          <rPr>
            <sz val="11"/>
            <color theme="1"/>
            <rFont val="Calibri"/>
            <family val="2"/>
            <scheme val="minor"/>
          </rPr>
          <t>ардинал Ришелье ( Красный кардинал) (1)
Рембрандт ван Рейн (1)</t>
        </r>
      </text>
    </comment>
    <comment ref="AQ115" authorId="0" shapeId="0">
      <text>
        <r>
          <rPr>
            <sz val="11"/>
            <color theme="1"/>
            <rFont val="Calibri"/>
            <family val="2"/>
            <scheme val="minor"/>
          </rPr>
          <t>Внук императора, изображенного на марках, дарует амнистию декабристам.
Современниками императора, изображенного на марках, были общественные деятели: А.Н. Радищев и Н.И. Новиков.
При данном правителе сводом законов Российской империи было Соборное уложение 1649 года.</t>
        </r>
      </text>
    </comment>
    <comment ref="BD115" authorId="0" shapeId="0">
      <text>
        <r>
          <rPr>
            <sz val="11"/>
            <color theme="1"/>
            <rFont val="Calibri"/>
            <family val="2"/>
            <scheme val="minor"/>
          </rPr>
          <t>Политика Просвещенного Абсолютизма
Секуляризация</t>
        </r>
      </text>
    </comment>
    <comment ref="BM115" authorId="0" shapeId="0">
      <text>
        <r>
          <rPr>
            <sz val="11"/>
            <color theme="1"/>
            <rFont val="Calibri"/>
            <family val="2"/>
            <scheme val="minor"/>
          </rPr>
          <t>Крестьян, которые не желали вступать в колхозы, раскулачивали: их земли и имущество передавались в колхозы, а их самих арестовывали и высылали в отдаленные районы Урала, Сибири, Казахстана.
В 1932-1933 гг. наиболее плодородные районы страны затронул голод, унесший миллионы жизней.
С выходом 5 января 1930 г. постановления ЦК ВКП (б) о темпе коллективизации и мерах помощи государства колхозному строительству к 1 июня 1930 г. процент коллективизации крестьянских хозяйств составил по СССР 23, 6 %; по УССР – 38, 2%, по Северному Кавказу – 50, 9 %.</t>
        </r>
      </text>
    </comment>
    <comment ref="BU115" authorId="0" shapeId="0">
      <text>
        <r>
          <rPr>
            <sz val="11"/>
            <color theme="1"/>
            <rFont val="Calibri"/>
            <family val="2"/>
            <scheme val="minor"/>
          </rPr>
          <t>1. Самое крупное танковое сражение Второй мировой войны произошло: = [Прохоровка] (1)
2. Какой город обозначен на схеме под номером 1? = [Курск] (1)
3. В честь освобождения каких городов 5 августа 1943 г. в Москве был дан артиллерийский салют? = [Орел, Белгород] (1)
4. Противники называли наступательную часть сражения- операция: = [«Цитадель»] (1)</t>
        </r>
      </text>
    </comment>
    <comment ref="CE115" authorId="0" shapeId="0">
      <text>
        <r>
          <rPr>
            <sz val="11"/>
            <color theme="1"/>
            <rFont val="Calibri"/>
            <family val="2"/>
            <scheme val="minor"/>
          </rPr>
          <t>На иллюстрации изображен четырежды Герой Советского Союза, «Маршал Победы» - Г.К. Жуков.
24 июня 1945 года в Москве на Красной площади состоялся парад в честь Победы Советского Союза над Германией в Великой Отечественной войне. Парад Победы принимал Маршал Советского Союза Г.К. Жуков на белом коне.
Является автором военных мемуаров «Воспоминания и размышления».</t>
        </r>
      </text>
    </comment>
    <comment ref="CK115" authorId="0" shapeId="0">
      <text>
        <r>
          <rPr>
            <sz val="11"/>
            <color theme="1"/>
            <rFont val="Calibri"/>
            <family val="2"/>
            <scheme val="minor"/>
          </rPr>
          <t>1. Выступление госсекретаря США Дж. Маршалла в Гарвардском университете с речью, в которой он изложил программу помощи послевоенной Европе.
2. Принятие на XXII съезде КПСС новой программы КПСС- программы строительства коммунизма - ( «Нынешнее поколение советских людей будет жить при коммунизме» ).
3. Выселение из СССР писателя лауреата Нобелевской премии по литературе А.И. Солженицына.
4. Выборы первого Президента РСФСР, в ходе которых победу одержал Б.Н. Ельцин.
5. Официальное образование партии « Единство и Отечество»- «Единая Россия», которая стала опорой президента В.В. Путина в парламенте.</t>
        </r>
      </text>
    </comment>
    <comment ref="CY115" authorId="0" shapeId="0">
      <text>
        <r>
          <rPr>
            <sz val="11"/>
            <color theme="1"/>
            <rFont val="Calibri"/>
            <family val="2"/>
            <scheme val="minor"/>
          </rPr>
          <t>обучение строится по модели «целеполагание – планирование – осуществление – представление результатов – оценка и коррекция» (2)
командная работа преобладает над фронтальной и индивидуальной (2)
ученики дома самостоятельно изучают новый материал, готовят компьютерные презентации и выступают с ними на уроке (0)</t>
        </r>
      </text>
    </comment>
    <comment ref="DE115" authorId="0" shapeId="0">
      <text>
        <r>
          <rPr>
            <sz val="11"/>
            <color theme="1"/>
            <rFont val="Calibri"/>
            <family val="2"/>
            <scheme val="minor"/>
          </rPr>
          <t>организация дебатов на тему: «Почему революция XVIII века во Франции называется Великой?» (2)
самостоятельное составление учениками хронологической таблицы «Великая Французская революция» на основе текста учебника и дополнительных источников информации (0)
командное или индивидуальное решение познавательных задач, направленных на выявление причин и последствий революции (2)</t>
        </r>
      </text>
    </comment>
    <comment ref="DS115" authorId="0" shapeId="0">
      <text>
        <r>
          <rPr>
            <sz val="11"/>
            <color theme="1"/>
            <rFont val="Calibri"/>
            <family val="2"/>
            <scheme val="minor"/>
          </rPr>
          <t>1. 1) уметь формулировать определения исторических понятий, характеризовать исторические явления = [Объясните, в чём заключалась зависимость русских земель от Золотой Орды? Подтвердите свой ответ историческими фактами.] (1)
2. 2) уметь объяснять причины установления зависимости Руси от Орды = [Объясните, почему русские князья стали вассалами ордынских ханов? Можно ли было этого избежать?] (1)
3. 3) уметь устанавливать хронологическую последовательность событий = [Рассмотрите карту «Борьба народов нашей страны против иноземных захватчиков в XIII в.», прочитайте отрывки из летописи о нашествии монголов и расположите летописные отрывки в порядке продвижения монголов на русские земли.] (1)
4. 4) уметь характеризовать роль князей Владимиро-Суздальской земли в истории России = [Опишите действия князя Юрия Всеволодовича во время монголо-татарского нашествия на Северо-Восточную Русь. Почему князь действовал именно так? К каким последствиям это привело?] (1)</t>
        </r>
      </text>
    </comment>
    <comment ref="EA115" authorId="0" shapeId="0">
      <text>
        <r>
          <rPr>
            <sz val="11"/>
            <color theme="1"/>
            <rFont val="Calibri"/>
            <family val="2"/>
            <scheme val="minor"/>
          </rPr>
          <t>Семиклассница Вика самостоятельно составляет хронологическую таблицу «Десять главных событий Смутного времени». (2)
Десятиклассник Тимофей работает над исследовательским проектом «Проведение аграрной реформы Н.С. Хрущёва в нашем селе». Он записал на диктофон воспоминания старожилов, нашёл в интернете нужные статистические данные, рассказ местного писателя о жизни колхозников и научную статью о Свердловском совнархозе. «Пожалуй, рассказ о жизни колхозников не пригодится, – подумал Тимофей, - это ведь литература, а не история». (2)
Пятиклассник Саша объясняет другу Ване: чтобы сделать хорошую компьютерную презентацию к уроку истории о египетских пирамидах, нужно сначала найти в интернете информацию о самых известных пирамидах, потом подобрать хорошие фотографии этих пирамид, разместить их на слайдах по порядку и добавить только самые важные сведения – когда и для кого построена пирамида, чем она отличается от других, какие интересные факты о ней известны. (2)</t>
        </r>
      </text>
    </comment>
    <comment ref="EK115" authorId="0" shapeId="0">
      <text>
        <r>
          <rPr>
            <sz val="11"/>
            <color theme="1"/>
            <rFont val="Calibri"/>
            <family val="2"/>
            <scheme val="minor"/>
          </rPr>
          <t>Николай I был напуган восстанием декабристов, поэтому во внутренней политике вёл себя как консерватор (0)
Николай I ужесточил цензуру и создал III Отделение императорской канцелярии для борьбы с революционными настроениями в стране (3)
Николай I укреплял самодержавие, увеличивал количество чиновников и жёстко регламентировал их работу, при нём утвердилась триада «православие, самодержавие, народность», (3)</t>
        </r>
      </text>
    </comment>
    <comment ref="EO115" authorId="0" shapeId="0">
      <text>
        <r>
          <rPr>
            <sz val="11"/>
            <color theme="1"/>
            <rFont val="Calibri"/>
            <family val="2"/>
            <scheme val="minor"/>
          </rPr>
          <t>экскурсия в мультимедийный исторический парк «Россия – моя история» (0)
просмотр и обсуждение фильма о Великой Отечественной войне (0)
совместная подготовка школьной выставки «Нет в России семьи такой, где б не памятен был свой герой» (3)</t>
        </r>
      </text>
    </comment>
    <comment ref="EZ115" authorId="0" shapeId="0">
      <text>
        <r>
          <rPr>
            <sz val="11"/>
            <color theme="1"/>
            <rFont val="Calibri"/>
            <family val="2"/>
            <scheme val="minor"/>
          </rPr>
          <t>поиск и отбор информации о достопримечательностях Германии, связанных с событиями Реформации, для выполнения командного мини-проекта (0)
придумывание вопросов для викторины «Мартин Лютер – основоположник Реформации» (2)
распределение обязанностей в рамках командного проекта, посвящённого достопримечательностям Германии, связанным с событиями Реформации (2)</t>
        </r>
      </text>
    </comment>
    <comment ref="FK115" authorId="0" shapeId="0">
      <text>
        <r>
          <rPr>
            <sz val="11"/>
            <color theme="1"/>
            <rFont val="Calibri"/>
            <family val="2"/>
            <scheme val="minor"/>
          </rPr>
          <t>методическое консультирование</t>
        </r>
      </text>
    </comment>
    <comment ref="GE115" authorId="0" shapeId="0">
      <text>
        <r>
          <rPr>
            <sz val="11"/>
            <color theme="1"/>
            <rFont val="Calibri"/>
            <family val="2"/>
            <scheme val="minor"/>
          </rPr>
          <t>повторно объяснить новый материал
дополнительная отработка материала</t>
        </r>
      </text>
    </comment>
    <comment ref="GJ115" authorId="0" shapeId="0">
      <text>
        <r>
          <rPr>
            <sz val="11"/>
            <color theme="1"/>
            <rFont val="Calibri"/>
            <family val="2"/>
            <scheme val="minor"/>
          </rPr>
          <t>Строят условие, вопрос, решение и ответ задачи с опорой на названные шаги
Упорядочивают и ранжируют данные из текста, пользуясь совместной презентацией
Разбивают на 3 группы по самостоятельно выделенному признаку 10 объектов
В групповой беседе определяют, что среди предложенных способов действия ни один не подходит для решения данной учебной задачи
Самостоятельно ставят перед собой учебную задачу, выполняют ее и оценивают по предложенным критериям
Принимают цель, поставленную взрослым, и удерживают ее на протяжении всей работы</t>
        </r>
      </text>
    </comment>
    <comment ref="HD115" authorId="0" shapeId="0">
      <text>
        <r>
          <rPr>
            <sz val="11"/>
            <color theme="1"/>
            <rFont val="Calibri"/>
            <family val="2"/>
            <scheme val="minor"/>
          </rPr>
          <t>подбор слухового материала с учетом недостаточности чувственного опытаиспользование интерактивных ресурсов, где обучающийся имеет возможность прожить реальные ситуации в игровой форме и усвоить успешные формы поведения
обеспечивать особую пространственную и временную организацию образовательной среды с учетом функционального состояния центральной нервной системы
обучать "переносу" сформированных знаний и умений в новые ситуации взаимодействия с действительностью</t>
        </r>
      </text>
    </comment>
    <comment ref="HN115" authorId="0" shapeId="0">
      <text>
        <r>
          <rPr>
            <sz val="11"/>
            <color theme="1"/>
            <rFont val="Calibri"/>
            <family val="2"/>
            <scheme val="minor"/>
          </rPr>
          <t>1. Конформный = [Зависимость от группы, исполнительность, дружелюбие, покладистость, безволие, несамостоятельность] (2)
2. Шизоидный = [Интровертированность, серьезность, устойчивость интересов, замкнутость, рассудительность] (2)
3. Циклоидный = [Периодические смены настроения, непоследовательность, неуравновешенность] (2)</t>
        </r>
      </text>
    </comment>
    <comment ref="IB115" authorId="0" shapeId="0">
      <text>
        <r>
          <rPr>
            <sz val="11"/>
            <color theme="1"/>
            <rFont val="Calibri"/>
            <family val="2"/>
            <scheme val="minor"/>
          </rPr>
          <t>1. Авторитарный = [педагог часто создает на уроке нервозную обстановку]
2. Демократический = [педагог эмоционально сопереживает обучающимся]
3. Либеральный = [в основу общения педагога и обучающегося положена тактика невмешательства.]</t>
        </r>
      </text>
    </comment>
    <comment ref="IP115" authorId="0" shapeId="0">
      <text>
        <r>
          <rPr>
            <sz val="11"/>
            <color theme="1"/>
            <rFont val="Calibri"/>
            <family val="2"/>
            <scheme val="minor"/>
          </rPr>
          <t>создание и организация работы родительских комитетов классов</t>
        </r>
      </text>
    </comment>
    <comment ref="JB115" authorId="0" shapeId="0">
      <text>
        <r>
          <rPr>
            <sz val="11"/>
            <color theme="1"/>
            <rFont val="Calibri"/>
            <family val="2"/>
            <scheme val="minor"/>
          </rPr>
          <t>осуществляется постоянно (3)
дается сравнение прошлых и настоящих достижений ученика (3)
опирается на внешние стимулы: похвалу, желание получить награду, побудить участвовать в соревновании (0)</t>
        </r>
      </text>
    </comment>
    <comment ref="I116" authorId="0" shapeId="0">
      <text>
        <r>
          <rPr>
            <sz val="11"/>
            <color theme="1"/>
            <rFont val="Calibri"/>
            <family val="2"/>
            <scheme val="minor"/>
          </rPr>
          <t>Битва на реке Сити, в которой погибло почти все русское войско. (1)
Карательный поход на Русь Неврюевой рати ( под командованием темника Неврюя), направленной против великого князя владимирского Андрея Ярославича. (1)</t>
        </r>
      </text>
    </comment>
    <comment ref="R116" authorId="0" shapeId="0">
      <text>
        <r>
          <rPr>
            <sz val="11"/>
            <color theme="1"/>
            <rFont val="Calibri"/>
            <family val="2"/>
            <scheme val="minor"/>
          </rPr>
          <t>1. На какой реке расположен город , связанный с рождением княгини, которая провела налоговую реформу? ( цифра 1 на схеме). = [Великая]
2. Столицей какого государства был город, обозначенный на схеме под цифрой 4, который разрушил русский князь. = [Хазарский каганат]
3. В какой стране расположена крепость Доростол, которую три месяца осаждали войска Руси и Византии в 971 году. = [Дунайская Болгария]
4. Какая река делила на две части богатый торговый город на Руси, который входил в XII – XV вв. в Ганзейский союз? = [Волхов]</t>
        </r>
      </text>
    </comment>
    <comment ref="Y116" authorId="0" shapeId="0">
      <text>
        <r>
          <rPr>
            <sz val="11"/>
            <color theme="1"/>
            <rFont val="Calibri"/>
            <family val="2"/>
            <scheme val="minor"/>
          </rPr>
          <t>1. Начало княжения в Москве Ивана Калиты.
2. Борьба за московский трон между Юрием Звенигородским и Василием II.
3. Возведение Успенского собора Московского кремля по проекту итальянского архитектора Аристотеля Фиораванти.
4. Осада Пскова войском Стефана Батория в ходе Ливонской войны.
5. Отказ короля Владислава IV от прав на русский престол по Поляновскому миру.</t>
        </r>
      </text>
    </comment>
    <comment ref="AK116" authorId="0" shapeId="0">
      <text>
        <r>
          <rPr>
            <sz val="11"/>
            <color theme="1"/>
            <rFont val="Calibri"/>
            <family val="2"/>
            <scheme val="minor"/>
          </rPr>
          <t>Людовик XIV - Король- Солнце (1)
Патриарх Никон (1)</t>
        </r>
      </text>
    </comment>
    <comment ref="AR116" authorId="0" shapeId="0">
      <text>
        <r>
          <rPr>
            <sz val="11"/>
            <color theme="1"/>
            <rFont val="Calibri"/>
            <family val="2"/>
            <scheme val="minor"/>
          </rPr>
          <t>Предводитель восстания, представленный на иллюстрации, выдавал себя за императора Петра II.
Современниками событий, представленных на иллюстрации, были Салават Юлаев и Иван Зарубин.
После подавления восстания, представленного на иллюстрации, были изданы указы о переименовании реки Яик в Урал, а Яицкого войска – в Уральское казачье войско.</t>
        </r>
      </text>
    </comment>
    <comment ref="BD116" authorId="0" shapeId="0">
      <text>
        <r>
          <rPr>
            <sz val="11"/>
            <color theme="1"/>
            <rFont val="Calibri"/>
            <family val="2"/>
            <scheme val="minor"/>
          </rPr>
          <t>Политика Просвещенного Абсолютизма
Секуляризация</t>
        </r>
      </text>
    </comment>
    <comment ref="BJ116" authorId="0" shapeId="0">
      <text>
        <r>
          <rPr>
            <sz val="11"/>
            <color theme="1"/>
            <rFont val="Calibri"/>
            <family val="2"/>
            <scheme val="minor"/>
          </rPr>
          <t>Стали стремительно увеличиваться масштабы репрессий: по обвинению во вредительстве и создании контрреволюционных организаций были осуждены многие ученые- экономисты, управленцы, инженеры.
Многие крестьяне, не желая отдавать свое имущество в колхозы, уничтожали инвентарь и скот. Поголовье коров и лошадей сократилось на треть, овец в два с половиной раза, урожайность зерновых культур упала на 10 %.
Были построены Днепрогэс, Магнитогорский и Новокузнецкий металлургические комбинаты, Московский и Горьковский автомобильные заводы.</t>
        </r>
      </text>
    </comment>
    <comment ref="BU116" authorId="0" shapeId="0">
      <text>
        <r>
          <rPr>
            <sz val="11"/>
            <color theme="1"/>
            <rFont val="Calibri"/>
            <family val="2"/>
            <scheme val="minor"/>
          </rPr>
          <t>1. Самое крупное танковое сражение Второй мировой войны произошло: = [Прохоровка] (1)
2. Какой город обозначен на схеме под номером 1? = [Курск] (1)
3. В честь освобождения каких городов 5 августа 1943 г. в Москве был дан артиллерийский салют? = [Орел, Белгород] (1)
4. Противники называли наступательную часть сражения- операция: = [«Цитадель»] (1)</t>
        </r>
      </text>
    </comment>
    <comment ref="CE116" authorId="0" shapeId="0">
      <text>
        <r>
          <rPr>
            <sz val="11"/>
            <color theme="1"/>
            <rFont val="Calibri"/>
            <family val="2"/>
            <scheme val="minor"/>
          </rPr>
          <t>24 июня 1945 года в Москве на Красной площади состоялся парад в честь Победы Советского Союза над Германией в Великой Отечественной войне. Парад Победы принимал Маршал Советского Союза Г.К. Жуков на белом коне.
Является автором военных мемуаров «Воспоминания и размышления».
18 января 1944 года присвоено звание Маршала Советского Союза.</t>
        </r>
      </text>
    </comment>
    <comment ref="CN116" authorId="0" shapeId="0">
      <text>
        <r>
          <rPr>
            <sz val="11"/>
            <color theme="1"/>
            <rFont val="Calibri"/>
            <family val="2"/>
            <scheme val="minor"/>
          </rPr>
          <t>1. Проведение Потсдамской ( Берлинской) конференции лидеров « большой тройки» трех крупнейших держав антигитлеровской коалиции. Большое значение на конференции уделялось проблемам послевоенной Германии.
2. Подписание Заключительного акта Совещания по безопасности и сотрудничеству в Европе ( СБСЕ) в Хельсинки, которое гарантировало признание и неприкосновенность послевоенных границ в Европе и накладывал на государства обязательства по соблюдению прав человека.
3. Проведение XIX Всесоюзной партийной конференции КПСС, которая стала важнейшим событием в продвижении идей перестройки.
4. Создание Организации Варшавского договора (ОВД) для регулирования военных отношений между странами социалистического лагеря
5. Проведение денежной реформы премьер – министром СССР В.С. Павловым ( « Реформа Павлова»), в результате которой началась гиперинфляция и обесценивание сбережений населения.</t>
        </r>
      </text>
    </comment>
    <comment ref="DA116" authorId="0" shapeId="0">
      <text>
        <r>
          <rPr>
            <sz val="11"/>
            <color theme="1"/>
            <rFont val="Calibri"/>
            <family val="2"/>
            <scheme val="minor"/>
          </rPr>
          <t>наличие условной ситуации и элементов состязательности (2)
направленность на достижение понятной цели при соблюдении чётких правил (2)
обучение происходит только в командах, при этом команды соревнуются между собой (0)</t>
        </r>
      </text>
    </comment>
    <comment ref="DI116" authorId="0" shapeId="0">
      <text>
        <r>
          <rPr>
            <sz val="11"/>
            <color theme="1"/>
            <rFont val="Calibri"/>
            <family val="2"/>
            <scheme val="minor"/>
          </rPr>
          <t>яркий, образный рассказ учителя с использованием компьютерной презентации о событиях 1848 года в Париже (0)
самостоятельное составление учениками синхронистической таблицы «Революции 1848 – 1849 гг. в Европе: «весна народов»» на основе текста учебника и дополнительных источников информации (0)
составление в команде перечня «Признаки революции в Европе 1848 – 1849 гг.» с опорой на текст учебника и последующим коллективным обсуждением (2)</t>
        </r>
      </text>
    </comment>
    <comment ref="DP116" authorId="0" shapeId="0">
      <text>
        <r>
          <rPr>
            <sz val="11"/>
            <color theme="1"/>
            <rFont val="Calibri"/>
            <family val="2"/>
            <scheme val="minor"/>
          </rPr>
          <t>1. 1) уметь характеризовать роль военачальников в событиях русско-японской войны = [Просмотрите фрагмент научно-популярного фильма «Цусимский бой» и объясните, почему адмирал З.П. Рожественский проиграл сражение.] (1)
2. 2) уметь формулировать и аргументировать точку зрения = [Просмотрите фрагмент научно-популярного фильма «Цусимский бой» и объясните, почему адмирал З.П. Рожественский проиграл сражение.] (0)
3. 3) уметь осуществлять критику исторического источника = [Прочитайте рапорт командира крейсера «Варяг» В.Ф. Руднева о бое при Чемульпо, фрагмент воспоминаний офицера «Варяга» Е.А. Беренса и послушайте запись песни «Варяг», которая была написана в 1904 г. и приобрела огромную популярность. Устно расскажите о подвиге «Варяга» на основании данных источников и оцените степень достоверности информации каждого из них.] (1)
4. 4) уметь объяснять последствия русско-японской войны = [Объясните, как связаны между собой падение Порт-Артура и «Кровавое воскресенье».] (1)</t>
        </r>
      </text>
    </comment>
    <comment ref="EA116" authorId="0" shapeId="0">
      <text>
        <r>
          <rPr>
            <sz val="11"/>
            <color theme="1"/>
            <rFont val="Calibri"/>
            <family val="2"/>
            <scheme val="minor"/>
          </rPr>
          <t>Семиклассница Вика самостоятельно составляет хронологическую таблицу «Десять главных событий Смутного времени». (2)
Десятиклассник Тимофей работает над исследовательским проектом «Проведение аграрной реформы Н.С. Хрущёва в нашем селе». Он записал на диктофон воспоминания старожилов, нашёл в интернете нужные статистические данные, рассказ местного писателя о жизни колхозников и научную статью о Свердловском совнархозе. «Пожалуй, рассказ о жизни колхозников не пригодится, – подумал Тимофей, - это ведь литература, а не история». (2)
Пятиклассник Саша объясняет другу Ване: чтобы сделать хорошую компьютерную презентацию к уроку истории о египетских пирамидах, нужно сначала найти в интернете информацию о самых известных пирамидах, потом подобрать хорошие фотографии этих пирамид, разместить их на слайдах по порядку и добавить только самые важные сведения – когда и для кого построена пирамида, чем она отличается от других, какие интересные факты о ней известны. (2)</t>
        </r>
      </text>
    </comment>
    <comment ref="EI116" authorId="0" shapeId="0">
      <text>
        <r>
          <rPr>
            <sz val="11"/>
            <color theme="1"/>
            <rFont val="Calibri"/>
            <family val="2"/>
            <scheme val="minor"/>
          </rPr>
          <t>Ярослав Мудрый одержал победу над Святополком Окаянным и стал княжить в Киеве (0)
при Ярославе Мудром стали строиться грандиозные архитектурные сооружения в Киеве и Новгороде – например, Софийские соборы (3)
Русь при Ярославе Мудром была связана династическими браками с ведущими государствами Европы (3)
Ярослав Мудрый был просвещённым князем и пользовался поддержкой митрополита Киевского Илариона (0)</t>
        </r>
      </text>
    </comment>
    <comment ref="ES116" authorId="0" shapeId="0">
      <text>
        <r>
          <rPr>
            <sz val="11"/>
            <color theme="1"/>
            <rFont val="Calibri"/>
            <family val="2"/>
            <scheme val="minor"/>
          </rPr>
          <t>просмотр и обсуждение на уроке видеоролика о сложных отношениях Екатерины II и Павла I (0)
совместная экскурсия в краеведческий музей (0)
открытый урок ко Дню Матери, посвящённый традициям воспитания в царской семье (0)
участие в коллективном исследовательском проекте «Школа моих родителей: как учились, дружили и влюблялись» (3)
состязание семейных команд «Загадки российской истории» (3)</t>
        </r>
      </text>
    </comment>
    <comment ref="FC116" authorId="0" shapeId="0">
      <text>
        <r>
          <rPr>
            <sz val="11"/>
            <color theme="1"/>
            <rFont val="Calibri"/>
            <family val="2"/>
            <scheme val="minor"/>
          </rPr>
          <t>составление перечня причин победы греков над персами (2)
работа с контурной картой в электронном или печатном виде (0)
распределение обязанностей в рамках командного мини-проекта, посвящённого героям греко-персидских войн (2)
сжатое изложение усвоенной на уроке информации по кругу (2)</t>
        </r>
      </text>
    </comment>
    <comment ref="FQ116" authorId="0" shapeId="0">
      <text>
        <r>
          <rPr>
            <sz val="11"/>
            <color theme="1"/>
            <rFont val="Calibri"/>
            <family val="2"/>
            <scheme val="minor"/>
          </rPr>
          <t>конференция</t>
        </r>
      </text>
    </comment>
    <comment ref="FZ116" authorId="0" shapeId="0">
      <text>
        <r>
          <rPr>
            <sz val="11"/>
            <color theme="1"/>
            <rFont val="Calibri"/>
            <family val="2"/>
            <scheme val="minor"/>
          </rPr>
          <t>уменьшить объем проверочного задания</t>
        </r>
      </text>
    </comment>
    <comment ref="GS116" authorId="0" shapeId="0">
      <text>
        <r>
          <rPr>
            <sz val="11"/>
            <color theme="1"/>
            <rFont val="Calibri"/>
            <family val="2"/>
            <scheme val="minor"/>
          </rPr>
          <t>интерактивная технология</t>
        </r>
      </text>
    </comment>
    <comment ref="HE116" authorId="0" shapeId="0">
      <text>
        <r>
          <rPr>
            <sz val="11"/>
            <color theme="1"/>
            <rFont val="Calibri"/>
            <family val="2"/>
            <scheme val="minor"/>
          </rPr>
          <t>постепенное, дозированное введение ученика в рамки группового взаимодействия</t>
        </r>
      </text>
    </comment>
    <comment ref="HQ116" authorId="0" shapeId="0">
      <text>
        <r>
          <rPr>
            <sz val="11"/>
            <color theme="1"/>
            <rFont val="Calibri"/>
            <family val="2"/>
            <scheme val="minor"/>
          </rPr>
          <t>1. Младший школьный = [Развитие произвольности психических процессов и поведения, компетентность, внутренний план действий, умение организовывать учебную деятельность, рефлексия.] (2)
2. Подростковый = [Чувство взрослости; развитие самосознания, формирование идеала личности; склонность к рефлексии; интерес к противоположному полу, половое созревание; повышенная возбудимость, частая смена настроения; особое развитие волевых качеств; потребность в самоутверждении и самосовершенствовании, в деятельности, имеющей личностный смысл; самоопределение.] (2)
3. Юношеский = [Рефлексия, осознание собственной индивидуальности, появление жизненных планов, готовность к самоопределению, установка на сознательное построение собственной жизни, постепенное врастание в различные сферы жизни] (2)</t>
        </r>
      </text>
    </comment>
    <comment ref="IF116" authorId="0" shapeId="0">
      <text>
        <r>
          <rPr>
            <sz val="11"/>
            <color theme="1"/>
            <rFont val="Calibri"/>
            <family val="2"/>
            <scheme val="minor"/>
          </rPr>
          <t>1. Конфликт деятельности = [проявляется в отказе обучающегося выполнить учебное задание, поручение по причине его трудности]
2. Конфликт поступков = [возникает по причине того, что педагог не выяснил мотивы поступка обучающихся, сделал необоснованный вывод]
3. Конфликт отношений = [приобретает личностный смысл, порождает длительную неприязнь между педагогом и обучающимся]</t>
        </r>
      </text>
    </comment>
    <comment ref="IU116" authorId="0" shapeId="0">
      <text>
        <r>
          <rPr>
            <sz val="11"/>
            <color theme="1"/>
            <rFont val="Calibri"/>
            <family val="2"/>
            <scheme val="minor"/>
          </rPr>
          <t>просмотр и обсуждение видеофильмов</t>
        </r>
      </text>
    </comment>
    <comment ref="IZ116" authorId="0" shapeId="0">
      <text>
        <r>
          <rPr>
            <sz val="11"/>
            <color theme="1"/>
            <rFont val="Calibri"/>
            <family val="2"/>
            <scheme val="minor"/>
          </rPr>
          <t>педагог в общих чертах отмечает участие обучающегося в учебной деятельности; (3)
педагог проявляет минимальное, формальное внимание к успехам учащегося. (3)</t>
        </r>
      </text>
    </comment>
    <comment ref="L117" authorId="0" shapeId="0">
      <text>
        <r>
          <rPr>
            <sz val="11"/>
            <color theme="1"/>
            <rFont val="Calibri"/>
            <family val="2"/>
            <scheme val="minor"/>
          </rPr>
          <t>Восстание в Киеве после смерти князя Святополка Изяславича против бояр и ростовщиков, в результате власть перешла к Владимиру Мономаху. (1)
Правление Ярослава Осмомысла в Галицком княжестве, которое достигло расцвета, прославилось торговлей и международными связями. (1)</t>
        </r>
      </text>
    </comment>
    <comment ref="T117" authorId="0" shapeId="0">
      <text>
        <r>
          <rPr>
            <sz val="11"/>
            <color theme="1"/>
            <rFont val="Calibri"/>
            <family val="2"/>
            <scheme val="minor"/>
          </rPr>
          <t>1. Укажите название народа, которого князь возвратил «под руку Киева» в результате двухлетней войны (на схеме цифра № 2). = [Вятичи]
2. Какие тюркоязычные народы ( на схеме под № 8) совершали набеги на Русь, контролировали основной участок главного торгового пути? = [Печенеги]
3. Укажите, какое имя принял князь, в ходе важных исторических событий, в городе, обозначенном на схеме под № 1? = [Василий]
4. Укажите название золотой монеты, которую начали чеканить при князе, чья военная деятельность представлена на схеме. = [Златник]</t>
        </r>
      </text>
    </comment>
    <comment ref="Z117" authorId="0" shapeId="0">
      <text>
        <r>
          <rPr>
            <sz val="11"/>
            <color theme="1"/>
            <rFont val="Calibri"/>
            <family val="2"/>
            <scheme val="minor"/>
          </rPr>
          <t>1. Поражение ордынцев от войска Дмитрия Ивановича на реке Воже.
2. Включение Тверского княжества в состав русского государства.
3. Возведение церкви Вознесения Господня в селе Коломенское.
4. Начало правления царя Федора Иоанновича.
5. Отмена местничества при царе Ф.А. Романове.</t>
        </r>
      </text>
    </comment>
    <comment ref="AM117" authorId="0" shapeId="0">
      <text>
        <r>
          <rPr>
            <sz val="11"/>
            <color theme="1"/>
            <rFont val="Calibri"/>
            <family val="2"/>
            <scheme val="minor"/>
          </rPr>
          <t>В.Н. Татищев (1)
М.В. Ломоносов (0)</t>
        </r>
      </text>
    </comment>
    <comment ref="AS117" authorId="0" shapeId="0">
      <text>
        <r>
          <rPr>
            <sz val="11"/>
            <color theme="1"/>
            <rFont val="Calibri"/>
            <family val="2"/>
            <scheme val="minor"/>
          </rPr>
          <t>На иллюстрации изображен сподвижник и фаворит Петра I – А.Д. Меншиков во время ссылки в сибирском городке Березов.
События, изображенные на иллюстрации, относятся к Эпохе Дворцовых переворотов в России.
А.С. Пушкин в поэме «Полтава» так охарактеризовал главного персонажа: « Счастья баловень безродный, полудержавный властелин».</t>
        </r>
      </text>
    </comment>
    <comment ref="BC117" authorId="0" shapeId="0">
      <text>
        <r>
          <rPr>
            <sz val="11"/>
            <color theme="1"/>
            <rFont val="Calibri"/>
            <family val="2"/>
            <scheme val="minor"/>
          </rPr>
          <t>Славянофилы
Западники</t>
        </r>
      </text>
    </comment>
    <comment ref="BN117" authorId="0" shapeId="0">
      <text>
        <r>
          <rPr>
            <sz val="11"/>
            <color theme="1"/>
            <rFont val="Calibri"/>
            <family val="2"/>
            <scheme val="minor"/>
          </rPr>
          <t>13 октября 1964 г. на Пленуме ЦК КПСС Н.С. Хрущеву предъявили обвинения в дезорганизации жизни страны, единоличном принятии волюнтаристских решений по важнейшим вопросам жизни советского общества.
Недовольство населения политикой Н.С. Хрущева. Падение урожайности на целине, перебои с хлебом: крупномасштабные закупки зерна за рубежом. Открытые демонстрации, подавляемые войсками.
После XX съезда КПСС в советском обществе начались противоречия : обострились межнациональные проблемы; приостановлен процесс реабилитации жертв сталинского террора; снятие со всех постов Г.К. Жукова.</t>
        </r>
      </text>
    </comment>
    <comment ref="BV117" authorId="0" shapeId="0">
      <text>
        <r>
          <rPr>
            <sz val="11"/>
            <color theme="1"/>
            <rFont val="Calibri"/>
            <family val="2"/>
            <scheme val="minor"/>
          </rPr>
          <t>1. Контрнаступление советских войск под Москвой началось: = [5 декабря 1941 г.] (1)
2. Крепость - герой, которая первая противостояла врагу находится в городе: = [Брест] (1)
3. Главнокомандующий Ленинградским фронтом с 11 сентября 1941 г.? = [Г.К. Жуков] (1)
4. Высший орган управления страной – Государственный Комитет Обороны ( ГКО) возглавил: = [И.В. Сталин] (1)</t>
        </r>
      </text>
    </comment>
    <comment ref="CF117" authorId="0" shapeId="0">
      <text>
        <r>
          <rPr>
            <sz val="11"/>
            <color theme="1"/>
            <rFont val="Calibri"/>
            <family val="2"/>
            <scheme val="minor"/>
          </rPr>
          <t>Космический корабль «Восток», на котором впервые в истории был совершен космический полет человека, создавался под руководством ученого и конструктора, академика С.П. Королева.
В данный исторический период продолжалась «холодная война» и соперничество в военно- технической области между СССР и США.
Министром обороны СССР в данный исторический период был маршал СССР Р.Я. Малиновский.</t>
        </r>
      </text>
    </comment>
    <comment ref="CN117" authorId="0" shapeId="0">
      <text>
        <r>
          <rPr>
            <sz val="11"/>
            <color theme="1"/>
            <rFont val="Calibri"/>
            <family val="2"/>
            <scheme val="minor"/>
          </rPr>
          <t>1. Проведение Потсдамской ( Берлинской) конференции лидеров « большой тройки» трех крупнейших держав антигитлеровской коалиции. Большое значение на конференции уделялось проблемам послевоенной Германии.
2. Создание Организации Варшавского договора (ОВД) для регулирования военных отношений между странами социалистического лагеря
3. Подписание Заключительного акта Совещания по безопасности и сотрудничеству в Европе ( СБСЕ) в Хельсинки, которое гарантировало признание и неприкосновенность послевоенных границ в Европе и накладывал на государства обязательства по соблюдению прав человека.
4. Проведение XIX Всесоюзной партийной конференции КПСС, которая стала важнейшим событием в продвижении идей перестройки.
5. Проведение денежной реформы премьер – министром СССР В.С. Павловым ( « Реформа Павлова»), в результате которой началась гиперинфляция и обесценивание сбережений населения.</t>
        </r>
      </text>
    </comment>
    <comment ref="CX117" authorId="0" shapeId="0">
      <text>
        <r>
          <rPr>
            <sz val="11"/>
            <color theme="1"/>
            <rFont val="Calibri"/>
            <family val="2"/>
            <scheme val="minor"/>
          </rPr>
          <t>командная работа преобладает над фронтальной и индивидуальной (0)
ученики самостоятельно изучают теоретический материал, а в классе происходит его обсуждение, применение в процессе коллективной деятельности под руководством учителя (2)
для самостоятельного изучения нового материала широко применяются видео- и аудиоматериалы, созданные или специально подобранные учителем (2)</t>
        </r>
      </text>
    </comment>
    <comment ref="DJ117" authorId="0" shapeId="0">
      <text>
        <r>
          <rPr>
            <sz val="11"/>
            <color theme="1"/>
            <rFont val="Calibri"/>
            <family val="2"/>
            <scheme val="minor"/>
          </rPr>
          <t>организация дебатов на тему: «Можно ли было спасти Советский Союз от распада?» (2)
самостоятельное составление учениками таблицы «Кризисные явления в СССР накануне перестройки» на основании статьи современного историка с последующим обсуждением возможных путей выхода из кризиса (2)
командная исследовательская работа – анализ статистических данных о социально-экономическом развитии СССР в 1960-х – 1980-х гг. и выявление нарастающих противоречий в советской модели социализма (2)</t>
        </r>
      </text>
    </comment>
    <comment ref="DR117" authorId="0" shapeId="0">
      <text>
        <r>
          <rPr>
            <sz val="11"/>
            <color theme="1"/>
            <rFont val="Calibri"/>
            <family val="2"/>
            <scheme val="minor"/>
          </rPr>
          <t>1. 1) уметь характеризовать роль наиболее известных деятелей тайных обществ в декабрьских событиях 1825 г. = [Опираясь на текст учебника и дополнительную информацию, расскажите о действиях одного из участников восстания – К.Ф. Рылеева. С.П. Трубецкого, П.Г. Каховского и др. - 13 и 14 декабря 1825 г..] (1)
2. 2) уметь оперировать историческими понятиями для анализа информации = [Можно ли считать декабристов революционерами? Аргументируйте свой ответ.] (1)
3. 3) уметь осуществлять критику исторического источника = [Прочитайте отрывки из мемуаров Николая I и декабриста М.С. Лунина о следствии по делу декабристов. В чём вы видите сходство, а в чём – различие мнений мемуаристов? Чем может объясняться сходство и различие? Как же узнать истину?] (1)
4. 4) уметь объяснять причины поражения восстания декабристов = [Большинство историков полагает, что восстание декабристов было обречено на поражение. Какими фактами можно подтвердить это суждение?] (1)</t>
        </r>
      </text>
    </comment>
    <comment ref="EB117" authorId="0" shapeId="0">
      <text>
        <r>
          <rPr>
            <sz val="11"/>
            <color theme="1"/>
            <rFont val="Calibri"/>
            <family val="2"/>
            <scheme val="minor"/>
          </rPr>
          <t>Десятиклассница София объясняет одноклассникам, почему она считает свёртывание нэпа в конце 1920-х гг. закономерным и неизбежным. (2)
Шестиклассница Оля выписывает из учебника факты, подтверждающие её мнение о том, что Иван Калита в меньшей степени зависел от воли хана, чем Александр Невский. (2)
Девятиклассница Марина выступает в роли спикера в дебатах на тему «Нужно ли было отменять крепостное право в России в 1861 году?» и говорит настолько убедительно, что обеспечивает победу своей команде. (2)</t>
        </r>
      </text>
    </comment>
    <comment ref="EK117" authorId="0" shapeId="0">
      <text>
        <r>
          <rPr>
            <sz val="11"/>
            <color theme="1"/>
            <rFont val="Calibri"/>
            <family val="2"/>
            <scheme val="minor"/>
          </rPr>
          <t>Николай I ужесточил цензуру и создал III Отделение императорской канцелярии для борьбы с революционными настроениями в стране (3)
при Николае I русская армия участвовала в подавлении венгерского восстания в Австрийской империи (0)
Николай I укреплял самодержавие, увеличивал количество чиновников и жёстко регламентировал их работу, при нём утвердилась триада «православие, самодержавие, народность», (3)</t>
        </r>
      </text>
    </comment>
    <comment ref="EQ117" authorId="0" shapeId="0">
      <text>
        <r>
          <rPr>
            <sz val="11"/>
            <color theme="1"/>
            <rFont val="Calibri"/>
            <family val="2"/>
            <scheme val="minor"/>
          </rPr>
          <t>участие в командном исследовательском квесте «Тайны старинной улицы» (3)
участие в социальном проекте «Мой ХХ век» (сбор воспоминаний земляков – участников исторических событий в вашем городе (3)
просмотр исторических фильмов, снятых на Свердловской киностудии (0)</t>
        </r>
      </text>
    </comment>
    <comment ref="EX117" authorId="0" shapeId="0">
      <text>
        <r>
          <rPr>
            <sz val="11"/>
            <color theme="1"/>
            <rFont val="Calibri"/>
            <family val="2"/>
            <scheme val="minor"/>
          </rPr>
          <t>дискуссия «Зачем нужны поэмы Гомера современному человеку?» (2)
поиск и отбор информации о Троянской войне для выполнения командного мини-проекта (0)
распределение обязанностей в рамках командного проекта, посвящённого Троянской войне (2)</t>
        </r>
      </text>
    </comment>
    <comment ref="FP117" authorId="0" shapeId="0">
      <text>
        <r>
          <rPr>
            <sz val="11"/>
            <color theme="1"/>
            <rFont val="Calibri"/>
            <family val="2"/>
            <scheme val="minor"/>
          </rPr>
          <t>конференция</t>
        </r>
      </text>
    </comment>
    <comment ref="GE117" authorId="0" shapeId="0">
      <text>
        <r>
          <rPr>
            <sz val="11"/>
            <color theme="1"/>
            <rFont val="Calibri"/>
            <family val="2"/>
            <scheme val="minor"/>
          </rPr>
          <t>изменение скорости урока
повторно объяснить новый материал
дополнительная отработка материала</t>
        </r>
      </text>
    </comment>
    <comment ref="GP117" authorId="0" shapeId="0">
      <text>
        <r>
          <rPr>
            <sz val="11"/>
            <color theme="1"/>
            <rFont val="Calibri"/>
            <family val="2"/>
            <scheme val="minor"/>
          </rPr>
          <t>технология формирования критического мышления</t>
        </r>
      </text>
    </comment>
    <comment ref="HE117" authorId="0" shapeId="0">
      <text>
        <r>
          <rPr>
            <sz val="11"/>
            <color theme="1"/>
            <rFont val="Calibri"/>
            <family val="2"/>
            <scheme val="minor"/>
          </rPr>
          <t>постепенное, дозированное введение ученика в рамки группового взаимодействия
максимальное расширение образовательного пространства, увеличения социальных контактов
обучение умению выбирать и применять адекватные коммуникативные стратегии и тактики</t>
        </r>
      </text>
    </comment>
    <comment ref="HN117" authorId="0" shapeId="0">
      <text>
        <r>
          <rPr>
            <sz val="11"/>
            <color theme="1"/>
            <rFont val="Calibri"/>
            <family val="2"/>
            <scheme val="minor"/>
          </rPr>
          <t>1. Конформный = [Зависимость от группы, исполнительность, дружелюбие, покладистость, безволие, несамостоятельность] (2)
2. Шизоидный = [Интровертированность, серьезность, устойчивость интересов, замкнутость, рассудительность] (2)
3. Циклоидный = [Периодические смены настроения, непоследовательность, неуравновешенность] (2)</t>
        </r>
      </text>
    </comment>
    <comment ref="IB117" authorId="0" shapeId="0">
      <text>
        <r>
          <rPr>
            <sz val="11"/>
            <color theme="1"/>
            <rFont val="Calibri"/>
            <family val="2"/>
            <scheme val="minor"/>
          </rPr>
          <t>1. Авторитарный = [педагог часто создает на уроке нервозную обстановку]
2. Демократический = [педагог эмоционально сопереживает обучающимся]
3. Либеральный = [в основу общения педагога и обучающегося положена тактика невмешательства.]</t>
        </r>
      </text>
    </comment>
    <comment ref="IU117" authorId="0" shapeId="0">
      <text>
        <r>
          <rPr>
            <sz val="11"/>
            <color theme="1"/>
            <rFont val="Calibri"/>
            <family val="2"/>
            <scheme val="minor"/>
          </rPr>
          <t>виртуальный тьюториал</t>
        </r>
      </text>
    </comment>
    <comment ref="JE117" authorId="0" shapeId="0">
      <text>
        <r>
          <rPr>
            <sz val="11"/>
            <color theme="1"/>
            <rFont val="Calibri"/>
            <family val="2"/>
            <scheme val="minor"/>
          </rPr>
          <t>используется, когда другие формы воздействия недейственны или, когда нет времени, чтобы их использовать (0)
выражается в прямом требовании педагога к обучающимся согласиться с его мнением (0)
малопригодно как постоянная форма воздействия на обучающихся (0)</t>
        </r>
      </text>
    </comment>
    <comment ref="J118" authorId="0" shapeId="0">
      <text>
        <r>
          <rPr>
            <sz val="11"/>
            <color theme="1"/>
            <rFont val="Calibri"/>
            <family val="2"/>
            <scheme val="minor"/>
          </rPr>
          <t>Личное крещение княгини Ольги в Константинополе. (1)
Поход войска князя Игоря на Константинополь; применение греками метательных сосудов с греческим огнем против русских кораблей. (1)</t>
        </r>
      </text>
    </comment>
    <comment ref="S118" authorId="0" shapeId="0">
      <text>
        <r>
          <rPr>
            <sz val="11"/>
            <color theme="1"/>
            <rFont val="Calibri"/>
            <family val="2"/>
            <scheme val="minor"/>
          </rPr>
          <t>1. Кому, согласно словам летописца, полководец русских войск «Възложи печать на лице острым своим копиемь»? ( цифра № 2) = [Ярл Биргер]
2. Какое древнее название носило КУПЕЧЕСКОЕ БРАТСТВО в городе, обозначенном на схеме под № 1, при храме святого Иоанна Предтечи на Опоках? = [«Ивановское сто»]
3. Какую крепость заняло новгородское войско перед битвой, указанной на схеме под номером 3 ? = [Копорье]
4. Новгородский богатырь, прославился удалью в Невской битве, пытался въехать верхом на коне на шведский корабль. По легенде считается предком А.С. Пушкина. = [Гаврила Алексич]</t>
        </r>
      </text>
    </comment>
    <comment ref="AA118" authorId="0" shapeId="0">
      <text>
        <r>
          <rPr>
            <sz val="11"/>
            <color theme="1"/>
            <rFont val="Calibri"/>
            <family val="2"/>
            <scheme val="minor"/>
          </rPr>
          <t>1. Создание иконы «Троица» Андреем Рублевым для Троицкого собора в Троице- Сергиевом монастыре.
2. Венчание на царство Ивана IV в Успенском соборе Московского Кремля.
3. Пресечение династии Рюриковичей в России.
4. Восстание атамана Хлопка Косолапа.
5. Соляной бунт в Москве.</t>
        </r>
      </text>
    </comment>
    <comment ref="AL118" authorId="0" shapeId="0">
      <text>
        <r>
          <rPr>
            <sz val="11"/>
            <color theme="1"/>
            <rFont val="Calibri"/>
            <family val="2"/>
            <scheme val="minor"/>
          </rPr>
          <t>Екатерина I (0)
Е. И. Пугачев (0)</t>
        </r>
      </text>
    </comment>
    <comment ref="AV118" authorId="0" shapeId="0">
      <text>
        <r>
          <rPr>
            <sz val="11"/>
            <color theme="1"/>
            <rFont val="Calibri"/>
            <family val="2"/>
            <scheme val="minor"/>
          </rPr>
          <t>На одной из марок изображен Большой Государственный герб Российской империи.
В конце своего правления император, изображенный на марках, подписал высочайший указ о строительстве Транссибирской магистрали.
В период правления данного императора был казнен Александр Ильич Ульянов за подготовку покушения на российского императора.</t>
        </r>
      </text>
    </comment>
    <comment ref="AZ118" authorId="0" shapeId="0">
      <text>
        <r>
          <rPr>
            <sz val="11"/>
            <color theme="1"/>
            <rFont val="Calibri"/>
            <family val="2"/>
            <scheme val="minor"/>
          </rPr>
          <t>Гапон
Советы</t>
        </r>
      </text>
    </comment>
    <comment ref="BL118" authorId="0" shapeId="0">
      <text>
        <r>
          <rPr>
            <sz val="11"/>
            <color theme="1"/>
            <rFont val="Calibri"/>
            <family val="2"/>
            <scheme val="minor"/>
          </rPr>
          <t>Высший командный состав армии оказался ослаблен репрессиями. К началу войны 70 – 80 % командующих округами , армиями, командиров корпусов и дивизий находились в своей должности меньше года и не успели приобрести опыт руководства войсками.
Рядовые военнослужащие не обладали опытом использования современной военной техники. Переподготовку к полетам на новых, скоростных самолетах прошли лишь 15 % летчиков. Значительная часть техники была неисправна. К началу войны танковые части оказались укомплектованы ремонтными средствами лишь на 25- 30 % . Армия испытывала острую нехватку автомобилей, а 45 % имеющихся нуждались в ремонте. Выявленные недостатки требовали длительного времени для их исправления.
Советская разведка и правительства США и Великобритании еще весной 1941 г. информировали И.В. Сталина о возможности нападения Германии на СССР. Эти сообщения воспринимались с недоверием, так как СССР верил в соблюдение условий пакта о ненападении с Германией.</t>
        </r>
      </text>
    </comment>
    <comment ref="BV118" authorId="0" shapeId="0">
      <text>
        <r>
          <rPr>
            <sz val="11"/>
            <color theme="1"/>
            <rFont val="Calibri"/>
            <family val="2"/>
            <scheme val="minor"/>
          </rPr>
          <t>1. Контрнаступление советских войск под Москвой началось: = [5 декабря 1941 г.] (1)
2. Крепость - герой, которая первая противостояла врагу находится в городе: = [Брест] (1)
3. Главнокомандующий Ленинградским фронтом с 11 сентября 1941 г.? = [Г.К. Жуков] (1)
4. Высший орган управления страной – Государственный Комитет Обороны ( ГКО) возглавил: = [И.В. Сталин] (1)</t>
        </r>
      </text>
    </comment>
    <comment ref="CF118" authorId="0" shapeId="0">
      <text>
        <r>
          <rPr>
            <sz val="11"/>
            <color theme="1"/>
            <rFont val="Calibri"/>
            <family val="2"/>
            <scheme val="minor"/>
          </rPr>
          <t>Космический корабль «Восток», на котором впервые в истории был совершен космический полет человека, создавался под руководством ученого и конструктора, академика С.П. Королева.
В данный исторический период продолжалась «холодная война» и соперничество в военно- технической области между СССР и США.
Министром обороны СССР в данный исторический период был маршал СССР Р.Я. Малиновский.</t>
        </r>
      </text>
    </comment>
    <comment ref="CM118" authorId="0" shapeId="0">
      <text>
        <r>
          <rPr>
            <sz val="11"/>
            <color theme="1"/>
            <rFont val="Calibri"/>
            <family val="2"/>
            <scheme val="minor"/>
          </rPr>
          <t>1. Вхождение в состав СССР Кенигсберга ( Калининграда) и примыкающей к нему области.
2. Впервые в мировой истории автоматическая станция «Луна – 1» осуществила полет к Луне; на поверхности Луны были оставлены вымпелы с изображением герба СССР.
3. Официальный визит в Москву Р. Никсона и подписание договоров: «Договора об ограничении систем противоракетной обороны (ПРО) и «Договора об ограничении стратегических вооружений ( ОСВ- 1).
4. Выпуск в тираж книги М.С. Горбачева «Перестройка и новое политическое мышление для нашей страны и для всего мира»
5. Введение поста Президента Советского Союза на III внеочередном Съезде народных депутатов СССР; введение в Конституцию 127 статьи, учреждающей пост Президента СССР.</t>
        </r>
      </text>
    </comment>
    <comment ref="CV118" authorId="0" shapeId="0">
      <text>
        <r>
          <rPr>
            <sz val="11"/>
            <color theme="1"/>
            <rFont val="Calibri"/>
            <family val="2"/>
            <scheme val="minor"/>
          </rPr>
          <t>урок или учебная тема строится по модели «вызов – осмысление – рефлексия» (2)
все учебные задания основаны на подборе контраргументов к тому или иному тезису (0)
чаще всего уроки проводятся в форме коллективной дискуссии (0)</t>
        </r>
      </text>
    </comment>
    <comment ref="DI118" authorId="0" shapeId="0">
      <text>
        <r>
          <rPr>
            <sz val="11"/>
            <color theme="1"/>
            <rFont val="Calibri"/>
            <family val="2"/>
            <scheme val="minor"/>
          </rPr>
          <t>самостоятельное составление глоссария по теме «Революции 1848 – 1849 гг. в Европе» (2)
коллективная беседа «Почему события 1848 – 1849 гг. называют революциями?» (2)
составление в команде перечня «Признаки революции в Европе 1848 – 1849 гг.» с опорой на текст учебника и последующим коллективным обсуждением (2)</t>
        </r>
      </text>
    </comment>
    <comment ref="DP118" authorId="0" shapeId="0">
      <text>
        <r>
          <rPr>
            <sz val="11"/>
            <color theme="1"/>
            <rFont val="Calibri"/>
            <family val="2"/>
            <scheme val="minor"/>
          </rPr>
          <t>1. 1) уметь характеризовать роль военачальников в событиях русско-японской войны = [Просмотрите фрагмент научно-популярного фильма «Цусимский бой» и объясните, почему адмирал З.П. Рожественский проиграл сражение.] (1)
2. 2) уметь формулировать и аргументировать точку зрения = [Рассмотрите карту «Русско-японская война 1904 - 1905 гг.» и подумайте, насколько необходима была России война с Японией в начале ХХ в.; подтвердите свой ответ данными карты с опорой на имеющиеся знания.] (1)
3. 3) уметь осуществлять критику исторического источника = [Прочитайте рапорт командира крейсера «Варяг» В.Ф. Руднева о бое при Чемульпо, фрагмент воспоминаний офицера «Варяга» Е.А. Беренса и послушайте запись песни «Варяг», которая была написана в 1904 г. и приобрела огромную популярность. Устно расскажите о подвиге «Варяга» на основании данных источников и оцените степень достоверности информации каждого из них.] (1)
4. 4) уметь объяснять последствия русско-японской войны = [Объясните, как связаны между собой падение Порт-Артура и «Кровавое воскресенье».] (1)</t>
        </r>
      </text>
    </comment>
    <comment ref="EB118" authorId="0" shapeId="0">
      <text>
        <r>
          <rPr>
            <sz val="11"/>
            <color theme="1"/>
            <rFont val="Calibri"/>
            <family val="2"/>
            <scheme val="minor"/>
          </rPr>
          <t>Десятиклассница София объясняет одноклассникам, почему она считает свёртывание нэпа в конце 1920-х гг. закономерным и неизбежным. (2)
Девятиклассница Марина выступает в роли спикера в дебатах на тему «Нужно ли было отменять крепостное право в России в 1861 году?» и говорит настолько убедительно, что обеспечивает победу своей команде. (2)</t>
        </r>
      </text>
    </comment>
    <comment ref="EG118" authorId="0" shapeId="0">
      <text>
        <r>
          <rPr>
            <sz val="11"/>
            <color theme="1"/>
            <rFont val="Calibri"/>
            <family val="2"/>
            <scheme val="minor"/>
          </rPr>
          <t>Россия одержала победу в Смоленской войне, а польский король Владислав отказался от претензий на русский престол (0)
Россия при первых Романовых преодолела последствия Смутного времени, развивалась внешняя торговля (0)
в конце XVII в. были организованы Крымские походы (0)</t>
        </r>
      </text>
    </comment>
    <comment ref="ET118" authorId="0" shapeId="0">
      <text>
        <r>
          <rPr>
            <sz val="11"/>
            <color theme="1"/>
            <rFont val="Calibri"/>
            <family val="2"/>
            <scheme val="minor"/>
          </rPr>
          <t>состязание смешанных детско-взрослых команд «Историческая мозгобойня» (3)
просмотр отечественных фильмов разных лет о школе и учителях (0)
участие в разработке и проведении общешкольных игр, посвящённых ярким событиям истории России (3)</t>
        </r>
      </text>
    </comment>
    <comment ref="FB118" authorId="0" shapeId="0">
      <text>
        <r>
          <rPr>
            <sz val="11"/>
            <color theme="1"/>
            <rFont val="Calibri"/>
            <family val="2"/>
            <scheme val="minor"/>
          </rPr>
          <t>поиск и отбор информации о героях Бородинского сражения для выполнения командного мини-проекта (0)
сжатое изложение усвоенной на уроке информации по кругу (2)
распределение обязанностей в рамках командного проекта, посвящённого героям Бородинского сражения (2)</t>
        </r>
      </text>
    </comment>
    <comment ref="FO118" authorId="0" shapeId="0">
      <text>
        <r>
          <rPr>
            <sz val="11"/>
            <color theme="1"/>
            <rFont val="Calibri"/>
            <family val="2"/>
            <scheme val="minor"/>
          </rPr>
          <t>совместный разбор кейсов (случаев), связанных с проявлением девиантного поведения детей и подростков</t>
        </r>
      </text>
    </comment>
    <comment ref="GB118" authorId="0" shapeId="0">
      <text>
        <r>
          <rPr>
            <sz val="11"/>
            <color theme="1"/>
            <rFont val="Calibri"/>
            <family val="2"/>
            <scheme val="minor"/>
          </rPr>
          <t>использовать интернет-тренажер
предложить творческое задание
использовать памятки и алгоритмы</t>
        </r>
      </text>
    </comment>
    <comment ref="GJ118" authorId="0" shapeId="0">
      <text>
        <r>
          <rPr>
            <sz val="11"/>
            <color theme="1"/>
            <rFont val="Calibri"/>
            <family val="2"/>
            <scheme val="minor"/>
          </rPr>
          <t>Исправляют ошибки в тексте объемом 15 слов
Разбивают на 3 группы по самостоятельно выделенному признаку 10 объектов
В групповой беседе определяют, что среди предложенных способов действия ни один не подходит для решения данной учебной задачи
Самостоятельно ставят перед собой учебную задачу, выполняют ее и оценивают по предложенным критериям
Принимают цель, поставленную взрослым, и удерживают ее на протяжении всей работы
Выбирают дополнительные задания в блоке из 8 обязательных и 4 дополнительных заданий</t>
        </r>
      </text>
    </comment>
    <comment ref="GY118" authorId="0" shapeId="0">
      <text>
        <r>
          <rPr>
            <sz val="11"/>
            <color theme="1"/>
            <rFont val="Calibri"/>
            <family val="2"/>
            <scheme val="minor"/>
          </rPr>
          <t>формирование индивидуальной траектории развития обучающегося с учетом графика конкурсов и олимпиад
включение общеразвивающего курса дополнительного образования по развитию у общающегося навыков публичного выступления и коммуникации со сверстниками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t>
        </r>
      </text>
    </comment>
    <comment ref="HR118" authorId="0" shapeId="0">
      <text>
        <r>
          <rPr>
            <sz val="11"/>
            <color theme="1"/>
            <rFont val="Calibri"/>
            <family val="2"/>
            <scheme val="minor"/>
          </rPr>
          <t>1. Соперничество = [Активное поведение в конфликте, при котором человек стремится добиться удовлетворения своих интересов в ущерб интересам другого] (2)
2. Приспособление = [Способ поведения участника конфликта, при котором он готов поступиться своими интересами и уступить другому человеку ради того, чтобы избежать противостояния.] (2)
3. Сотрудничество = [Данная стратегия характеризуется высоким уровнем направленности как на собственные интересы, так и на интересы соперника] (2)</t>
        </r>
      </text>
    </comment>
    <comment ref="ID118" authorId="0" shapeId="0">
      <text>
        <r>
          <rPr>
            <sz val="11"/>
            <color theme="1"/>
            <rFont val="Calibri"/>
            <family val="2"/>
            <scheme val="minor"/>
          </rPr>
          <t>1. Авторитарный = [в общении педагога с обучающимися преобладают формы принуждения]
2. Демократический = [педагог обращает внимание на реакцию учеников на свои вопросы]
3. Либеральный = [педагог формально относится к проведению фронтального опроса на уроке]</t>
        </r>
      </text>
    </comment>
    <comment ref="IT118" authorId="0" shapeId="0">
      <text>
        <r>
          <rPr>
            <sz val="11"/>
            <color theme="1"/>
            <rFont val="Calibri"/>
            <family val="2"/>
            <scheme val="minor"/>
          </rPr>
          <t>кейс-метод</t>
        </r>
      </text>
    </comment>
    <comment ref="JH118" authorId="0" shapeId="0">
      <text>
        <r>
          <rPr>
            <sz val="11"/>
            <color theme="1"/>
            <rFont val="Calibri"/>
            <family val="2"/>
            <scheme val="minor"/>
          </rPr>
          <t>может осуществляться только в виде замечания, выговора, записи в дневнике (3)
выражается в прямом требовании педагога к обучающимся выполнить его распоряжения (3)</t>
        </r>
      </text>
    </comment>
    <comment ref="K119" authorId="0" shapeId="0">
      <text>
        <r>
          <rPr>
            <sz val="11"/>
            <color theme="1"/>
            <rFont val="Calibri"/>
            <family val="2"/>
            <scheme val="minor"/>
          </rPr>
          <t>Разгром войска Святополка Окаянного воинами Ярослава на реке Альте. (1)
Построение тринадцатиглавого Софийского собора в Киеве. (1)</t>
        </r>
      </text>
    </comment>
    <comment ref="U119" authorId="0" shapeId="0">
      <text>
        <r>
          <rPr>
            <sz val="11"/>
            <color theme="1"/>
            <rFont val="Calibri"/>
            <family val="2"/>
            <scheme val="minor"/>
          </rPr>
          <t>1. Какой город основал в земле племени чудь сын князя, чьи военные походы представлены на схеме. = [Юрьев]
2. В ходе войны с каким государством киевский князь присоединил к Руси города: Червень, Перемышль. = [Польша]
3. В каком городе был наместником киевский князь, чья военная деятельность представлена на схеме, до смерти своего отца? = [Новгород]
4. Центр византийских владений в Крыму, где прошло крещение киевского князя? = [Херсонес]</t>
        </r>
      </text>
    </comment>
    <comment ref="Z119" authorId="0" shapeId="0">
      <text>
        <r>
          <rPr>
            <sz val="11"/>
            <color theme="1"/>
            <rFont val="Calibri"/>
            <family val="2"/>
            <scheme val="minor"/>
          </rPr>
          <t>1. Поражение ордынцев от войска Дмитрия Ивановича на реке Воже.
2. Включение Тверского княжества в состав русского государства.
3. Возведение церкви Вознесения Господня в селе Коломенское.
4. Начало правления царя Федора Иоанновича.
5. Отмена местничества при царе Ф.А. Романове.</t>
        </r>
      </text>
    </comment>
    <comment ref="AI119" authorId="0" shapeId="0">
      <text>
        <r>
          <rPr>
            <sz val="11"/>
            <color theme="1"/>
            <rFont val="Calibri"/>
            <family val="2"/>
            <scheme val="minor"/>
          </rPr>
          <t>Королева Англии Елизавета I (1)
Книгопечатник Иван Федоров (1)</t>
        </r>
      </text>
    </comment>
    <comment ref="AV119" authorId="0" shapeId="0">
      <text>
        <r>
          <rPr>
            <sz val="11"/>
            <color theme="1"/>
            <rFont val="Calibri"/>
            <family val="2"/>
            <scheme val="minor"/>
          </rPr>
          <t>Воспитателем монарха, изображенного на марках, был обер- прокурор К.П. Победоносцев.
В конце своего правления император, изображенный на марках, подписал высочайший указ о строительстве Транссибирской магистрали.
В период правления данного императора был казнен Александр Ильич Ульянов за подготовку покушения на российского императора.</t>
        </r>
      </text>
    </comment>
    <comment ref="BD119" authorId="0" shapeId="0">
      <text>
        <r>
          <rPr>
            <sz val="11"/>
            <color theme="1"/>
            <rFont val="Calibri"/>
            <family val="2"/>
            <scheme val="minor"/>
          </rPr>
          <t>Политика Просвещенного Абсолютизма
Секуляризация</t>
        </r>
      </text>
    </comment>
    <comment ref="BM119" authorId="0" shapeId="0">
      <text>
        <r>
          <rPr>
            <sz val="11"/>
            <color theme="1"/>
            <rFont val="Calibri"/>
            <family val="2"/>
            <scheme val="minor"/>
          </rPr>
          <t>Крестьян, которые не желали вступать в колхозы, раскулачивали: их земли и имущество передавались в колхозы, а их самих арестовывали и высылали в отдаленные районы Урала, Сибири, Казахстана.
В 1932-1933 гг. наиболее плодородные районы страны затронул голод, унесший миллионы жизней.
С выходом 5 января 1930 г. постановления ЦК ВКП (б) о темпе коллективизации и мерах помощи государства колхозному строительству к 1 июня 1930 г. процент коллективизации крестьянских хозяйств составил по СССР 23, 6 %; по УССР – 38, 2%, по Северному Кавказу – 50, 9 %.</t>
        </r>
      </text>
    </comment>
    <comment ref="BW119" authorId="0" shapeId="0">
      <text>
        <r>
          <rPr>
            <sz val="11"/>
            <color theme="1"/>
            <rFont val="Calibri"/>
            <family val="2"/>
            <scheme val="minor"/>
          </rPr>
          <t>1. Итог наступления советских войск по плану « Кутузов»: = [Ликвидация орловской группировки немецких войск.] (1)
2. Итог наступления советских войск по плану « Румянцев» = [Поражение белгородско- харьковской группировки немцев.] (1)
3. Масштабные диверсии на объектах железных дорог в тылу немецких войск - это = [Рельсовая война] (1)
4. «Города воинской славы»: = [Белгород, Курск, Орел.] (1)</t>
        </r>
      </text>
    </comment>
    <comment ref="CF119" authorId="0" shapeId="0">
      <text>
        <r>
          <rPr>
            <sz val="11"/>
            <color theme="1"/>
            <rFont val="Calibri"/>
            <family val="2"/>
            <scheme val="minor"/>
          </rPr>
          <t>Космический корабль «Восток», на котором впервые в истории был совершен космический полет человека, создавался под руководством ученого и конструктора, академика С.П. Королева.
В данный исторический период продолжалась «холодная война» и соперничество в военно- технической области между СССР и США.
Министром обороны СССР в данный исторический период был маршал СССР Р.Я. Малиновский.</t>
        </r>
      </text>
    </comment>
    <comment ref="CK119" authorId="0" shapeId="0">
      <text>
        <r>
          <rPr>
            <sz val="11"/>
            <color theme="1"/>
            <rFont val="Calibri"/>
            <family val="2"/>
            <scheme val="minor"/>
          </rPr>
          <t>1. Выступление госсекретаря США Дж. Маршалла в Гарвардском университете с речью, в которой он изложил программу помощи послевоенной Европе.
2. Принятие на XXII съезде КПСС новой программы КПСС- программы строительства коммунизма - ( «Нынешнее поколение советских людей будет жить при коммунизме» ).
3. Выселение из СССР писателя лауреата Нобелевской премии по литературе А.И. Солженицына.
4. Выборы первого Президента РСФСР, в ходе которых победу одержал Б.Н. Ельцин.
5. Официальное образование партии « Единство и Отечество»- «Единая Россия», которая стала опорой президента В.В. Путина в парламенте.</t>
        </r>
      </text>
    </comment>
    <comment ref="DA119" authorId="0" shapeId="0">
      <text>
        <r>
          <rPr>
            <sz val="11"/>
            <color theme="1"/>
            <rFont val="Calibri"/>
            <family val="2"/>
            <scheme val="minor"/>
          </rPr>
          <t>наличие условной ситуации и элементов состязательности (2)
направленность на достижение понятной цели при соблюдении чётких правил (2)</t>
        </r>
      </text>
    </comment>
    <comment ref="DH119" authorId="0" shapeId="0">
      <text>
        <r>
          <rPr>
            <sz val="11"/>
            <color theme="1"/>
            <rFont val="Calibri"/>
            <family val="2"/>
            <scheme val="minor"/>
          </rPr>
          <t>организация просмотра видеоролика «Афинский Акрополь» с опережающим заданием («какие характерные черты античной архитектуры вы можете назвать?») и последующим коллективным обсуждением (0)
организация дискуссии на тему: «В чём смысл подвига Сократа?» (2)
коллективная беседа «А вы хотели бы учиться в древнегреческой школе?» (2)</t>
        </r>
      </text>
    </comment>
    <comment ref="DN119" authorId="0" shapeId="0">
      <text>
        <r>
          <rPr>
            <sz val="11"/>
            <color theme="1"/>
            <rFont val="Calibri"/>
            <family val="2"/>
            <scheme val="minor"/>
          </rPr>
          <t>1. 1) уметь формулировать определения исторических понятий, характеризовать исторические явления = [Рассмотрите карту «Русские княжества и земли в XII – начале XIII вв.» и объясните, почему в период раздробленности наблюдалось переселение людей из Южной Руси в Северо-Восточную.] (0)
2. 2) уметь объяснять отличия Владимиро-Суздальской земли от других русских земель = [Рассмотрите фотографии Дмитриевского собора во Владимире и церкви Покрова на Нерли и перечислите существенные признаки архитектурного стиля Северо-Восточной Руси в домонгольский период.] (0)
3. 3) уметь находить информацию, данную в тексте исторического источника в неявном виде = [Прочитайте отрывок из «Слова о полку Игореве» и назовите имя и прозвище князя, о котором идёт речь. Подчеркните слова, которые помогли вам выполнить задание.] (1)
4. 4) уметь характеризовать роль князей Владимиро-Суздальской земли в истории России = [Прочитайте текст учебника о князе Андрее Боголюбском и перечислите его действия, направленные на укрепление княжеской власти.] (1)</t>
        </r>
      </text>
    </comment>
    <comment ref="DZ119" authorId="0" shapeId="0">
      <text>
        <r>
          <rPr>
            <sz val="11"/>
            <color theme="1"/>
            <rFont val="Calibri"/>
            <family val="2"/>
            <scheme val="minor"/>
          </rPr>
          <t>Восьмиклассница Света из Камышлова и шестиклассница Надя из Ирбита увлекаются танцами. На сайте GlobalLab они работают над сетевым проектом «Исторические танцы», обмениваясь информацией и обсуждая выводы, к которым приходят в процессе работы. (2)
Десятиклассники Карина, Анна, Максим и Николай работают над исследовательским проектом «Революция 1905 – 1907 гг. в нашем городе». Анна и Карина подбирают источники и литературу, Максим выдвигает гипотезы, все вместе их обсуждают и делают выводы, а Николай готовит компьютерную презентацию для выступления на школьной конференции. (2)</t>
        </r>
      </text>
    </comment>
    <comment ref="EI119" authorId="0" shapeId="0">
      <text>
        <r>
          <rPr>
            <sz val="11"/>
            <color theme="1"/>
            <rFont val="Calibri"/>
            <family val="2"/>
            <scheme val="minor"/>
          </rPr>
          <t>при Ярославе Мудром стали строиться грандиозные архитектурные сооружения в Киеве и Новгороде – например, Софийские соборы (3)
Русь при Ярославе Мудром была связана династическими браками с ведущими государствами Европы (3)
Ярослав Мудрый был просвещённым князем и пользовался поддержкой митрополита Киевского Илариона (0)</t>
        </r>
      </text>
    </comment>
    <comment ref="EQ119" authorId="0" shapeId="0">
      <text>
        <r>
          <rPr>
            <sz val="11"/>
            <color theme="1"/>
            <rFont val="Calibri"/>
            <family val="2"/>
            <scheme val="minor"/>
          </rPr>
          <t>участие в командном исследовательском квесте «Тайны старинной улицы» (3)
участие в социальном проекте «Мой ХХ век» (сбор воспоминаний земляков – участников исторических событий в вашем городе (3)
просмотр исторических фильмов, снятых на Свердловской киностудии (0)</t>
        </r>
      </text>
    </comment>
    <comment ref="EY119" authorId="0" shapeId="0">
      <text>
        <r>
          <rPr>
            <sz val="11"/>
            <color theme="1"/>
            <rFont val="Calibri"/>
            <family val="2"/>
            <scheme val="minor"/>
          </rPr>
          <t>поиск и отбор информации о жизни горожан в средневековой Европе для выполнения командного мини-проекта (0)
написание мини-сочинения «Я – средневековый ремесленник» (0)
составление списка отличий средневекового города от современного (2)
распределение обязанностей в рамках командного проекта, посвящённого городам средневековой Европы (2)</t>
        </r>
      </text>
    </comment>
    <comment ref="FO119" authorId="0" shapeId="0">
      <text>
        <r>
          <rPr>
            <sz val="11"/>
            <color theme="1"/>
            <rFont val="Calibri"/>
            <family val="2"/>
            <scheme val="minor"/>
          </rPr>
          <t>совместный разбор кейсов (случаев), связанных с проявлением девиантного поведения детей и подростков</t>
        </r>
      </text>
    </comment>
    <comment ref="FW119" authorId="0" shapeId="0">
      <text>
        <r>
          <rPr>
            <sz val="11"/>
            <color theme="1"/>
            <rFont val="Calibri"/>
            <family val="2"/>
            <scheme val="minor"/>
          </rPr>
          <t>необходимо запланировать дополнительное время на раскрытие темы
пересмотреть формулировку вопроса
применить другой метод обучения
использовать дополнительные задания, направленные на выработку определенных умений</t>
        </r>
      </text>
    </comment>
    <comment ref="GM119" authorId="0" shapeId="0">
      <text>
        <r>
          <rPr>
            <sz val="11"/>
            <color theme="1"/>
            <rFont val="Calibri"/>
            <family val="2"/>
            <scheme val="minor"/>
          </rPr>
          <t>поэтапное формирование умственных действий</t>
        </r>
      </text>
    </comment>
    <comment ref="GZ119" authorId="0" shapeId="0">
      <text>
        <r>
          <rPr>
            <sz val="11"/>
            <color theme="1"/>
            <rFont val="Calibri"/>
            <family val="2"/>
            <scheme val="minor"/>
          </rPr>
          <t>формирование индивидуальной траектории развития обучающегося с учетом графика конкурсов и олимпиад
включение системы адресных элективных курсов, курсов по выбору в соответствии с персональным интересом обучающегося</t>
        </r>
      </text>
    </comment>
    <comment ref="HM119" authorId="0" shapeId="0">
      <text>
        <r>
          <rPr>
            <sz val="11"/>
            <color theme="1"/>
            <rFont val="Calibri"/>
            <family val="2"/>
            <scheme val="minor"/>
          </rPr>
          <t>1. Тревожность = [Повышенная впечатлительность, беспокойство, мнительность, ранимость, низкая стрессоустойчивость, неуверенность в своих силах, страх перед оценкой; покорность, неспособность отстоять свое мнение] (2)
2. Агрессивность = [Повышенное стремление к удовлетворению собственных потребностей в ущерб чувствам и интересам других, бескомпромиссность, независимость, вспыльчивость и нетерпимость, склонность к доминированию, эгоцентричность, надменность.] (2)
3. Завышенная самооценка = [Ставит свои интересы выше интересов других, убежденность в собственном превосходстве и правоте, бескомпромиссность, склонность к доминированию, не признает своих ошибок, обвиняет в неудачах окружающих, стремится во всем быть первым.] (2)</t>
        </r>
      </text>
    </comment>
    <comment ref="IB119" authorId="0" shapeId="0">
      <text>
        <r>
          <rPr>
            <sz val="11"/>
            <color theme="1"/>
            <rFont val="Calibri"/>
            <family val="2"/>
            <scheme val="minor"/>
          </rPr>
          <t>1. Авторитарный = [педагог часто создает на уроке нервозную обстановку]
2. Демократический = [педагог эмоционально сопереживает обучающимся]
3. Либеральный = [в основу общения педагога и обучающегося положена тактика невмешательства.]</t>
        </r>
      </text>
    </comment>
    <comment ref="IR119" authorId="0" shapeId="0">
      <text>
        <r>
          <rPr>
            <sz val="11"/>
            <color theme="1"/>
            <rFont val="Calibri"/>
            <family val="2"/>
            <scheme val="minor"/>
          </rPr>
          <t>встреча с представителями поисковых отрядов</t>
        </r>
      </text>
    </comment>
    <comment ref="JA119" authorId="0" shapeId="0">
      <text>
        <r>
          <rPr>
            <sz val="11"/>
            <color theme="1"/>
            <rFont val="Calibri"/>
            <family val="2"/>
            <scheme val="minor"/>
          </rPr>
          <t>педагог не отмечает личный вклад учащегося в учебную деятельность; (3)
педагог связывает достигнутое с затраченными усилиями, полагая, что такие успехи возможны и впредь; (0)
педагог ориентирует ученика на сравнение своих результатов с результатами других; (3)</t>
        </r>
      </text>
    </comment>
    <comment ref="I120" authorId="0" shapeId="0">
      <text>
        <r>
          <rPr>
            <sz val="11"/>
            <color theme="1"/>
            <rFont val="Calibri"/>
            <family val="2"/>
            <scheme val="minor"/>
          </rPr>
          <t>Битва на реке Сити, в которой погибло почти все русское войско. (1)
Карательный поход на Русь Неврюевой рати ( под командованием темника Неврюя), направленной против великого князя владимирского Андрея Ярославича. (1)</t>
        </r>
      </text>
    </comment>
    <comment ref="Q120" authorId="0" shapeId="0">
      <text>
        <r>
          <rPr>
            <sz val="11"/>
            <color theme="1"/>
            <rFont val="Calibri"/>
            <family val="2"/>
            <scheme val="minor"/>
          </rPr>
          <t>1. Укажите название крепости на Дунае, оборона которой продолжалась три месяца; в итоге Русь и Византия заключили мир. = [Доростол]
2. Какой город, указанный на схеме под цифрой 4, был разрушен русским князем в ходе военных походов. = [Итиль]
3. Какой император был крестным отцом правителя Руси при личном крещении в городе, обозначенном на карте под цифрой 6. = [Константин Багрянородный]
4. С каким императором встречался русский князь в 971 году на берегу Дуная при проведении переговоров о мире. = [Иоанн Цимисхий]</t>
        </r>
      </text>
    </comment>
    <comment ref="AD120" authorId="0" shapeId="0">
      <text>
        <r>
          <rPr>
            <sz val="11"/>
            <color theme="1"/>
            <rFont val="Calibri"/>
            <family val="2"/>
            <scheme val="minor"/>
          </rPr>
          <t>1. Поражение русских войск от отдынцев на реке Пьяне.
2. Присоединение Новгорода к Московскому государству.
3. Учреждение патриаршества в России. Иов - первый патриарх России.
4. Правление Лжедмитрия I в Москве.
5. Начало правления малолетнего Петра I при регентстве царевны Софьи.</t>
        </r>
      </text>
    </comment>
    <comment ref="AJ120" authorId="0" shapeId="0">
      <text>
        <r>
          <rPr>
            <sz val="11"/>
            <color theme="1"/>
            <rFont val="Calibri"/>
            <family val="2"/>
            <scheme val="minor"/>
          </rPr>
          <t>Хан Ахмат (0)
Феофан Грек (1)</t>
        </r>
      </text>
    </comment>
    <comment ref="AQ120" authorId="0" shapeId="0">
      <text>
        <r>
          <rPr>
            <sz val="11"/>
            <color theme="1"/>
            <rFont val="Calibri"/>
            <family val="2"/>
            <scheme val="minor"/>
          </rPr>
          <t>В начале своего царствования император, изображенный на марках, издал Манифест « О незыблемости самодержавия».
Данные марки были выпущены в год, когда Манифесту о трехдневной барщине исполнилось ровно 200 лет.
Современниками императора, изображенного на марках, были общественные деятели: А.Н. Радищев и Н.И. Новиков.</t>
        </r>
      </text>
    </comment>
    <comment ref="BB120" authorId="0" shapeId="0">
      <text>
        <r>
          <rPr>
            <sz val="11"/>
            <color theme="1"/>
            <rFont val="Calibri"/>
            <family val="2"/>
            <scheme val="minor"/>
          </rPr>
          <t>Хонсю
Сахалин</t>
        </r>
      </text>
    </comment>
    <comment ref="BN120" authorId="0" shapeId="0">
      <text>
        <r>
          <rPr>
            <sz val="11"/>
            <color theme="1"/>
            <rFont val="Calibri"/>
            <family val="2"/>
            <scheme val="minor"/>
          </rPr>
          <t>13 октября 1964 г. на Пленуме ЦК КПСС Н.С. Хрущеву предъявили обвинения в дезорганизации жизни страны, единоличном принятии волюнтаристских решений по важнейшим вопросам жизни советского общества.
Недовольство населения политикой Н.С. Хрущева. Падение урожайности на целине, перебои с хлебом: крупномасштабные закупки зерна за рубежом. Открытые демонстрации, подавляемые войсками.
Непопулярная у населения кампания борьбы с пьянством и алкоголизмом , вырубание виноградников привело к появления оппозиции в партии и к призывам отставки лидера государства.</t>
        </r>
      </text>
    </comment>
    <comment ref="BV120" authorId="0" shapeId="0">
      <text>
        <r>
          <rPr>
            <sz val="11"/>
            <color theme="1"/>
            <rFont val="Calibri"/>
            <family val="2"/>
            <scheme val="minor"/>
          </rPr>
          <t>1. Контрнаступление советских войск под Москвой началось: = [5 декабря 1941 г.] (1)
2. Крепость - герой, которая первая противостояла врагу находится в городе: = [Брест] (1)
3. Главнокомандующий Ленинградским фронтом с 11 сентября 1941 г.? = [Г.К. Жуков] (1)
4. Высший орган управления страной – Государственный Комитет Обороны ( ГКО) возглавил: = [И.В. Сталин] (1)</t>
        </r>
      </text>
    </comment>
    <comment ref="CE120" authorId="0" shapeId="0">
      <text>
        <r>
          <rPr>
            <sz val="11"/>
            <color theme="1"/>
            <rFont val="Calibri"/>
            <family val="2"/>
            <scheme val="minor"/>
          </rPr>
          <t>На иллюстрации изображен четырежды Герой Советского Союза, «Маршал Победы» - Г.К. Жуков.
Является автором военных мемуаров «Воспоминания и размышления».
18 января 1944 года присвоено звание Маршала Советского Союза.</t>
        </r>
      </text>
    </comment>
    <comment ref="CJ120" authorId="0" shapeId="0">
      <text>
        <r>
          <rPr>
            <sz val="11"/>
            <color theme="1"/>
            <rFont val="Calibri"/>
            <family val="2"/>
            <scheme val="minor"/>
          </rPr>
          <t>1. Президент США Г. Трумэн подписал приказ о прекращении поставок в СССР товаров по ленд- лизу.
2. Полет в космос первой женщины- космонавта СССР Валентины Терешковой.
3. Взрыв атомного реактора на Чернобыльской атомной электростанции.
4. Проведение в Москве первого Международного конкурса имени П.И. Чайковского; победа молодого американского пианиста Вана Клиберна.
5. Подписание «Беловежского соглашения» в Беловежской Пуще президентом России Б.Н. Ельциным, президентом Украины Л.А. Кравчуком, председателем ВС Белоруссии С.С. Шушкевичем, в котором они заявили о прекращении существования СССР, о создании Содружества Независимых государств (СНГ) без единых органов власти и управления.</t>
        </r>
      </text>
    </comment>
    <comment ref="CV120" authorId="0" shapeId="0">
      <text>
        <r>
          <rPr>
            <sz val="11"/>
            <color theme="1"/>
            <rFont val="Calibri"/>
            <family val="2"/>
            <scheme val="minor"/>
          </rPr>
          <t>урок или учебная тема строится по модели «вызов – осмысление – рефлексия» (2)
все учебные задания основаны на подборе контраргументов к тому или иному тезису (0)
чаще всего уроки проводятся в форме коллективной дискуссии (0)</t>
        </r>
      </text>
    </comment>
    <comment ref="DE120" authorId="0" shapeId="0">
      <text>
        <r>
          <rPr>
            <sz val="11"/>
            <color theme="1"/>
            <rFont val="Calibri"/>
            <family val="2"/>
            <scheme val="minor"/>
          </rPr>
          <t>организация дебатов на тему: «Почему революция XVIII века во Франции называется Великой?» (2)
организация просмотра видеоролика «Франция накануне революции» с опережающим заданием («определите, какие противоречия во Франции конца XVIII века могли привести к возникновению революции») и последующим коллективным обсуждением (2)
проведение онлайн-викторины «Результаты Великой Французской революции» (0)</t>
        </r>
      </text>
    </comment>
    <comment ref="DN120" authorId="0" shapeId="0">
      <text>
        <r>
          <rPr>
            <sz val="11"/>
            <color theme="1"/>
            <rFont val="Calibri"/>
            <family val="2"/>
            <scheme val="minor"/>
          </rPr>
          <t>1. 1) уметь формулировать определения исторических понятий, характеризовать исторические явления = [Рассмотрите фотографии Дмитриевского собора во Владимире и церкви Покрова на Нерли и перечислите существенные признаки архитектурного стиля Северо-Восточной Руси в домонгольский период.] (1)
2. 2) уметь объяснять отличия Владимиро-Суздальской земли от других русских земель = [Рассмотрите карту «Русские княжества и земли в XII – начале XIII вв.» и объясните, почему в период раздробленности наблюдалось переселение людей из Южной Руси в Северо-Восточную.] (1)
3. 3) уметь находить информацию, данную в тексте исторического источника в неявном виде = [Прочитайте отрывок из «Слова о полку Игореве» и назовите имя и прозвище князя, о котором идёт речь. Подчеркните слова, которые помогли вам выполнить задание.] (1)
4. 4) уметь характеризовать роль князей Владимиро-Суздальской земли в истории России = [Прочитайте текст учебника о князе Андрее Боголюбском и перечислите его действия, направленные на укрепление княжеской власти.] (1)</t>
        </r>
      </text>
    </comment>
    <comment ref="EB120" authorId="0" shapeId="0">
      <text>
        <r>
          <rPr>
            <sz val="11"/>
            <color theme="1"/>
            <rFont val="Calibri"/>
            <family val="2"/>
            <scheme val="minor"/>
          </rPr>
          <t>Десятиклассница София объясняет одноклассникам, почему она считает свёртывание нэпа в конце 1920-х гг. закономерным и неизбежным. (2)
Девятиклассница Марина выступает в роли спикера в дебатах на тему «Нужно ли было отменять крепостное право в России в 1861 году?» и говорит настолько убедительно, что обеспечивает победу своей команде. (2)</t>
        </r>
      </text>
    </comment>
    <comment ref="EK120" authorId="0" shapeId="0">
      <text>
        <r>
          <rPr>
            <sz val="11"/>
            <color theme="1"/>
            <rFont val="Calibri"/>
            <family val="2"/>
            <scheme val="minor"/>
          </rPr>
          <t>Николай I был напуган восстанием декабристов, поэтому во внутренней политике вёл себя как консерватор (0)
Николай I ужесточил цензуру и создал III Отделение императорской канцелярии для борьбы с революционными настроениями в стране (3)
Николай I укреплял самодержавие, увеличивал количество чиновников и жёстко регламентировал их работу, при нём утвердилась триада «православие, самодержавие, народность», (3)</t>
        </r>
      </text>
    </comment>
    <comment ref="ET120" authorId="0" shapeId="0">
      <text>
        <r>
          <rPr>
            <sz val="11"/>
            <color theme="1"/>
            <rFont val="Calibri"/>
            <family val="2"/>
            <scheme val="minor"/>
          </rPr>
          <t>состязание смешанных детско-взрослых команд «Историческая мозгобойня» (3)
проведение онлайн-викторины «История школы в России» (0)
участие в разработке и проведении общешкольных игр, посвящённых ярким событиям истории России (3)</t>
        </r>
      </text>
    </comment>
    <comment ref="FC120" authorId="0" shapeId="0">
      <text>
        <r>
          <rPr>
            <sz val="11"/>
            <color theme="1"/>
            <rFont val="Calibri"/>
            <family val="2"/>
            <scheme val="minor"/>
          </rPr>
          <t>составление перечня причин победы греков над персами (2)
распределение обязанностей в рамках командного мини-проекта, посвящённого героям греко-персидских войн (2)</t>
        </r>
      </text>
    </comment>
    <comment ref="FL120" authorId="0" shapeId="0">
      <text>
        <r>
          <rPr>
            <sz val="11"/>
            <color theme="1"/>
            <rFont val="Calibri"/>
            <family val="2"/>
            <scheme val="minor"/>
          </rPr>
          <t>диспут</t>
        </r>
      </text>
    </comment>
    <comment ref="GF120" authorId="0" shapeId="0">
      <text>
        <r>
          <rPr>
            <sz val="11"/>
            <color theme="1"/>
            <rFont val="Calibri"/>
            <family val="2"/>
            <scheme val="minor"/>
          </rPr>
          <t>использовать карту понятий
использовать интернет-тренажер
использовать памятки и алгоритмы</t>
        </r>
      </text>
    </comment>
    <comment ref="GO120" authorId="0" shapeId="0">
      <text>
        <r>
          <rPr>
            <sz val="11"/>
            <color theme="1"/>
            <rFont val="Calibri"/>
            <family val="2"/>
            <scheme val="minor"/>
          </rPr>
          <t>поэтапное формирование умственных действий</t>
        </r>
      </text>
    </comment>
    <comment ref="HD120" authorId="0" shapeId="0">
      <text>
        <r>
          <rPr>
            <sz val="11"/>
            <color theme="1"/>
            <rFont val="Calibri"/>
            <family val="2"/>
            <scheme val="minor"/>
          </rPr>
          <t>обеспечение особой пространственной и временной организации образовательной среды
обучать "переносу" сформированных знаний и умений в новые ситуации взаимодействия с действительностью</t>
        </r>
      </text>
    </comment>
    <comment ref="HQ120" authorId="0" shapeId="0">
      <text>
        <r>
          <rPr>
            <sz val="11"/>
            <color theme="1"/>
            <rFont val="Calibri"/>
            <family val="2"/>
            <scheme val="minor"/>
          </rPr>
          <t>1. Младший школьный = [Развитие произвольности психических процессов и поведения, компетентность, внутренний план действий, умение организовывать учебную деятельность, рефлексия.] (2)
2. Подростковый = [Чувство взрослости; развитие самосознания, формирование идеала личности; склонность к рефлексии; интерес к противоположному полу, половое созревание; повышенная возбудимость, частая смена настроения; особое развитие волевых качеств; потребность в самоутверждении и самосовершенствовании, в деятельности, имеющей личностный смысл; самоопределение.] (2)
3. Юношеский = [Рефлексия, осознание собственной индивидуальности, появление жизненных планов, готовность к самоопределению, установка на сознательное построение собственной жизни, постепенное врастание в различные сферы жизни] (2)</t>
        </r>
      </text>
    </comment>
    <comment ref="II120" authorId="0" shapeId="0">
      <text>
        <r>
          <rPr>
            <sz val="11"/>
            <color theme="1"/>
            <rFont val="Calibri"/>
            <family val="2"/>
            <scheme val="minor"/>
          </rPr>
          <t>1. Компромисс = [решение проблемы носит временный характер]
2. Уклонение = [проблема не столь важна для педагога и обучающегося; у обеих сторон нет желания тратить силы на ее решение]
3. Конкуренция = [при решении проблемы педагог или обучающийся опирается на свои волевые качества]</t>
        </r>
      </text>
    </comment>
    <comment ref="IS120" authorId="0" shapeId="0">
      <text>
        <r>
          <rPr>
            <sz val="11"/>
            <color theme="1"/>
            <rFont val="Calibri"/>
            <family val="2"/>
            <scheme val="minor"/>
          </rPr>
          <t>видео-лекция</t>
        </r>
      </text>
    </comment>
    <comment ref="JD120" authorId="0" shapeId="0">
      <text>
        <r>
          <rPr>
            <sz val="11"/>
            <color theme="1"/>
            <rFont val="Calibri"/>
            <family val="2"/>
            <scheme val="minor"/>
          </rPr>
          <t>направлено на выявление негативного опыта обучающихся (3)</t>
        </r>
      </text>
    </comment>
    <comment ref="J121" authorId="0" shapeId="0">
      <text>
        <r>
          <rPr>
            <sz val="11"/>
            <color theme="1"/>
            <rFont val="Calibri"/>
            <family val="2"/>
            <scheme val="minor"/>
          </rPr>
          <t>Личное крещение княгини Ольги в Константинополе. (1)
Поход войска князя Игоря на Константинополь; применение греками метательных сосудов с греческим огнем против русских кораблей. (1)</t>
        </r>
      </text>
    </comment>
    <comment ref="T121" authorId="0" shapeId="0">
      <text>
        <r>
          <rPr>
            <sz val="11"/>
            <color theme="1"/>
            <rFont val="Calibri"/>
            <family val="2"/>
            <scheme val="minor"/>
          </rPr>
          <t>1. Укажите название народа, которого князь возвратил «под руку Киева» в результате двухлетней войны (на схеме цифра № 2). = [Вятичи]
2. Какие тюркоязычные народы ( на схеме под № 8) совершали набеги на Русь, контролировали основной участок главного торгового пути? = [Печенеги]
3. Укажите, какое имя принял князь, в ходе важных исторических событий, в городе, обозначенном на схеме под № 1? = [Василий]
4. Укажите название золотой монеты, которую начали чеканить при князе, чья военная деятельность представлена на схеме. = [Златник]</t>
        </r>
      </text>
    </comment>
    <comment ref="AC121" authorId="0" shapeId="0">
      <text>
        <r>
          <rPr>
            <sz val="11"/>
            <color theme="1"/>
            <rFont val="Calibri"/>
            <family val="2"/>
            <scheme val="minor"/>
          </rPr>
          <t>1. Правление московского князя Семена Ивановича Гордого.
2. Начало правления малолетнего московского князя Дмитрия Ивановича.
3. Разграбление московского княжества ханом Едигеем.
4. Сражение на реке Шелонь; победа московского войска над войском новгородцев.
5. Объединение Польши и Литвы в одно государство - Речь Посполитую по Люблинской унии.</t>
        </r>
      </text>
    </comment>
    <comment ref="AL121" authorId="0" shapeId="0">
      <text>
        <r>
          <rPr>
            <sz val="11"/>
            <color theme="1"/>
            <rFont val="Calibri"/>
            <family val="2"/>
            <scheme val="minor"/>
          </rPr>
          <t>ардинал Ришелье ( Красный кардинал) (1)
Сулейман I Великолепный (0)</t>
        </r>
      </text>
    </comment>
    <comment ref="AV121" authorId="0" shapeId="0">
      <text>
        <r>
          <rPr>
            <sz val="11"/>
            <color theme="1"/>
            <rFont val="Calibri"/>
            <family val="2"/>
            <scheme val="minor"/>
          </rPr>
          <t>На одной из марок изображен Большой Государственный герб Российской империи.
В период правления данного монарха в Санкт – Петербурге был открыт «Русский музей императора Александра III».</t>
        </r>
      </text>
    </comment>
    <comment ref="BB121" authorId="0" shapeId="0">
      <text>
        <r>
          <rPr>
            <sz val="11"/>
            <color theme="1"/>
            <rFont val="Calibri"/>
            <family val="2"/>
            <scheme val="minor"/>
          </rPr>
          <t>Цусима</t>
        </r>
      </text>
    </comment>
    <comment ref="BJ121" authorId="0" shapeId="0">
      <text>
        <r>
          <rPr>
            <sz val="11"/>
            <color theme="1"/>
            <rFont val="Calibri"/>
            <family val="2"/>
            <scheme val="minor"/>
          </rPr>
          <t>К 1937 г. по развитию тяжелой индустрии ( выплавке стали и чугуна, производству электроэнергии, продукции машиностроения) СССР вышел на второе место в мире после США, обогнав Германию, Англию, Францию.
Стали стремительно увеличиваться масштабы репрессий: по обвинению во вредительстве и создании контрреволюционных организаций были осуждены многие ученые- экономисты, управленцы, инженеры.
Многие крестьяне, не желая отдавать свое имущество в колхозы, уничтожали инвентарь и скот. Поголовье коров и лошадей сократилось на треть, овец в два с половиной раза, урожайность зерновых культур упала на 10 %.
Были построены Днепрогэс, Магнитогорский и Новокузнецкий металлургические комбинаты, Московский и Горьковский автомобильные заводы.</t>
        </r>
      </text>
    </comment>
    <comment ref="BT121" authorId="0" shapeId="0">
      <text>
        <r>
          <rPr>
            <sz val="11"/>
            <color theme="1"/>
            <rFont val="Calibri"/>
            <family val="2"/>
            <scheme val="minor"/>
          </rPr>
          <t>1. Название самой крупной наступательной операции в июне- августе 1944 г. = [«Багратион»] (1)
2. Кто командовал 1- м Белорусским фронтом в ходе операции. = [К.К. Рокоссовский] (1)
3. Какую реку форсировала армия в указанной операции. = [Березина] (1)
4. Название линии фронта накануне битвы. = [«Белорусский балкон»] (1)</t>
        </r>
      </text>
    </comment>
    <comment ref="CE121" authorId="0" shapeId="0">
      <text>
        <r>
          <rPr>
            <sz val="11"/>
            <color theme="1"/>
            <rFont val="Calibri"/>
            <family val="2"/>
            <scheme val="minor"/>
          </rPr>
          <t>На иллюстрации изображен четырежды Герой Советского Союза, «Маршал Победы» - Г.К. Жуков.
24 июня 1945 года в Москве на Красной площади состоялся парад в честь Победы Советского Союза над Германией в Великой Отечественной войне. Парад Победы принимал Маршал Советского Союза Г.К. Жуков на белом коне.
Является автором военных мемуаров «Воспоминания и размышления».</t>
        </r>
      </text>
    </comment>
    <comment ref="CK121" authorId="0" shapeId="0">
      <text>
        <r>
          <rPr>
            <sz val="11"/>
            <color theme="1"/>
            <rFont val="Calibri"/>
            <family val="2"/>
            <scheme val="minor"/>
          </rPr>
          <t>1. Выступление госсекретаря США Дж. Маршалла в Гарвардском университете с речью, в которой он изложил программу помощи послевоенной Европе.
2. Принятие на XXII съезде КПСС новой программы КПСС- программы строительства коммунизма - ( «Нынешнее поколение советских людей будет жить при коммунизме» ).
3. Выселение из СССР писателя лауреата Нобелевской премии по литературе А.И. Солженицына.
4. Выборы первого Президента РСФСР, в ходе которых победу одержал Б.Н. Ельцин.
5. Официальное образование партии « Единство и Отечество»- «Единая Россия», которая стала опорой президента В.В. Путина в парламенте.</t>
        </r>
      </text>
    </comment>
    <comment ref="DA121" authorId="0" shapeId="0">
      <text>
        <r>
          <rPr>
            <sz val="11"/>
            <color theme="1"/>
            <rFont val="Calibri"/>
            <family val="2"/>
            <scheme val="minor"/>
          </rPr>
          <t>наличие условной ситуации и элементов состязательности (2)
направленность на достижение понятной цели при соблюдении чётких правил (2)
по каждой учебной теме ученики должны составлять кластер или синквейн (0)</t>
        </r>
      </text>
    </comment>
    <comment ref="DH121" authorId="0" shapeId="0">
      <text>
        <r>
          <rPr>
            <sz val="11"/>
            <color theme="1"/>
            <rFont val="Calibri"/>
            <family val="2"/>
            <scheme val="minor"/>
          </rPr>
          <t>самостоятельное составление учениками синквейна «Прекрасная Эллада» с последующим выступлением на уроке (0)
организация просмотра видеоролика «Афинский Акрополь» с опережающим заданием («какие характерные черты античной архитектуры вы можете назвать?») и последующим коллективным обсуждением (0)
организация дискуссии на тему: «В чём смысл подвига Сократа?» (2)
выполнение командного мини-проекта «Экскурсия по Древним Афинам» (0)</t>
        </r>
      </text>
    </comment>
    <comment ref="DO121" authorId="0" shapeId="0">
      <text>
        <r>
          <rPr>
            <sz val="11"/>
            <color theme="1"/>
            <rFont val="Calibri"/>
            <family val="2"/>
            <scheme val="minor"/>
          </rPr>
          <t>1. 1) уметь формулировать определения исторических понятий, характеризовать исторические явления = [Рассмотрите карту «Северная война 1700 – 1721 гг.» и объясните, как изменилось соотношение сил в Европе в результате победы России в Северной войне.] (0)
2. 2) уметь объяснять историческое значение Северной войны = [После поражения под Нарвой в 1700 г. Пётр I принял важные решения, которые уже через два года изменили ход войны. Назовите эти решения.] (0)
3. 3) уметь находить информацию, данную в тексте исторического источника в явном виде = [Прочитайте текст учебника и назовите признаки, отличающие регулярную армию, созданную Петром I, от стрелецкого войска.] (0)
4. 4) уметь объяснять причины победы России в Северной войне = [Прочитайте обращение Петра I к русской армии накануне Полтавской битвы и выделите фразы, которые вдохновляли воинов на решающее сражение.] (0)</t>
        </r>
      </text>
    </comment>
    <comment ref="DY121" authorId="0" shapeId="0">
      <text>
        <r>
          <rPr>
            <sz val="11"/>
            <color theme="1"/>
            <rFont val="Calibri"/>
            <family val="2"/>
            <scheme val="minor"/>
          </rPr>
          <t>Пятиклассник Миша объясняет другу Серёже: чтобы сделать хорошую компьютерную презентацию к уроку истории о мифах Древней Греции, нужно сначала выбрать один самый интересный миф, потом найти картинки к нему в интернете, разместить их на слайдах по порядку и добавить минимум текста, только самое главное. (2)</t>
        </r>
      </text>
    </comment>
    <comment ref="EH121" authorId="0" shapeId="0">
      <text>
        <r>
          <rPr>
            <sz val="11"/>
            <color theme="1"/>
            <rFont val="Calibri"/>
            <family val="2"/>
            <scheme val="minor"/>
          </rPr>
          <t>после окончания Гражданской войны Советская Россия находилась в состоянии разрухи, глубокого экономического кризиса (3)
гражданская война привела к установлению советской власти на всей территории бывшей Российской империи (0)</t>
        </r>
      </text>
    </comment>
    <comment ref="EO121" authorId="0" shapeId="0">
      <text>
        <r>
          <rPr>
            <sz val="11"/>
            <color theme="1"/>
            <rFont val="Calibri"/>
            <family val="2"/>
            <scheme val="minor"/>
          </rPr>
          <t>выполнение командного проекта «Путешествие в средневековый Новгород: о чём рассказывают берестяные грамоты»? (3)
экскурсия в мультимедийный исторический парк «Россия – моя история» (0)
совместная подготовка школьной выставки «Нет в России семьи такой, где б не памятен был свой герой» (3)</t>
        </r>
      </text>
    </comment>
    <comment ref="FC121" authorId="0" shapeId="0">
      <text>
        <r>
          <rPr>
            <sz val="11"/>
            <color theme="1"/>
            <rFont val="Calibri"/>
            <family val="2"/>
            <scheme val="minor"/>
          </rPr>
          <t>решение тестов в тетради «SkySmart» с опорой на текст учебника (0)
работа с контурной картой в электронном или печатном виде (0)
распределение обязанностей в рамках командного мини-проекта, посвящённого героям греко-персидских войн (2)</t>
        </r>
      </text>
    </comment>
    <comment ref="FS121" authorId="0" shapeId="0">
      <text>
        <r>
          <rPr>
            <sz val="11"/>
            <color theme="1"/>
            <rFont val="Calibri"/>
            <family val="2"/>
            <scheme val="minor"/>
          </rPr>
          <t>обеспечить получение детьми общего образования; соблюдать правила внутреннего распорядка организации, осуществляющей образовательную деятельность; соблюдать требования локальных нормативных актов; уважать честь и достоинство обучающихся и работников организации, осуществляющей образовательную деятельность</t>
        </r>
      </text>
    </comment>
    <comment ref="GD121" authorId="0" shapeId="0">
      <text>
        <r>
          <rPr>
            <sz val="11"/>
            <color theme="1"/>
            <rFont val="Calibri"/>
            <family val="2"/>
            <scheme val="minor"/>
          </rPr>
          <t>скорректировать содержание и (или) условия реализации программы при получении низких результатов
дать возможность обучающимся следить за своими собственными успехами
мотивация личной ответственности обучающихся за свою учебу</t>
        </r>
      </text>
    </comment>
    <comment ref="GO121" authorId="0" shapeId="0">
      <text>
        <r>
          <rPr>
            <sz val="11"/>
            <color theme="1"/>
            <rFont val="Calibri"/>
            <family val="2"/>
            <scheme val="minor"/>
          </rPr>
          <t>проблемное обучение</t>
        </r>
      </text>
    </comment>
    <comment ref="GZ121" authorId="0" shapeId="0">
      <text>
        <r>
          <rPr>
            <sz val="11"/>
            <color theme="1"/>
            <rFont val="Calibri"/>
            <family val="2"/>
            <scheme val="minor"/>
          </rPr>
          <t>формирование индивидуальной траектории развития обучающегося с учетом графика конкурсов и олимпиад
включение системы адресных элективных курсов, курсов по выбору в соответствии с персональным интересом обучающегося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
участие обучающегося в обмене кейсами авторитетных практиками в различных сферах</t>
        </r>
      </text>
    </comment>
    <comment ref="HR121" authorId="0" shapeId="0">
      <text>
        <r>
          <rPr>
            <sz val="11"/>
            <color theme="1"/>
            <rFont val="Calibri"/>
            <family val="2"/>
            <scheme val="minor"/>
          </rPr>
          <t>1. Соперничество = [Активное поведение в конфликте, при котором человек стремится добиться удовлетворения своих интересов в ущерб интересам другого] (2)
2. Приспособление = [Способ поведения участника конфликта, при котором он готов поступиться своими интересами и уступить другому человеку ради того, чтобы избежать противостояния.] (2)
3. Сотрудничество = [Данная стратегия характеризуется высоким уровнем направленности как на собственные интересы, так и на интересы соперника] (2)</t>
        </r>
      </text>
    </comment>
    <comment ref="II121" authorId="0" shapeId="0">
      <text>
        <r>
          <rPr>
            <sz val="11"/>
            <color theme="1"/>
            <rFont val="Calibri"/>
            <family val="2"/>
            <scheme val="minor"/>
          </rPr>
          <t>1. Компромисс = [решение проблемы носит временный характер]
2. Уклонение = [проблема не столь важна для педагога и обучающегося; у обеих сторон нет желания тратить силы на ее решение]
3. Конкуренция = [при решении проблемы педагог или обучающийся опирается на свои волевые качества]</t>
        </r>
      </text>
    </comment>
    <comment ref="IO121" authorId="0" shapeId="0">
      <text>
        <r>
          <rPr>
            <sz val="11"/>
            <color theme="1"/>
            <rFont val="Calibri"/>
            <family val="2"/>
            <scheme val="minor"/>
          </rPr>
          <t>применение фронтального опроса</t>
        </r>
      </text>
    </comment>
    <comment ref="JA121" authorId="0" shapeId="0">
      <text>
        <r>
          <rPr>
            <sz val="11"/>
            <color theme="1"/>
            <rFont val="Calibri"/>
            <family val="2"/>
            <scheme val="minor"/>
          </rPr>
          <t>педагог не отмечает личный вклад учащегося в учебную деятельность; (3)
педагог ориентирует ученика на сравнение своих результатов с результатами других; (3)</t>
        </r>
      </text>
    </comment>
    <comment ref="G122" authorId="0" shapeId="0">
      <text>
        <r>
          <rPr>
            <sz val="11"/>
            <color theme="1"/>
            <rFont val="Calibri"/>
            <family val="2"/>
            <scheme val="minor"/>
          </rPr>
          <t>Возведение Софийского собора в Новгороде. (1)
Первая публикация «Слова о законе и благодати» митрополита Илариона. (1)</t>
        </r>
      </text>
    </comment>
    <comment ref="R122" authorId="0" shapeId="0">
      <text>
        <r>
          <rPr>
            <sz val="11"/>
            <color theme="1"/>
            <rFont val="Calibri"/>
            <family val="2"/>
            <scheme val="minor"/>
          </rPr>
          <t>1. На какой реке расположен город , связанный с рождением княгини, которая провела налоговую реформу? ( цифра 1 на схеме). = [Волхов]
2. Столицей какого государства был город, обозначенный на схеме под цифрой 4, который разрушил русский князь. = [Хазарский каганат]
3. В какой стране расположена крепость Доростол, которую три месяца осаждали войска Руси и Византии в 971 году. = [Дунайская Болгария]
4. Какая река делила на две части богатый торговый город на Руси, который входил в XII – XV вв. в Ганзейский союз? = [Волхов]</t>
        </r>
      </text>
    </comment>
    <comment ref="Z122" authorId="0" shapeId="0">
      <text>
        <r>
          <rPr>
            <sz val="11"/>
            <color theme="1"/>
            <rFont val="Calibri"/>
            <family val="2"/>
            <scheme val="minor"/>
          </rPr>
          <t>1. Поражение ордынцев от войска Дмитрия Ивановича на реке Воже.
2. Включение Тверского княжества в состав русского государства.
3. Начало правления царя Федора Иоанновича.
4. Отмена местничества при царе Ф.А. Романове.
5. Возведение церкви Вознесения Господня в селе Коломенское.</t>
        </r>
      </text>
    </comment>
    <comment ref="AK122" authorId="0" shapeId="0">
      <text>
        <r>
          <rPr>
            <sz val="11"/>
            <color theme="1"/>
            <rFont val="Calibri"/>
            <family val="2"/>
            <scheme val="minor"/>
          </rPr>
          <t>Король Сигизмунд III (0)
Патриарх Никон (1)</t>
        </r>
      </text>
    </comment>
    <comment ref="AU122" authorId="0" shapeId="0">
      <text>
        <r>
          <rPr>
            <sz val="11"/>
            <color theme="1"/>
            <rFont val="Calibri"/>
            <family val="2"/>
            <scheme val="minor"/>
          </rPr>
          <t>Данный исторический деятель принимал активное участие в Итальянском и Швейцарском походах под командованием А.В Суворова.
В начале Отечественной войны данный исторический деятель был высочайшим приказом утвержден в звании Главнокомандующего 1- й Западной армии.
Данный исторический деятель был смертельно ранен в Бородинском сражении.</t>
        </r>
      </text>
    </comment>
    <comment ref="BE122" authorId="0" shapeId="0">
      <text>
        <r>
          <rPr>
            <sz val="11"/>
            <color theme="1"/>
            <rFont val="Calibri"/>
            <family val="2"/>
            <scheme val="minor"/>
          </rPr>
          <t>«Циркуляр о кухаркиных детях»
С.С. Уваров</t>
        </r>
      </text>
    </comment>
    <comment ref="BJ122" authorId="0" shapeId="0">
      <text>
        <r>
          <rPr>
            <sz val="11"/>
            <color theme="1"/>
            <rFont val="Calibri"/>
            <family val="2"/>
            <scheme val="minor"/>
          </rPr>
          <t>Получили развитие новые отрасли промышленности, которых не было в дореволюционной России: тракторостроение, цветная металлургия, нефтехимия.
Многие крестьяне, не желая отдавать свое имущество в колхозы, уничтожали инвентарь и скот. Поголовье коров и лошадей сократилось на треть, овец в два с половиной раза, урожайность зерновых культур упала на 10 %.
Были построены Днепрогэс, Магнитогорский и Новокузнецкий металлургические комбинаты, Московский и Горьковский автомобильные заводы.</t>
        </r>
      </text>
    </comment>
    <comment ref="BW122" authorId="0" shapeId="0">
      <text>
        <r>
          <rPr>
            <sz val="11"/>
            <color theme="1"/>
            <rFont val="Calibri"/>
            <family val="2"/>
            <scheme val="minor"/>
          </rPr>
          <t>1. Итог наступления советских войск по плану « Кутузов»: = [Поражение белгородско- харьковской группировки немцев.] (0)
2. Итог наступления советских войск по плану « Румянцев» = [Ликвидация орловской группировки немецких войск.] (0)
3. Масштабные диверсии на объектах железных дорог в тылу немецких войск - это = [Рельсовая война] (1)
4. «Города воинской славы»: = [Белгород, Курск, Орел.] (1)</t>
        </r>
      </text>
    </comment>
    <comment ref="CD122" authorId="0" shapeId="0">
      <text>
        <r>
          <rPr>
            <sz val="11"/>
            <color theme="1"/>
            <rFont val="Calibri"/>
            <family val="2"/>
            <scheme val="minor"/>
          </rPr>
          <t>На основании решений съезда в 1956- 1961 гг. процесс реабилитации жертв репрессий прошли около 700 тыс. человек.
В год проведения съезда в столице Венгрии Будапеште прошли массовые антикоммунистические манифестации. Советские войска подавили вооруженное сопротивление.
На следующем съезде КПСС была поставлена задача - догнать и обогнать США по производству промышленной и аграрной продукции на душу населения.</t>
        </r>
      </text>
    </comment>
    <comment ref="CL122" authorId="0" shapeId="0">
      <text>
        <r>
          <rPr>
            <sz val="11"/>
            <color theme="1"/>
            <rFont val="Calibri"/>
            <family val="2"/>
            <scheme val="minor"/>
          </rPr>
          <t>1. Создание Совета Экономической Взаимопомощи ( СЭВ), куда вошли СССР, Болгария, Венгрия, Польша, Румыния, Чехословакия.
2. Запуск в СССР первого в мире искусственного спутника Земли.
3. Публикация в журнале «Новый мир» повести А.И. Солженицына «Один день Ивана Денисовича».
4. Избрание Генеральным секретарем ЦК КПСС Ю.В. Андропова.
5. Принятие Закона СССР «О свободе совести и религиозных организациях», который гарантировал право граждан исповедовать любую религию ( или не исповедовать никакой), равенство религий и вероисповеданий перед законом.</t>
        </r>
      </text>
    </comment>
    <comment ref="CY122" authorId="0" shapeId="0">
      <text>
        <r>
          <rPr>
            <sz val="11"/>
            <color theme="1"/>
            <rFont val="Calibri"/>
            <family val="2"/>
            <scheme val="minor"/>
          </rPr>
          <t>обучающиеся обязательно участвуют в научно-практических конференциях различного уровня (0)
командная работа преобладает над фронтальной и индивидуальной (2)</t>
        </r>
      </text>
    </comment>
    <comment ref="DF122" authorId="0" shapeId="0">
      <text>
        <r>
          <rPr>
            <sz val="11"/>
            <color theme="1"/>
            <rFont val="Calibri"/>
            <family val="2"/>
            <scheme val="minor"/>
          </rPr>
          <t>самостоятельное составление учениками логической схемы «Как открытие новых земель привело к появлению колониальных империй» на основе текста учебника и дополнительных источников информации (0)
организация дискуссии на тему: «Конкистадоры – герои или преступники?» (2)
творческое задание: представьте, что вы – министр при дворе Изабеллы Кастильской в 1492 году; дайте обоснованный совет королеве – стоит ли выделять средства на экспедицию Х. Колумба? (2)</t>
        </r>
      </text>
    </comment>
    <comment ref="DO122" authorId="0" shapeId="0">
      <text>
        <r>
          <rPr>
            <sz val="11"/>
            <color theme="1"/>
            <rFont val="Calibri"/>
            <family val="2"/>
            <scheme val="minor"/>
          </rPr>
          <t>1. 1) уметь формулировать определения исторических понятий, характеризовать исторические явления = [Прочитайте текст учебника и назовите признаки, отличающие регулярную армию, созданную Петром I, от стрелецкого войска.] (1)
2. 2) уметь объяснять историческое значение Северной войны = [Рассмотрите карту «Северная война 1700 – 1721 гг.» и объясните, как изменилось соотношение сил в Европе в результате победы России в Северной войне.] (1)
3. 3) уметь находить информацию, данную в тексте исторического источника в явном виде = [Прочитайте обращение Петра I к русской армии накануне Полтавской битвы и выделите фразы, которые вдохновляли воинов на решающее сражение.] (1)
4. 4) уметь объяснять причины победы России в Северной войне = [После поражения под Нарвой в 1700 г. Пётр I принял важные решения, которые уже через два года изменили ход войны. Назовите эти решения.] (1)</t>
        </r>
      </text>
    </comment>
    <comment ref="EB122" authorId="0" shapeId="0">
      <text>
        <r>
          <rPr>
            <sz val="11"/>
            <color theme="1"/>
            <rFont val="Calibri"/>
            <family val="2"/>
            <scheme val="minor"/>
          </rPr>
          <t>Десятиклассница София объясняет одноклассникам, почему она считает свёртывание нэпа в конце 1920-х гг. закономерным и неизбежным. (2)
Шестиклассница Оля выписывает из учебника факты, подтверждающие её мнение о том, что Иван Калита в меньшей степени зависел от воли хана, чем Александр Невский. (2)
Восьмиклассник Павел участвует в командном исследовательском проекте «Екатеринбург в XVIII веке» и создаёт беседу Вконтакте, чтобы обмениваться материалами и обсуждать работу с товарищами по команде. (0)</t>
        </r>
      </text>
    </comment>
    <comment ref="EK122" authorId="0" shapeId="0">
      <text>
        <r>
          <rPr>
            <sz val="11"/>
            <color theme="1"/>
            <rFont val="Calibri"/>
            <family val="2"/>
            <scheme val="minor"/>
          </rPr>
          <t>Николай I ужесточил цензуру и создал III Отделение императорской канцелярии для борьбы с революционными настроениями в стране (3)
при Николае I русская армия участвовала в подавлении венгерского восстания в Австрийской империи (0)
Николай I укреплял самодержавие, увеличивал количество чиновников и жёстко регламентировал их работу, при нём утвердилась триада «православие, самодержавие, народность», (3)</t>
        </r>
      </text>
    </comment>
    <comment ref="EO122" authorId="0" shapeId="0">
      <text>
        <r>
          <rPr>
            <sz val="11"/>
            <color theme="1"/>
            <rFont val="Calibri"/>
            <family val="2"/>
            <scheme val="minor"/>
          </rPr>
          <t>выполнение командного проекта «Путешествие в средневековый Новгород: о чём рассказывают берестяные грамоты»? (3)
дискуссия «Русь под властью Орды: а было ли иго?» (0)
экскурсия в мультимедийный исторический парк «Россия – моя история» (0)
просмотр и обсуждение фильма о Великой Отечественной войне (0)
совместная подготовка школьной выставки «Нет в России семьи такой, где б не памятен был свой герой» (3)</t>
        </r>
      </text>
    </comment>
    <comment ref="EZ122" authorId="0" shapeId="0">
      <text>
        <r>
          <rPr>
            <sz val="11"/>
            <color theme="1"/>
            <rFont val="Calibri"/>
            <family val="2"/>
            <scheme val="minor"/>
          </rPr>
          <t>поиск и отбор информации о достопримечательностях Германии, связанных с событиями Реформации, для выполнения командного мини-проекта (0)
распределение обязанностей в рамках командного проекта, посвящённого достопримечательностям Германии, связанным с событиями Реформации (2)</t>
        </r>
      </text>
    </comment>
    <comment ref="FJ122" authorId="0" shapeId="0">
      <text>
        <r>
          <rPr>
            <sz val="11"/>
            <color theme="1"/>
            <rFont val="Calibri"/>
            <family val="2"/>
            <scheme val="minor"/>
          </rPr>
          <t>сотрудничество</t>
        </r>
      </text>
    </comment>
    <comment ref="GA122" authorId="0" shapeId="0">
      <text>
        <r>
          <rPr>
            <sz val="11"/>
            <color theme="1"/>
            <rFont val="Calibri"/>
            <family val="2"/>
            <scheme val="minor"/>
          </rPr>
          <t>уменьшить объем письменных работ
использовать упражнения, регулирующие двигательную активность
использовать дополнительные задания, направленные на выработку определенных умений</t>
        </r>
      </text>
    </comment>
    <comment ref="GP122" authorId="0" shapeId="0">
      <text>
        <r>
          <rPr>
            <sz val="11"/>
            <color theme="1"/>
            <rFont val="Calibri"/>
            <family val="2"/>
            <scheme val="minor"/>
          </rPr>
          <t>технология формирования критического мышления</t>
        </r>
      </text>
    </comment>
    <comment ref="HF122" authorId="0" shapeId="0">
      <text>
        <r>
          <rPr>
            <sz val="11"/>
            <color theme="1"/>
            <rFont val="Calibri"/>
            <family val="2"/>
            <scheme val="minor"/>
          </rPr>
          <t>максимальное расширение образовательного пространства, увеличения социальных контактов
обучение умению выбирать и применять адекватные коммуникативные стратегии и тактики
соблюдать требования к речи взрослого в сочетании с соблюдением правил расположения источника звука
стимулировать слухо-зрительное внимание</t>
        </r>
      </text>
    </comment>
    <comment ref="HK122" authorId="0" shapeId="0">
      <text>
        <r>
          <rPr>
            <sz val="11"/>
            <color theme="1"/>
            <rFont val="Calibri"/>
            <family val="2"/>
            <scheme val="minor"/>
          </rPr>
          <t>1. 1 = [Б] (2)
2. 2 = [А] (2)
3. 3 = [В] (2)</t>
        </r>
      </text>
    </comment>
    <comment ref="IG122" authorId="0" shapeId="0">
      <text>
        <r>
          <rPr>
            <sz val="11"/>
            <color theme="1"/>
            <rFont val="Calibri"/>
            <family val="2"/>
            <scheme val="minor"/>
          </rPr>
          <t>1. Конкуренция = [педагог и обучающийся хотят в первую очередь удовлетворить собственные интересы в ущерб интересам друг друга]
2. Уклонение = [педагог и обучающийся не отстаивают свои права, не сотрудничают друг с другом для решения проблемы]
3. Приспособление = [педагог и обучающийся действуют совместно, не пытаясь отстаивать собственные интересы]</t>
        </r>
      </text>
    </comment>
    <comment ref="IQ122" authorId="0" shapeId="0">
      <text>
        <r>
          <rPr>
            <sz val="11"/>
            <color theme="1"/>
            <rFont val="Calibri"/>
            <family val="2"/>
            <scheme val="minor"/>
          </rPr>
          <t>побуждение школьников соблюдать принципы учебной дисциплины и самоорганизации</t>
        </r>
      </text>
    </comment>
    <comment ref="JG122" authorId="0" shapeId="0">
      <text>
        <r>
          <rPr>
            <sz val="11"/>
            <color theme="1"/>
            <rFont val="Calibri"/>
            <family val="2"/>
            <scheme val="minor"/>
          </rPr>
          <t>должно осуществляться систематически (0)
бывает фиксированным и нефиксированным (0)
не должно преследовать цель унизить достоинство обучающегося (3)</t>
        </r>
      </text>
    </comment>
    <comment ref="I123" authorId="0" shapeId="0">
      <text>
        <r>
          <rPr>
            <sz val="11"/>
            <color theme="1"/>
            <rFont val="Calibri"/>
            <family val="2"/>
            <scheme val="minor"/>
          </rPr>
          <t>Битва на реке Сити, в которой погибло почти все русское войско. (1)
Карательный поход на Русь Неврюевой рати ( под командованием темника Неврюя), направленной против великого князя владимирского Андрея Ярославича. (1)</t>
        </r>
      </text>
    </comment>
    <comment ref="P123" authorId="0" shapeId="0">
      <text>
        <r>
          <rPr>
            <sz val="11"/>
            <color theme="1"/>
            <rFont val="Calibri"/>
            <family val="2"/>
            <scheme val="minor"/>
          </rPr>
          <t>1. На какой реке стоит город, обозначенный на схеме под цифрой 1? = [Клязьма]
2. Город, обозначенный на схеме под цифрой 2 , входил в XII- XV вв. в Ганзейский торговый союз. = [Новгород]
3. Город, обозначенный на схеме под цифрой 3, хан Батый назвал «злой город». = [Козельск]
4. Через какую реку проходил самый протяженный участок пути « из варяг в греки». = [Днепр]</t>
        </r>
      </text>
    </comment>
    <comment ref="AB123" authorId="0" shapeId="0">
      <text>
        <r>
          <rPr>
            <sz val="11"/>
            <color theme="1"/>
            <rFont val="Calibri"/>
            <family val="2"/>
            <scheme val="minor"/>
          </rPr>
          <t>1. Разграбление Москвы ханом Тохтамышем.
2. Путешествия русского купца Афанасия Никитина по странам Востока.
3. Регенство Елены Глинской при малолетнем сыне.
4. Введение в России заповедных лет, при которых запрещался крестьянский выход в Юрьев день осенний.
5. Царствование Василия Шуйского.</t>
        </r>
      </text>
    </comment>
    <comment ref="AH123" authorId="0" shapeId="0">
      <text>
        <r>
          <rPr>
            <sz val="11"/>
            <color theme="1"/>
            <rFont val="Calibri"/>
            <family val="2"/>
            <scheme val="minor"/>
          </rPr>
          <t>У. Шекспир (1)
патриарх Гермоген (1)</t>
        </r>
      </text>
    </comment>
    <comment ref="AV123" authorId="0" shapeId="0">
      <text>
        <r>
          <rPr>
            <sz val="11"/>
            <color theme="1"/>
            <rFont val="Calibri"/>
            <family val="2"/>
            <scheme val="minor"/>
          </rPr>
          <t>Воспитателем монарха, изображенного на марках, был обер- прокурор К.П. Победоносцев.
В конце своего правления император, изображенный на марках, подписал высочайший указ о строительстве Транссибирской магистрали.
В период правления данного императора был казнен Александр Ильич Ульянов за подготовку покушения на российского императора.</t>
        </r>
      </text>
    </comment>
    <comment ref="BD123" authorId="0" shapeId="0">
      <text>
        <r>
          <rPr>
            <sz val="11"/>
            <color theme="1"/>
            <rFont val="Calibri"/>
            <family val="2"/>
            <scheme val="minor"/>
          </rPr>
          <t>Политика Просвещенного Абсолютизма
Секуляризация</t>
        </r>
      </text>
    </comment>
    <comment ref="BN123" authorId="0" shapeId="0">
      <text>
        <r>
          <rPr>
            <sz val="11"/>
            <color theme="1"/>
            <rFont val="Calibri"/>
            <family val="2"/>
            <scheme val="minor"/>
          </rPr>
          <t>13 октября 1964 г. на Пленуме ЦК КПСС Н.С. Хрущеву предъявили обвинения в дезорганизации жизни страны, единоличном принятии волюнтаристских решений по важнейшим вопросам жизни советского общества.
Недовольство населения политикой Н.С. Хрущева. Падение урожайности на целине, перебои с хлебом: крупномасштабные закупки зерна за рубежом. Открытые демонстрации, подавляемые войсками.
После XX съезда КПСС в советском обществе начались противоречия : обострились межнациональные проблемы; приостановлен процесс реабилитации жертв сталинского террора; снятие со всех постов Г.К. Жукова.</t>
        </r>
      </text>
    </comment>
    <comment ref="BU123" authorId="0" shapeId="0">
      <text>
        <r>
          <rPr>
            <sz val="11"/>
            <color theme="1"/>
            <rFont val="Calibri"/>
            <family val="2"/>
            <scheme val="minor"/>
          </rPr>
          <t>1. Самое крупное танковое сражение Второй мировой войны произошло: = [Курск] (0)
2. Какой город обозначен на схеме под номером 1? = [Прохоровка] (0)
3. В честь освобождения каких городов 5 августа 1943 г. в Москве был дан артиллерийский салют? = [Орел, Белгород] (1)
4. Противники называли наступательную часть сражения- операция: = [«Цитадель»] (1)</t>
        </r>
      </text>
    </comment>
    <comment ref="CA123" authorId="0" shapeId="0">
      <text>
        <r>
          <rPr>
            <sz val="11"/>
            <color theme="1"/>
            <rFont val="Calibri"/>
            <family val="2"/>
            <scheme val="minor"/>
          </rPr>
          <t>В 1954 году началось освоение целинных земель. В течение пяти лет было освоено 42 млн га целинных и залежных земель на северо-западе Казахстана.
Карибский кризис 1962 года подвел СССР и США вплотную к грани ядерной войны.
С целью предотвращения потока беженцев в ФРГ, власти Восточной Германии с помощью советских войск в 1961 г. возвели в Берлине стену, разделившую город на две части.</t>
        </r>
      </text>
    </comment>
    <comment ref="CK123" authorId="0" shapeId="0">
      <text>
        <r>
          <rPr>
            <sz val="11"/>
            <color theme="1"/>
            <rFont val="Calibri"/>
            <family val="2"/>
            <scheme val="minor"/>
          </rPr>
          <t>1. Выступление госсекретаря США Дж. Маршалла в Гарвардском университете с речью, в которой он изложил программу помощи послевоенной Европе.
2. Принятие на XXII съезде КПСС новой программы КПСС- программы строительства коммунизма - ( «Нынешнее поколение советских людей будет жить при коммунизме» ).
3. Выселение из СССР писателя лауреата Нобелевской премии по литературе А.И. Солженицына.
4. Выборы первого Президента РСФСР, в ходе которых победу одержал Б.Н. Ельцин.
5. Официальное образование партии « Единство и Отечество»- «Единая Россия», которая стала опорой президента В.В. Путина в парламенте.</t>
        </r>
      </text>
    </comment>
    <comment ref="CY123" authorId="0" shapeId="0">
      <text>
        <r>
          <rPr>
            <sz val="11"/>
            <color theme="1"/>
            <rFont val="Calibri"/>
            <family val="2"/>
            <scheme val="minor"/>
          </rPr>
          <t>обучение строится по модели «целеполагание – планирование – осуществление – представление результатов – оценка и коррекция» (2)
основной методический приём – «мозговой штурм» (0)
ученики дома самостоятельно изучают новый материал, готовят компьютерные презентации и выступают с ними на уроке (0)</t>
        </r>
      </text>
    </comment>
    <comment ref="DI123" authorId="0" shapeId="0">
      <text>
        <r>
          <rPr>
            <sz val="11"/>
            <color theme="1"/>
            <rFont val="Calibri"/>
            <family val="2"/>
            <scheme val="minor"/>
          </rPr>
          <t>решение онлайн-теста «Революция 1848 – 1849 гг. во Франции» (0)
самостоятельное составление глоссария по теме «Революции 1848 – 1849 гг. в Европе» (2)
составление в команде перечня «Признаки революции в Европе 1848 – 1849 гг.» с опорой на текст учебника и последующим коллективным обсуждением (2)</t>
        </r>
      </text>
    </comment>
    <comment ref="DN123" authorId="0" shapeId="0">
      <text>
        <r>
          <rPr>
            <sz val="11"/>
            <color theme="1"/>
            <rFont val="Calibri"/>
            <family val="2"/>
            <scheme val="minor"/>
          </rPr>
          <t>1. 1) уметь формулировать определения исторических понятий, характеризовать исторические явления = [Рассмотрите фотографии Дмитриевского собора во Владимире и церкви Покрова на Нерли и перечислите существенные признаки архитектурного стиля Северо-Восточной Руси в домонгольский период.] (1)
2. 2) уметь объяснять отличия Владимиро-Суздальской земли от других русских земель = [Рассмотрите карту «Русские княжества и земли в XII – начале XIII вв.» и объясните, почему в период раздробленности наблюдалось переселение людей из Южной Руси в Северо-Восточную.] (1)
3. 3) уметь находить информацию, данную в тексте исторического источника в неявном виде = [Прочитайте отрывок из «Слова о полку Игореве» и назовите имя и прозвище князя, о котором идёт речь. Подчеркните слова, которые помогли вам выполнить задание.] (1)
4. 4) уметь характеризовать роль князей Владимиро-Суздальской земли в истории России = [Прочитайте текст учебника о князе Андрее Боголюбском и перечислите его действия, направленные на укрепление княжеской власти.] (1)</t>
        </r>
      </text>
    </comment>
    <comment ref="DW123" authorId="0" shapeId="0">
      <text>
        <r>
          <rPr>
            <sz val="11"/>
            <color theme="1"/>
            <rFont val="Calibri"/>
            <family val="2"/>
            <scheme val="minor"/>
          </rPr>
          <t>Десятиклассник Кирилл объясняет учителю, почему он считает отречение Николая II от престола в 1917 году трагической ошибкой. (2)
Шестиклассница Лена предположила, что Восточная Римская империя просуществовала на 1000 лет дольше Западной из-за сильной армии и нашла в интернете данные, подтверждающие преимущество византийской армии по сравнению с военными силами соседних с империей славянских государств. (2)
Семиклассник Андрей поспорил с отцом: он считает, что нельзя ставить памятники Ивану IV, а отец объясняет, что любого исторического деятеля нужно оценивать с разных точек зрения. «Но ведь он самый жестокий царь в русской истории! Он погубил сотни людей!», - кипятится подросток. (2)</t>
        </r>
      </text>
    </comment>
    <comment ref="EI123" authorId="0" shapeId="0">
      <text>
        <r>
          <rPr>
            <sz val="11"/>
            <color theme="1"/>
            <rFont val="Calibri"/>
            <family val="2"/>
            <scheme val="minor"/>
          </rPr>
          <t>при Ярославе Мудром стали строиться грандиозные архитектурные сооружения в Киеве и Новгороде – например, Софийские соборы (3)
Русь при Ярославе Мудром была связана династическими браками с ведущими государствами Европы (3)
Ярослав Мудрый был просвещённым князем и пользовался поддержкой митрополита Киевского Илариона (0)</t>
        </r>
      </text>
    </comment>
    <comment ref="ET123" authorId="0" shapeId="0">
      <text>
        <r>
          <rPr>
            <sz val="11"/>
            <color theme="1"/>
            <rFont val="Calibri"/>
            <family val="2"/>
            <scheme val="minor"/>
          </rPr>
          <t>состязание смешанных детско-взрослых команд «Историческая мозгобойня» (3)
участие в разработке и проведении общешкольных игр, посвящённых ярким событиям истории России (3)</t>
        </r>
      </text>
    </comment>
    <comment ref="EZ123" authorId="0" shapeId="0">
      <text>
        <r>
          <rPr>
            <sz val="11"/>
            <color theme="1"/>
            <rFont val="Calibri"/>
            <family val="2"/>
            <scheme val="minor"/>
          </rPr>
          <t>поиск и отбор информации о достопримечательностях Германии, связанных с событиями Реформации, для выполнения командного мини-проекта (0)
придумывание вопросов для викторины «Мартин Лютер – основоположник Реформации» (2)
распределение обязанностей в рамках командного проекта, посвящённого достопримечательностям Германии, связанным с событиями Реформации (2)</t>
        </r>
      </text>
    </comment>
    <comment ref="FS123" authorId="0" shapeId="0">
      <text>
        <r>
          <rPr>
            <sz val="11"/>
            <color theme="1"/>
            <rFont val="Calibri"/>
            <family val="2"/>
            <scheme val="minor"/>
          </rPr>
          <t>обеспечить получение детьми общего образования; соблюдать правила внутреннего распорядка организации, осуществляющей образовательную деятельность; соблюдать требования локальных нормативных актов; уважать честь и достоинство обучающихся и работников организации, осуществляющей образовательную деятельность</t>
        </r>
      </text>
    </comment>
    <comment ref="GD123" authorId="0" shapeId="0">
      <text>
        <r>
          <rPr>
            <sz val="11"/>
            <color theme="1"/>
            <rFont val="Calibri"/>
            <family val="2"/>
            <scheme val="minor"/>
          </rPr>
          <t>расширять возможности обучения и самообучения
определить успешность реализации задач духовно-нравственного развития обучающихся
скорректировать содержание и (или) условия реализации программы при получении низких результатов</t>
        </r>
      </text>
    </comment>
    <comment ref="GN123" authorId="0" shapeId="0">
      <text>
        <r>
          <rPr>
            <sz val="11"/>
            <color theme="1"/>
            <rFont val="Calibri"/>
            <family val="2"/>
            <scheme val="minor"/>
          </rPr>
          <t>поэтапное формирование умственных действий</t>
        </r>
      </text>
    </comment>
    <comment ref="HA123" authorId="0" shapeId="0">
      <text>
        <r>
          <rPr>
            <sz val="11"/>
            <color theme="1"/>
            <rFont val="Calibri"/>
            <family val="2"/>
            <scheme val="minor"/>
          </rPr>
          <t>постепенное, дозированное введение ученика в рамки группового взаимодействия
формирование учебного и временного стереотипа
стимулировать слухо-зрительное внимание</t>
        </r>
      </text>
    </comment>
    <comment ref="HJ123" authorId="0" shapeId="0">
      <text>
        <r>
          <rPr>
            <sz val="11"/>
            <color theme="1"/>
            <rFont val="Calibri"/>
            <family val="2"/>
            <scheme val="minor"/>
          </rPr>
          <t>1. 1 = [В] (2)
2. 2 = [А] (2)
3. 3 = [Б] (2)</t>
        </r>
      </text>
    </comment>
    <comment ref="IE123" authorId="0" shapeId="0">
      <text>
        <r>
          <rPr>
            <sz val="11"/>
            <color theme="1"/>
            <rFont val="Calibri"/>
            <family val="2"/>
            <scheme val="minor"/>
          </rPr>
          <t>1. Конфликт деятельности = [основан на отказе ученика выполнить требование педагога]
2. Конфликт поступков = [основан на неправильном анализе педагогом поступка обучающегося]
3. Конфликт отношений = [проявляется в неумелом разрешении педагогом конфликтной ситуации]</t>
        </r>
      </text>
    </comment>
    <comment ref="IQ123" authorId="0" shapeId="0">
      <text>
        <r>
          <rPr>
            <sz val="11"/>
            <color theme="1"/>
            <rFont val="Calibri"/>
            <family val="2"/>
            <scheme val="minor"/>
          </rPr>
          <t>побуждение школьников соблюдать принципы учебной дисциплины и самоорганизации</t>
        </r>
      </text>
    </comment>
    <comment ref="JI123" authorId="0" shapeId="0">
      <text>
        <r>
          <rPr>
            <sz val="11"/>
            <color theme="1"/>
            <rFont val="Calibri"/>
            <family val="2"/>
            <scheme val="minor"/>
          </rPr>
          <t>опирается на готовность учащегося «принимать на веру» идеи педагога (0)
используется как постоянная форма воздействия на обучающихся (3)
может выступать в форме отрицания и порицания (0)</t>
        </r>
      </text>
    </comment>
  </commentList>
</comments>
</file>

<file path=xl/comments2.xml><?xml version="1.0" encoding="utf-8"?>
<comments xmlns="http://schemas.openxmlformats.org/spreadsheetml/2006/main">
  <authors>
    <author>a</author>
  </authors>
  <commentList>
    <comment ref="K7" authorId="0" shapeId="0">
      <text>
        <r>
          <rPr>
            <sz val="11"/>
            <color theme="1"/>
            <rFont val="Calibri"/>
            <family val="2"/>
            <scheme val="minor"/>
          </rPr>
          <t>Балл: 2 из 2</t>
        </r>
      </text>
    </comment>
    <comment ref="O7" authorId="0" shapeId="0">
      <text>
        <r>
          <rPr>
            <sz val="11"/>
            <color theme="1"/>
            <rFont val="Calibri"/>
            <family val="2"/>
            <scheme val="minor"/>
          </rPr>
          <t>Балл: 2 из 2</t>
        </r>
      </text>
    </comment>
    <comment ref="X7" authorId="0" shapeId="0">
      <text>
        <r>
          <rPr>
            <sz val="11"/>
            <color theme="1"/>
            <rFont val="Calibri"/>
            <family val="2"/>
            <scheme val="minor"/>
          </rPr>
          <t>Балл: 2 из 2</t>
        </r>
      </text>
    </comment>
    <comment ref="AB7" authorId="0" shapeId="0">
      <text>
        <r>
          <rPr>
            <sz val="11"/>
            <color theme="1"/>
            <rFont val="Calibri"/>
            <family val="2"/>
            <scheme val="minor"/>
          </rPr>
          <t>Балл: 2 из 2</t>
        </r>
      </text>
    </comment>
    <comment ref="AJ7" authorId="0" shapeId="0">
      <text>
        <r>
          <rPr>
            <sz val="11"/>
            <color theme="1"/>
            <rFont val="Calibri"/>
            <family val="2"/>
            <scheme val="minor"/>
          </rPr>
          <t>Балл: 0 из 2</t>
        </r>
      </text>
    </comment>
    <comment ref="AP7" authorId="0" shapeId="0">
      <text>
        <r>
          <rPr>
            <sz val="11"/>
            <color theme="1"/>
            <rFont val="Calibri"/>
            <family val="2"/>
            <scheme val="minor"/>
          </rPr>
          <t>Балл: 4 из 4</t>
        </r>
      </text>
    </comment>
    <comment ref="AT7" authorId="0" shapeId="0">
      <text>
        <r>
          <rPr>
            <sz val="11"/>
            <color theme="1"/>
            <rFont val="Calibri"/>
            <family val="2"/>
            <scheme val="minor"/>
          </rPr>
          <t>Балл: 0 из 4</t>
        </r>
      </text>
    </comment>
    <comment ref="BA7" authorId="0" shapeId="0">
      <text>
        <r>
          <rPr>
            <sz val="11"/>
            <color theme="1"/>
            <rFont val="Calibri"/>
            <family val="2"/>
            <scheme val="minor"/>
          </rPr>
          <t>Балл: 4 из 4</t>
        </r>
      </text>
    </comment>
    <comment ref="BE7" authorId="0" shapeId="0">
      <text>
        <r>
          <rPr>
            <sz val="11"/>
            <color theme="1"/>
            <rFont val="Calibri"/>
            <family val="2"/>
            <scheme val="minor"/>
          </rPr>
          <t>Балл: 0 из 4</t>
        </r>
      </text>
    </comment>
    <comment ref="BM7" authorId="0" shapeId="0">
      <text>
        <r>
          <rPr>
            <sz val="11"/>
            <color theme="1"/>
            <rFont val="Calibri"/>
            <family val="2"/>
            <scheme val="minor"/>
          </rPr>
          <t>Балл: 4 из 4</t>
        </r>
      </text>
    </comment>
    <comment ref="BQ7" authorId="0" shapeId="0">
      <text>
        <r>
          <rPr>
            <sz val="11"/>
            <color theme="1"/>
            <rFont val="Calibri"/>
            <family val="2"/>
            <scheme val="minor"/>
          </rPr>
          <t>Балл: 2 из 4</t>
        </r>
      </text>
    </comment>
    <comment ref="BU7" authorId="0" shapeId="0">
      <text>
        <r>
          <rPr>
            <sz val="11"/>
            <color theme="1"/>
            <rFont val="Calibri"/>
            <family val="2"/>
            <scheme val="minor"/>
          </rPr>
          <t>Балл: 4 из 6</t>
        </r>
      </text>
    </comment>
    <comment ref="CA7" authorId="0" shapeId="0">
      <text>
        <r>
          <rPr>
            <sz val="11"/>
            <color theme="1"/>
            <rFont val="Calibri"/>
            <family val="2"/>
            <scheme val="minor"/>
          </rPr>
          <t>Балл: 4 из 4</t>
        </r>
      </text>
    </comment>
    <comment ref="CG7" authorId="0" shapeId="0">
      <text>
        <r>
          <rPr>
            <sz val="11"/>
            <color theme="1"/>
            <rFont val="Calibri"/>
            <family val="2"/>
            <scheme val="minor"/>
          </rPr>
          <t>Балл: 6 из 6</t>
        </r>
      </text>
    </comment>
    <comment ref="CO7" authorId="0" shapeId="0">
      <text>
        <r>
          <rPr>
            <sz val="11"/>
            <color theme="1"/>
            <rFont val="Calibri"/>
            <family val="2"/>
            <scheme val="minor"/>
          </rPr>
          <t>Балл: 6 из 6</t>
        </r>
      </text>
    </comment>
    <comment ref="CS7" authorId="0" shapeId="0">
      <text>
        <r>
          <rPr>
            <sz val="11"/>
            <color theme="1"/>
            <rFont val="Calibri"/>
            <family val="2"/>
            <scheme val="minor"/>
          </rPr>
          <t>Балл: 3 из 6</t>
        </r>
      </text>
    </comment>
    <comment ref="DC7" authorId="0" shapeId="0">
      <text>
        <r>
          <rPr>
            <sz val="11"/>
            <color theme="1"/>
            <rFont val="Calibri"/>
            <family val="2"/>
            <scheme val="minor"/>
          </rPr>
          <t>Балл: 4 из 6</t>
        </r>
      </text>
    </comment>
    <comment ref="DM7" authorId="0" shapeId="0">
      <text>
        <r>
          <rPr>
            <sz val="11"/>
            <color theme="1"/>
            <rFont val="Calibri"/>
            <family val="2"/>
            <scheme val="minor"/>
          </rPr>
          <t>Балл: 2 из 2</t>
        </r>
      </text>
    </comment>
    <comment ref="DU7" authorId="0" shapeId="0">
      <text>
        <r>
          <rPr>
            <sz val="11"/>
            <color theme="1"/>
            <rFont val="Calibri"/>
            <family val="2"/>
            <scheme val="minor"/>
          </rPr>
          <t>Балл: 0 из 4</t>
        </r>
      </text>
    </comment>
    <comment ref="DY7" authorId="0" shapeId="0">
      <text>
        <r>
          <rPr>
            <sz val="11"/>
            <color theme="1"/>
            <rFont val="Calibri"/>
            <family val="2"/>
            <scheme val="minor"/>
          </rPr>
          <t>Балл: 0 из 4</t>
        </r>
      </text>
    </comment>
    <comment ref="EK7" authorId="0" shapeId="0">
      <text>
        <r>
          <rPr>
            <sz val="11"/>
            <color theme="1"/>
            <rFont val="Calibri"/>
            <family val="2"/>
            <scheme val="minor"/>
          </rPr>
          <t>Балл: 0 из 4</t>
        </r>
      </text>
    </comment>
    <comment ref="ET7" authorId="0" shapeId="0">
      <text>
        <r>
          <rPr>
            <sz val="11"/>
            <color theme="1"/>
            <rFont val="Calibri"/>
            <family val="2"/>
            <scheme val="minor"/>
          </rPr>
          <t>Балл: 2 из 6</t>
        </r>
      </text>
    </comment>
    <comment ref="FG7" authorId="0" shapeId="0">
      <text>
        <r>
          <rPr>
            <sz val="11"/>
            <color theme="1"/>
            <rFont val="Calibri"/>
            <family val="2"/>
            <scheme val="minor"/>
          </rPr>
          <t>Балл: 2 из 2</t>
        </r>
      </text>
    </comment>
    <comment ref="FQ7" authorId="0" shapeId="0">
      <text>
        <r>
          <rPr>
            <sz val="11"/>
            <color theme="1"/>
            <rFont val="Calibri"/>
            <family val="2"/>
            <scheme val="minor"/>
          </rPr>
          <t>Балл: 0 из 4</t>
        </r>
      </text>
    </comment>
    <comment ref="GD7" authorId="0" shapeId="0">
      <text>
        <r>
          <rPr>
            <sz val="11"/>
            <color theme="1"/>
            <rFont val="Calibri"/>
            <family val="2"/>
            <scheme val="minor"/>
          </rPr>
          <t>Балл: 6 из 6</t>
        </r>
      </text>
    </comment>
    <comment ref="H8" authorId="0" shapeId="0">
      <text>
        <r>
          <rPr>
            <sz val="11"/>
            <color theme="1"/>
            <rFont val="Calibri"/>
            <family val="2"/>
            <scheme val="minor"/>
          </rPr>
          <t>Балл: 2 из 2</t>
        </r>
      </text>
    </comment>
    <comment ref="M8" authorId="0" shapeId="0">
      <text>
        <r>
          <rPr>
            <sz val="11"/>
            <color theme="1"/>
            <rFont val="Calibri"/>
            <family val="2"/>
            <scheme val="minor"/>
          </rPr>
          <t>Балл: 2 из 2</t>
        </r>
      </text>
    </comment>
    <comment ref="W8" authorId="0" shapeId="0">
      <text>
        <r>
          <rPr>
            <sz val="11"/>
            <color theme="1"/>
            <rFont val="Calibri"/>
            <family val="2"/>
            <scheme val="minor"/>
          </rPr>
          <t>Балл: 2 из 2</t>
        </r>
      </text>
    </comment>
    <comment ref="AA8" authorId="0" shapeId="0">
      <text>
        <r>
          <rPr>
            <sz val="11"/>
            <color theme="1"/>
            <rFont val="Calibri"/>
            <family val="2"/>
            <scheme val="minor"/>
          </rPr>
          <t>Балл: 2 из 2</t>
        </r>
      </text>
    </comment>
    <comment ref="AE8" authorId="0" shapeId="0">
      <text>
        <r>
          <rPr>
            <sz val="11"/>
            <color theme="1"/>
            <rFont val="Calibri"/>
            <family val="2"/>
            <scheme val="minor"/>
          </rPr>
          <t>Балл: 0 из 2</t>
        </r>
      </text>
    </comment>
    <comment ref="AO8" authorId="0" shapeId="0">
      <text>
        <r>
          <rPr>
            <sz val="11"/>
            <color theme="1"/>
            <rFont val="Calibri"/>
            <family val="2"/>
            <scheme val="minor"/>
          </rPr>
          <t>Балл: 4 из 4</t>
        </r>
      </text>
    </comment>
    <comment ref="AR8" authorId="0" shapeId="0">
      <text>
        <r>
          <rPr>
            <sz val="11"/>
            <color theme="1"/>
            <rFont val="Calibri"/>
            <family val="2"/>
            <scheme val="minor"/>
          </rPr>
          <t>Балл: 4 из 4</t>
        </r>
      </text>
    </comment>
    <comment ref="AX8" authorId="0" shapeId="0">
      <text>
        <r>
          <rPr>
            <sz val="11"/>
            <color theme="1"/>
            <rFont val="Calibri"/>
            <family val="2"/>
            <scheme val="minor"/>
          </rPr>
          <t>Балл: 4 из 4</t>
        </r>
      </text>
    </comment>
    <comment ref="BF8" authorId="0" shapeId="0">
      <text>
        <r>
          <rPr>
            <sz val="11"/>
            <color theme="1"/>
            <rFont val="Calibri"/>
            <family val="2"/>
            <scheme val="minor"/>
          </rPr>
          <t>Балл: 4 из 4</t>
        </r>
      </text>
    </comment>
    <comment ref="BL8" authorId="0" shapeId="0">
      <text>
        <r>
          <rPr>
            <sz val="11"/>
            <color theme="1"/>
            <rFont val="Calibri"/>
            <family val="2"/>
            <scheme val="minor"/>
          </rPr>
          <t>Балл: 4 из 4</t>
        </r>
      </text>
    </comment>
    <comment ref="BP8" authorId="0" shapeId="0">
      <text>
        <r>
          <rPr>
            <sz val="11"/>
            <color theme="1"/>
            <rFont val="Calibri"/>
            <family val="2"/>
            <scheme val="minor"/>
          </rPr>
          <t>Балл: 2 из 4</t>
        </r>
      </text>
    </comment>
    <comment ref="BY8" authorId="0" shapeId="0">
      <text>
        <r>
          <rPr>
            <sz val="11"/>
            <color theme="1"/>
            <rFont val="Calibri"/>
            <family val="2"/>
            <scheme val="minor"/>
          </rPr>
          <t>Балл: 6 из 6</t>
        </r>
      </text>
    </comment>
    <comment ref="CE8" authorId="0" shapeId="0">
      <text>
        <r>
          <rPr>
            <sz val="11"/>
            <color theme="1"/>
            <rFont val="Calibri"/>
            <family val="2"/>
            <scheme val="minor"/>
          </rPr>
          <t>Балл: 3 из 4</t>
        </r>
      </text>
    </comment>
    <comment ref="CG8" authorId="0" shapeId="0">
      <text>
        <r>
          <rPr>
            <sz val="11"/>
            <color theme="1"/>
            <rFont val="Calibri"/>
            <family val="2"/>
            <scheme val="minor"/>
          </rPr>
          <t>Балл: 6 из 6</t>
        </r>
      </text>
    </comment>
    <comment ref="CN8" authorId="0" shapeId="0">
      <text>
        <r>
          <rPr>
            <sz val="11"/>
            <color theme="1"/>
            <rFont val="Calibri"/>
            <family val="2"/>
            <scheme val="minor"/>
          </rPr>
          <t>Балл: 6 из 6</t>
        </r>
      </text>
    </comment>
    <comment ref="CT8" authorId="0" shapeId="0">
      <text>
        <r>
          <rPr>
            <sz val="11"/>
            <color theme="1"/>
            <rFont val="Calibri"/>
            <family val="2"/>
            <scheme val="minor"/>
          </rPr>
          <t>Балл: 6 из 6</t>
        </r>
      </text>
    </comment>
    <comment ref="CZ8" authorId="0" shapeId="0">
      <text>
        <r>
          <rPr>
            <sz val="11"/>
            <color theme="1"/>
            <rFont val="Calibri"/>
            <family val="2"/>
            <scheme val="minor"/>
          </rPr>
          <t>Балл: 4 из 6</t>
        </r>
      </text>
    </comment>
    <comment ref="DI8" authorId="0" shapeId="0">
      <text>
        <r>
          <rPr>
            <sz val="11"/>
            <color theme="1"/>
            <rFont val="Calibri"/>
            <family val="2"/>
            <scheme val="minor"/>
          </rPr>
          <t>Балл: 2 из 2</t>
        </r>
      </text>
    </comment>
    <comment ref="DS8" authorId="0" shapeId="0">
      <text>
        <r>
          <rPr>
            <sz val="11"/>
            <color theme="1"/>
            <rFont val="Calibri"/>
            <family val="2"/>
            <scheme val="minor"/>
          </rPr>
          <t>Балл: 0 из 4</t>
        </r>
      </text>
    </comment>
    <comment ref="EC8" authorId="0" shapeId="0">
      <text>
        <r>
          <rPr>
            <sz val="11"/>
            <color theme="1"/>
            <rFont val="Calibri"/>
            <family val="2"/>
            <scheme val="minor"/>
          </rPr>
          <t>Балл: 4 из 4</t>
        </r>
      </text>
    </comment>
    <comment ref="ER8" authorId="0" shapeId="0">
      <text>
        <r>
          <rPr>
            <sz val="11"/>
            <color theme="1"/>
            <rFont val="Calibri"/>
            <family val="2"/>
            <scheme val="minor"/>
          </rPr>
          <t>Балл: 0 из 4</t>
        </r>
      </text>
    </comment>
    <comment ref="EZ8" authorId="0" shapeId="0">
      <text>
        <r>
          <rPr>
            <sz val="11"/>
            <color theme="1"/>
            <rFont val="Calibri"/>
            <family val="2"/>
            <scheme val="minor"/>
          </rPr>
          <t>Балл: 6 из 6</t>
        </r>
      </text>
    </comment>
    <comment ref="FI8" authorId="0" shapeId="0">
      <text>
        <r>
          <rPr>
            <sz val="11"/>
            <color theme="1"/>
            <rFont val="Calibri"/>
            <family val="2"/>
            <scheme val="minor"/>
          </rPr>
          <t>Балл: 2 из 2</t>
        </r>
      </text>
    </comment>
    <comment ref="FP8" authorId="0" shapeId="0">
      <text>
        <r>
          <rPr>
            <sz val="11"/>
            <color theme="1"/>
            <rFont val="Calibri"/>
            <family val="2"/>
            <scheme val="minor"/>
          </rPr>
          <t>Балл: 4 из 4</t>
        </r>
      </text>
    </comment>
    <comment ref="GC8" authorId="0" shapeId="0">
      <text>
        <r>
          <rPr>
            <sz val="11"/>
            <color theme="1"/>
            <rFont val="Calibri"/>
            <family val="2"/>
            <scheme val="minor"/>
          </rPr>
          <t>Балл: 3 из 6</t>
        </r>
      </text>
    </comment>
    <comment ref="K9" authorId="0" shapeId="0">
      <text>
        <r>
          <rPr>
            <sz val="11"/>
            <color theme="1"/>
            <rFont val="Calibri"/>
            <family val="2"/>
            <scheme val="minor"/>
          </rPr>
          <t>Балл: 2 из 2</t>
        </r>
      </text>
    </comment>
    <comment ref="O9" authorId="0" shapeId="0">
      <text>
        <r>
          <rPr>
            <sz val="11"/>
            <color theme="1"/>
            <rFont val="Calibri"/>
            <family val="2"/>
            <scheme val="minor"/>
          </rPr>
          <t>Балл: 2 из 2</t>
        </r>
      </text>
    </comment>
    <comment ref="S9" authorId="0" shapeId="0">
      <text>
        <r>
          <rPr>
            <sz val="11"/>
            <color theme="1"/>
            <rFont val="Calibri"/>
            <family val="2"/>
            <scheme val="minor"/>
          </rPr>
          <t>Балл: 2 из 2</t>
        </r>
      </text>
    </comment>
    <comment ref="AD9" authorId="0" shapeId="0">
      <text>
        <r>
          <rPr>
            <sz val="11"/>
            <color theme="1"/>
            <rFont val="Calibri"/>
            <family val="2"/>
            <scheme val="minor"/>
          </rPr>
          <t>Балл: 2 из 2</t>
        </r>
      </text>
    </comment>
    <comment ref="AI9" authorId="0" shapeId="0">
      <text>
        <r>
          <rPr>
            <sz val="11"/>
            <color theme="1"/>
            <rFont val="Calibri"/>
            <family val="2"/>
            <scheme val="minor"/>
          </rPr>
          <t>Балл: 2 из 2</t>
        </r>
      </text>
    </comment>
    <comment ref="AL9" authorId="0" shapeId="0">
      <text>
        <r>
          <rPr>
            <sz val="11"/>
            <color theme="1"/>
            <rFont val="Calibri"/>
            <family val="2"/>
            <scheme val="minor"/>
          </rPr>
          <t>Балл: 4 из 4</t>
        </r>
      </text>
    </comment>
    <comment ref="AR9" authorId="0" shapeId="0">
      <text>
        <r>
          <rPr>
            <sz val="11"/>
            <color theme="1"/>
            <rFont val="Calibri"/>
            <family val="2"/>
            <scheme val="minor"/>
          </rPr>
          <t>Балл: 4 из 4</t>
        </r>
      </text>
    </comment>
    <comment ref="BB9" authorId="0" shapeId="0">
      <text>
        <r>
          <rPr>
            <sz val="11"/>
            <color theme="1"/>
            <rFont val="Calibri"/>
            <family val="2"/>
            <scheme val="minor"/>
          </rPr>
          <t>Балл: 2 из 4</t>
        </r>
      </text>
    </comment>
    <comment ref="BD9" authorId="0" shapeId="0">
      <text>
        <r>
          <rPr>
            <sz val="11"/>
            <color theme="1"/>
            <rFont val="Calibri"/>
            <family val="2"/>
            <scheme val="minor"/>
          </rPr>
          <t>Балл: 4 из 4</t>
        </r>
      </text>
    </comment>
    <comment ref="BK9" authorId="0" shapeId="0">
      <text>
        <r>
          <rPr>
            <sz val="11"/>
            <color theme="1"/>
            <rFont val="Calibri"/>
            <family val="2"/>
            <scheme val="minor"/>
          </rPr>
          <t>Балл: 4 из 4</t>
        </r>
      </text>
    </comment>
    <comment ref="BS9" authorId="0" shapeId="0">
      <text>
        <r>
          <rPr>
            <sz val="11"/>
            <color theme="1"/>
            <rFont val="Calibri"/>
            <family val="2"/>
            <scheme val="minor"/>
          </rPr>
          <t>Балл: 4 из 4</t>
        </r>
      </text>
    </comment>
    <comment ref="BU9" authorId="0" shapeId="0">
      <text>
        <r>
          <rPr>
            <sz val="11"/>
            <color theme="1"/>
            <rFont val="Calibri"/>
            <family val="2"/>
            <scheme val="minor"/>
          </rPr>
          <t>Балл: 4 из 6</t>
        </r>
      </text>
    </comment>
    <comment ref="CD9" authorId="0" shapeId="0">
      <text>
        <r>
          <rPr>
            <sz val="11"/>
            <color theme="1"/>
            <rFont val="Calibri"/>
            <family val="2"/>
            <scheme val="minor"/>
          </rPr>
          <t>Балл: 4 из 4</t>
        </r>
      </text>
    </comment>
    <comment ref="CL9" authorId="0" shapeId="0">
      <text>
        <r>
          <rPr>
            <sz val="11"/>
            <color theme="1"/>
            <rFont val="Calibri"/>
            <family val="2"/>
            <scheme val="minor"/>
          </rPr>
          <t>Балл: 6 из 6</t>
        </r>
      </text>
    </comment>
    <comment ref="CO9" authorId="0" shapeId="0">
      <text>
        <r>
          <rPr>
            <sz val="11"/>
            <color theme="1"/>
            <rFont val="Calibri"/>
            <family val="2"/>
            <scheme val="minor"/>
          </rPr>
          <t>Балл: 6 из 6</t>
        </r>
      </text>
    </comment>
    <comment ref="CX9" authorId="0" shapeId="0">
      <text>
        <r>
          <rPr>
            <sz val="11"/>
            <color theme="1"/>
            <rFont val="Calibri"/>
            <family val="2"/>
            <scheme val="minor"/>
          </rPr>
          <t>Балл: 6 из 6</t>
        </r>
      </text>
    </comment>
    <comment ref="DA9" authorId="0" shapeId="0">
      <text>
        <r>
          <rPr>
            <sz val="11"/>
            <color theme="1"/>
            <rFont val="Calibri"/>
            <family val="2"/>
            <scheme val="minor"/>
          </rPr>
          <t>Балл: 2 из 6</t>
        </r>
      </text>
    </comment>
    <comment ref="DH9" authorId="0" shapeId="0">
      <text>
        <r>
          <rPr>
            <sz val="11"/>
            <color theme="1"/>
            <rFont val="Calibri"/>
            <family val="2"/>
            <scheme val="minor"/>
          </rPr>
          <t>Балл: 2 из 2</t>
        </r>
      </text>
    </comment>
    <comment ref="DP9" authorId="0" shapeId="0">
      <text>
        <r>
          <rPr>
            <sz val="11"/>
            <color theme="1"/>
            <rFont val="Calibri"/>
            <family val="2"/>
            <scheme val="minor"/>
          </rPr>
          <t>Балл: 0 из 4</t>
        </r>
      </text>
    </comment>
    <comment ref="EH9" authorId="0" shapeId="0">
      <text>
        <r>
          <rPr>
            <sz val="11"/>
            <color theme="1"/>
            <rFont val="Calibri"/>
            <family val="2"/>
            <scheme val="minor"/>
          </rPr>
          <t>Балл: 4 из 4</t>
        </r>
      </text>
    </comment>
    <comment ref="EJ9" authorId="0" shapeId="0">
      <text>
        <r>
          <rPr>
            <sz val="11"/>
            <color theme="1"/>
            <rFont val="Calibri"/>
            <family val="2"/>
            <scheme val="minor"/>
          </rPr>
          <t>Балл: 0 из 4</t>
        </r>
      </text>
    </comment>
    <comment ref="EZ9" authorId="0" shapeId="0">
      <text>
        <r>
          <rPr>
            <sz val="11"/>
            <color theme="1"/>
            <rFont val="Calibri"/>
            <family val="2"/>
            <scheme val="minor"/>
          </rPr>
          <t>Балл: 6 из 6</t>
        </r>
      </text>
    </comment>
    <comment ref="FI9" authorId="0" shapeId="0">
      <text>
        <r>
          <rPr>
            <sz val="11"/>
            <color theme="1"/>
            <rFont val="Calibri"/>
            <family val="2"/>
            <scheme val="minor"/>
          </rPr>
          <t>Балл: 2 из 2</t>
        </r>
      </text>
    </comment>
    <comment ref="FS9" authorId="0" shapeId="0">
      <text>
        <r>
          <rPr>
            <sz val="11"/>
            <color theme="1"/>
            <rFont val="Calibri"/>
            <family val="2"/>
            <scheme val="minor"/>
          </rPr>
          <t>Балл: 0 из 4</t>
        </r>
      </text>
    </comment>
    <comment ref="GB9" authorId="0" shapeId="0">
      <text>
        <r>
          <rPr>
            <sz val="11"/>
            <color theme="1"/>
            <rFont val="Calibri"/>
            <family val="2"/>
            <scheme val="minor"/>
          </rPr>
          <t>Балл: 0 из 6</t>
        </r>
      </text>
    </comment>
    <comment ref="I10" authorId="0" shapeId="0">
      <text>
        <r>
          <rPr>
            <sz val="11"/>
            <color theme="1"/>
            <rFont val="Calibri"/>
            <family val="2"/>
            <scheme val="minor"/>
          </rPr>
          <t>Балл: 2 из 2</t>
        </r>
      </text>
    </comment>
    <comment ref="P10" authorId="0" shapeId="0">
      <text>
        <r>
          <rPr>
            <sz val="11"/>
            <color theme="1"/>
            <rFont val="Calibri"/>
            <family val="2"/>
            <scheme val="minor"/>
          </rPr>
          <t>Балл: 2 из 2</t>
        </r>
      </text>
    </comment>
    <comment ref="U10" authorId="0" shapeId="0">
      <text>
        <r>
          <rPr>
            <sz val="11"/>
            <color theme="1"/>
            <rFont val="Calibri"/>
            <family val="2"/>
            <scheme val="minor"/>
          </rPr>
          <t>Балл: 2 из 2</t>
        </r>
      </text>
    </comment>
    <comment ref="AB10" authorId="0" shapeId="0">
      <text>
        <r>
          <rPr>
            <sz val="11"/>
            <color theme="1"/>
            <rFont val="Calibri"/>
            <family val="2"/>
            <scheme val="minor"/>
          </rPr>
          <t>Балл: 2 из 2</t>
        </r>
      </text>
    </comment>
    <comment ref="AG10" authorId="0" shapeId="0">
      <text>
        <r>
          <rPr>
            <sz val="11"/>
            <color theme="1"/>
            <rFont val="Calibri"/>
            <family val="2"/>
            <scheme val="minor"/>
          </rPr>
          <t>Балл: 2 из 2</t>
        </r>
      </text>
    </comment>
    <comment ref="AP10" authorId="0" shapeId="0">
      <text>
        <r>
          <rPr>
            <sz val="11"/>
            <color theme="1"/>
            <rFont val="Calibri"/>
            <family val="2"/>
            <scheme val="minor"/>
          </rPr>
          <t>Балл: 4 из 4</t>
        </r>
      </text>
    </comment>
    <comment ref="AQ10" authorId="0" shapeId="0">
      <text>
        <r>
          <rPr>
            <sz val="11"/>
            <color theme="1"/>
            <rFont val="Calibri"/>
            <family val="2"/>
            <scheme val="minor"/>
          </rPr>
          <t>Балл: 0 из 4</t>
        </r>
      </text>
    </comment>
    <comment ref="AX10" authorId="0" shapeId="0">
      <text>
        <r>
          <rPr>
            <sz val="11"/>
            <color theme="1"/>
            <rFont val="Calibri"/>
            <family val="2"/>
            <scheme val="minor"/>
          </rPr>
          <t>Балл: 3 из 4</t>
        </r>
      </text>
    </comment>
    <comment ref="BE10" authorId="0" shapeId="0">
      <text>
        <r>
          <rPr>
            <sz val="11"/>
            <color theme="1"/>
            <rFont val="Calibri"/>
            <family val="2"/>
            <scheme val="minor"/>
          </rPr>
          <t>Балл: 4 из 4</t>
        </r>
      </text>
    </comment>
    <comment ref="BM10" authorId="0" shapeId="0">
      <text>
        <r>
          <rPr>
            <sz val="11"/>
            <color theme="1"/>
            <rFont val="Calibri"/>
            <family val="2"/>
            <scheme val="minor"/>
          </rPr>
          <t>Балл: 4 из 4</t>
        </r>
      </text>
    </comment>
    <comment ref="BP10" authorId="0" shapeId="0">
      <text>
        <r>
          <rPr>
            <sz val="11"/>
            <color theme="1"/>
            <rFont val="Calibri"/>
            <family val="2"/>
            <scheme val="minor"/>
          </rPr>
          <t>Балл: 2 из 4</t>
        </r>
      </text>
    </comment>
    <comment ref="BV10" authorId="0" shapeId="0">
      <text>
        <r>
          <rPr>
            <sz val="11"/>
            <color theme="1"/>
            <rFont val="Calibri"/>
            <family val="2"/>
            <scheme val="minor"/>
          </rPr>
          <t>Балл: 4 из 6</t>
        </r>
      </text>
    </comment>
    <comment ref="CD10" authorId="0" shapeId="0">
      <text>
        <r>
          <rPr>
            <sz val="11"/>
            <color theme="1"/>
            <rFont val="Calibri"/>
            <family val="2"/>
            <scheme val="minor"/>
          </rPr>
          <t>Балл: 1 из 4</t>
        </r>
      </text>
    </comment>
    <comment ref="CJ10" authorId="0" shapeId="0">
      <text>
        <r>
          <rPr>
            <sz val="11"/>
            <color theme="1"/>
            <rFont val="Calibri"/>
            <family val="2"/>
            <scheme val="minor"/>
          </rPr>
          <t>Балл: 4 из 6</t>
        </r>
      </text>
    </comment>
    <comment ref="CP10" authorId="0" shapeId="0">
      <text>
        <r>
          <rPr>
            <sz val="11"/>
            <color theme="1"/>
            <rFont val="Calibri"/>
            <family val="2"/>
            <scheme val="minor"/>
          </rPr>
          <t>Балл: 6 из 6</t>
        </r>
      </text>
    </comment>
    <comment ref="CU10" authorId="0" shapeId="0">
      <text>
        <r>
          <rPr>
            <sz val="11"/>
            <color theme="1"/>
            <rFont val="Calibri"/>
            <family val="2"/>
            <scheme val="minor"/>
          </rPr>
          <t>Балл: 6 из 6</t>
        </r>
      </text>
    </comment>
    <comment ref="DC10" authorId="0" shapeId="0">
      <text>
        <r>
          <rPr>
            <sz val="11"/>
            <color theme="1"/>
            <rFont val="Calibri"/>
            <family val="2"/>
            <scheme val="minor"/>
          </rPr>
          <t>Балл: 4 из 6</t>
        </r>
      </text>
    </comment>
    <comment ref="DN10" authorId="0" shapeId="0">
      <text>
        <r>
          <rPr>
            <sz val="11"/>
            <color theme="1"/>
            <rFont val="Calibri"/>
            <family val="2"/>
            <scheme val="minor"/>
          </rPr>
          <t>Балл: 0 из 2</t>
        </r>
      </text>
    </comment>
    <comment ref="DQ10" authorId="0" shapeId="0">
      <text>
        <r>
          <rPr>
            <sz val="11"/>
            <color theme="1"/>
            <rFont val="Calibri"/>
            <family val="2"/>
            <scheme val="minor"/>
          </rPr>
          <t>Балл: 0 из 4</t>
        </r>
      </text>
    </comment>
    <comment ref="ED10" authorId="0" shapeId="0">
      <text>
        <r>
          <rPr>
            <sz val="11"/>
            <color theme="1"/>
            <rFont val="Calibri"/>
            <family val="2"/>
            <scheme val="minor"/>
          </rPr>
          <t>Балл: 4 из 4</t>
        </r>
      </text>
    </comment>
    <comment ref="EN10" authorId="0" shapeId="0">
      <text>
        <r>
          <rPr>
            <sz val="11"/>
            <color theme="1"/>
            <rFont val="Calibri"/>
            <family val="2"/>
            <scheme val="minor"/>
          </rPr>
          <t>Балл: 0 из 4</t>
        </r>
      </text>
    </comment>
    <comment ref="EX10" authorId="0" shapeId="0">
      <text>
        <r>
          <rPr>
            <sz val="11"/>
            <color theme="1"/>
            <rFont val="Calibri"/>
            <family val="2"/>
            <scheme val="minor"/>
          </rPr>
          <t>Балл: 6 из 6</t>
        </r>
      </text>
    </comment>
    <comment ref="FJ10" authorId="0" shapeId="0">
      <text>
        <r>
          <rPr>
            <sz val="11"/>
            <color theme="1"/>
            <rFont val="Calibri"/>
            <family val="2"/>
            <scheme val="minor"/>
          </rPr>
          <t>Балл: 2 из 2</t>
        </r>
      </text>
    </comment>
    <comment ref="FR10" authorId="0" shapeId="0">
      <text>
        <r>
          <rPr>
            <sz val="11"/>
            <color theme="1"/>
            <rFont val="Calibri"/>
            <family val="2"/>
            <scheme val="minor"/>
          </rPr>
          <t>Балл: 0 из 4</t>
        </r>
      </text>
    </comment>
    <comment ref="GE10" authorId="0" shapeId="0">
      <text>
        <r>
          <rPr>
            <sz val="11"/>
            <color theme="1"/>
            <rFont val="Calibri"/>
            <family val="2"/>
            <scheme val="minor"/>
          </rPr>
          <t>Балл: 6 из 6</t>
        </r>
      </text>
    </comment>
    <comment ref="H11" authorId="0" shapeId="0">
      <text>
        <r>
          <rPr>
            <sz val="11"/>
            <color theme="1"/>
            <rFont val="Calibri"/>
            <family val="2"/>
            <scheme val="minor"/>
          </rPr>
          <t>Балл: 2 из 2</t>
        </r>
      </text>
    </comment>
    <comment ref="M11" authorId="0" shapeId="0">
      <text>
        <r>
          <rPr>
            <sz val="11"/>
            <color theme="1"/>
            <rFont val="Calibri"/>
            <family val="2"/>
            <scheme val="minor"/>
          </rPr>
          <t>Балл: 2 из 2</t>
        </r>
      </text>
    </comment>
    <comment ref="W11" authorId="0" shapeId="0">
      <text>
        <r>
          <rPr>
            <sz val="11"/>
            <color theme="1"/>
            <rFont val="Calibri"/>
            <family val="2"/>
            <scheme val="minor"/>
          </rPr>
          <t>Балл: 2 из 2</t>
        </r>
      </text>
    </comment>
    <comment ref="Y11" authorId="0" shapeId="0">
      <text>
        <r>
          <rPr>
            <sz val="11"/>
            <color theme="1"/>
            <rFont val="Calibri"/>
            <family val="2"/>
            <scheme val="minor"/>
          </rPr>
          <t>Балл: 2 из 2</t>
        </r>
      </text>
    </comment>
    <comment ref="AH11" authorId="0" shapeId="0">
      <text>
        <r>
          <rPr>
            <sz val="11"/>
            <color theme="1"/>
            <rFont val="Calibri"/>
            <family val="2"/>
            <scheme val="minor"/>
          </rPr>
          <t>Балл: 2 из 2</t>
        </r>
      </text>
    </comment>
    <comment ref="AK11" authorId="0" shapeId="0">
      <text>
        <r>
          <rPr>
            <sz val="11"/>
            <color theme="1"/>
            <rFont val="Calibri"/>
            <family val="2"/>
            <scheme val="minor"/>
          </rPr>
          <t>Балл: 4 из 4</t>
        </r>
      </text>
    </comment>
    <comment ref="AS11" authorId="0" shapeId="0">
      <text>
        <r>
          <rPr>
            <sz val="11"/>
            <color theme="1"/>
            <rFont val="Calibri"/>
            <family val="2"/>
            <scheme val="minor"/>
          </rPr>
          <t>Балл: 4 из 4</t>
        </r>
      </text>
    </comment>
    <comment ref="AY11" authorId="0" shapeId="0">
      <text>
        <r>
          <rPr>
            <sz val="11"/>
            <color theme="1"/>
            <rFont val="Calibri"/>
            <family val="2"/>
            <scheme val="minor"/>
          </rPr>
          <t>Балл: 4 из 4</t>
        </r>
      </text>
    </comment>
    <comment ref="BD11" authorId="0" shapeId="0">
      <text>
        <r>
          <rPr>
            <sz val="11"/>
            <color theme="1"/>
            <rFont val="Calibri"/>
            <family val="2"/>
            <scheme val="minor"/>
          </rPr>
          <t>Балл: 0 из 4</t>
        </r>
      </text>
    </comment>
    <comment ref="BM11" authorId="0" shapeId="0">
      <text>
        <r>
          <rPr>
            <sz val="11"/>
            <color theme="1"/>
            <rFont val="Calibri"/>
            <family val="2"/>
            <scheme val="minor"/>
          </rPr>
          <t>Балл: 4 из 4</t>
        </r>
      </text>
    </comment>
    <comment ref="BQ11" authorId="0" shapeId="0">
      <text>
        <r>
          <rPr>
            <sz val="11"/>
            <color theme="1"/>
            <rFont val="Calibri"/>
            <family val="2"/>
            <scheme val="minor"/>
          </rPr>
          <t>Балл: 2 из 4</t>
        </r>
      </text>
    </comment>
    <comment ref="BX11" authorId="0" shapeId="0">
      <text>
        <r>
          <rPr>
            <sz val="11"/>
            <color theme="1"/>
            <rFont val="Calibri"/>
            <family val="2"/>
            <scheme val="minor"/>
          </rPr>
          <t>Балл: 4 из 6</t>
        </r>
      </text>
    </comment>
    <comment ref="CF11" authorId="0" shapeId="0">
      <text>
        <r>
          <rPr>
            <sz val="11"/>
            <color theme="1"/>
            <rFont val="Calibri"/>
            <family val="2"/>
            <scheme val="minor"/>
          </rPr>
          <t>Балл: 4 из 4</t>
        </r>
      </text>
    </comment>
    <comment ref="CJ11" authorId="0" shapeId="0">
      <text>
        <r>
          <rPr>
            <sz val="11"/>
            <color theme="1"/>
            <rFont val="Calibri"/>
            <family val="2"/>
            <scheme val="minor"/>
          </rPr>
          <t>Балл: 4 из 6</t>
        </r>
      </text>
    </comment>
    <comment ref="CM11" authorId="0" shapeId="0">
      <text>
        <r>
          <rPr>
            <sz val="11"/>
            <color theme="1"/>
            <rFont val="Calibri"/>
            <family val="2"/>
            <scheme val="minor"/>
          </rPr>
          <t>Балл: 6 из 6</t>
        </r>
      </text>
    </comment>
    <comment ref="CU11" authorId="0" shapeId="0">
      <text>
        <r>
          <rPr>
            <sz val="11"/>
            <color theme="1"/>
            <rFont val="Calibri"/>
            <family val="2"/>
            <scheme val="minor"/>
          </rPr>
          <t>Балл: 6 из 6</t>
        </r>
      </text>
    </comment>
    <comment ref="DA11" authorId="0" shapeId="0">
      <text>
        <r>
          <rPr>
            <sz val="11"/>
            <color theme="1"/>
            <rFont val="Calibri"/>
            <family val="2"/>
            <scheme val="minor"/>
          </rPr>
          <t>Балл: 2 из 6</t>
        </r>
      </text>
    </comment>
    <comment ref="DF11" authorId="0" shapeId="0">
      <text>
        <r>
          <rPr>
            <sz val="11"/>
            <color theme="1"/>
            <rFont val="Calibri"/>
            <family val="2"/>
            <scheme val="minor"/>
          </rPr>
          <t>Балл: 0 из 2</t>
        </r>
      </text>
    </comment>
    <comment ref="DO11" authorId="0" shapeId="0">
      <text>
        <r>
          <rPr>
            <sz val="11"/>
            <color theme="1"/>
            <rFont val="Calibri"/>
            <family val="2"/>
            <scheme val="minor"/>
          </rPr>
          <t>Балл: 0 из 4</t>
        </r>
      </text>
    </comment>
    <comment ref="EC11" authorId="0" shapeId="0">
      <text>
        <r>
          <rPr>
            <sz val="11"/>
            <color theme="1"/>
            <rFont val="Calibri"/>
            <family val="2"/>
            <scheme val="minor"/>
          </rPr>
          <t>Балл: 0 из 4</t>
        </r>
      </text>
    </comment>
    <comment ref="EP11" authorId="0" shapeId="0">
      <text>
        <r>
          <rPr>
            <sz val="11"/>
            <color theme="1"/>
            <rFont val="Calibri"/>
            <family val="2"/>
            <scheme val="minor"/>
          </rPr>
          <t>Балл: 0 из 4</t>
        </r>
      </text>
    </comment>
    <comment ref="EW11" authorId="0" shapeId="0">
      <text>
        <r>
          <rPr>
            <sz val="11"/>
            <color theme="1"/>
            <rFont val="Calibri"/>
            <family val="2"/>
            <scheme val="minor"/>
          </rPr>
          <t>Балл: 6 из 6</t>
        </r>
      </text>
    </comment>
    <comment ref="FE11" authorId="0" shapeId="0">
      <text>
        <r>
          <rPr>
            <sz val="11"/>
            <color theme="1"/>
            <rFont val="Calibri"/>
            <family val="2"/>
            <scheme val="minor"/>
          </rPr>
          <t>Балл: 2 из 2</t>
        </r>
      </text>
    </comment>
    <comment ref="FR11" authorId="0" shapeId="0">
      <text>
        <r>
          <rPr>
            <sz val="11"/>
            <color theme="1"/>
            <rFont val="Calibri"/>
            <family val="2"/>
            <scheme val="minor"/>
          </rPr>
          <t>Балл: 0 из 4</t>
        </r>
      </text>
    </comment>
    <comment ref="GB11" authorId="0" shapeId="0">
      <text>
        <r>
          <rPr>
            <sz val="11"/>
            <color theme="1"/>
            <rFont val="Calibri"/>
            <family val="2"/>
            <scheme val="minor"/>
          </rPr>
          <t>Балл: 0 из 6</t>
        </r>
      </text>
    </comment>
    <comment ref="G12" authorId="0" shapeId="0">
      <text>
        <r>
          <rPr>
            <sz val="11"/>
            <color theme="1"/>
            <rFont val="Calibri"/>
            <family val="2"/>
            <scheme val="minor"/>
          </rPr>
          <t>Балл: 2 из 2</t>
        </r>
      </text>
    </comment>
    <comment ref="M12" authorId="0" shapeId="0">
      <text>
        <r>
          <rPr>
            <sz val="11"/>
            <color theme="1"/>
            <rFont val="Calibri"/>
            <family val="2"/>
            <scheme val="minor"/>
          </rPr>
          <t>Балл: 2 из 2</t>
        </r>
      </text>
    </comment>
    <comment ref="V12" authorId="0" shapeId="0">
      <text>
        <r>
          <rPr>
            <sz val="11"/>
            <color theme="1"/>
            <rFont val="Calibri"/>
            <family val="2"/>
            <scheme val="minor"/>
          </rPr>
          <t>Балл: 2 из 2</t>
        </r>
      </text>
    </comment>
    <comment ref="AB12" authorId="0" shapeId="0">
      <text>
        <r>
          <rPr>
            <sz val="11"/>
            <color theme="1"/>
            <rFont val="Calibri"/>
            <family val="2"/>
            <scheme val="minor"/>
          </rPr>
          <t>Балл: 2 из 2</t>
        </r>
      </text>
    </comment>
    <comment ref="AH12" authorId="0" shapeId="0">
      <text>
        <r>
          <rPr>
            <sz val="11"/>
            <color theme="1"/>
            <rFont val="Calibri"/>
            <family val="2"/>
            <scheme val="minor"/>
          </rPr>
          <t>Балл: 0 из 2</t>
        </r>
      </text>
    </comment>
    <comment ref="AN12" authorId="0" shapeId="0">
      <text>
        <r>
          <rPr>
            <sz val="11"/>
            <color theme="1"/>
            <rFont val="Calibri"/>
            <family val="2"/>
            <scheme val="minor"/>
          </rPr>
          <t>Балл: 0 из 4</t>
        </r>
      </text>
    </comment>
    <comment ref="AR12" authorId="0" shapeId="0">
      <text>
        <r>
          <rPr>
            <sz val="11"/>
            <color theme="1"/>
            <rFont val="Calibri"/>
            <family val="2"/>
            <scheme val="minor"/>
          </rPr>
          <t>Балл: 0 из 4</t>
        </r>
      </text>
    </comment>
    <comment ref="AZ12" authorId="0" shapeId="0">
      <text>
        <r>
          <rPr>
            <sz val="11"/>
            <color theme="1"/>
            <rFont val="Calibri"/>
            <family val="2"/>
            <scheme val="minor"/>
          </rPr>
          <t>Балл: 4 из 4</t>
        </r>
      </text>
    </comment>
    <comment ref="BH12" authorId="0" shapeId="0">
      <text>
        <r>
          <rPr>
            <sz val="11"/>
            <color theme="1"/>
            <rFont val="Calibri"/>
            <family val="2"/>
            <scheme val="minor"/>
          </rPr>
          <t>Балл: 4 из 4</t>
        </r>
      </text>
    </comment>
    <comment ref="BN12" authorId="0" shapeId="0">
      <text>
        <r>
          <rPr>
            <sz val="11"/>
            <color theme="1"/>
            <rFont val="Calibri"/>
            <family val="2"/>
            <scheme val="minor"/>
          </rPr>
          <t>Балл: 4 из 4</t>
        </r>
      </text>
    </comment>
    <comment ref="BP12" authorId="0" shapeId="0">
      <text>
        <r>
          <rPr>
            <sz val="11"/>
            <color theme="1"/>
            <rFont val="Calibri"/>
            <family val="2"/>
            <scheme val="minor"/>
          </rPr>
          <t>Балл: 2 из 4</t>
        </r>
      </text>
    </comment>
    <comment ref="BV12" authorId="0" shapeId="0">
      <text>
        <r>
          <rPr>
            <sz val="11"/>
            <color theme="1"/>
            <rFont val="Calibri"/>
            <family val="2"/>
            <scheme val="minor"/>
          </rPr>
          <t>Балл: 6 из 6</t>
        </r>
      </text>
    </comment>
    <comment ref="CE12" authorId="0" shapeId="0">
      <text>
        <r>
          <rPr>
            <sz val="11"/>
            <color theme="1"/>
            <rFont val="Calibri"/>
            <family val="2"/>
            <scheme val="minor"/>
          </rPr>
          <t>Балл: 4 из 4</t>
        </r>
      </text>
    </comment>
    <comment ref="CG12" authorId="0" shapeId="0">
      <text>
        <r>
          <rPr>
            <sz val="11"/>
            <color theme="1"/>
            <rFont val="Calibri"/>
            <family val="2"/>
            <scheme val="minor"/>
          </rPr>
          <t>Балл: 6 из 6</t>
        </r>
      </text>
    </comment>
    <comment ref="CO12" authorId="0" shapeId="0">
      <text>
        <r>
          <rPr>
            <sz val="11"/>
            <color theme="1"/>
            <rFont val="Calibri"/>
            <family val="2"/>
            <scheme val="minor"/>
          </rPr>
          <t>Балл: 3 из 6</t>
        </r>
      </text>
    </comment>
    <comment ref="CT12" authorId="0" shapeId="0">
      <text>
        <r>
          <rPr>
            <sz val="11"/>
            <color theme="1"/>
            <rFont val="Calibri"/>
            <family val="2"/>
            <scheme val="minor"/>
          </rPr>
          <t>Балл: 6 из 6</t>
        </r>
      </text>
    </comment>
    <comment ref="CZ12" authorId="0" shapeId="0">
      <text>
        <r>
          <rPr>
            <sz val="11"/>
            <color theme="1"/>
            <rFont val="Calibri"/>
            <family val="2"/>
            <scheme val="minor"/>
          </rPr>
          <t>Балл: 4 из 6</t>
        </r>
      </text>
    </comment>
    <comment ref="DN12" authorId="0" shapeId="0">
      <text>
        <r>
          <rPr>
            <sz val="11"/>
            <color theme="1"/>
            <rFont val="Calibri"/>
            <family val="2"/>
            <scheme val="minor"/>
          </rPr>
          <t>Балл: 2 из 2</t>
        </r>
      </text>
    </comment>
    <comment ref="DO12" authorId="0" shapeId="0">
      <text>
        <r>
          <rPr>
            <sz val="11"/>
            <color theme="1"/>
            <rFont val="Calibri"/>
            <family val="2"/>
            <scheme val="minor"/>
          </rPr>
          <t>Балл: 0 из 4</t>
        </r>
      </text>
    </comment>
    <comment ref="EC12" authorId="0" shapeId="0">
      <text>
        <r>
          <rPr>
            <sz val="11"/>
            <color theme="1"/>
            <rFont val="Calibri"/>
            <family val="2"/>
            <scheme val="minor"/>
          </rPr>
          <t>Балл: 0 из 4</t>
        </r>
      </text>
    </comment>
    <comment ref="EP12" authorId="0" shapeId="0">
      <text>
        <r>
          <rPr>
            <sz val="11"/>
            <color theme="1"/>
            <rFont val="Calibri"/>
            <family val="2"/>
            <scheme val="minor"/>
          </rPr>
          <t>Балл: 0 из 4</t>
        </r>
      </text>
    </comment>
    <comment ref="EZ12" authorId="0" shapeId="0">
      <text>
        <r>
          <rPr>
            <sz val="11"/>
            <color theme="1"/>
            <rFont val="Calibri"/>
            <family val="2"/>
            <scheme val="minor"/>
          </rPr>
          <t>Балл: 6 из 6</t>
        </r>
      </text>
    </comment>
    <comment ref="FD12" authorId="0" shapeId="0">
      <text>
        <r>
          <rPr>
            <sz val="11"/>
            <color theme="1"/>
            <rFont val="Calibri"/>
            <family val="2"/>
            <scheme val="minor"/>
          </rPr>
          <t>Балл: 2 из 2</t>
        </r>
      </text>
    </comment>
    <comment ref="FM12" authorId="0" shapeId="0">
      <text>
        <r>
          <rPr>
            <sz val="11"/>
            <color theme="1"/>
            <rFont val="Calibri"/>
            <family val="2"/>
            <scheme val="minor"/>
          </rPr>
          <t>Балл: 0 из 4</t>
        </r>
      </text>
    </comment>
    <comment ref="GD12" authorId="0" shapeId="0">
      <text>
        <r>
          <rPr>
            <sz val="11"/>
            <color theme="1"/>
            <rFont val="Calibri"/>
            <family val="2"/>
            <scheme val="minor"/>
          </rPr>
          <t>Балл: 6 из 6</t>
        </r>
      </text>
    </comment>
    <comment ref="G13" authorId="0" shapeId="0">
      <text>
        <r>
          <rPr>
            <sz val="11"/>
            <color theme="1"/>
            <rFont val="Calibri"/>
            <family val="2"/>
            <scheme val="minor"/>
          </rPr>
          <t>Балл: 2 из 2</t>
        </r>
      </text>
    </comment>
    <comment ref="P13" authorId="0" shapeId="0">
      <text>
        <r>
          <rPr>
            <sz val="11"/>
            <color theme="1"/>
            <rFont val="Calibri"/>
            <family val="2"/>
            <scheme val="minor"/>
          </rPr>
          <t>Балл: 2 из 2</t>
        </r>
      </text>
    </comment>
    <comment ref="W13" authorId="0" shapeId="0">
      <text>
        <r>
          <rPr>
            <sz val="11"/>
            <color theme="1"/>
            <rFont val="Calibri"/>
            <family val="2"/>
            <scheme val="minor"/>
          </rPr>
          <t>Балл: 0 из 2</t>
        </r>
      </text>
    </comment>
    <comment ref="Z13" authorId="0" shapeId="0">
      <text>
        <r>
          <rPr>
            <sz val="11"/>
            <color theme="1"/>
            <rFont val="Calibri"/>
            <family val="2"/>
            <scheme val="minor"/>
          </rPr>
          <t>Балл: 2 из 2</t>
        </r>
      </text>
    </comment>
    <comment ref="AE13" authorId="0" shapeId="0">
      <text>
        <r>
          <rPr>
            <sz val="11"/>
            <color theme="1"/>
            <rFont val="Calibri"/>
            <family val="2"/>
            <scheme val="minor"/>
          </rPr>
          <t>Балл: 0 из 2</t>
        </r>
      </text>
    </comment>
    <comment ref="AP13" authorId="0" shapeId="0">
      <text>
        <r>
          <rPr>
            <sz val="11"/>
            <color theme="1"/>
            <rFont val="Calibri"/>
            <family val="2"/>
            <scheme val="minor"/>
          </rPr>
          <t>Балл: 4 из 4</t>
        </r>
      </text>
    </comment>
    <comment ref="AU13" authorId="0" shapeId="0">
      <text>
        <r>
          <rPr>
            <sz val="11"/>
            <color theme="1"/>
            <rFont val="Calibri"/>
            <family val="2"/>
            <scheme val="minor"/>
          </rPr>
          <t>Балл: 4 из 4</t>
        </r>
      </text>
    </comment>
    <comment ref="AY13" authorId="0" shapeId="0">
      <text>
        <r>
          <rPr>
            <sz val="11"/>
            <color theme="1"/>
            <rFont val="Calibri"/>
            <family val="2"/>
            <scheme val="minor"/>
          </rPr>
          <t>Балл: 3 из 4</t>
        </r>
      </text>
    </comment>
    <comment ref="BF13" authorId="0" shapeId="0">
      <text>
        <r>
          <rPr>
            <sz val="11"/>
            <color theme="1"/>
            <rFont val="Calibri"/>
            <family val="2"/>
            <scheme val="minor"/>
          </rPr>
          <t>Балл: 0 из 4</t>
        </r>
      </text>
    </comment>
    <comment ref="BK13" authorId="0" shapeId="0">
      <text>
        <r>
          <rPr>
            <sz val="11"/>
            <color theme="1"/>
            <rFont val="Calibri"/>
            <family val="2"/>
            <scheme val="minor"/>
          </rPr>
          <t>Балл: 4 из 4</t>
        </r>
      </text>
    </comment>
    <comment ref="BP13" authorId="0" shapeId="0">
      <text>
        <r>
          <rPr>
            <sz val="11"/>
            <color theme="1"/>
            <rFont val="Calibri"/>
            <family val="2"/>
            <scheme val="minor"/>
          </rPr>
          <t>Балл: 2 из 4</t>
        </r>
      </text>
    </comment>
    <comment ref="BW13" authorId="0" shapeId="0">
      <text>
        <r>
          <rPr>
            <sz val="11"/>
            <color theme="1"/>
            <rFont val="Calibri"/>
            <family val="2"/>
            <scheme val="minor"/>
          </rPr>
          <t>Балл: 4 из 6</t>
        </r>
      </text>
    </comment>
    <comment ref="CE13" authorId="0" shapeId="0">
      <text>
        <r>
          <rPr>
            <sz val="11"/>
            <color theme="1"/>
            <rFont val="Calibri"/>
            <family val="2"/>
            <scheme val="minor"/>
          </rPr>
          <t>Балл: 4 из 4</t>
        </r>
      </text>
    </comment>
    <comment ref="CL13" authorId="0" shapeId="0">
      <text>
        <r>
          <rPr>
            <sz val="11"/>
            <color theme="1"/>
            <rFont val="Calibri"/>
            <family val="2"/>
            <scheme val="minor"/>
          </rPr>
          <t>Балл: 6 из 6</t>
        </r>
      </text>
    </comment>
    <comment ref="CP13" authorId="0" shapeId="0">
      <text>
        <r>
          <rPr>
            <sz val="11"/>
            <color theme="1"/>
            <rFont val="Calibri"/>
            <family val="2"/>
            <scheme val="minor"/>
          </rPr>
          <t>Балл: 6 из 6</t>
        </r>
      </text>
    </comment>
    <comment ref="CS13" authorId="0" shapeId="0">
      <text>
        <r>
          <rPr>
            <sz val="11"/>
            <color theme="1"/>
            <rFont val="Calibri"/>
            <family val="2"/>
            <scheme val="minor"/>
          </rPr>
          <t>Балл: 6 из 6</t>
        </r>
      </text>
    </comment>
    <comment ref="DD13" authorId="0" shapeId="0">
      <text>
        <r>
          <rPr>
            <sz val="11"/>
            <color theme="1"/>
            <rFont val="Calibri"/>
            <family val="2"/>
            <scheme val="minor"/>
          </rPr>
          <t>Балл: 2 из 6</t>
        </r>
      </text>
    </comment>
    <comment ref="DF13" authorId="0" shapeId="0">
      <text>
        <r>
          <rPr>
            <sz val="11"/>
            <color theme="1"/>
            <rFont val="Calibri"/>
            <family val="2"/>
            <scheme val="minor"/>
          </rPr>
          <t>Балл: 2 из 2</t>
        </r>
      </text>
    </comment>
    <comment ref="DS13" authorId="0" shapeId="0">
      <text>
        <r>
          <rPr>
            <sz val="11"/>
            <color theme="1"/>
            <rFont val="Calibri"/>
            <family val="2"/>
            <scheme val="minor"/>
          </rPr>
          <t>Балл: 0 из 4</t>
        </r>
      </text>
    </comment>
    <comment ref="EB13" authorId="0" shapeId="0">
      <text>
        <r>
          <rPr>
            <sz val="11"/>
            <color theme="1"/>
            <rFont val="Calibri"/>
            <family val="2"/>
            <scheme val="minor"/>
          </rPr>
          <t>Балл: 4 из 4</t>
        </r>
      </text>
    </comment>
    <comment ref="EN13" authorId="0" shapeId="0">
      <text>
        <r>
          <rPr>
            <sz val="11"/>
            <color theme="1"/>
            <rFont val="Calibri"/>
            <family val="2"/>
            <scheme val="minor"/>
          </rPr>
          <t>Балл: 0 из 4</t>
        </r>
      </text>
    </comment>
    <comment ref="EX13" authorId="0" shapeId="0">
      <text>
        <r>
          <rPr>
            <sz val="11"/>
            <color theme="1"/>
            <rFont val="Calibri"/>
            <family val="2"/>
            <scheme val="minor"/>
          </rPr>
          <t>Балл: 6 из 6</t>
        </r>
      </text>
    </comment>
    <comment ref="FH13" authorId="0" shapeId="0">
      <text>
        <r>
          <rPr>
            <sz val="11"/>
            <color theme="1"/>
            <rFont val="Calibri"/>
            <family val="2"/>
            <scheme val="minor"/>
          </rPr>
          <t>Балл: 2 из 2</t>
        </r>
      </text>
    </comment>
    <comment ref="FU13" authorId="0" shapeId="0">
      <text>
        <r>
          <rPr>
            <sz val="11"/>
            <color theme="1"/>
            <rFont val="Calibri"/>
            <family val="2"/>
            <scheme val="minor"/>
          </rPr>
          <t>Балл: 4 из 4</t>
        </r>
      </text>
    </comment>
    <comment ref="GF13" authorId="0" shapeId="0">
      <text>
        <r>
          <rPr>
            <sz val="11"/>
            <color theme="1"/>
            <rFont val="Calibri"/>
            <family val="2"/>
            <scheme val="minor"/>
          </rPr>
          <t>Балл: 0 из 6</t>
        </r>
      </text>
    </comment>
    <comment ref="K14" authorId="0" shapeId="0">
      <text>
        <r>
          <rPr>
            <sz val="11"/>
            <color theme="1"/>
            <rFont val="Calibri"/>
            <family val="2"/>
            <scheme val="minor"/>
          </rPr>
          <t>Балл: 2 из 2</t>
        </r>
      </text>
    </comment>
    <comment ref="Q14" authorId="0" shapeId="0">
      <text>
        <r>
          <rPr>
            <sz val="11"/>
            <color theme="1"/>
            <rFont val="Calibri"/>
            <family val="2"/>
            <scheme val="minor"/>
          </rPr>
          <t>Балл: 2 из 2</t>
        </r>
      </text>
    </comment>
    <comment ref="U14" authorId="0" shapeId="0">
      <text>
        <r>
          <rPr>
            <sz val="11"/>
            <color theme="1"/>
            <rFont val="Calibri"/>
            <family val="2"/>
            <scheme val="minor"/>
          </rPr>
          <t>Балл: 2 из 2</t>
        </r>
      </text>
    </comment>
    <comment ref="AB14" authorId="0" shapeId="0">
      <text>
        <r>
          <rPr>
            <sz val="11"/>
            <color theme="1"/>
            <rFont val="Calibri"/>
            <family val="2"/>
            <scheme val="minor"/>
          </rPr>
          <t>Балл: 1 из 2</t>
        </r>
      </text>
    </comment>
    <comment ref="AG14" authorId="0" shapeId="0">
      <text>
        <r>
          <rPr>
            <sz val="11"/>
            <color theme="1"/>
            <rFont val="Calibri"/>
            <family val="2"/>
            <scheme val="minor"/>
          </rPr>
          <t>Балл: 2 из 2</t>
        </r>
      </text>
    </comment>
    <comment ref="AM14" authorId="0" shapeId="0">
      <text>
        <r>
          <rPr>
            <sz val="11"/>
            <color theme="1"/>
            <rFont val="Calibri"/>
            <family val="2"/>
            <scheme val="minor"/>
          </rPr>
          <t>Балл: 4 из 4</t>
        </r>
      </text>
    </comment>
    <comment ref="AQ14" authorId="0" shapeId="0">
      <text>
        <r>
          <rPr>
            <sz val="11"/>
            <color theme="1"/>
            <rFont val="Calibri"/>
            <family val="2"/>
            <scheme val="minor"/>
          </rPr>
          <t>Балл: 0 из 4</t>
        </r>
      </text>
    </comment>
    <comment ref="AX14" authorId="0" shapeId="0">
      <text>
        <r>
          <rPr>
            <sz val="11"/>
            <color theme="1"/>
            <rFont val="Calibri"/>
            <family val="2"/>
            <scheme val="minor"/>
          </rPr>
          <t>Балл: 1 из 4</t>
        </r>
      </text>
    </comment>
    <comment ref="BH14" authorId="0" shapeId="0">
      <text>
        <r>
          <rPr>
            <sz val="11"/>
            <color theme="1"/>
            <rFont val="Calibri"/>
            <family val="2"/>
            <scheme val="minor"/>
          </rPr>
          <t>Балл: 4 из 4</t>
        </r>
      </text>
    </comment>
    <comment ref="BL14" authorId="0" shapeId="0">
      <text>
        <r>
          <rPr>
            <sz val="11"/>
            <color theme="1"/>
            <rFont val="Calibri"/>
            <family val="2"/>
            <scheme val="minor"/>
          </rPr>
          <t>Балл: 4 из 4</t>
        </r>
      </text>
    </comment>
    <comment ref="BP14" authorId="0" shapeId="0">
      <text>
        <r>
          <rPr>
            <sz val="11"/>
            <color theme="1"/>
            <rFont val="Calibri"/>
            <family val="2"/>
            <scheme val="minor"/>
          </rPr>
          <t>Балл: 4 из 4</t>
        </r>
      </text>
    </comment>
    <comment ref="BZ14" authorId="0" shapeId="0">
      <text>
        <r>
          <rPr>
            <sz val="11"/>
            <color theme="1"/>
            <rFont val="Calibri"/>
            <family val="2"/>
            <scheme val="minor"/>
          </rPr>
          <t>Балл: 6 из 6</t>
        </r>
      </text>
    </comment>
    <comment ref="CF14" authorId="0" shapeId="0">
      <text>
        <r>
          <rPr>
            <sz val="11"/>
            <color theme="1"/>
            <rFont val="Calibri"/>
            <family val="2"/>
            <scheme val="minor"/>
          </rPr>
          <t>Балл: 2 из 4</t>
        </r>
      </text>
    </comment>
    <comment ref="CG14" authorId="0" shapeId="0">
      <text>
        <r>
          <rPr>
            <sz val="11"/>
            <color theme="1"/>
            <rFont val="Calibri"/>
            <family val="2"/>
            <scheme val="minor"/>
          </rPr>
          <t>Балл: 4 из 6</t>
        </r>
      </text>
    </comment>
    <comment ref="CQ14" authorId="0" shapeId="0">
      <text>
        <r>
          <rPr>
            <sz val="11"/>
            <color theme="1"/>
            <rFont val="Calibri"/>
            <family val="2"/>
            <scheme val="minor"/>
          </rPr>
          <t>Балл: 6 из 6</t>
        </r>
      </text>
    </comment>
    <comment ref="CT14" authorId="0" shapeId="0">
      <text>
        <r>
          <rPr>
            <sz val="11"/>
            <color theme="1"/>
            <rFont val="Calibri"/>
            <family val="2"/>
            <scheme val="minor"/>
          </rPr>
          <t>Балл: 3 из 6</t>
        </r>
      </text>
    </comment>
    <comment ref="DB14" authorId="0" shapeId="0">
      <text>
        <r>
          <rPr>
            <sz val="11"/>
            <color theme="1"/>
            <rFont val="Calibri"/>
            <family val="2"/>
            <scheme val="minor"/>
          </rPr>
          <t>Балл: 6 из 6</t>
        </r>
      </text>
    </comment>
    <comment ref="DL14" authorId="0" shapeId="0">
      <text>
        <r>
          <rPr>
            <sz val="11"/>
            <color theme="1"/>
            <rFont val="Calibri"/>
            <family val="2"/>
            <scheme val="minor"/>
          </rPr>
          <t>Балл: 0 из 2</t>
        </r>
      </text>
    </comment>
    <comment ref="DO14" authorId="0" shapeId="0">
      <text>
        <r>
          <rPr>
            <sz val="11"/>
            <color theme="1"/>
            <rFont val="Calibri"/>
            <family val="2"/>
            <scheme val="minor"/>
          </rPr>
          <t>Балл: 0 из 4</t>
        </r>
      </text>
    </comment>
    <comment ref="EA14" authorId="0" shapeId="0">
      <text>
        <r>
          <rPr>
            <sz val="11"/>
            <color theme="1"/>
            <rFont val="Calibri"/>
            <family val="2"/>
            <scheme val="minor"/>
          </rPr>
          <t>Балл: 0 из 4</t>
        </r>
      </text>
    </comment>
    <comment ref="EO14" authorId="0" shapeId="0">
      <text>
        <r>
          <rPr>
            <sz val="11"/>
            <color theme="1"/>
            <rFont val="Calibri"/>
            <family val="2"/>
            <scheme val="minor"/>
          </rPr>
          <t>Балл: 4 из 4</t>
        </r>
      </text>
    </comment>
    <comment ref="FA14" authorId="0" shapeId="0">
      <text>
        <r>
          <rPr>
            <sz val="11"/>
            <color theme="1"/>
            <rFont val="Calibri"/>
            <family val="2"/>
            <scheme val="minor"/>
          </rPr>
          <t>Балл: 6 из 6</t>
        </r>
      </text>
    </comment>
    <comment ref="FC14" authorId="0" shapeId="0">
      <text>
        <r>
          <rPr>
            <sz val="11"/>
            <color theme="1"/>
            <rFont val="Calibri"/>
            <family val="2"/>
            <scheme val="minor"/>
          </rPr>
          <t>Балл: 2 из 2</t>
        </r>
      </text>
    </comment>
    <comment ref="FR14" authorId="0" shapeId="0">
      <text>
        <r>
          <rPr>
            <sz val="11"/>
            <color theme="1"/>
            <rFont val="Calibri"/>
            <family val="2"/>
            <scheme val="minor"/>
          </rPr>
          <t>Балл: 0 из 4</t>
        </r>
      </text>
    </comment>
    <comment ref="FY14" authorId="0" shapeId="0">
      <text>
        <r>
          <rPr>
            <sz val="11"/>
            <color theme="1"/>
            <rFont val="Calibri"/>
            <family val="2"/>
            <scheme val="minor"/>
          </rPr>
          <t>Балл: 6 из 6</t>
        </r>
      </text>
    </comment>
    <comment ref="L15" authorId="0" shapeId="0">
      <text>
        <r>
          <rPr>
            <sz val="11"/>
            <color theme="1"/>
            <rFont val="Calibri"/>
            <family val="2"/>
            <scheme val="minor"/>
          </rPr>
          <t>Балл: 2 из 2</t>
        </r>
      </text>
    </comment>
    <comment ref="Q15" authorId="0" shapeId="0">
      <text>
        <r>
          <rPr>
            <sz val="11"/>
            <color theme="1"/>
            <rFont val="Calibri"/>
            <family val="2"/>
            <scheme val="minor"/>
          </rPr>
          <t>Балл: 2 из 2</t>
        </r>
      </text>
    </comment>
    <comment ref="X15" authorId="0" shapeId="0">
      <text>
        <r>
          <rPr>
            <sz val="11"/>
            <color theme="1"/>
            <rFont val="Calibri"/>
            <family val="2"/>
            <scheme val="minor"/>
          </rPr>
          <t>Балл: 2 из 2</t>
        </r>
      </text>
    </comment>
    <comment ref="AD15" authorId="0" shapeId="0">
      <text>
        <r>
          <rPr>
            <sz val="11"/>
            <color theme="1"/>
            <rFont val="Calibri"/>
            <family val="2"/>
            <scheme val="minor"/>
          </rPr>
          <t>Балл: 2 из 2</t>
        </r>
      </text>
    </comment>
    <comment ref="AG15" authorId="0" shapeId="0">
      <text>
        <r>
          <rPr>
            <sz val="11"/>
            <color theme="1"/>
            <rFont val="Calibri"/>
            <family val="2"/>
            <scheme val="minor"/>
          </rPr>
          <t>Балл: 2 из 2</t>
        </r>
      </text>
    </comment>
    <comment ref="AK15" authorId="0" shapeId="0">
      <text>
        <r>
          <rPr>
            <sz val="11"/>
            <color theme="1"/>
            <rFont val="Calibri"/>
            <family val="2"/>
            <scheme val="minor"/>
          </rPr>
          <t>Балл: 4 из 4</t>
        </r>
      </text>
    </comment>
    <comment ref="AS15" authorId="0" shapeId="0">
      <text>
        <r>
          <rPr>
            <sz val="11"/>
            <color theme="1"/>
            <rFont val="Calibri"/>
            <family val="2"/>
            <scheme val="minor"/>
          </rPr>
          <t>Балл: 4 из 4</t>
        </r>
      </text>
    </comment>
    <comment ref="BB15" authorId="0" shapeId="0">
      <text>
        <r>
          <rPr>
            <sz val="11"/>
            <color theme="1"/>
            <rFont val="Calibri"/>
            <family val="2"/>
            <scheme val="minor"/>
          </rPr>
          <t>Балл: 4 из 4</t>
        </r>
      </text>
    </comment>
    <comment ref="BD15" authorId="0" shapeId="0">
      <text>
        <r>
          <rPr>
            <sz val="11"/>
            <color theme="1"/>
            <rFont val="Calibri"/>
            <family val="2"/>
            <scheme val="minor"/>
          </rPr>
          <t>Балл: 4 из 4</t>
        </r>
      </text>
    </comment>
    <comment ref="BM15" authorId="0" shapeId="0">
      <text>
        <r>
          <rPr>
            <sz val="11"/>
            <color theme="1"/>
            <rFont val="Calibri"/>
            <family val="2"/>
            <scheme val="minor"/>
          </rPr>
          <t>Балл: 4 из 4</t>
        </r>
      </text>
    </comment>
    <comment ref="BP15" authorId="0" shapeId="0">
      <text>
        <r>
          <rPr>
            <sz val="11"/>
            <color theme="1"/>
            <rFont val="Calibri"/>
            <family val="2"/>
            <scheme val="minor"/>
          </rPr>
          <t>Балл: 4 из 4</t>
        </r>
      </text>
    </comment>
    <comment ref="BX15" authorId="0" shapeId="0">
      <text>
        <r>
          <rPr>
            <sz val="11"/>
            <color theme="1"/>
            <rFont val="Calibri"/>
            <family val="2"/>
            <scheme val="minor"/>
          </rPr>
          <t>Балл: 4 из 6</t>
        </r>
      </text>
    </comment>
    <comment ref="CE15" authorId="0" shapeId="0">
      <text>
        <r>
          <rPr>
            <sz val="11"/>
            <color theme="1"/>
            <rFont val="Calibri"/>
            <family val="2"/>
            <scheme val="minor"/>
          </rPr>
          <t>Балл: 4 из 4</t>
        </r>
      </text>
    </comment>
    <comment ref="CJ15" authorId="0" shapeId="0">
      <text>
        <r>
          <rPr>
            <sz val="11"/>
            <color theme="1"/>
            <rFont val="Calibri"/>
            <family val="2"/>
            <scheme val="minor"/>
          </rPr>
          <t>Балл: 6 из 6</t>
        </r>
      </text>
    </comment>
    <comment ref="CM15" authorId="0" shapeId="0">
      <text>
        <r>
          <rPr>
            <sz val="11"/>
            <color theme="1"/>
            <rFont val="Calibri"/>
            <family val="2"/>
            <scheme val="minor"/>
          </rPr>
          <t>Балл: 6 из 6</t>
        </r>
      </text>
    </comment>
    <comment ref="CW15" authorId="0" shapeId="0">
      <text>
        <r>
          <rPr>
            <sz val="11"/>
            <color theme="1"/>
            <rFont val="Calibri"/>
            <family val="2"/>
            <scheme val="minor"/>
          </rPr>
          <t>Балл: 6 из 6</t>
        </r>
      </text>
    </comment>
    <comment ref="DB15" authorId="0" shapeId="0">
      <text>
        <r>
          <rPr>
            <sz val="11"/>
            <color theme="1"/>
            <rFont val="Calibri"/>
            <family val="2"/>
            <scheme val="minor"/>
          </rPr>
          <t>Балл: 6 из 6</t>
        </r>
      </text>
    </comment>
    <comment ref="DF15" authorId="0" shapeId="0">
      <text>
        <r>
          <rPr>
            <sz val="11"/>
            <color theme="1"/>
            <rFont val="Calibri"/>
            <family val="2"/>
            <scheme val="minor"/>
          </rPr>
          <t>Балл: 2 из 2</t>
        </r>
      </text>
    </comment>
    <comment ref="DP15" authorId="0" shapeId="0">
      <text>
        <r>
          <rPr>
            <sz val="11"/>
            <color theme="1"/>
            <rFont val="Calibri"/>
            <family val="2"/>
            <scheme val="minor"/>
          </rPr>
          <t>Балл: 0 из 4</t>
        </r>
      </text>
    </comment>
    <comment ref="EA15" authorId="0" shapeId="0">
      <text>
        <r>
          <rPr>
            <sz val="11"/>
            <color theme="1"/>
            <rFont val="Calibri"/>
            <family val="2"/>
            <scheme val="minor"/>
          </rPr>
          <t>Балл: 0 из 4</t>
        </r>
      </text>
    </comment>
    <comment ref="EL15" authorId="0" shapeId="0">
      <text>
        <r>
          <rPr>
            <sz val="11"/>
            <color theme="1"/>
            <rFont val="Calibri"/>
            <family val="2"/>
            <scheme val="minor"/>
          </rPr>
          <t>Балл: 4 из 4</t>
        </r>
      </text>
    </comment>
    <comment ref="EW15" authorId="0" shapeId="0">
      <text>
        <r>
          <rPr>
            <sz val="11"/>
            <color theme="1"/>
            <rFont val="Calibri"/>
            <family val="2"/>
            <scheme val="minor"/>
          </rPr>
          <t>Балл: 6 из 6</t>
        </r>
      </text>
    </comment>
    <comment ref="FG15" authorId="0" shapeId="0">
      <text>
        <r>
          <rPr>
            <sz val="11"/>
            <color theme="1"/>
            <rFont val="Calibri"/>
            <family val="2"/>
            <scheme val="minor"/>
          </rPr>
          <t>Балл: 2 из 2</t>
        </r>
      </text>
    </comment>
    <comment ref="FM15" authorId="0" shapeId="0">
      <text>
        <r>
          <rPr>
            <sz val="11"/>
            <color theme="1"/>
            <rFont val="Calibri"/>
            <family val="2"/>
            <scheme val="minor"/>
          </rPr>
          <t>Балл: 0 из 4</t>
        </r>
      </text>
    </comment>
    <comment ref="GA15" authorId="0" shapeId="0">
      <text>
        <r>
          <rPr>
            <sz val="11"/>
            <color theme="1"/>
            <rFont val="Calibri"/>
            <family val="2"/>
            <scheme val="minor"/>
          </rPr>
          <t>Балл: 6 из 6</t>
        </r>
      </text>
    </comment>
    <comment ref="H16" authorId="0" shapeId="0">
      <text>
        <r>
          <rPr>
            <sz val="11"/>
            <color theme="1"/>
            <rFont val="Calibri"/>
            <family val="2"/>
            <scheme val="minor"/>
          </rPr>
          <t>Балл: 1 из 2</t>
        </r>
      </text>
    </comment>
    <comment ref="N16" authorId="0" shapeId="0">
      <text>
        <r>
          <rPr>
            <sz val="11"/>
            <color theme="1"/>
            <rFont val="Calibri"/>
            <family val="2"/>
            <scheme val="minor"/>
          </rPr>
          <t>Балл: 2 из 2</t>
        </r>
      </text>
    </comment>
    <comment ref="T16" authorId="0" shapeId="0">
      <text>
        <r>
          <rPr>
            <sz val="11"/>
            <color theme="1"/>
            <rFont val="Calibri"/>
            <family val="2"/>
            <scheme val="minor"/>
          </rPr>
          <t>Балл: 2 из 2</t>
        </r>
      </text>
    </comment>
    <comment ref="AD16" authorId="0" shapeId="0">
      <text>
        <r>
          <rPr>
            <sz val="11"/>
            <color theme="1"/>
            <rFont val="Calibri"/>
            <family val="2"/>
            <scheme val="minor"/>
          </rPr>
          <t>Балл: 2 из 2</t>
        </r>
      </text>
    </comment>
    <comment ref="AJ16" authorId="0" shapeId="0">
      <text>
        <r>
          <rPr>
            <sz val="11"/>
            <color theme="1"/>
            <rFont val="Calibri"/>
            <family val="2"/>
            <scheme val="minor"/>
          </rPr>
          <t>Балл: 2 из 2</t>
        </r>
      </text>
    </comment>
    <comment ref="AK16" authorId="0" shapeId="0">
      <text>
        <r>
          <rPr>
            <sz val="11"/>
            <color theme="1"/>
            <rFont val="Calibri"/>
            <family val="2"/>
            <scheme val="minor"/>
          </rPr>
          <t>Балл: 4 из 4</t>
        </r>
      </text>
    </comment>
    <comment ref="AV16" authorId="0" shapeId="0">
      <text>
        <r>
          <rPr>
            <sz val="11"/>
            <color theme="1"/>
            <rFont val="Calibri"/>
            <family val="2"/>
            <scheme val="minor"/>
          </rPr>
          <t>Балл: 0 из 4</t>
        </r>
      </text>
    </comment>
    <comment ref="BB16" authorId="0" shapeId="0">
      <text>
        <r>
          <rPr>
            <sz val="11"/>
            <color theme="1"/>
            <rFont val="Calibri"/>
            <family val="2"/>
            <scheme val="minor"/>
          </rPr>
          <t>Балл: 4 из 4</t>
        </r>
      </text>
    </comment>
    <comment ref="BE16" authorId="0" shapeId="0">
      <text>
        <r>
          <rPr>
            <sz val="11"/>
            <color theme="1"/>
            <rFont val="Calibri"/>
            <family val="2"/>
            <scheme val="minor"/>
          </rPr>
          <t>Балл: 4 из 4</t>
        </r>
      </text>
    </comment>
    <comment ref="BM16" authorId="0" shapeId="0">
      <text>
        <r>
          <rPr>
            <sz val="11"/>
            <color theme="1"/>
            <rFont val="Calibri"/>
            <family val="2"/>
            <scheme val="minor"/>
          </rPr>
          <t>Балл: 4 из 4</t>
        </r>
      </text>
    </comment>
    <comment ref="BT16" authorId="0" shapeId="0">
      <text>
        <r>
          <rPr>
            <sz val="11"/>
            <color theme="1"/>
            <rFont val="Calibri"/>
            <family val="2"/>
            <scheme val="minor"/>
          </rPr>
          <t>Балл: 4 из 4</t>
        </r>
      </text>
    </comment>
    <comment ref="BU16" authorId="0" shapeId="0">
      <text>
        <r>
          <rPr>
            <sz val="11"/>
            <color theme="1"/>
            <rFont val="Calibri"/>
            <family val="2"/>
            <scheme val="minor"/>
          </rPr>
          <t>Балл: 4 из 6</t>
        </r>
      </text>
    </comment>
    <comment ref="CC16" authorId="0" shapeId="0">
      <text>
        <r>
          <rPr>
            <sz val="11"/>
            <color theme="1"/>
            <rFont val="Calibri"/>
            <family val="2"/>
            <scheme val="minor"/>
          </rPr>
          <t>Балл: 2 из 4</t>
        </r>
      </text>
    </comment>
    <comment ref="CK16" authorId="0" shapeId="0">
      <text>
        <r>
          <rPr>
            <sz val="11"/>
            <color theme="1"/>
            <rFont val="Calibri"/>
            <family val="2"/>
            <scheme val="minor"/>
          </rPr>
          <t>Балл: 6 из 6</t>
        </r>
      </text>
    </comment>
    <comment ref="CN16" authorId="0" shapeId="0">
      <text>
        <r>
          <rPr>
            <sz val="11"/>
            <color theme="1"/>
            <rFont val="Calibri"/>
            <family val="2"/>
            <scheme val="minor"/>
          </rPr>
          <t>Балл: 0 из 6</t>
        </r>
      </text>
    </comment>
    <comment ref="CU16" authorId="0" shapeId="0">
      <text>
        <r>
          <rPr>
            <sz val="11"/>
            <color theme="1"/>
            <rFont val="Calibri"/>
            <family val="2"/>
            <scheme val="minor"/>
          </rPr>
          <t>Балл: 6 из 6</t>
        </r>
      </text>
    </comment>
    <comment ref="DA16" authorId="0" shapeId="0">
      <text>
        <r>
          <rPr>
            <sz val="11"/>
            <color theme="1"/>
            <rFont val="Calibri"/>
            <family val="2"/>
            <scheme val="minor"/>
          </rPr>
          <t>Балл: 4 из 6</t>
        </r>
      </text>
    </comment>
    <comment ref="DG16" authorId="0" shapeId="0">
      <text>
        <r>
          <rPr>
            <sz val="11"/>
            <color theme="1"/>
            <rFont val="Calibri"/>
            <family val="2"/>
            <scheme val="minor"/>
          </rPr>
          <t>Балл: 0 из 2</t>
        </r>
      </text>
    </comment>
    <comment ref="DT16" authorId="0" shapeId="0">
      <text>
        <r>
          <rPr>
            <sz val="11"/>
            <color theme="1"/>
            <rFont val="Calibri"/>
            <family val="2"/>
            <scheme val="minor"/>
          </rPr>
          <t>Балл: 0 из 4</t>
        </r>
      </text>
    </comment>
    <comment ref="EA16" authorId="0" shapeId="0">
      <text>
        <r>
          <rPr>
            <sz val="11"/>
            <color theme="1"/>
            <rFont val="Calibri"/>
            <family val="2"/>
            <scheme val="minor"/>
          </rPr>
          <t>Балл: 0 из 4</t>
        </r>
      </text>
    </comment>
    <comment ref="EQ16" authorId="0" shapeId="0">
      <text>
        <r>
          <rPr>
            <sz val="11"/>
            <color theme="1"/>
            <rFont val="Calibri"/>
            <family val="2"/>
            <scheme val="minor"/>
          </rPr>
          <t>Балл: 0 из 4</t>
        </r>
      </text>
    </comment>
    <comment ref="EV16" authorId="0" shapeId="0">
      <text>
        <r>
          <rPr>
            <sz val="11"/>
            <color theme="1"/>
            <rFont val="Calibri"/>
            <family val="2"/>
            <scheme val="minor"/>
          </rPr>
          <t>Балл: 6 из 6</t>
        </r>
      </text>
    </comment>
    <comment ref="FE16" authorId="0" shapeId="0">
      <text>
        <r>
          <rPr>
            <sz val="11"/>
            <color theme="1"/>
            <rFont val="Calibri"/>
            <family val="2"/>
            <scheme val="minor"/>
          </rPr>
          <t>Балл: 0 из 2</t>
        </r>
      </text>
    </comment>
    <comment ref="FP16" authorId="0" shapeId="0">
      <text>
        <r>
          <rPr>
            <sz val="11"/>
            <color theme="1"/>
            <rFont val="Calibri"/>
            <family val="2"/>
            <scheme val="minor"/>
          </rPr>
          <t>Балл: 4 из 4</t>
        </r>
      </text>
    </comment>
    <comment ref="GA16" authorId="0" shapeId="0">
      <text>
        <r>
          <rPr>
            <sz val="11"/>
            <color theme="1"/>
            <rFont val="Calibri"/>
            <family val="2"/>
            <scheme val="minor"/>
          </rPr>
          <t>Балл: 3 из 6</t>
        </r>
      </text>
    </comment>
    <comment ref="G17" authorId="0" shapeId="0">
      <text>
        <r>
          <rPr>
            <sz val="11"/>
            <color theme="1"/>
            <rFont val="Calibri"/>
            <family val="2"/>
            <scheme val="minor"/>
          </rPr>
          <t>Балл: 1 из 2</t>
        </r>
      </text>
    </comment>
    <comment ref="M17" authorId="0" shapeId="0">
      <text>
        <r>
          <rPr>
            <sz val="11"/>
            <color theme="1"/>
            <rFont val="Calibri"/>
            <family val="2"/>
            <scheme val="minor"/>
          </rPr>
          <t>Балл: 2 из 2</t>
        </r>
      </text>
    </comment>
    <comment ref="V17" authorId="0" shapeId="0">
      <text>
        <r>
          <rPr>
            <sz val="11"/>
            <color theme="1"/>
            <rFont val="Calibri"/>
            <family val="2"/>
            <scheme val="minor"/>
          </rPr>
          <t>Балл: 0 из 2</t>
        </r>
      </text>
    </comment>
    <comment ref="AB17" authorId="0" shapeId="0">
      <text>
        <r>
          <rPr>
            <sz val="11"/>
            <color theme="1"/>
            <rFont val="Calibri"/>
            <family val="2"/>
            <scheme val="minor"/>
          </rPr>
          <t>Балл: 1 из 2</t>
        </r>
      </text>
    </comment>
    <comment ref="AJ17" authorId="0" shapeId="0">
      <text>
        <r>
          <rPr>
            <sz val="11"/>
            <color theme="1"/>
            <rFont val="Calibri"/>
            <family val="2"/>
            <scheme val="minor"/>
          </rPr>
          <t>Балл: 0 из 2</t>
        </r>
      </text>
    </comment>
    <comment ref="AP17" authorId="0" shapeId="0">
      <text>
        <r>
          <rPr>
            <sz val="11"/>
            <color theme="1"/>
            <rFont val="Calibri"/>
            <family val="2"/>
            <scheme val="minor"/>
          </rPr>
          <t>Балл: 4 из 4</t>
        </r>
      </text>
    </comment>
    <comment ref="AQ17" authorId="0" shapeId="0">
      <text>
        <r>
          <rPr>
            <sz val="11"/>
            <color theme="1"/>
            <rFont val="Calibri"/>
            <family val="2"/>
            <scheme val="minor"/>
          </rPr>
          <t>Балл: 0 из 4</t>
        </r>
      </text>
    </comment>
    <comment ref="AX17" authorId="0" shapeId="0">
      <text>
        <r>
          <rPr>
            <sz val="11"/>
            <color theme="1"/>
            <rFont val="Calibri"/>
            <family val="2"/>
            <scheme val="minor"/>
          </rPr>
          <t>Балл: 2 из 4</t>
        </r>
      </text>
    </comment>
    <comment ref="BD17" authorId="0" shapeId="0">
      <text>
        <r>
          <rPr>
            <sz val="11"/>
            <color theme="1"/>
            <rFont val="Calibri"/>
            <family val="2"/>
            <scheme val="minor"/>
          </rPr>
          <t>Балл: 0 из 4</t>
        </r>
      </text>
    </comment>
    <comment ref="BK17" authorId="0" shapeId="0">
      <text>
        <r>
          <rPr>
            <sz val="11"/>
            <color theme="1"/>
            <rFont val="Calibri"/>
            <family val="2"/>
            <scheme val="minor"/>
          </rPr>
          <t>Балл: 4 из 4</t>
        </r>
      </text>
    </comment>
    <comment ref="BQ17" authorId="0" shapeId="0">
      <text>
        <r>
          <rPr>
            <sz val="11"/>
            <color theme="1"/>
            <rFont val="Calibri"/>
            <family val="2"/>
            <scheme val="minor"/>
          </rPr>
          <t>Балл: 2 из 4</t>
        </r>
      </text>
    </comment>
    <comment ref="BY17" authorId="0" shapeId="0">
      <text>
        <r>
          <rPr>
            <sz val="11"/>
            <color theme="1"/>
            <rFont val="Calibri"/>
            <family val="2"/>
            <scheme val="minor"/>
          </rPr>
          <t>Балл: 2 из 6</t>
        </r>
      </text>
    </comment>
    <comment ref="CC17" authorId="0" shapeId="0">
      <text>
        <r>
          <rPr>
            <sz val="11"/>
            <color theme="1"/>
            <rFont val="Calibri"/>
            <family val="2"/>
            <scheme val="minor"/>
          </rPr>
          <t>Балл: 1 из 4</t>
        </r>
      </text>
    </comment>
    <comment ref="CI17" authorId="0" shapeId="0">
      <text>
        <r>
          <rPr>
            <sz val="11"/>
            <color theme="1"/>
            <rFont val="Calibri"/>
            <family val="2"/>
            <scheme val="minor"/>
          </rPr>
          <t>Балл: 4 из 6</t>
        </r>
      </text>
    </comment>
    <comment ref="CM17" authorId="0" shapeId="0">
      <text>
        <r>
          <rPr>
            <sz val="11"/>
            <color theme="1"/>
            <rFont val="Calibri"/>
            <family val="2"/>
            <scheme val="minor"/>
          </rPr>
          <t>Балл: 6 из 6</t>
        </r>
      </text>
    </comment>
    <comment ref="CU17" authorId="0" shapeId="0">
      <text>
        <r>
          <rPr>
            <sz val="11"/>
            <color theme="1"/>
            <rFont val="Calibri"/>
            <family val="2"/>
            <scheme val="minor"/>
          </rPr>
          <t>Балл: 6 из 6</t>
        </r>
      </text>
    </comment>
    <comment ref="DD17" authorId="0" shapeId="0">
      <text>
        <r>
          <rPr>
            <sz val="11"/>
            <color theme="1"/>
            <rFont val="Calibri"/>
            <family val="2"/>
            <scheme val="minor"/>
          </rPr>
          <t>Балл: 4 из 6</t>
        </r>
      </text>
    </comment>
    <comment ref="DJ17" authorId="0" shapeId="0">
      <text>
        <r>
          <rPr>
            <sz val="11"/>
            <color theme="1"/>
            <rFont val="Calibri"/>
            <family val="2"/>
            <scheme val="minor"/>
          </rPr>
          <t>Балл: 0 из 2</t>
        </r>
      </text>
    </comment>
    <comment ref="DW17" authorId="0" shapeId="0">
      <text>
        <r>
          <rPr>
            <sz val="11"/>
            <color theme="1"/>
            <rFont val="Calibri"/>
            <family val="2"/>
            <scheme val="minor"/>
          </rPr>
          <t>Балл: 4 из 4</t>
        </r>
      </text>
    </comment>
    <comment ref="EG17" authorId="0" shapeId="0">
      <text>
        <r>
          <rPr>
            <sz val="11"/>
            <color theme="1"/>
            <rFont val="Calibri"/>
            <family val="2"/>
            <scheme val="minor"/>
          </rPr>
          <t>Балл: 4 из 4</t>
        </r>
      </text>
    </comment>
    <comment ref="EL17" authorId="0" shapeId="0">
      <text>
        <r>
          <rPr>
            <sz val="11"/>
            <color theme="1"/>
            <rFont val="Calibri"/>
            <family val="2"/>
            <scheme val="minor"/>
          </rPr>
          <t>Балл: 0 из 4</t>
        </r>
      </text>
    </comment>
    <comment ref="ES17" authorId="0" shapeId="0">
      <text>
        <r>
          <rPr>
            <sz val="11"/>
            <color theme="1"/>
            <rFont val="Calibri"/>
            <family val="2"/>
            <scheme val="minor"/>
          </rPr>
          <t>Балл: 6 из 6</t>
        </r>
      </text>
    </comment>
    <comment ref="FG17" authorId="0" shapeId="0">
      <text>
        <r>
          <rPr>
            <sz val="11"/>
            <color theme="1"/>
            <rFont val="Calibri"/>
            <family val="2"/>
            <scheme val="minor"/>
          </rPr>
          <t>Балл: 2 из 2</t>
        </r>
      </text>
    </comment>
    <comment ref="FN17" authorId="0" shapeId="0">
      <text>
        <r>
          <rPr>
            <sz val="11"/>
            <color theme="1"/>
            <rFont val="Calibri"/>
            <family val="2"/>
            <scheme val="minor"/>
          </rPr>
          <t>Балл: 4 из 4</t>
        </r>
      </text>
    </comment>
    <comment ref="GC17" authorId="0" shapeId="0">
      <text>
        <r>
          <rPr>
            <sz val="11"/>
            <color theme="1"/>
            <rFont val="Calibri"/>
            <family val="2"/>
            <scheme val="minor"/>
          </rPr>
          <t>Балл: 0 из 6</t>
        </r>
      </text>
    </comment>
    <comment ref="H18" authorId="0" shapeId="0">
      <text>
        <r>
          <rPr>
            <sz val="11"/>
            <color theme="1"/>
            <rFont val="Calibri"/>
            <family val="2"/>
            <scheme val="minor"/>
          </rPr>
          <t>Балл: 2 из 2</t>
        </r>
      </text>
    </comment>
    <comment ref="P18" authorId="0" shapeId="0">
      <text>
        <r>
          <rPr>
            <sz val="11"/>
            <color theme="1"/>
            <rFont val="Calibri"/>
            <family val="2"/>
            <scheme val="minor"/>
          </rPr>
          <t>Балл: 2 из 2</t>
        </r>
      </text>
    </comment>
    <comment ref="W18" authorId="0" shapeId="0">
      <text>
        <r>
          <rPr>
            <sz val="11"/>
            <color theme="1"/>
            <rFont val="Calibri"/>
            <family val="2"/>
            <scheme val="minor"/>
          </rPr>
          <t>Балл: 0 из 2</t>
        </r>
      </text>
    </comment>
    <comment ref="AC18" authorId="0" shapeId="0">
      <text>
        <r>
          <rPr>
            <sz val="11"/>
            <color theme="1"/>
            <rFont val="Calibri"/>
            <family val="2"/>
            <scheme val="minor"/>
          </rPr>
          <t>Балл: 2 из 2</t>
        </r>
      </text>
    </comment>
    <comment ref="AJ18" authorId="0" shapeId="0">
      <text>
        <r>
          <rPr>
            <sz val="11"/>
            <color theme="1"/>
            <rFont val="Calibri"/>
            <family val="2"/>
            <scheme val="minor"/>
          </rPr>
          <t>Балл: 0 из 2</t>
        </r>
      </text>
    </comment>
    <comment ref="AM18" authorId="0" shapeId="0">
      <text>
        <r>
          <rPr>
            <sz val="11"/>
            <color theme="1"/>
            <rFont val="Calibri"/>
            <family val="2"/>
            <scheme val="minor"/>
          </rPr>
          <t>Балл: 0 из 4</t>
        </r>
      </text>
    </comment>
    <comment ref="AS18" authorId="0" shapeId="0">
      <text>
        <r>
          <rPr>
            <sz val="11"/>
            <color theme="1"/>
            <rFont val="Calibri"/>
            <family val="2"/>
            <scheme val="minor"/>
          </rPr>
          <t>Балл: 0 из 4</t>
        </r>
      </text>
    </comment>
    <comment ref="AZ18" authorId="0" shapeId="0">
      <text>
        <r>
          <rPr>
            <sz val="11"/>
            <color theme="1"/>
            <rFont val="Calibri"/>
            <family val="2"/>
            <scheme val="minor"/>
          </rPr>
          <t>Балл: 4 из 4</t>
        </r>
      </text>
    </comment>
    <comment ref="BD18" authorId="0" shapeId="0">
      <text>
        <r>
          <rPr>
            <sz val="11"/>
            <color theme="1"/>
            <rFont val="Calibri"/>
            <family val="2"/>
            <scheme val="minor"/>
          </rPr>
          <t>Балл: 0 из 4</t>
        </r>
      </text>
    </comment>
    <comment ref="BN18" authorId="0" shapeId="0">
      <text>
        <r>
          <rPr>
            <sz val="11"/>
            <color theme="1"/>
            <rFont val="Calibri"/>
            <family val="2"/>
            <scheme val="minor"/>
          </rPr>
          <t>Балл: 0 из 4</t>
        </r>
      </text>
    </comment>
    <comment ref="BT18" authorId="0" shapeId="0">
      <text>
        <r>
          <rPr>
            <sz val="11"/>
            <color theme="1"/>
            <rFont val="Calibri"/>
            <family val="2"/>
            <scheme val="minor"/>
          </rPr>
          <t>Балл: 4 из 4</t>
        </r>
      </text>
    </comment>
    <comment ref="BU18" authorId="0" shapeId="0">
      <text>
        <r>
          <rPr>
            <sz val="11"/>
            <color theme="1"/>
            <rFont val="Calibri"/>
            <family val="2"/>
            <scheme val="minor"/>
          </rPr>
          <t>Балл: 4 из 6</t>
        </r>
      </text>
    </comment>
    <comment ref="CD18" authorId="0" shapeId="0">
      <text>
        <r>
          <rPr>
            <sz val="11"/>
            <color theme="1"/>
            <rFont val="Calibri"/>
            <family val="2"/>
            <scheme val="minor"/>
          </rPr>
          <t>Балл: 3 из 4</t>
        </r>
      </text>
    </comment>
    <comment ref="CG18" authorId="0" shapeId="0">
      <text>
        <r>
          <rPr>
            <sz val="11"/>
            <color theme="1"/>
            <rFont val="Calibri"/>
            <family val="2"/>
            <scheme val="minor"/>
          </rPr>
          <t>Балл: 6 из 6</t>
        </r>
      </text>
    </comment>
    <comment ref="CN18" authorId="0" shapeId="0">
      <text>
        <r>
          <rPr>
            <sz val="11"/>
            <color theme="1"/>
            <rFont val="Calibri"/>
            <family val="2"/>
            <scheme val="minor"/>
          </rPr>
          <t>Балл: 0 из 6</t>
        </r>
      </text>
    </comment>
    <comment ref="CS18" authorId="0" shapeId="0">
      <text>
        <r>
          <rPr>
            <sz val="11"/>
            <color theme="1"/>
            <rFont val="Calibri"/>
            <family val="2"/>
            <scheme val="minor"/>
          </rPr>
          <t>Балл: 3 из 6</t>
        </r>
      </text>
    </comment>
    <comment ref="DA18" authorId="0" shapeId="0">
      <text>
        <r>
          <rPr>
            <sz val="11"/>
            <color theme="1"/>
            <rFont val="Calibri"/>
            <family val="2"/>
            <scheme val="minor"/>
          </rPr>
          <t>Балл: 4 из 6</t>
        </r>
      </text>
    </comment>
    <comment ref="DE18" authorId="0" shapeId="0">
      <text>
        <r>
          <rPr>
            <sz val="11"/>
            <color theme="1"/>
            <rFont val="Calibri"/>
            <family val="2"/>
            <scheme val="minor"/>
          </rPr>
          <t>Балл: 2 из 2</t>
        </r>
      </text>
    </comment>
    <comment ref="DO18" authorId="0" shapeId="0">
      <text>
        <r>
          <rPr>
            <sz val="11"/>
            <color theme="1"/>
            <rFont val="Calibri"/>
            <family val="2"/>
            <scheme val="minor"/>
          </rPr>
          <t>Балл: 0 из 4</t>
        </r>
      </text>
    </comment>
    <comment ref="EG18" authorId="0" shapeId="0">
      <text>
        <r>
          <rPr>
            <sz val="11"/>
            <color theme="1"/>
            <rFont val="Calibri"/>
            <family val="2"/>
            <scheme val="minor"/>
          </rPr>
          <t>Балл: 4 из 4</t>
        </r>
      </text>
    </comment>
    <comment ref="EK18" authorId="0" shapeId="0">
      <text>
        <r>
          <rPr>
            <sz val="11"/>
            <color theme="1"/>
            <rFont val="Calibri"/>
            <family val="2"/>
            <scheme val="minor"/>
          </rPr>
          <t>Балл: 0 из 4</t>
        </r>
      </text>
    </comment>
    <comment ref="ES18" authorId="0" shapeId="0">
      <text>
        <r>
          <rPr>
            <sz val="11"/>
            <color theme="1"/>
            <rFont val="Calibri"/>
            <family val="2"/>
            <scheme val="minor"/>
          </rPr>
          <t>Балл: 2 из 6</t>
        </r>
      </text>
    </comment>
    <comment ref="FJ18" authorId="0" shapeId="0">
      <text>
        <r>
          <rPr>
            <sz val="11"/>
            <color theme="1"/>
            <rFont val="Calibri"/>
            <family val="2"/>
            <scheme val="minor"/>
          </rPr>
          <t>Балл: 0 из 2</t>
        </r>
      </text>
    </comment>
    <comment ref="FV18" authorId="0" shapeId="0">
      <text>
        <r>
          <rPr>
            <sz val="11"/>
            <color theme="1"/>
            <rFont val="Calibri"/>
            <family val="2"/>
            <scheme val="minor"/>
          </rPr>
          <t>Балл: 0 из 4</t>
        </r>
      </text>
    </comment>
    <comment ref="FZ18" authorId="0" shapeId="0">
      <text>
        <r>
          <rPr>
            <sz val="11"/>
            <color theme="1"/>
            <rFont val="Calibri"/>
            <family val="2"/>
            <scheme val="minor"/>
          </rPr>
          <t>Балл: 0 из 6</t>
        </r>
      </text>
    </comment>
    <comment ref="G19" authorId="0" shapeId="0">
      <text>
        <r>
          <rPr>
            <sz val="11"/>
            <color theme="1"/>
            <rFont val="Calibri"/>
            <family val="2"/>
            <scheme val="minor"/>
          </rPr>
          <t>Балл: 1 из 2</t>
        </r>
      </text>
    </comment>
    <comment ref="N19" authorId="0" shapeId="0">
      <text>
        <r>
          <rPr>
            <sz val="11"/>
            <color theme="1"/>
            <rFont val="Calibri"/>
            <family val="2"/>
            <scheme val="minor"/>
          </rPr>
          <t>Балл: 2 из 2</t>
        </r>
      </text>
    </comment>
    <comment ref="X19" authorId="0" shapeId="0">
      <text>
        <r>
          <rPr>
            <sz val="11"/>
            <color theme="1"/>
            <rFont val="Calibri"/>
            <family val="2"/>
            <scheme val="minor"/>
          </rPr>
          <t>Балл: 2 из 2</t>
        </r>
      </text>
    </comment>
    <comment ref="AC19" authorId="0" shapeId="0">
      <text>
        <r>
          <rPr>
            <sz val="11"/>
            <color theme="1"/>
            <rFont val="Calibri"/>
            <family val="2"/>
            <scheme val="minor"/>
          </rPr>
          <t>Балл: 2 из 2</t>
        </r>
      </text>
    </comment>
    <comment ref="AF19" authorId="0" shapeId="0">
      <text>
        <r>
          <rPr>
            <sz val="11"/>
            <color theme="1"/>
            <rFont val="Calibri"/>
            <family val="2"/>
            <scheme val="minor"/>
          </rPr>
          <t>Балл: 2 из 2</t>
        </r>
      </text>
    </comment>
    <comment ref="AP19" authorId="0" shapeId="0">
      <text>
        <r>
          <rPr>
            <sz val="11"/>
            <color theme="1"/>
            <rFont val="Calibri"/>
            <family val="2"/>
            <scheme val="minor"/>
          </rPr>
          <t>Балл: 4 из 4</t>
        </r>
      </text>
    </comment>
    <comment ref="AQ19" authorId="0" shapeId="0">
      <text>
        <r>
          <rPr>
            <sz val="11"/>
            <color theme="1"/>
            <rFont val="Calibri"/>
            <family val="2"/>
            <scheme val="minor"/>
          </rPr>
          <t>Балл: 4 из 4</t>
        </r>
      </text>
    </comment>
    <comment ref="AY19" authorId="0" shapeId="0">
      <text>
        <r>
          <rPr>
            <sz val="11"/>
            <color theme="1"/>
            <rFont val="Calibri"/>
            <family val="2"/>
            <scheme val="minor"/>
          </rPr>
          <t>Балл: 4 из 4</t>
        </r>
      </text>
    </comment>
    <comment ref="BC19" authorId="0" shapeId="0">
      <text>
        <r>
          <rPr>
            <sz val="11"/>
            <color theme="1"/>
            <rFont val="Calibri"/>
            <family val="2"/>
            <scheme val="minor"/>
          </rPr>
          <t>Балл: 0 из 4</t>
        </r>
      </text>
    </comment>
    <comment ref="BJ19" authorId="0" shapeId="0">
      <text>
        <r>
          <rPr>
            <sz val="11"/>
            <color theme="1"/>
            <rFont val="Calibri"/>
            <family val="2"/>
            <scheme val="minor"/>
          </rPr>
          <t>Балл: 4 из 4</t>
        </r>
      </text>
    </comment>
    <comment ref="BT19" authorId="0" shapeId="0">
      <text>
        <r>
          <rPr>
            <sz val="11"/>
            <color theme="1"/>
            <rFont val="Calibri"/>
            <family val="2"/>
            <scheme val="minor"/>
          </rPr>
          <t>Балл: 2 из 4</t>
        </r>
      </text>
    </comment>
    <comment ref="BU19" authorId="0" shapeId="0">
      <text>
        <r>
          <rPr>
            <sz val="11"/>
            <color theme="1"/>
            <rFont val="Calibri"/>
            <family val="2"/>
            <scheme val="minor"/>
          </rPr>
          <t>Балл: 4 из 6</t>
        </r>
      </text>
    </comment>
    <comment ref="CA19" authorId="0" shapeId="0">
      <text>
        <r>
          <rPr>
            <sz val="11"/>
            <color theme="1"/>
            <rFont val="Calibri"/>
            <family val="2"/>
            <scheme val="minor"/>
          </rPr>
          <t>Балл: 4 из 4</t>
        </r>
      </text>
    </comment>
    <comment ref="CK19" authorId="0" shapeId="0">
      <text>
        <r>
          <rPr>
            <sz val="11"/>
            <color theme="1"/>
            <rFont val="Calibri"/>
            <family val="2"/>
            <scheme val="minor"/>
          </rPr>
          <t>Балл: 4 из 6</t>
        </r>
      </text>
    </comment>
    <comment ref="CQ19" authorId="0" shapeId="0">
      <text>
        <r>
          <rPr>
            <sz val="11"/>
            <color theme="1"/>
            <rFont val="Calibri"/>
            <family val="2"/>
            <scheme val="minor"/>
          </rPr>
          <t>Балл: 6 из 6</t>
        </r>
      </text>
    </comment>
    <comment ref="CX19" authorId="0" shapeId="0">
      <text>
        <r>
          <rPr>
            <sz val="11"/>
            <color theme="1"/>
            <rFont val="Calibri"/>
            <family val="2"/>
            <scheme val="minor"/>
          </rPr>
          <t>Балл: 6 из 6</t>
        </r>
      </text>
    </comment>
    <comment ref="DA19" authorId="0" shapeId="0">
      <text>
        <r>
          <rPr>
            <sz val="11"/>
            <color theme="1"/>
            <rFont val="Calibri"/>
            <family val="2"/>
            <scheme val="minor"/>
          </rPr>
          <t>Балл: 2 из 6</t>
        </r>
      </text>
    </comment>
    <comment ref="DM19" authorId="0" shapeId="0">
      <text>
        <r>
          <rPr>
            <sz val="11"/>
            <color theme="1"/>
            <rFont val="Calibri"/>
            <family val="2"/>
            <scheme val="minor"/>
          </rPr>
          <t>Балл: 2 из 2</t>
        </r>
      </text>
    </comment>
    <comment ref="DO19" authorId="0" shapeId="0">
      <text>
        <r>
          <rPr>
            <sz val="11"/>
            <color theme="1"/>
            <rFont val="Calibri"/>
            <family val="2"/>
            <scheme val="minor"/>
          </rPr>
          <t>Балл: 0 из 4</t>
        </r>
      </text>
    </comment>
    <comment ref="DY19" authorId="0" shapeId="0">
      <text>
        <r>
          <rPr>
            <sz val="11"/>
            <color theme="1"/>
            <rFont val="Calibri"/>
            <family val="2"/>
            <scheme val="minor"/>
          </rPr>
          <t>Балл: 0 из 4</t>
        </r>
      </text>
    </comment>
    <comment ref="EP19" authorId="0" shapeId="0">
      <text>
        <r>
          <rPr>
            <sz val="11"/>
            <color theme="1"/>
            <rFont val="Calibri"/>
            <family val="2"/>
            <scheme val="minor"/>
          </rPr>
          <t>Балл: 0 из 4</t>
        </r>
      </text>
    </comment>
    <comment ref="EU19" authorId="0" shapeId="0">
      <text>
        <r>
          <rPr>
            <sz val="11"/>
            <color theme="1"/>
            <rFont val="Calibri"/>
            <family val="2"/>
            <scheme val="minor"/>
          </rPr>
          <t>Балл: 6 из 6</t>
        </r>
      </text>
    </comment>
    <comment ref="FD19" authorId="0" shapeId="0">
      <text>
        <r>
          <rPr>
            <sz val="11"/>
            <color theme="1"/>
            <rFont val="Calibri"/>
            <family val="2"/>
            <scheme val="minor"/>
          </rPr>
          <t>Балл: 2 из 2</t>
        </r>
      </text>
    </comment>
    <comment ref="FT19" authorId="0" shapeId="0">
      <text>
        <r>
          <rPr>
            <sz val="11"/>
            <color theme="1"/>
            <rFont val="Calibri"/>
            <family val="2"/>
            <scheme val="minor"/>
          </rPr>
          <t>Балл: 0 из 4</t>
        </r>
      </text>
    </comment>
    <comment ref="FZ19" authorId="0" shapeId="0">
      <text>
        <r>
          <rPr>
            <sz val="11"/>
            <color theme="1"/>
            <rFont val="Calibri"/>
            <family val="2"/>
            <scheme val="minor"/>
          </rPr>
          <t>Балл: 0 из 6</t>
        </r>
      </text>
    </comment>
    <comment ref="K20" authorId="0" shapeId="0">
      <text>
        <r>
          <rPr>
            <sz val="11"/>
            <color theme="1"/>
            <rFont val="Calibri"/>
            <family val="2"/>
            <scheme val="minor"/>
          </rPr>
          <t>Балл: 2 из 2</t>
        </r>
      </text>
    </comment>
    <comment ref="R20" authorId="0" shapeId="0">
      <text>
        <r>
          <rPr>
            <sz val="11"/>
            <color theme="1"/>
            <rFont val="Calibri"/>
            <family val="2"/>
            <scheme val="minor"/>
          </rPr>
          <t>Балл: 0 из 2</t>
        </r>
      </text>
    </comment>
    <comment ref="X20" authorId="0" shapeId="0">
      <text>
        <r>
          <rPr>
            <sz val="11"/>
            <color theme="1"/>
            <rFont val="Calibri"/>
            <family val="2"/>
            <scheme val="minor"/>
          </rPr>
          <t>Балл: 2 из 2</t>
        </r>
      </text>
    </comment>
    <comment ref="AA20" authorId="0" shapeId="0">
      <text>
        <r>
          <rPr>
            <sz val="11"/>
            <color theme="1"/>
            <rFont val="Calibri"/>
            <family val="2"/>
            <scheme val="minor"/>
          </rPr>
          <t>Балл: 1 из 2</t>
        </r>
      </text>
    </comment>
    <comment ref="AE20" authorId="0" shapeId="0">
      <text>
        <r>
          <rPr>
            <sz val="11"/>
            <color theme="1"/>
            <rFont val="Calibri"/>
            <family val="2"/>
            <scheme val="minor"/>
          </rPr>
          <t>Балл: 0 из 2</t>
        </r>
      </text>
    </comment>
    <comment ref="AK20" authorId="0" shapeId="0">
      <text>
        <r>
          <rPr>
            <sz val="11"/>
            <color theme="1"/>
            <rFont val="Calibri"/>
            <family val="2"/>
            <scheme val="minor"/>
          </rPr>
          <t>Балл: 4 из 4</t>
        </r>
      </text>
    </comment>
    <comment ref="AR20" authorId="0" shapeId="0">
      <text>
        <r>
          <rPr>
            <sz val="11"/>
            <color theme="1"/>
            <rFont val="Calibri"/>
            <family val="2"/>
            <scheme val="minor"/>
          </rPr>
          <t>Балл: 0 из 4</t>
        </r>
      </text>
    </comment>
    <comment ref="AX20" authorId="0" shapeId="0">
      <text>
        <r>
          <rPr>
            <sz val="11"/>
            <color theme="1"/>
            <rFont val="Calibri"/>
            <family val="2"/>
            <scheme val="minor"/>
          </rPr>
          <t>Балл: 2 из 4</t>
        </r>
      </text>
    </comment>
    <comment ref="BC20" authorId="0" shapeId="0">
      <text>
        <r>
          <rPr>
            <sz val="11"/>
            <color theme="1"/>
            <rFont val="Calibri"/>
            <family val="2"/>
            <scheme val="minor"/>
          </rPr>
          <t>Балл: 0 из 4</t>
        </r>
      </text>
    </comment>
    <comment ref="BK20" authorId="0" shapeId="0">
      <text>
        <r>
          <rPr>
            <sz val="11"/>
            <color theme="1"/>
            <rFont val="Calibri"/>
            <family val="2"/>
            <scheme val="minor"/>
          </rPr>
          <t>Балл: 4 из 4</t>
        </r>
      </text>
    </comment>
    <comment ref="BR20" authorId="0" shapeId="0">
      <text>
        <r>
          <rPr>
            <sz val="11"/>
            <color theme="1"/>
            <rFont val="Calibri"/>
            <family val="2"/>
            <scheme val="minor"/>
          </rPr>
          <t>Балл: 4 из 4</t>
        </r>
      </text>
    </comment>
    <comment ref="BW20" authorId="0" shapeId="0">
      <text>
        <r>
          <rPr>
            <sz val="11"/>
            <color theme="1"/>
            <rFont val="Calibri"/>
            <family val="2"/>
            <scheme val="minor"/>
          </rPr>
          <t>Балл: 6 из 6</t>
        </r>
      </text>
    </comment>
    <comment ref="CB20" authorId="0" shapeId="0">
      <text>
        <r>
          <rPr>
            <sz val="11"/>
            <color theme="1"/>
            <rFont val="Calibri"/>
            <family val="2"/>
            <scheme val="minor"/>
          </rPr>
          <t>Балл: 1 из 4</t>
        </r>
      </text>
    </comment>
    <comment ref="CK20" authorId="0" shapeId="0">
      <text>
        <r>
          <rPr>
            <sz val="11"/>
            <color theme="1"/>
            <rFont val="Calibri"/>
            <family val="2"/>
            <scheme val="minor"/>
          </rPr>
          <t>Балл: 4 из 6</t>
        </r>
      </text>
    </comment>
    <comment ref="CQ20" authorId="0" shapeId="0">
      <text>
        <r>
          <rPr>
            <sz val="11"/>
            <color theme="1"/>
            <rFont val="Calibri"/>
            <family val="2"/>
            <scheme val="minor"/>
          </rPr>
          <t>Балл: 6 из 6</t>
        </r>
      </text>
    </comment>
    <comment ref="CV20" authorId="0" shapeId="0">
      <text>
        <r>
          <rPr>
            <sz val="11"/>
            <color theme="1"/>
            <rFont val="Calibri"/>
            <family val="2"/>
            <scheme val="minor"/>
          </rPr>
          <t>Балл: 6 из 6</t>
        </r>
      </text>
    </comment>
    <comment ref="DD20" authorId="0" shapeId="0">
      <text>
        <r>
          <rPr>
            <sz val="11"/>
            <color theme="1"/>
            <rFont val="Calibri"/>
            <family val="2"/>
            <scheme val="minor"/>
          </rPr>
          <t>Балл: 0 из 6</t>
        </r>
      </text>
    </comment>
    <comment ref="DG20" authorId="0" shapeId="0">
      <text>
        <r>
          <rPr>
            <sz val="11"/>
            <color theme="1"/>
            <rFont val="Calibri"/>
            <family val="2"/>
            <scheme val="minor"/>
          </rPr>
          <t>Балл: 2 из 2</t>
        </r>
      </text>
    </comment>
    <comment ref="DR20" authorId="0" shapeId="0">
      <text>
        <r>
          <rPr>
            <sz val="11"/>
            <color theme="1"/>
            <rFont val="Calibri"/>
            <family val="2"/>
            <scheme val="minor"/>
          </rPr>
          <t>Балл: 0 из 4</t>
        </r>
      </text>
    </comment>
    <comment ref="EC20" authorId="0" shapeId="0">
      <text>
        <r>
          <rPr>
            <sz val="11"/>
            <color theme="1"/>
            <rFont val="Calibri"/>
            <family val="2"/>
            <scheme val="minor"/>
          </rPr>
          <t>Балл: 0 из 4</t>
        </r>
      </text>
    </comment>
    <comment ref="EJ20" authorId="0" shapeId="0">
      <text>
        <r>
          <rPr>
            <sz val="11"/>
            <color theme="1"/>
            <rFont val="Calibri"/>
            <family val="2"/>
            <scheme val="minor"/>
          </rPr>
          <t>Балл: 0 из 4</t>
        </r>
      </text>
    </comment>
    <comment ref="ET20" authorId="0" shapeId="0">
      <text>
        <r>
          <rPr>
            <sz val="11"/>
            <color theme="1"/>
            <rFont val="Calibri"/>
            <family val="2"/>
            <scheme val="minor"/>
          </rPr>
          <t>Балл: 2 из 6</t>
        </r>
      </text>
    </comment>
    <comment ref="FK20" authorId="0" shapeId="0">
      <text>
        <r>
          <rPr>
            <sz val="11"/>
            <color theme="1"/>
            <rFont val="Calibri"/>
            <family val="2"/>
            <scheme val="minor"/>
          </rPr>
          <t>Балл: 2 из 2</t>
        </r>
      </text>
    </comment>
    <comment ref="FV20" authorId="0" shapeId="0">
      <text>
        <r>
          <rPr>
            <sz val="11"/>
            <color theme="1"/>
            <rFont val="Calibri"/>
            <family val="2"/>
            <scheme val="minor"/>
          </rPr>
          <t>Балл: 4 из 4</t>
        </r>
      </text>
    </comment>
    <comment ref="FW20" authorId="0" shapeId="0">
      <text>
        <r>
          <rPr>
            <sz val="11"/>
            <color theme="1"/>
            <rFont val="Calibri"/>
            <family val="2"/>
            <scheme val="minor"/>
          </rPr>
          <t>Балл: 0 из 6</t>
        </r>
      </text>
    </comment>
    <comment ref="G21" authorId="0" shapeId="0">
      <text>
        <r>
          <rPr>
            <sz val="11"/>
            <color theme="1"/>
            <rFont val="Calibri"/>
            <family val="2"/>
            <scheme val="minor"/>
          </rPr>
          <t>Балл: 2 из 2</t>
        </r>
      </text>
    </comment>
    <comment ref="R21" authorId="0" shapeId="0">
      <text>
        <r>
          <rPr>
            <sz val="11"/>
            <color theme="1"/>
            <rFont val="Calibri"/>
            <family val="2"/>
            <scheme val="minor"/>
          </rPr>
          <t>Балл: 2 из 2</t>
        </r>
      </text>
    </comment>
    <comment ref="W21" authorId="0" shapeId="0">
      <text>
        <r>
          <rPr>
            <sz val="11"/>
            <color theme="1"/>
            <rFont val="Calibri"/>
            <family val="2"/>
            <scheme val="minor"/>
          </rPr>
          <t>Балл: 0 из 2</t>
        </r>
      </text>
    </comment>
    <comment ref="AD21" authorId="0" shapeId="0">
      <text>
        <r>
          <rPr>
            <sz val="11"/>
            <color theme="1"/>
            <rFont val="Calibri"/>
            <family val="2"/>
            <scheme val="minor"/>
          </rPr>
          <t>Балл: 2 из 2</t>
        </r>
      </text>
    </comment>
    <comment ref="AI21" authorId="0" shapeId="0">
      <text>
        <r>
          <rPr>
            <sz val="11"/>
            <color theme="1"/>
            <rFont val="Calibri"/>
            <family val="2"/>
            <scheme val="minor"/>
          </rPr>
          <t>Балл: 2 из 2</t>
        </r>
      </text>
    </comment>
    <comment ref="AO21" authorId="0" shapeId="0">
      <text>
        <r>
          <rPr>
            <sz val="11"/>
            <color theme="1"/>
            <rFont val="Calibri"/>
            <family val="2"/>
            <scheme val="minor"/>
          </rPr>
          <t>Балл: 4 из 4</t>
        </r>
      </text>
    </comment>
    <comment ref="AV21" authorId="0" shapeId="0">
      <text>
        <r>
          <rPr>
            <sz val="11"/>
            <color theme="1"/>
            <rFont val="Calibri"/>
            <family val="2"/>
            <scheme val="minor"/>
          </rPr>
          <t>Балл: 4 из 4</t>
        </r>
      </text>
    </comment>
    <comment ref="AX21" authorId="0" shapeId="0">
      <text>
        <r>
          <rPr>
            <sz val="11"/>
            <color theme="1"/>
            <rFont val="Calibri"/>
            <family val="2"/>
            <scheme val="minor"/>
          </rPr>
          <t>Балл: 4 из 4</t>
        </r>
      </text>
    </comment>
    <comment ref="BE21" authorId="0" shapeId="0">
      <text>
        <r>
          <rPr>
            <sz val="11"/>
            <color theme="1"/>
            <rFont val="Calibri"/>
            <family val="2"/>
            <scheme val="minor"/>
          </rPr>
          <t>Балл: 4 из 4</t>
        </r>
      </text>
    </comment>
    <comment ref="BM21" authorId="0" shapeId="0">
      <text>
        <r>
          <rPr>
            <sz val="11"/>
            <color theme="1"/>
            <rFont val="Calibri"/>
            <family val="2"/>
            <scheme val="minor"/>
          </rPr>
          <t>Балл: 4 из 4</t>
        </r>
      </text>
    </comment>
    <comment ref="BT21" authorId="0" shapeId="0">
      <text>
        <r>
          <rPr>
            <sz val="11"/>
            <color theme="1"/>
            <rFont val="Calibri"/>
            <family val="2"/>
            <scheme val="minor"/>
          </rPr>
          <t>Балл: 4 из 4</t>
        </r>
      </text>
    </comment>
    <comment ref="BW21" authorId="0" shapeId="0">
      <text>
        <r>
          <rPr>
            <sz val="11"/>
            <color theme="1"/>
            <rFont val="Calibri"/>
            <family val="2"/>
            <scheme val="minor"/>
          </rPr>
          <t>Балл: 6 из 6</t>
        </r>
      </text>
    </comment>
    <comment ref="CE21" authorId="0" shapeId="0">
      <text>
        <r>
          <rPr>
            <sz val="11"/>
            <color theme="1"/>
            <rFont val="Calibri"/>
            <family val="2"/>
            <scheme val="minor"/>
          </rPr>
          <t>Балл: 4 из 4</t>
        </r>
      </text>
    </comment>
    <comment ref="CL21" authorId="0" shapeId="0">
      <text>
        <r>
          <rPr>
            <sz val="11"/>
            <color theme="1"/>
            <rFont val="Calibri"/>
            <family val="2"/>
            <scheme val="minor"/>
          </rPr>
          <t>Балл: 6 из 6</t>
        </r>
      </text>
    </comment>
    <comment ref="CO21" authorId="0" shapeId="0">
      <text>
        <r>
          <rPr>
            <sz val="11"/>
            <color theme="1"/>
            <rFont val="Calibri"/>
            <family val="2"/>
            <scheme val="minor"/>
          </rPr>
          <t>Балл: 6 из 6</t>
        </r>
      </text>
    </comment>
    <comment ref="CW21" authorId="0" shapeId="0">
      <text>
        <r>
          <rPr>
            <sz val="11"/>
            <color theme="1"/>
            <rFont val="Calibri"/>
            <family val="2"/>
            <scheme val="minor"/>
          </rPr>
          <t>Балл: 3 из 6</t>
        </r>
      </text>
    </comment>
    <comment ref="DD21" authorId="0" shapeId="0">
      <text>
        <r>
          <rPr>
            <sz val="11"/>
            <color theme="1"/>
            <rFont val="Calibri"/>
            <family val="2"/>
            <scheme val="minor"/>
          </rPr>
          <t>Балл: 6 из 6</t>
        </r>
      </text>
    </comment>
    <comment ref="DM21" authorId="0" shapeId="0">
      <text>
        <r>
          <rPr>
            <sz val="11"/>
            <color theme="1"/>
            <rFont val="Calibri"/>
            <family val="2"/>
            <scheme val="minor"/>
          </rPr>
          <t>Балл: 2 из 2</t>
        </r>
      </text>
    </comment>
    <comment ref="DO21" authorId="0" shapeId="0">
      <text>
        <r>
          <rPr>
            <sz val="11"/>
            <color theme="1"/>
            <rFont val="Calibri"/>
            <family val="2"/>
            <scheme val="minor"/>
          </rPr>
          <t>Балл: 0 из 4</t>
        </r>
      </text>
    </comment>
    <comment ref="DZ21" authorId="0" shapeId="0">
      <text>
        <r>
          <rPr>
            <sz val="11"/>
            <color theme="1"/>
            <rFont val="Calibri"/>
            <family val="2"/>
            <scheme val="minor"/>
          </rPr>
          <t>Балл: 0 из 4</t>
        </r>
      </text>
    </comment>
    <comment ref="EK21" authorId="0" shapeId="0">
      <text>
        <r>
          <rPr>
            <sz val="11"/>
            <color theme="1"/>
            <rFont val="Calibri"/>
            <family val="2"/>
            <scheme val="minor"/>
          </rPr>
          <t>Балл: 0 из 4</t>
        </r>
      </text>
    </comment>
    <comment ref="EZ21" authorId="0" shapeId="0">
      <text>
        <r>
          <rPr>
            <sz val="11"/>
            <color theme="1"/>
            <rFont val="Calibri"/>
            <family val="2"/>
            <scheme val="minor"/>
          </rPr>
          <t>Балл: 2 из 6</t>
        </r>
      </text>
    </comment>
    <comment ref="FH21" authorId="0" shapeId="0">
      <text>
        <r>
          <rPr>
            <sz val="11"/>
            <color theme="1"/>
            <rFont val="Calibri"/>
            <family val="2"/>
            <scheme val="minor"/>
          </rPr>
          <t>Балл: 0 из 2</t>
        </r>
      </text>
    </comment>
    <comment ref="FN21" authorId="0" shapeId="0">
      <text>
        <r>
          <rPr>
            <sz val="11"/>
            <color theme="1"/>
            <rFont val="Calibri"/>
            <family val="2"/>
            <scheme val="minor"/>
          </rPr>
          <t>Балл: 0 из 4</t>
        </r>
      </text>
    </comment>
    <comment ref="FZ21" authorId="0" shapeId="0">
      <text>
        <r>
          <rPr>
            <sz val="11"/>
            <color theme="1"/>
            <rFont val="Calibri"/>
            <family val="2"/>
            <scheme val="minor"/>
          </rPr>
          <t>Балл: 0 из 6</t>
        </r>
      </text>
    </comment>
    <comment ref="H22" authorId="0" shapeId="0">
      <text>
        <r>
          <rPr>
            <sz val="11"/>
            <color theme="1"/>
            <rFont val="Calibri"/>
            <family val="2"/>
            <scheme val="minor"/>
          </rPr>
          <t>Балл: 2 из 2</t>
        </r>
      </text>
    </comment>
    <comment ref="R22" authorId="0" shapeId="0">
      <text>
        <r>
          <rPr>
            <sz val="11"/>
            <color theme="1"/>
            <rFont val="Calibri"/>
            <family val="2"/>
            <scheme val="minor"/>
          </rPr>
          <t>Балл: 2 из 2</t>
        </r>
      </text>
    </comment>
    <comment ref="T22" authorId="0" shapeId="0">
      <text>
        <r>
          <rPr>
            <sz val="11"/>
            <color theme="1"/>
            <rFont val="Calibri"/>
            <family val="2"/>
            <scheme val="minor"/>
          </rPr>
          <t>Балл: 2 из 2</t>
        </r>
      </text>
    </comment>
    <comment ref="AC22" authorId="0" shapeId="0">
      <text>
        <r>
          <rPr>
            <sz val="11"/>
            <color theme="1"/>
            <rFont val="Calibri"/>
            <family val="2"/>
            <scheme val="minor"/>
          </rPr>
          <t>Балл: 2 из 2</t>
        </r>
      </text>
    </comment>
    <comment ref="AE22" authorId="0" shapeId="0">
      <text>
        <r>
          <rPr>
            <sz val="11"/>
            <color theme="1"/>
            <rFont val="Calibri"/>
            <family val="2"/>
            <scheme val="minor"/>
          </rPr>
          <t>Балл: 2 из 2</t>
        </r>
      </text>
    </comment>
    <comment ref="AM22" authorId="0" shapeId="0">
      <text>
        <r>
          <rPr>
            <sz val="11"/>
            <color theme="1"/>
            <rFont val="Calibri"/>
            <family val="2"/>
            <scheme val="minor"/>
          </rPr>
          <t>Балл: 0 из 4</t>
        </r>
      </text>
    </comment>
    <comment ref="AV22" authorId="0" shapeId="0">
      <text>
        <r>
          <rPr>
            <sz val="11"/>
            <color theme="1"/>
            <rFont val="Calibri"/>
            <family val="2"/>
            <scheme val="minor"/>
          </rPr>
          <t>Балл: 4 из 4</t>
        </r>
      </text>
    </comment>
    <comment ref="AW22" authorId="0" shapeId="0">
      <text>
        <r>
          <rPr>
            <sz val="11"/>
            <color theme="1"/>
            <rFont val="Calibri"/>
            <family val="2"/>
            <scheme val="minor"/>
          </rPr>
          <t>Балл: 4 из 4</t>
        </r>
      </text>
    </comment>
    <comment ref="BG22" authorId="0" shapeId="0">
      <text>
        <r>
          <rPr>
            <sz val="11"/>
            <color theme="1"/>
            <rFont val="Calibri"/>
            <family val="2"/>
            <scheme val="minor"/>
          </rPr>
          <t>Балл: 4 из 4</t>
        </r>
      </text>
    </comment>
    <comment ref="BK22" authorId="0" shapeId="0">
      <text>
        <r>
          <rPr>
            <sz val="11"/>
            <color theme="1"/>
            <rFont val="Calibri"/>
            <family val="2"/>
            <scheme val="minor"/>
          </rPr>
          <t>Балл: 4 из 4</t>
        </r>
      </text>
    </comment>
    <comment ref="BO22" authorId="0" shapeId="0">
      <text>
        <r>
          <rPr>
            <sz val="11"/>
            <color theme="1"/>
            <rFont val="Calibri"/>
            <family val="2"/>
            <scheme val="minor"/>
          </rPr>
          <t>Балл: 4 из 4</t>
        </r>
      </text>
    </comment>
    <comment ref="BZ22" authorId="0" shapeId="0">
      <text>
        <r>
          <rPr>
            <sz val="11"/>
            <color theme="1"/>
            <rFont val="Calibri"/>
            <family val="2"/>
            <scheme val="minor"/>
          </rPr>
          <t>Балл: 6 из 6</t>
        </r>
      </text>
    </comment>
    <comment ref="CB22" authorId="0" shapeId="0">
      <text>
        <r>
          <rPr>
            <sz val="11"/>
            <color theme="1"/>
            <rFont val="Calibri"/>
            <family val="2"/>
            <scheme val="minor"/>
          </rPr>
          <t>Балл: 1 из 4</t>
        </r>
      </text>
    </comment>
    <comment ref="CH22" authorId="0" shapeId="0">
      <text>
        <r>
          <rPr>
            <sz val="11"/>
            <color theme="1"/>
            <rFont val="Calibri"/>
            <family val="2"/>
            <scheme val="minor"/>
          </rPr>
          <t>Балл: 4 из 6</t>
        </r>
      </text>
    </comment>
    <comment ref="CM22" authorId="0" shapeId="0">
      <text>
        <r>
          <rPr>
            <sz val="11"/>
            <color theme="1"/>
            <rFont val="Calibri"/>
            <family val="2"/>
            <scheme val="minor"/>
          </rPr>
          <t>Балл: 0 из 6</t>
        </r>
      </text>
    </comment>
    <comment ref="CX22" authorId="0" shapeId="0">
      <text>
        <r>
          <rPr>
            <sz val="11"/>
            <color theme="1"/>
            <rFont val="Calibri"/>
            <family val="2"/>
            <scheme val="minor"/>
          </rPr>
          <t>Балл: 6 из 6</t>
        </r>
      </text>
    </comment>
    <comment ref="CZ22" authorId="0" shapeId="0">
      <text>
        <r>
          <rPr>
            <sz val="11"/>
            <color theme="1"/>
            <rFont val="Calibri"/>
            <family val="2"/>
            <scheme val="minor"/>
          </rPr>
          <t>Балл: 2 из 6</t>
        </r>
      </text>
    </comment>
    <comment ref="DL22" authorId="0" shapeId="0">
      <text>
        <r>
          <rPr>
            <sz val="11"/>
            <color theme="1"/>
            <rFont val="Calibri"/>
            <family val="2"/>
            <scheme val="minor"/>
          </rPr>
          <t>Балл: 2 из 2</t>
        </r>
      </text>
    </comment>
    <comment ref="DT22" authorId="0" shapeId="0">
      <text>
        <r>
          <rPr>
            <sz val="11"/>
            <color theme="1"/>
            <rFont val="Calibri"/>
            <family val="2"/>
            <scheme val="minor"/>
          </rPr>
          <t>Балл: 0 из 4</t>
        </r>
      </text>
    </comment>
    <comment ref="EH22" authorId="0" shapeId="0">
      <text>
        <r>
          <rPr>
            <sz val="11"/>
            <color theme="1"/>
            <rFont val="Calibri"/>
            <family val="2"/>
            <scheme val="minor"/>
          </rPr>
          <t>Балл: 4 из 4</t>
        </r>
      </text>
    </comment>
    <comment ref="ER22" authorId="0" shapeId="0">
      <text>
        <r>
          <rPr>
            <sz val="11"/>
            <color theme="1"/>
            <rFont val="Calibri"/>
            <family val="2"/>
            <scheme val="minor"/>
          </rPr>
          <t>Балл: 0 из 4</t>
        </r>
      </text>
    </comment>
    <comment ref="EV22" authorId="0" shapeId="0">
      <text>
        <r>
          <rPr>
            <sz val="11"/>
            <color theme="1"/>
            <rFont val="Calibri"/>
            <family val="2"/>
            <scheme val="minor"/>
          </rPr>
          <t>Балл: 6 из 6</t>
        </r>
      </text>
    </comment>
    <comment ref="FI22" authorId="0" shapeId="0">
      <text>
        <r>
          <rPr>
            <sz val="11"/>
            <color theme="1"/>
            <rFont val="Calibri"/>
            <family val="2"/>
            <scheme val="minor"/>
          </rPr>
          <t>Балл: 2 из 2</t>
        </r>
      </text>
    </comment>
    <comment ref="FM22" authorId="0" shapeId="0">
      <text>
        <r>
          <rPr>
            <sz val="11"/>
            <color theme="1"/>
            <rFont val="Calibri"/>
            <family val="2"/>
            <scheme val="minor"/>
          </rPr>
          <t>Балл: 0 из 4</t>
        </r>
      </text>
    </comment>
    <comment ref="FY22" authorId="0" shapeId="0">
      <text>
        <r>
          <rPr>
            <sz val="11"/>
            <color theme="1"/>
            <rFont val="Calibri"/>
            <family val="2"/>
            <scheme val="minor"/>
          </rPr>
          <t>Балл: 6 из 6</t>
        </r>
      </text>
    </comment>
    <comment ref="K23" authorId="0" shapeId="0">
      <text>
        <r>
          <rPr>
            <sz val="11"/>
            <color theme="1"/>
            <rFont val="Calibri"/>
            <family val="2"/>
            <scheme val="minor"/>
          </rPr>
          <t>Балл: 2 из 2</t>
        </r>
      </text>
    </comment>
    <comment ref="R23" authorId="0" shapeId="0">
      <text>
        <r>
          <rPr>
            <sz val="11"/>
            <color theme="1"/>
            <rFont val="Calibri"/>
            <family val="2"/>
            <scheme val="minor"/>
          </rPr>
          <t>Балл: 2 из 2</t>
        </r>
      </text>
    </comment>
    <comment ref="S23" authorId="0" shapeId="0">
      <text>
        <r>
          <rPr>
            <sz val="11"/>
            <color theme="1"/>
            <rFont val="Calibri"/>
            <family val="2"/>
            <scheme val="minor"/>
          </rPr>
          <t>Балл: 2 из 2</t>
        </r>
      </text>
    </comment>
    <comment ref="Z23" authorId="0" shapeId="0">
      <text>
        <r>
          <rPr>
            <sz val="11"/>
            <color theme="1"/>
            <rFont val="Calibri"/>
            <family val="2"/>
            <scheme val="minor"/>
          </rPr>
          <t>Балл: 2 из 2</t>
        </r>
      </text>
    </comment>
    <comment ref="AI23" authorId="0" shapeId="0">
      <text>
        <r>
          <rPr>
            <sz val="11"/>
            <color theme="1"/>
            <rFont val="Calibri"/>
            <family val="2"/>
            <scheme val="minor"/>
          </rPr>
          <t>Балл: 2 из 2</t>
        </r>
      </text>
    </comment>
    <comment ref="AK23" authorId="0" shapeId="0">
      <text>
        <r>
          <rPr>
            <sz val="11"/>
            <color theme="1"/>
            <rFont val="Calibri"/>
            <family val="2"/>
            <scheme val="minor"/>
          </rPr>
          <t>Балл: 4 из 4</t>
        </r>
      </text>
    </comment>
    <comment ref="AV23" authorId="0" shapeId="0">
      <text>
        <r>
          <rPr>
            <sz val="11"/>
            <color theme="1"/>
            <rFont val="Calibri"/>
            <family val="2"/>
            <scheme val="minor"/>
          </rPr>
          <t>Балл: 0 из 4</t>
        </r>
      </text>
    </comment>
    <comment ref="AW23" authorId="0" shapeId="0">
      <text>
        <r>
          <rPr>
            <sz val="11"/>
            <color theme="1"/>
            <rFont val="Calibri"/>
            <family val="2"/>
            <scheme val="minor"/>
          </rPr>
          <t>Балл: 4 из 4</t>
        </r>
      </text>
    </comment>
    <comment ref="BG23" authorId="0" shapeId="0">
      <text>
        <r>
          <rPr>
            <sz val="11"/>
            <color theme="1"/>
            <rFont val="Calibri"/>
            <family val="2"/>
            <scheme val="minor"/>
          </rPr>
          <t>Балл: 4 из 4</t>
        </r>
      </text>
    </comment>
    <comment ref="BN23" authorId="0" shapeId="0">
      <text>
        <r>
          <rPr>
            <sz val="11"/>
            <color theme="1"/>
            <rFont val="Calibri"/>
            <family val="2"/>
            <scheme val="minor"/>
          </rPr>
          <t>Балл: 4 из 4</t>
        </r>
      </text>
    </comment>
    <comment ref="BT23" authorId="0" shapeId="0">
      <text>
        <r>
          <rPr>
            <sz val="11"/>
            <color theme="1"/>
            <rFont val="Calibri"/>
            <family val="2"/>
            <scheme val="minor"/>
          </rPr>
          <t>Балл: 2 из 4</t>
        </r>
      </text>
    </comment>
    <comment ref="BU23" authorId="0" shapeId="0">
      <text>
        <r>
          <rPr>
            <sz val="11"/>
            <color theme="1"/>
            <rFont val="Calibri"/>
            <family val="2"/>
            <scheme val="minor"/>
          </rPr>
          <t>Балл: 4 из 6</t>
        </r>
      </text>
    </comment>
    <comment ref="CD23" authorId="0" shapeId="0">
      <text>
        <r>
          <rPr>
            <sz val="11"/>
            <color theme="1"/>
            <rFont val="Calibri"/>
            <family val="2"/>
            <scheme val="minor"/>
          </rPr>
          <t>Балл: 1 из 4</t>
        </r>
      </text>
    </comment>
    <comment ref="CI23" authorId="0" shapeId="0">
      <text>
        <r>
          <rPr>
            <sz val="11"/>
            <color theme="1"/>
            <rFont val="Calibri"/>
            <family val="2"/>
            <scheme val="minor"/>
          </rPr>
          <t>Балл: 4 из 6</t>
        </r>
      </text>
    </comment>
    <comment ref="CP23" authorId="0" shapeId="0">
      <text>
        <r>
          <rPr>
            <sz val="11"/>
            <color theme="1"/>
            <rFont val="Calibri"/>
            <family val="2"/>
            <scheme val="minor"/>
          </rPr>
          <t>Балл: 6 из 6</t>
        </r>
      </text>
    </comment>
    <comment ref="CX23" authorId="0" shapeId="0">
      <text>
        <r>
          <rPr>
            <sz val="11"/>
            <color theme="1"/>
            <rFont val="Calibri"/>
            <family val="2"/>
            <scheme val="minor"/>
          </rPr>
          <t>Балл: 6 из 6</t>
        </r>
      </text>
    </comment>
    <comment ref="DC23" authorId="0" shapeId="0">
      <text>
        <r>
          <rPr>
            <sz val="11"/>
            <color theme="1"/>
            <rFont val="Calibri"/>
            <family val="2"/>
            <scheme val="minor"/>
          </rPr>
          <t>Балл: 4 из 6</t>
        </r>
      </text>
    </comment>
    <comment ref="DG23" authorId="0" shapeId="0">
      <text>
        <r>
          <rPr>
            <sz val="11"/>
            <color theme="1"/>
            <rFont val="Calibri"/>
            <family val="2"/>
            <scheme val="minor"/>
          </rPr>
          <t>Балл: 2 из 2</t>
        </r>
      </text>
    </comment>
    <comment ref="DV23" authorId="0" shapeId="0">
      <text>
        <r>
          <rPr>
            <sz val="11"/>
            <color theme="1"/>
            <rFont val="Calibri"/>
            <family val="2"/>
            <scheme val="minor"/>
          </rPr>
          <t>Балл: 0 из 4</t>
        </r>
      </text>
    </comment>
    <comment ref="ED23" authorId="0" shapeId="0">
      <text>
        <r>
          <rPr>
            <sz val="11"/>
            <color theme="1"/>
            <rFont val="Calibri"/>
            <family val="2"/>
            <scheme val="minor"/>
          </rPr>
          <t>Балл: 4 из 4</t>
        </r>
      </text>
    </comment>
    <comment ref="ER23" authorId="0" shapeId="0">
      <text>
        <r>
          <rPr>
            <sz val="11"/>
            <color theme="1"/>
            <rFont val="Calibri"/>
            <family val="2"/>
            <scheme val="minor"/>
          </rPr>
          <t>Балл: 0 из 4</t>
        </r>
      </text>
    </comment>
    <comment ref="EW23" authorId="0" shapeId="0">
      <text>
        <r>
          <rPr>
            <sz val="11"/>
            <color theme="1"/>
            <rFont val="Calibri"/>
            <family val="2"/>
            <scheme val="minor"/>
          </rPr>
          <t>Балл: 6 из 6</t>
        </r>
      </text>
    </comment>
    <comment ref="FF23" authorId="0" shapeId="0">
      <text>
        <r>
          <rPr>
            <sz val="11"/>
            <color theme="1"/>
            <rFont val="Calibri"/>
            <family val="2"/>
            <scheme val="minor"/>
          </rPr>
          <t>Балл: 0 из 2</t>
        </r>
      </text>
    </comment>
    <comment ref="FM23" authorId="0" shapeId="0">
      <text>
        <r>
          <rPr>
            <sz val="11"/>
            <color theme="1"/>
            <rFont val="Calibri"/>
            <family val="2"/>
            <scheme val="minor"/>
          </rPr>
          <t>Балл: 0 из 4</t>
        </r>
      </text>
    </comment>
    <comment ref="GA23" authorId="0" shapeId="0">
      <text>
        <r>
          <rPr>
            <sz val="11"/>
            <color theme="1"/>
            <rFont val="Calibri"/>
            <family val="2"/>
            <scheme val="minor"/>
          </rPr>
          <t>Балл: 0 из 6</t>
        </r>
      </text>
    </comment>
    <comment ref="K24" authorId="0" shapeId="0">
      <text>
        <r>
          <rPr>
            <sz val="11"/>
            <color theme="1"/>
            <rFont val="Calibri"/>
            <family val="2"/>
            <scheme val="minor"/>
          </rPr>
          <t>Балл: 2 из 2</t>
        </r>
      </text>
    </comment>
    <comment ref="O24" authorId="0" shapeId="0">
      <text>
        <r>
          <rPr>
            <sz val="11"/>
            <color theme="1"/>
            <rFont val="Calibri"/>
            <family val="2"/>
            <scheme val="minor"/>
          </rPr>
          <t>Балл: 0 из 2</t>
        </r>
      </text>
    </comment>
    <comment ref="U24" authorId="0" shapeId="0">
      <text>
        <r>
          <rPr>
            <sz val="11"/>
            <color theme="1"/>
            <rFont val="Calibri"/>
            <family val="2"/>
            <scheme val="minor"/>
          </rPr>
          <t>Балл: 2 из 2</t>
        </r>
      </text>
    </comment>
    <comment ref="Y24" authorId="0" shapeId="0">
      <text>
        <r>
          <rPr>
            <sz val="11"/>
            <color theme="1"/>
            <rFont val="Calibri"/>
            <family val="2"/>
            <scheme val="minor"/>
          </rPr>
          <t>Балл: 2 из 2</t>
        </r>
      </text>
    </comment>
    <comment ref="AG24" authorId="0" shapeId="0">
      <text>
        <r>
          <rPr>
            <sz val="11"/>
            <color theme="1"/>
            <rFont val="Calibri"/>
            <family val="2"/>
            <scheme val="minor"/>
          </rPr>
          <t>Балл: 0 из 2</t>
        </r>
      </text>
    </comment>
    <comment ref="AP24" authorId="0" shapeId="0">
      <text>
        <r>
          <rPr>
            <sz val="11"/>
            <color theme="1"/>
            <rFont val="Calibri"/>
            <family val="2"/>
            <scheme val="minor"/>
          </rPr>
          <t>Балл: 4 из 4</t>
        </r>
      </text>
    </comment>
    <comment ref="AT24" authorId="0" shapeId="0">
      <text>
        <r>
          <rPr>
            <sz val="11"/>
            <color theme="1"/>
            <rFont val="Calibri"/>
            <family val="2"/>
            <scheme val="minor"/>
          </rPr>
          <t>Балл: 0 из 4</t>
        </r>
      </text>
    </comment>
    <comment ref="AZ24" authorId="0" shapeId="0">
      <text>
        <r>
          <rPr>
            <sz val="11"/>
            <color theme="1"/>
            <rFont val="Calibri"/>
            <family val="2"/>
            <scheme val="minor"/>
          </rPr>
          <t>Балл: 4 из 4</t>
        </r>
      </text>
    </comment>
    <comment ref="BF24" authorId="0" shapeId="0">
      <text>
        <r>
          <rPr>
            <sz val="11"/>
            <color theme="1"/>
            <rFont val="Calibri"/>
            <family val="2"/>
            <scheme val="minor"/>
          </rPr>
          <t>Балл: 4 из 4</t>
        </r>
      </text>
    </comment>
    <comment ref="BJ24" authorId="0" shapeId="0">
      <text>
        <r>
          <rPr>
            <sz val="11"/>
            <color theme="1"/>
            <rFont val="Calibri"/>
            <family val="2"/>
            <scheme val="minor"/>
          </rPr>
          <t>Балл: 4 из 4</t>
        </r>
      </text>
    </comment>
    <comment ref="BP24" authorId="0" shapeId="0">
      <text>
        <r>
          <rPr>
            <sz val="11"/>
            <color theme="1"/>
            <rFont val="Calibri"/>
            <family val="2"/>
            <scheme val="minor"/>
          </rPr>
          <t>Балл: 2 из 4</t>
        </r>
      </text>
    </comment>
    <comment ref="BX24" authorId="0" shapeId="0">
      <text>
        <r>
          <rPr>
            <sz val="11"/>
            <color theme="1"/>
            <rFont val="Calibri"/>
            <family val="2"/>
            <scheme val="minor"/>
          </rPr>
          <t>Балл: 4 из 6</t>
        </r>
      </text>
    </comment>
    <comment ref="CD24" authorId="0" shapeId="0">
      <text>
        <r>
          <rPr>
            <sz val="11"/>
            <color theme="1"/>
            <rFont val="Calibri"/>
            <family val="2"/>
            <scheme val="minor"/>
          </rPr>
          <t>Балл: 2 из 4</t>
        </r>
      </text>
    </comment>
    <comment ref="CG24" authorId="0" shapeId="0">
      <text>
        <r>
          <rPr>
            <sz val="11"/>
            <color theme="1"/>
            <rFont val="Calibri"/>
            <family val="2"/>
            <scheme val="minor"/>
          </rPr>
          <t>Балл: 2 из 6</t>
        </r>
      </text>
    </comment>
    <comment ref="CO24" authorId="0" shapeId="0">
      <text>
        <r>
          <rPr>
            <sz val="11"/>
            <color theme="1"/>
            <rFont val="Calibri"/>
            <family val="2"/>
            <scheme val="minor"/>
          </rPr>
          <t>Балл: 6 из 6</t>
        </r>
      </text>
    </comment>
    <comment ref="CV24" authorId="0" shapeId="0">
      <text>
        <r>
          <rPr>
            <sz val="11"/>
            <color theme="1"/>
            <rFont val="Calibri"/>
            <family val="2"/>
            <scheme val="minor"/>
          </rPr>
          <t>Балл: 6 из 6</t>
        </r>
      </text>
    </comment>
    <comment ref="DA24" authorId="0" shapeId="0">
      <text>
        <r>
          <rPr>
            <sz val="11"/>
            <color theme="1"/>
            <rFont val="Calibri"/>
            <family val="2"/>
            <scheme val="minor"/>
          </rPr>
          <t>Балл: 4 из 6</t>
        </r>
      </text>
    </comment>
    <comment ref="DM24" authorId="0" shapeId="0">
      <text>
        <r>
          <rPr>
            <sz val="11"/>
            <color theme="1"/>
            <rFont val="Calibri"/>
            <family val="2"/>
            <scheme val="minor"/>
          </rPr>
          <t>Балл: 2 из 2</t>
        </r>
      </text>
    </comment>
    <comment ref="DP24" authorId="0" shapeId="0">
      <text>
        <r>
          <rPr>
            <sz val="11"/>
            <color theme="1"/>
            <rFont val="Calibri"/>
            <family val="2"/>
            <scheme val="minor"/>
          </rPr>
          <t>Балл: 0 из 4</t>
        </r>
      </text>
    </comment>
    <comment ref="EG24" authorId="0" shapeId="0">
      <text>
        <r>
          <rPr>
            <sz val="11"/>
            <color theme="1"/>
            <rFont val="Calibri"/>
            <family val="2"/>
            <scheme val="minor"/>
          </rPr>
          <t>Балл: 0 из 4</t>
        </r>
      </text>
    </comment>
    <comment ref="EM24" authorId="0" shapeId="0">
      <text>
        <r>
          <rPr>
            <sz val="11"/>
            <color theme="1"/>
            <rFont val="Calibri"/>
            <family val="2"/>
            <scheme val="minor"/>
          </rPr>
          <t>Балл: 0 из 4</t>
        </r>
      </text>
    </comment>
    <comment ref="FB24" authorId="0" shapeId="0">
      <text>
        <r>
          <rPr>
            <sz val="11"/>
            <color theme="1"/>
            <rFont val="Calibri"/>
            <family val="2"/>
            <scheme val="minor"/>
          </rPr>
          <t>Балл: 6 из 6</t>
        </r>
      </text>
    </comment>
    <comment ref="FG24" authorId="0" shapeId="0">
      <text>
        <r>
          <rPr>
            <sz val="11"/>
            <color theme="1"/>
            <rFont val="Calibri"/>
            <family val="2"/>
            <scheme val="minor"/>
          </rPr>
          <t>Балл: 2 из 2</t>
        </r>
      </text>
    </comment>
    <comment ref="FP24" authorId="0" shapeId="0">
      <text>
        <r>
          <rPr>
            <sz val="11"/>
            <color theme="1"/>
            <rFont val="Calibri"/>
            <family val="2"/>
            <scheme val="minor"/>
          </rPr>
          <t>Балл: 0 из 4</t>
        </r>
      </text>
    </comment>
    <comment ref="GE24" authorId="0" shapeId="0">
      <text>
        <r>
          <rPr>
            <sz val="11"/>
            <color theme="1"/>
            <rFont val="Calibri"/>
            <family val="2"/>
            <scheme val="minor"/>
          </rPr>
          <t>Балл: 0 из 6</t>
        </r>
      </text>
    </comment>
    <comment ref="H25" authorId="0" shapeId="0">
      <text>
        <r>
          <rPr>
            <sz val="11"/>
            <color theme="1"/>
            <rFont val="Calibri"/>
            <family val="2"/>
            <scheme val="minor"/>
          </rPr>
          <t>Балл: 2 из 2</t>
        </r>
      </text>
    </comment>
    <comment ref="P25" authorId="0" shapeId="0">
      <text>
        <r>
          <rPr>
            <sz val="11"/>
            <color theme="1"/>
            <rFont val="Calibri"/>
            <family val="2"/>
            <scheme val="minor"/>
          </rPr>
          <t>Балл: 2 из 2</t>
        </r>
      </text>
    </comment>
    <comment ref="W25" authorId="0" shapeId="0">
      <text>
        <r>
          <rPr>
            <sz val="11"/>
            <color theme="1"/>
            <rFont val="Calibri"/>
            <family val="2"/>
            <scheme val="minor"/>
          </rPr>
          <t>Балл: 2 из 2</t>
        </r>
      </text>
    </comment>
    <comment ref="AB25" authorId="0" shapeId="0">
      <text>
        <r>
          <rPr>
            <sz val="11"/>
            <color theme="1"/>
            <rFont val="Calibri"/>
            <family val="2"/>
            <scheme val="minor"/>
          </rPr>
          <t>Балл: 2 из 2</t>
        </r>
      </text>
    </comment>
    <comment ref="AH25" authorId="0" shapeId="0">
      <text>
        <r>
          <rPr>
            <sz val="11"/>
            <color theme="1"/>
            <rFont val="Calibri"/>
            <family val="2"/>
            <scheme val="minor"/>
          </rPr>
          <t>Балл: 0 из 2</t>
        </r>
      </text>
    </comment>
    <comment ref="AO25" authorId="0" shapeId="0">
      <text>
        <r>
          <rPr>
            <sz val="11"/>
            <color theme="1"/>
            <rFont val="Calibri"/>
            <family val="2"/>
            <scheme val="minor"/>
          </rPr>
          <t>Балл: 4 из 4</t>
        </r>
      </text>
    </comment>
    <comment ref="AV25" authorId="0" shapeId="0">
      <text>
        <r>
          <rPr>
            <sz val="11"/>
            <color theme="1"/>
            <rFont val="Calibri"/>
            <family val="2"/>
            <scheme val="minor"/>
          </rPr>
          <t>Балл: 0 из 4</t>
        </r>
      </text>
    </comment>
    <comment ref="AY25" authorId="0" shapeId="0">
      <text>
        <r>
          <rPr>
            <sz val="11"/>
            <color theme="1"/>
            <rFont val="Calibri"/>
            <family val="2"/>
            <scheme val="minor"/>
          </rPr>
          <t>Балл: 4 из 4</t>
        </r>
      </text>
    </comment>
    <comment ref="BD25" authorId="0" shapeId="0">
      <text>
        <r>
          <rPr>
            <sz val="11"/>
            <color theme="1"/>
            <rFont val="Calibri"/>
            <family val="2"/>
            <scheme val="minor"/>
          </rPr>
          <t>Балл: 0 из 4</t>
        </r>
      </text>
    </comment>
    <comment ref="BN25" authorId="0" shapeId="0">
      <text>
        <r>
          <rPr>
            <sz val="11"/>
            <color theme="1"/>
            <rFont val="Calibri"/>
            <family val="2"/>
            <scheme val="minor"/>
          </rPr>
          <t>Балл: 4 из 4</t>
        </r>
      </text>
    </comment>
    <comment ref="BT25" authorId="0" shapeId="0">
      <text>
        <r>
          <rPr>
            <sz val="11"/>
            <color theme="1"/>
            <rFont val="Calibri"/>
            <family val="2"/>
            <scheme val="minor"/>
          </rPr>
          <t>Балл: 4 из 4</t>
        </r>
      </text>
    </comment>
    <comment ref="BX25" authorId="0" shapeId="0">
      <text>
        <r>
          <rPr>
            <sz val="11"/>
            <color theme="1"/>
            <rFont val="Calibri"/>
            <family val="2"/>
            <scheme val="minor"/>
          </rPr>
          <t>Балл: 4 из 6</t>
        </r>
      </text>
    </comment>
    <comment ref="CF25" authorId="0" shapeId="0">
      <text>
        <r>
          <rPr>
            <sz val="11"/>
            <color theme="1"/>
            <rFont val="Calibri"/>
            <family val="2"/>
            <scheme val="minor"/>
          </rPr>
          <t>Балл: 4 из 4</t>
        </r>
      </text>
    </comment>
    <comment ref="CI25" authorId="0" shapeId="0">
      <text>
        <r>
          <rPr>
            <sz val="11"/>
            <color theme="1"/>
            <rFont val="Calibri"/>
            <family val="2"/>
            <scheme val="minor"/>
          </rPr>
          <t>Балл: 4 из 6</t>
        </r>
      </text>
    </comment>
    <comment ref="CO25" authorId="0" shapeId="0">
      <text>
        <r>
          <rPr>
            <sz val="11"/>
            <color theme="1"/>
            <rFont val="Calibri"/>
            <family val="2"/>
            <scheme val="minor"/>
          </rPr>
          <t>Балл: 6 из 6</t>
        </r>
      </text>
    </comment>
    <comment ref="CV25" authorId="0" shapeId="0">
      <text>
        <r>
          <rPr>
            <sz val="11"/>
            <color theme="1"/>
            <rFont val="Calibri"/>
            <family val="2"/>
            <scheme val="minor"/>
          </rPr>
          <t>Балл: 6 из 6</t>
        </r>
      </text>
    </comment>
    <comment ref="DC25" authorId="0" shapeId="0">
      <text>
        <r>
          <rPr>
            <sz val="11"/>
            <color theme="1"/>
            <rFont val="Calibri"/>
            <family val="2"/>
            <scheme val="minor"/>
          </rPr>
          <t>Балл: 4 из 6</t>
        </r>
      </text>
    </comment>
    <comment ref="DN25" authorId="0" shapeId="0">
      <text>
        <r>
          <rPr>
            <sz val="11"/>
            <color theme="1"/>
            <rFont val="Calibri"/>
            <family val="2"/>
            <scheme val="minor"/>
          </rPr>
          <t>Балл: 2 из 2</t>
        </r>
      </text>
    </comment>
    <comment ref="DS25" authorId="0" shapeId="0">
      <text>
        <r>
          <rPr>
            <sz val="11"/>
            <color theme="1"/>
            <rFont val="Calibri"/>
            <family val="2"/>
            <scheme val="minor"/>
          </rPr>
          <t>Балл: 0 из 4</t>
        </r>
      </text>
    </comment>
    <comment ref="EE25" authorId="0" shapeId="0">
      <text>
        <r>
          <rPr>
            <sz val="11"/>
            <color theme="1"/>
            <rFont val="Calibri"/>
            <family val="2"/>
            <scheme val="minor"/>
          </rPr>
          <t>Балл: 4 из 4</t>
        </r>
      </text>
    </comment>
    <comment ref="ER25" authorId="0" shapeId="0">
      <text>
        <r>
          <rPr>
            <sz val="11"/>
            <color theme="1"/>
            <rFont val="Calibri"/>
            <family val="2"/>
            <scheme val="minor"/>
          </rPr>
          <t>Балл: 0 из 4</t>
        </r>
      </text>
    </comment>
    <comment ref="EV25" authorId="0" shapeId="0">
      <text>
        <r>
          <rPr>
            <sz val="11"/>
            <color theme="1"/>
            <rFont val="Calibri"/>
            <family val="2"/>
            <scheme val="minor"/>
          </rPr>
          <t>Балл: 6 из 6</t>
        </r>
      </text>
    </comment>
    <comment ref="FK25" authorId="0" shapeId="0">
      <text>
        <r>
          <rPr>
            <sz val="11"/>
            <color theme="1"/>
            <rFont val="Calibri"/>
            <family val="2"/>
            <scheme val="minor"/>
          </rPr>
          <t>Балл: 2 из 2</t>
        </r>
      </text>
    </comment>
    <comment ref="FN25" authorId="0" shapeId="0">
      <text>
        <r>
          <rPr>
            <sz val="11"/>
            <color theme="1"/>
            <rFont val="Calibri"/>
            <family val="2"/>
            <scheme val="minor"/>
          </rPr>
          <t>Балл: 0 из 4</t>
        </r>
      </text>
    </comment>
    <comment ref="GE25" authorId="0" shapeId="0">
      <text>
        <r>
          <rPr>
            <sz val="11"/>
            <color theme="1"/>
            <rFont val="Calibri"/>
            <family val="2"/>
            <scheme val="minor"/>
          </rPr>
          <t>Балл: 6 из 6</t>
        </r>
      </text>
    </comment>
    <comment ref="L26" authorId="0" shapeId="0">
      <text>
        <r>
          <rPr>
            <sz val="11"/>
            <color theme="1"/>
            <rFont val="Calibri"/>
            <family val="2"/>
            <scheme val="minor"/>
          </rPr>
          <t>Балл: 2 из 2</t>
        </r>
      </text>
    </comment>
    <comment ref="O26" authorId="0" shapeId="0">
      <text>
        <r>
          <rPr>
            <sz val="11"/>
            <color theme="1"/>
            <rFont val="Calibri"/>
            <family val="2"/>
            <scheme val="minor"/>
          </rPr>
          <t>Балл: 2 из 2</t>
        </r>
      </text>
    </comment>
    <comment ref="X26" authorId="0" shapeId="0">
      <text>
        <r>
          <rPr>
            <sz val="11"/>
            <color theme="1"/>
            <rFont val="Calibri"/>
            <family val="2"/>
            <scheme val="minor"/>
          </rPr>
          <t>Балл: 2 из 2</t>
        </r>
      </text>
    </comment>
    <comment ref="AD26" authorId="0" shapeId="0">
      <text>
        <r>
          <rPr>
            <sz val="11"/>
            <color theme="1"/>
            <rFont val="Calibri"/>
            <family val="2"/>
            <scheme val="minor"/>
          </rPr>
          <t>Балл: 1 из 2</t>
        </r>
      </text>
    </comment>
    <comment ref="AG26" authorId="0" shapeId="0">
      <text>
        <r>
          <rPr>
            <sz val="11"/>
            <color theme="1"/>
            <rFont val="Calibri"/>
            <family val="2"/>
            <scheme val="minor"/>
          </rPr>
          <t>Балл: 2 из 2</t>
        </r>
      </text>
    </comment>
    <comment ref="AK26" authorId="0" shapeId="0">
      <text>
        <r>
          <rPr>
            <sz val="11"/>
            <color theme="1"/>
            <rFont val="Calibri"/>
            <family val="2"/>
            <scheme val="minor"/>
          </rPr>
          <t>Балл: 4 из 4</t>
        </r>
      </text>
    </comment>
    <comment ref="AR26" authorId="0" shapeId="0">
      <text>
        <r>
          <rPr>
            <sz val="11"/>
            <color theme="1"/>
            <rFont val="Calibri"/>
            <family val="2"/>
            <scheme val="minor"/>
          </rPr>
          <t>Балл: 4 из 4</t>
        </r>
      </text>
    </comment>
    <comment ref="AW26" authorId="0" shapeId="0">
      <text>
        <r>
          <rPr>
            <sz val="11"/>
            <color theme="1"/>
            <rFont val="Calibri"/>
            <family val="2"/>
            <scheme val="minor"/>
          </rPr>
          <t>Балл: 4 из 4</t>
        </r>
      </text>
    </comment>
    <comment ref="BH26" authorId="0" shapeId="0">
      <text>
        <r>
          <rPr>
            <sz val="11"/>
            <color theme="1"/>
            <rFont val="Calibri"/>
            <family val="2"/>
            <scheme val="minor"/>
          </rPr>
          <t>Балл: 4 из 4</t>
        </r>
      </text>
    </comment>
    <comment ref="BN26" authorId="0" shapeId="0">
      <text>
        <r>
          <rPr>
            <sz val="11"/>
            <color theme="1"/>
            <rFont val="Calibri"/>
            <family val="2"/>
            <scheme val="minor"/>
          </rPr>
          <t>Балл: 4 из 4</t>
        </r>
      </text>
    </comment>
    <comment ref="BP26" authorId="0" shapeId="0">
      <text>
        <r>
          <rPr>
            <sz val="11"/>
            <color theme="1"/>
            <rFont val="Calibri"/>
            <family val="2"/>
            <scheme val="minor"/>
          </rPr>
          <t>Балл: 2 из 4</t>
        </r>
      </text>
    </comment>
    <comment ref="BV26" authorId="0" shapeId="0">
      <text>
        <r>
          <rPr>
            <sz val="11"/>
            <color theme="1"/>
            <rFont val="Calibri"/>
            <family val="2"/>
            <scheme val="minor"/>
          </rPr>
          <t>Балл: 4 из 6</t>
        </r>
      </text>
    </comment>
    <comment ref="CB26" authorId="0" shapeId="0">
      <text>
        <r>
          <rPr>
            <sz val="11"/>
            <color theme="1"/>
            <rFont val="Calibri"/>
            <family val="2"/>
            <scheme val="minor"/>
          </rPr>
          <t>Балл: 0 из 4</t>
        </r>
      </text>
    </comment>
    <comment ref="CK26" authorId="0" shapeId="0">
      <text>
        <r>
          <rPr>
            <sz val="11"/>
            <color theme="1"/>
            <rFont val="Calibri"/>
            <family val="2"/>
            <scheme val="minor"/>
          </rPr>
          <t>Балл: 6 из 6</t>
        </r>
      </text>
    </comment>
    <comment ref="CM26" authorId="0" shapeId="0">
      <text>
        <r>
          <rPr>
            <sz val="11"/>
            <color theme="1"/>
            <rFont val="Calibri"/>
            <family val="2"/>
            <scheme val="minor"/>
          </rPr>
          <t>Балл: 6 из 6</t>
        </r>
      </text>
    </comment>
    <comment ref="CX26" authorId="0" shapeId="0">
      <text>
        <r>
          <rPr>
            <sz val="11"/>
            <color theme="1"/>
            <rFont val="Calibri"/>
            <family val="2"/>
            <scheme val="minor"/>
          </rPr>
          <t>Балл: 6 из 6</t>
        </r>
      </text>
    </comment>
    <comment ref="DB26" authorId="0" shapeId="0">
      <text>
        <r>
          <rPr>
            <sz val="11"/>
            <color theme="1"/>
            <rFont val="Calibri"/>
            <family val="2"/>
            <scheme val="minor"/>
          </rPr>
          <t>Балл: 6 из 6</t>
        </r>
      </text>
    </comment>
    <comment ref="DH26" authorId="0" shapeId="0">
      <text>
        <r>
          <rPr>
            <sz val="11"/>
            <color theme="1"/>
            <rFont val="Calibri"/>
            <family val="2"/>
            <scheme val="minor"/>
          </rPr>
          <t>Балл: 0 из 2</t>
        </r>
      </text>
    </comment>
    <comment ref="DR26" authorId="0" shapeId="0">
      <text>
        <r>
          <rPr>
            <sz val="11"/>
            <color theme="1"/>
            <rFont val="Calibri"/>
            <family val="2"/>
            <scheme val="minor"/>
          </rPr>
          <t>Балл: 0 из 4</t>
        </r>
      </text>
    </comment>
    <comment ref="DZ26" authorId="0" shapeId="0">
      <text>
        <r>
          <rPr>
            <sz val="11"/>
            <color theme="1"/>
            <rFont val="Calibri"/>
            <family val="2"/>
            <scheme val="minor"/>
          </rPr>
          <t>Балл: 0 из 4</t>
        </r>
      </text>
    </comment>
    <comment ref="EQ26" authorId="0" shapeId="0">
      <text>
        <r>
          <rPr>
            <sz val="11"/>
            <color theme="1"/>
            <rFont val="Calibri"/>
            <family val="2"/>
            <scheme val="minor"/>
          </rPr>
          <t>Балл: 0 из 4</t>
        </r>
      </text>
    </comment>
    <comment ref="EU26" authorId="0" shapeId="0">
      <text>
        <r>
          <rPr>
            <sz val="11"/>
            <color theme="1"/>
            <rFont val="Calibri"/>
            <family val="2"/>
            <scheme val="minor"/>
          </rPr>
          <t>Балл: 6 из 6</t>
        </r>
      </text>
    </comment>
    <comment ref="FJ26" authorId="0" shapeId="0">
      <text>
        <r>
          <rPr>
            <sz val="11"/>
            <color theme="1"/>
            <rFont val="Calibri"/>
            <family val="2"/>
            <scheme val="minor"/>
          </rPr>
          <t>Балл: 2 из 2</t>
        </r>
      </text>
    </comment>
    <comment ref="FM26" authorId="0" shapeId="0">
      <text>
        <r>
          <rPr>
            <sz val="11"/>
            <color theme="1"/>
            <rFont val="Calibri"/>
            <family val="2"/>
            <scheme val="minor"/>
          </rPr>
          <t>Балл: 0 из 4</t>
        </r>
      </text>
    </comment>
    <comment ref="GC26" authorId="0" shapeId="0">
      <text>
        <r>
          <rPr>
            <sz val="11"/>
            <color theme="1"/>
            <rFont val="Calibri"/>
            <family val="2"/>
            <scheme val="minor"/>
          </rPr>
          <t>Балл: 3 из 6</t>
        </r>
      </text>
    </comment>
    <comment ref="K27" authorId="0" shapeId="0">
      <text>
        <r>
          <rPr>
            <sz val="11"/>
            <color theme="1"/>
            <rFont val="Calibri"/>
            <family val="2"/>
            <scheme val="minor"/>
          </rPr>
          <t>Балл: 2 из 2</t>
        </r>
      </text>
    </comment>
    <comment ref="M27" authorId="0" shapeId="0">
      <text>
        <r>
          <rPr>
            <sz val="11"/>
            <color theme="1"/>
            <rFont val="Calibri"/>
            <family val="2"/>
            <scheme val="minor"/>
          </rPr>
          <t>Балл: 2 из 2</t>
        </r>
      </text>
    </comment>
    <comment ref="X27" authorId="0" shapeId="0">
      <text>
        <r>
          <rPr>
            <sz val="11"/>
            <color theme="1"/>
            <rFont val="Calibri"/>
            <family val="2"/>
            <scheme val="minor"/>
          </rPr>
          <t>Балл: 2 из 2</t>
        </r>
      </text>
    </comment>
    <comment ref="AA27" authorId="0" shapeId="0">
      <text>
        <r>
          <rPr>
            <sz val="11"/>
            <color theme="1"/>
            <rFont val="Calibri"/>
            <family val="2"/>
            <scheme val="minor"/>
          </rPr>
          <t>Балл: 2 из 2</t>
        </r>
      </text>
    </comment>
    <comment ref="AI27" authorId="0" shapeId="0">
      <text>
        <r>
          <rPr>
            <sz val="11"/>
            <color theme="1"/>
            <rFont val="Calibri"/>
            <family val="2"/>
            <scheme val="minor"/>
          </rPr>
          <t>Балл: 0 из 2</t>
        </r>
      </text>
    </comment>
    <comment ref="AN27" authorId="0" shapeId="0">
      <text>
        <r>
          <rPr>
            <sz val="11"/>
            <color theme="1"/>
            <rFont val="Calibri"/>
            <family val="2"/>
            <scheme val="minor"/>
          </rPr>
          <t>Балл: 4 из 4</t>
        </r>
      </text>
    </comment>
    <comment ref="AU27" authorId="0" shapeId="0">
      <text>
        <r>
          <rPr>
            <sz val="11"/>
            <color theme="1"/>
            <rFont val="Calibri"/>
            <family val="2"/>
            <scheme val="minor"/>
          </rPr>
          <t>Балл: 0 из 4</t>
        </r>
      </text>
    </comment>
    <comment ref="BB27" authorId="0" shapeId="0">
      <text>
        <r>
          <rPr>
            <sz val="11"/>
            <color theme="1"/>
            <rFont val="Calibri"/>
            <family val="2"/>
            <scheme val="minor"/>
          </rPr>
          <t>Балл: 4 из 4</t>
        </r>
      </text>
    </comment>
    <comment ref="BC27" authorId="0" shapeId="0">
      <text>
        <r>
          <rPr>
            <sz val="11"/>
            <color theme="1"/>
            <rFont val="Calibri"/>
            <family val="2"/>
            <scheme val="minor"/>
          </rPr>
          <t>Балл: 4 из 4</t>
        </r>
      </text>
    </comment>
    <comment ref="BM27" authorId="0" shapeId="0">
      <text>
        <r>
          <rPr>
            <sz val="11"/>
            <color theme="1"/>
            <rFont val="Calibri"/>
            <family val="2"/>
            <scheme val="minor"/>
          </rPr>
          <t>Балл: 0 из 4</t>
        </r>
      </text>
    </comment>
    <comment ref="BT27" authorId="0" shapeId="0">
      <text>
        <r>
          <rPr>
            <sz val="11"/>
            <color theme="1"/>
            <rFont val="Calibri"/>
            <family val="2"/>
            <scheme val="minor"/>
          </rPr>
          <t>Балл: 0 из 4</t>
        </r>
      </text>
    </comment>
    <comment ref="BX27" authorId="0" shapeId="0">
      <text>
        <r>
          <rPr>
            <sz val="11"/>
            <color theme="1"/>
            <rFont val="Calibri"/>
            <family val="2"/>
            <scheme val="minor"/>
          </rPr>
          <t>Балл: 2 из 6</t>
        </r>
      </text>
    </comment>
    <comment ref="CF27" authorId="0" shapeId="0">
      <text>
        <r>
          <rPr>
            <sz val="11"/>
            <color theme="1"/>
            <rFont val="Calibri"/>
            <family val="2"/>
            <scheme val="minor"/>
          </rPr>
          <t>Балл: 1 из 4</t>
        </r>
      </text>
    </comment>
    <comment ref="CG27" authorId="0" shapeId="0">
      <text>
        <r>
          <rPr>
            <sz val="11"/>
            <color theme="1"/>
            <rFont val="Calibri"/>
            <family val="2"/>
            <scheme val="minor"/>
          </rPr>
          <t>Балл: 4 из 6</t>
        </r>
      </text>
    </comment>
    <comment ref="CR27" authorId="0" shapeId="0">
      <text>
        <r>
          <rPr>
            <sz val="11"/>
            <color theme="1"/>
            <rFont val="Calibri"/>
            <family val="2"/>
            <scheme val="minor"/>
          </rPr>
          <t>Балл: 6 из 6</t>
        </r>
      </text>
    </comment>
    <comment ref="CU27" authorId="0" shapeId="0">
      <text>
        <r>
          <rPr>
            <sz val="11"/>
            <color theme="1"/>
            <rFont val="Calibri"/>
            <family val="2"/>
            <scheme val="minor"/>
          </rPr>
          <t>Балл: 3 из 6</t>
        </r>
      </text>
    </comment>
    <comment ref="DA27" authorId="0" shapeId="0">
      <text>
        <r>
          <rPr>
            <sz val="11"/>
            <color theme="1"/>
            <rFont val="Calibri"/>
            <family val="2"/>
            <scheme val="minor"/>
          </rPr>
          <t>Балл: 2 из 6</t>
        </r>
      </text>
    </comment>
    <comment ref="DI27" authorId="0" shapeId="0">
      <text>
        <r>
          <rPr>
            <sz val="11"/>
            <color theme="1"/>
            <rFont val="Calibri"/>
            <family val="2"/>
            <scheme val="minor"/>
          </rPr>
          <t>Балл: 0 из 2</t>
        </r>
      </text>
    </comment>
    <comment ref="DQ27" authorId="0" shapeId="0">
      <text>
        <r>
          <rPr>
            <sz val="11"/>
            <color theme="1"/>
            <rFont val="Calibri"/>
            <family val="2"/>
            <scheme val="minor"/>
          </rPr>
          <t>Балл: 0 из 4</t>
        </r>
      </text>
    </comment>
    <comment ref="DZ27" authorId="0" shapeId="0">
      <text>
        <r>
          <rPr>
            <sz val="11"/>
            <color theme="1"/>
            <rFont val="Calibri"/>
            <family val="2"/>
            <scheme val="minor"/>
          </rPr>
          <t>Балл: 0 из 4</t>
        </r>
      </text>
    </comment>
    <comment ref="EQ27" authorId="0" shapeId="0">
      <text>
        <r>
          <rPr>
            <sz val="11"/>
            <color theme="1"/>
            <rFont val="Calibri"/>
            <family val="2"/>
            <scheme val="minor"/>
          </rPr>
          <t>Балл: 0 из 4</t>
        </r>
      </text>
    </comment>
    <comment ref="FB27" authorId="0" shapeId="0">
      <text>
        <r>
          <rPr>
            <sz val="11"/>
            <color theme="1"/>
            <rFont val="Calibri"/>
            <family val="2"/>
            <scheme val="minor"/>
          </rPr>
          <t>Балл: 6 из 6</t>
        </r>
      </text>
    </comment>
    <comment ref="FL27" authorId="0" shapeId="0">
      <text>
        <r>
          <rPr>
            <sz val="11"/>
            <color theme="1"/>
            <rFont val="Calibri"/>
            <family val="2"/>
            <scheme val="minor"/>
          </rPr>
          <t>Балл: 2 из 2</t>
        </r>
      </text>
    </comment>
    <comment ref="FO27" authorId="0" shapeId="0">
      <text>
        <r>
          <rPr>
            <sz val="11"/>
            <color theme="1"/>
            <rFont val="Calibri"/>
            <family val="2"/>
            <scheme val="minor"/>
          </rPr>
          <t>Балл: 4 из 4</t>
        </r>
      </text>
    </comment>
    <comment ref="FY27" authorId="0" shapeId="0">
      <text>
        <r>
          <rPr>
            <sz val="11"/>
            <color theme="1"/>
            <rFont val="Calibri"/>
            <family val="2"/>
            <scheme val="minor"/>
          </rPr>
          <t>Балл: 6 из 6</t>
        </r>
      </text>
    </comment>
    <comment ref="H28" authorId="0" shapeId="0">
      <text>
        <r>
          <rPr>
            <sz val="11"/>
            <color theme="1"/>
            <rFont val="Calibri"/>
            <family val="2"/>
            <scheme val="minor"/>
          </rPr>
          <t>Балл: 2 из 2</t>
        </r>
      </text>
    </comment>
    <comment ref="Q28" authorId="0" shapeId="0">
      <text>
        <r>
          <rPr>
            <sz val="11"/>
            <color theme="1"/>
            <rFont val="Calibri"/>
            <family val="2"/>
            <scheme val="minor"/>
          </rPr>
          <t>Балл: 2 из 2</t>
        </r>
      </text>
    </comment>
    <comment ref="T28" authorId="0" shapeId="0">
      <text>
        <r>
          <rPr>
            <sz val="11"/>
            <color theme="1"/>
            <rFont val="Calibri"/>
            <family val="2"/>
            <scheme val="minor"/>
          </rPr>
          <t>Балл: 2 из 2</t>
        </r>
      </text>
    </comment>
    <comment ref="AA28" authorId="0" shapeId="0">
      <text>
        <r>
          <rPr>
            <sz val="11"/>
            <color theme="1"/>
            <rFont val="Calibri"/>
            <family val="2"/>
            <scheme val="minor"/>
          </rPr>
          <t>Балл: 2 из 2</t>
        </r>
      </text>
    </comment>
    <comment ref="AI28" authorId="0" shapeId="0">
      <text>
        <r>
          <rPr>
            <sz val="11"/>
            <color theme="1"/>
            <rFont val="Calibri"/>
            <family val="2"/>
            <scheme val="minor"/>
          </rPr>
          <t>Балл: 2 из 2</t>
        </r>
      </text>
    </comment>
    <comment ref="AO28" authorId="0" shapeId="0">
      <text>
        <r>
          <rPr>
            <sz val="11"/>
            <color theme="1"/>
            <rFont val="Calibri"/>
            <family val="2"/>
            <scheme val="minor"/>
          </rPr>
          <t>Балл: 4 из 4</t>
        </r>
      </text>
    </comment>
    <comment ref="AQ28" authorId="0" shapeId="0">
      <text>
        <r>
          <rPr>
            <sz val="11"/>
            <color theme="1"/>
            <rFont val="Calibri"/>
            <family val="2"/>
            <scheme val="minor"/>
          </rPr>
          <t>Балл: 4 из 4</t>
        </r>
      </text>
    </comment>
    <comment ref="AZ28" authorId="0" shapeId="0">
      <text>
        <r>
          <rPr>
            <sz val="11"/>
            <color theme="1"/>
            <rFont val="Calibri"/>
            <family val="2"/>
            <scheme val="minor"/>
          </rPr>
          <t>Балл: 4 из 4</t>
        </r>
      </text>
    </comment>
    <comment ref="BF28" authorId="0" shapeId="0">
      <text>
        <r>
          <rPr>
            <sz val="11"/>
            <color theme="1"/>
            <rFont val="Calibri"/>
            <family val="2"/>
            <scheme val="minor"/>
          </rPr>
          <t>Балл: 4 из 4</t>
        </r>
      </text>
    </comment>
    <comment ref="BJ28" authorId="0" shapeId="0">
      <text>
        <r>
          <rPr>
            <sz val="11"/>
            <color theme="1"/>
            <rFont val="Calibri"/>
            <family val="2"/>
            <scheme val="minor"/>
          </rPr>
          <t>Балл: 4 из 4</t>
        </r>
      </text>
    </comment>
    <comment ref="BQ28" authorId="0" shapeId="0">
      <text>
        <r>
          <rPr>
            <sz val="11"/>
            <color theme="1"/>
            <rFont val="Calibri"/>
            <family val="2"/>
            <scheme val="minor"/>
          </rPr>
          <t>Балл: 4 из 4</t>
        </r>
      </text>
    </comment>
    <comment ref="BU28" authorId="0" shapeId="0">
      <text>
        <r>
          <rPr>
            <sz val="11"/>
            <color theme="1"/>
            <rFont val="Calibri"/>
            <family val="2"/>
            <scheme val="minor"/>
          </rPr>
          <t>Балл: 4 из 6</t>
        </r>
      </text>
    </comment>
    <comment ref="CB28" authorId="0" shapeId="0">
      <text>
        <r>
          <rPr>
            <sz val="11"/>
            <color theme="1"/>
            <rFont val="Calibri"/>
            <family val="2"/>
            <scheme val="minor"/>
          </rPr>
          <t>Балл: 4 из 4</t>
        </r>
      </text>
    </comment>
    <comment ref="CJ28" authorId="0" shapeId="0">
      <text>
        <r>
          <rPr>
            <sz val="11"/>
            <color theme="1"/>
            <rFont val="Calibri"/>
            <family val="2"/>
            <scheme val="minor"/>
          </rPr>
          <t>Балл: 6 из 6</t>
        </r>
      </text>
    </comment>
    <comment ref="CO28" authorId="0" shapeId="0">
      <text>
        <r>
          <rPr>
            <sz val="11"/>
            <color theme="1"/>
            <rFont val="Calibri"/>
            <family val="2"/>
            <scheme val="minor"/>
          </rPr>
          <t>Балл: 6 из 6</t>
        </r>
      </text>
    </comment>
    <comment ref="CS28" authorId="0" shapeId="0">
      <text>
        <r>
          <rPr>
            <sz val="11"/>
            <color theme="1"/>
            <rFont val="Calibri"/>
            <family val="2"/>
            <scheme val="minor"/>
          </rPr>
          <t>Балл: 3 из 6</t>
        </r>
      </text>
    </comment>
    <comment ref="DB28" authorId="0" shapeId="0">
      <text>
        <r>
          <rPr>
            <sz val="11"/>
            <color theme="1"/>
            <rFont val="Calibri"/>
            <family val="2"/>
            <scheme val="minor"/>
          </rPr>
          <t>Балл: 6 из 6</t>
        </r>
      </text>
    </comment>
    <comment ref="DE28" authorId="0" shapeId="0">
      <text>
        <r>
          <rPr>
            <sz val="11"/>
            <color theme="1"/>
            <rFont val="Calibri"/>
            <family val="2"/>
            <scheme val="minor"/>
          </rPr>
          <t>Балл: 2 из 2</t>
        </r>
      </text>
    </comment>
    <comment ref="DS28" authorId="0" shapeId="0">
      <text>
        <r>
          <rPr>
            <sz val="11"/>
            <color theme="1"/>
            <rFont val="Calibri"/>
            <family val="2"/>
            <scheme val="minor"/>
          </rPr>
          <t>Балл: 0 из 4</t>
        </r>
      </text>
    </comment>
    <comment ref="EG28" authorId="0" shapeId="0">
      <text>
        <r>
          <rPr>
            <sz val="11"/>
            <color theme="1"/>
            <rFont val="Calibri"/>
            <family val="2"/>
            <scheme val="minor"/>
          </rPr>
          <t>Балл: 4 из 4</t>
        </r>
      </text>
    </comment>
    <comment ref="EO28" authorId="0" shapeId="0">
      <text>
        <r>
          <rPr>
            <sz val="11"/>
            <color theme="1"/>
            <rFont val="Calibri"/>
            <family val="2"/>
            <scheme val="minor"/>
          </rPr>
          <t>Балл: 0 из 4</t>
        </r>
      </text>
    </comment>
    <comment ref="EX28" authorId="0" shapeId="0">
      <text>
        <r>
          <rPr>
            <sz val="11"/>
            <color theme="1"/>
            <rFont val="Calibri"/>
            <family val="2"/>
            <scheme val="minor"/>
          </rPr>
          <t>Балл: 6 из 6</t>
        </r>
      </text>
    </comment>
    <comment ref="FE28" authorId="0" shapeId="0">
      <text>
        <r>
          <rPr>
            <sz val="11"/>
            <color theme="1"/>
            <rFont val="Calibri"/>
            <family val="2"/>
            <scheme val="minor"/>
          </rPr>
          <t>Балл: 2 из 2</t>
        </r>
      </text>
    </comment>
    <comment ref="FU28" authorId="0" shapeId="0">
      <text>
        <r>
          <rPr>
            <sz val="11"/>
            <color theme="1"/>
            <rFont val="Calibri"/>
            <family val="2"/>
            <scheme val="minor"/>
          </rPr>
          <t>Балл: 4 из 4</t>
        </r>
      </text>
    </comment>
    <comment ref="FX28" authorId="0" shapeId="0">
      <text>
        <r>
          <rPr>
            <sz val="11"/>
            <color theme="1"/>
            <rFont val="Calibri"/>
            <family val="2"/>
            <scheme val="minor"/>
          </rPr>
          <t>Балл: 6 из 6</t>
        </r>
      </text>
    </comment>
    <comment ref="K29" authorId="0" shapeId="0">
      <text>
        <r>
          <rPr>
            <sz val="11"/>
            <color theme="1"/>
            <rFont val="Calibri"/>
            <family val="2"/>
            <scheme val="minor"/>
          </rPr>
          <t>Балл: 2 из 2</t>
        </r>
      </text>
    </comment>
    <comment ref="O29" authorId="0" shapeId="0">
      <text>
        <r>
          <rPr>
            <sz val="11"/>
            <color theme="1"/>
            <rFont val="Calibri"/>
            <family val="2"/>
            <scheme val="minor"/>
          </rPr>
          <t>Балл: 2 из 2</t>
        </r>
      </text>
    </comment>
    <comment ref="U29" authorId="0" shapeId="0">
      <text>
        <r>
          <rPr>
            <sz val="11"/>
            <color theme="1"/>
            <rFont val="Calibri"/>
            <family val="2"/>
            <scheme val="minor"/>
          </rPr>
          <t>Балл: 2 из 2</t>
        </r>
      </text>
    </comment>
    <comment ref="Y29" authorId="0" shapeId="0">
      <text>
        <r>
          <rPr>
            <sz val="11"/>
            <color theme="1"/>
            <rFont val="Calibri"/>
            <family val="2"/>
            <scheme val="minor"/>
          </rPr>
          <t>Балл: 1 из 2</t>
        </r>
      </text>
    </comment>
    <comment ref="AP29" authorId="0" shapeId="0">
      <text>
        <r>
          <rPr>
            <sz val="11"/>
            <color theme="1"/>
            <rFont val="Calibri"/>
            <family val="2"/>
            <scheme val="minor"/>
          </rPr>
          <t>Балл: 4 из 4</t>
        </r>
      </text>
    </comment>
    <comment ref="AU29" authorId="0" shapeId="0">
      <text>
        <r>
          <rPr>
            <sz val="11"/>
            <color theme="1"/>
            <rFont val="Calibri"/>
            <family val="2"/>
            <scheme val="minor"/>
          </rPr>
          <t>Балл: 0 из 4</t>
        </r>
      </text>
    </comment>
    <comment ref="AZ29" authorId="0" shapeId="0">
      <text>
        <r>
          <rPr>
            <sz val="11"/>
            <color theme="1"/>
            <rFont val="Calibri"/>
            <family val="2"/>
            <scheme val="minor"/>
          </rPr>
          <t>Балл: 4 из 4</t>
        </r>
      </text>
    </comment>
    <comment ref="BJ29" authorId="0" shapeId="0">
      <text>
        <r>
          <rPr>
            <sz val="11"/>
            <color theme="1"/>
            <rFont val="Calibri"/>
            <family val="2"/>
            <scheme val="minor"/>
          </rPr>
          <t>Балл: 0 из 4</t>
        </r>
      </text>
    </comment>
    <comment ref="BP29" authorId="0" shapeId="0">
      <text>
        <r>
          <rPr>
            <sz val="11"/>
            <color theme="1"/>
            <rFont val="Calibri"/>
            <family val="2"/>
            <scheme val="minor"/>
          </rPr>
          <t>Балл: 2 из 4</t>
        </r>
      </text>
    </comment>
    <comment ref="BZ29" authorId="0" shapeId="0">
      <text>
        <r>
          <rPr>
            <sz val="11"/>
            <color theme="1"/>
            <rFont val="Calibri"/>
            <family val="2"/>
            <scheme val="minor"/>
          </rPr>
          <t>Балл: 2 из 6</t>
        </r>
      </text>
    </comment>
    <comment ref="CC29" authorId="0" shapeId="0">
      <text>
        <r>
          <rPr>
            <sz val="11"/>
            <color theme="1"/>
            <rFont val="Calibri"/>
            <family val="2"/>
            <scheme val="minor"/>
          </rPr>
          <t>Балл: 0 из 4</t>
        </r>
      </text>
    </comment>
    <comment ref="CV29" authorId="0" shapeId="0">
      <text>
        <r>
          <rPr>
            <sz val="11"/>
            <color theme="1"/>
            <rFont val="Calibri"/>
            <family val="2"/>
            <scheme val="minor"/>
          </rPr>
          <t>Балл: 6 из 6</t>
        </r>
      </text>
    </comment>
    <comment ref="DD29" authorId="0" shapeId="0">
      <text>
        <r>
          <rPr>
            <sz val="11"/>
            <color theme="1"/>
            <rFont val="Calibri"/>
            <family val="2"/>
            <scheme val="minor"/>
          </rPr>
          <t>Балл: 2 из 6</t>
        </r>
      </text>
    </comment>
    <comment ref="DF29" authorId="0" shapeId="0">
      <text>
        <r>
          <rPr>
            <sz val="11"/>
            <color theme="1"/>
            <rFont val="Calibri"/>
            <family val="2"/>
            <scheme val="minor"/>
          </rPr>
          <t>Балл: 2 из 2</t>
        </r>
      </text>
    </comment>
    <comment ref="DR29" authorId="0" shapeId="0">
      <text>
        <r>
          <rPr>
            <sz val="11"/>
            <color theme="1"/>
            <rFont val="Calibri"/>
            <family val="2"/>
            <scheme val="minor"/>
          </rPr>
          <t>Балл: 0 из 4</t>
        </r>
      </text>
    </comment>
    <comment ref="EH29" authorId="0" shapeId="0">
      <text>
        <r>
          <rPr>
            <sz val="11"/>
            <color theme="1"/>
            <rFont val="Calibri"/>
            <family val="2"/>
            <scheme val="minor"/>
          </rPr>
          <t>Балл: 0 из 4</t>
        </r>
      </text>
    </comment>
    <comment ref="EI29" authorId="0" shapeId="0">
      <text>
        <r>
          <rPr>
            <sz val="11"/>
            <color theme="1"/>
            <rFont val="Calibri"/>
            <family val="2"/>
            <scheme val="minor"/>
          </rPr>
          <t>Балл: 0 из 4</t>
        </r>
      </text>
    </comment>
    <comment ref="EX29" authorId="0" shapeId="0">
      <text>
        <r>
          <rPr>
            <sz val="11"/>
            <color theme="1"/>
            <rFont val="Calibri"/>
            <family val="2"/>
            <scheme val="minor"/>
          </rPr>
          <t>Балл: 6 из 6</t>
        </r>
      </text>
    </comment>
    <comment ref="FE29" authorId="0" shapeId="0">
      <text>
        <r>
          <rPr>
            <sz val="11"/>
            <color theme="1"/>
            <rFont val="Calibri"/>
            <family val="2"/>
            <scheme val="minor"/>
          </rPr>
          <t>Балл: 0 из 2</t>
        </r>
      </text>
    </comment>
    <comment ref="FT29" authorId="0" shapeId="0">
      <text>
        <r>
          <rPr>
            <sz val="11"/>
            <color theme="1"/>
            <rFont val="Calibri"/>
            <family val="2"/>
            <scheme val="minor"/>
          </rPr>
          <t>Балл: 0 из 4</t>
        </r>
      </text>
    </comment>
    <comment ref="GF29" authorId="0" shapeId="0">
      <text>
        <r>
          <rPr>
            <sz val="11"/>
            <color theme="1"/>
            <rFont val="Calibri"/>
            <family val="2"/>
            <scheme val="minor"/>
          </rPr>
          <t>Балл: 3 из 6</t>
        </r>
      </text>
    </comment>
    <comment ref="J30" authorId="0" shapeId="0">
      <text>
        <r>
          <rPr>
            <sz val="11"/>
            <color theme="1"/>
            <rFont val="Calibri"/>
            <family val="2"/>
            <scheme val="minor"/>
          </rPr>
          <t>Балл: 2 из 2</t>
        </r>
      </text>
    </comment>
    <comment ref="O30" authorId="0" shapeId="0">
      <text>
        <r>
          <rPr>
            <sz val="11"/>
            <color theme="1"/>
            <rFont val="Calibri"/>
            <family val="2"/>
            <scheme val="minor"/>
          </rPr>
          <t>Балл: 2 из 2</t>
        </r>
      </text>
    </comment>
    <comment ref="U30" authorId="0" shapeId="0">
      <text>
        <r>
          <rPr>
            <sz val="11"/>
            <color theme="1"/>
            <rFont val="Calibri"/>
            <family val="2"/>
            <scheme val="minor"/>
          </rPr>
          <t>Балл: 2 из 2</t>
        </r>
      </text>
    </comment>
    <comment ref="AB30" authorId="0" shapeId="0">
      <text>
        <r>
          <rPr>
            <sz val="11"/>
            <color theme="1"/>
            <rFont val="Calibri"/>
            <family val="2"/>
            <scheme val="minor"/>
          </rPr>
          <t>Балл: 2 из 2</t>
        </r>
      </text>
    </comment>
    <comment ref="AG30" authorId="0" shapeId="0">
      <text>
        <r>
          <rPr>
            <sz val="11"/>
            <color theme="1"/>
            <rFont val="Calibri"/>
            <family val="2"/>
            <scheme val="minor"/>
          </rPr>
          <t>Балл: 2 из 2</t>
        </r>
      </text>
    </comment>
    <comment ref="AO30" authorId="0" shapeId="0">
      <text>
        <r>
          <rPr>
            <sz val="11"/>
            <color theme="1"/>
            <rFont val="Calibri"/>
            <family val="2"/>
            <scheme val="minor"/>
          </rPr>
          <t>Балл: 4 из 4</t>
        </r>
      </text>
    </comment>
    <comment ref="AQ30" authorId="0" shapeId="0">
      <text>
        <r>
          <rPr>
            <sz val="11"/>
            <color theme="1"/>
            <rFont val="Calibri"/>
            <family val="2"/>
            <scheme val="minor"/>
          </rPr>
          <t>Балл: 4 из 4</t>
        </r>
      </text>
    </comment>
    <comment ref="AX30" authorId="0" shapeId="0">
      <text>
        <r>
          <rPr>
            <sz val="11"/>
            <color theme="1"/>
            <rFont val="Calibri"/>
            <family val="2"/>
            <scheme val="minor"/>
          </rPr>
          <t>Балл: 3 из 4</t>
        </r>
      </text>
    </comment>
    <comment ref="BF30" authorId="0" shapeId="0">
      <text>
        <r>
          <rPr>
            <sz val="11"/>
            <color theme="1"/>
            <rFont val="Calibri"/>
            <family val="2"/>
            <scheme val="minor"/>
          </rPr>
          <t>Балл: 4 из 4</t>
        </r>
      </text>
    </comment>
    <comment ref="BL30" authorId="0" shapeId="0">
      <text>
        <r>
          <rPr>
            <sz val="11"/>
            <color theme="1"/>
            <rFont val="Calibri"/>
            <family val="2"/>
            <scheme val="minor"/>
          </rPr>
          <t>Балл: 4 из 4</t>
        </r>
      </text>
    </comment>
    <comment ref="BT30" authorId="0" shapeId="0">
      <text>
        <r>
          <rPr>
            <sz val="11"/>
            <color theme="1"/>
            <rFont val="Calibri"/>
            <family val="2"/>
            <scheme val="minor"/>
          </rPr>
          <t>Балл: 4 из 4</t>
        </r>
      </text>
    </comment>
    <comment ref="BV30" authorId="0" shapeId="0">
      <text>
        <r>
          <rPr>
            <sz val="11"/>
            <color theme="1"/>
            <rFont val="Calibri"/>
            <family val="2"/>
            <scheme val="minor"/>
          </rPr>
          <t>Балл: 6 из 6</t>
        </r>
      </text>
    </comment>
    <comment ref="CD30" authorId="0" shapeId="0">
      <text>
        <r>
          <rPr>
            <sz val="11"/>
            <color theme="1"/>
            <rFont val="Calibri"/>
            <family val="2"/>
            <scheme val="minor"/>
          </rPr>
          <t>Балл: 4 из 4</t>
        </r>
      </text>
    </comment>
    <comment ref="CL30" authorId="0" shapeId="0">
      <text>
        <r>
          <rPr>
            <sz val="11"/>
            <color theme="1"/>
            <rFont val="Calibri"/>
            <family val="2"/>
            <scheme val="minor"/>
          </rPr>
          <t>Балл: 6 из 6</t>
        </r>
      </text>
    </comment>
    <comment ref="CQ30" authorId="0" shapeId="0">
      <text>
        <r>
          <rPr>
            <sz val="11"/>
            <color theme="1"/>
            <rFont val="Calibri"/>
            <family val="2"/>
            <scheme val="minor"/>
          </rPr>
          <t>Балл: 6 из 6</t>
        </r>
      </text>
    </comment>
    <comment ref="CW30" authorId="0" shapeId="0">
      <text>
        <r>
          <rPr>
            <sz val="11"/>
            <color theme="1"/>
            <rFont val="Calibri"/>
            <family val="2"/>
            <scheme val="minor"/>
          </rPr>
          <t>Балл: 6 из 6</t>
        </r>
      </text>
    </comment>
    <comment ref="DB30" authorId="0" shapeId="0">
      <text>
        <r>
          <rPr>
            <sz val="11"/>
            <color theme="1"/>
            <rFont val="Calibri"/>
            <family val="2"/>
            <scheme val="minor"/>
          </rPr>
          <t>Балл: 4 из 6</t>
        </r>
      </text>
    </comment>
    <comment ref="DE30" authorId="0" shapeId="0">
      <text>
        <r>
          <rPr>
            <sz val="11"/>
            <color theme="1"/>
            <rFont val="Calibri"/>
            <family val="2"/>
            <scheme val="minor"/>
          </rPr>
          <t>Балл: 2 из 2</t>
        </r>
      </text>
    </comment>
    <comment ref="DS30" authorId="0" shapeId="0">
      <text>
        <r>
          <rPr>
            <sz val="11"/>
            <color theme="1"/>
            <rFont val="Calibri"/>
            <family val="2"/>
            <scheme val="minor"/>
          </rPr>
          <t>Балл: 0 из 4</t>
        </r>
      </text>
    </comment>
    <comment ref="EC30" authorId="0" shapeId="0">
      <text>
        <r>
          <rPr>
            <sz val="11"/>
            <color theme="1"/>
            <rFont val="Calibri"/>
            <family val="2"/>
            <scheme val="minor"/>
          </rPr>
          <t>Балл: 0 из 4</t>
        </r>
      </text>
    </comment>
    <comment ref="EK30" authorId="0" shapeId="0">
      <text>
        <r>
          <rPr>
            <sz val="11"/>
            <color theme="1"/>
            <rFont val="Calibri"/>
            <family val="2"/>
            <scheme val="minor"/>
          </rPr>
          <t>Балл: 0 из 4</t>
        </r>
      </text>
    </comment>
    <comment ref="EU30" authorId="0" shapeId="0">
      <text>
        <r>
          <rPr>
            <sz val="11"/>
            <color theme="1"/>
            <rFont val="Calibri"/>
            <family val="2"/>
            <scheme val="minor"/>
          </rPr>
          <t>Балл: 6 из 6</t>
        </r>
      </text>
    </comment>
    <comment ref="FJ30" authorId="0" shapeId="0">
      <text>
        <r>
          <rPr>
            <sz val="11"/>
            <color theme="1"/>
            <rFont val="Calibri"/>
            <family val="2"/>
            <scheme val="minor"/>
          </rPr>
          <t>Балл: 2 из 2</t>
        </r>
      </text>
    </comment>
    <comment ref="FN30" authorId="0" shapeId="0">
      <text>
        <r>
          <rPr>
            <sz val="11"/>
            <color theme="1"/>
            <rFont val="Calibri"/>
            <family val="2"/>
            <scheme val="minor"/>
          </rPr>
          <t>Балл: 0 из 4</t>
        </r>
      </text>
    </comment>
    <comment ref="GD30" authorId="0" shapeId="0">
      <text>
        <r>
          <rPr>
            <sz val="11"/>
            <color theme="1"/>
            <rFont val="Calibri"/>
            <family val="2"/>
            <scheme val="minor"/>
          </rPr>
          <t>Балл: 0 из 6</t>
        </r>
      </text>
    </comment>
    <comment ref="G31" authorId="0" shapeId="0">
      <text>
        <r>
          <rPr>
            <sz val="11"/>
            <color theme="1"/>
            <rFont val="Calibri"/>
            <family val="2"/>
            <scheme val="minor"/>
          </rPr>
          <t>Балл: 1 из 2</t>
        </r>
      </text>
    </comment>
    <comment ref="P31" authorId="0" shapeId="0">
      <text>
        <r>
          <rPr>
            <sz val="11"/>
            <color theme="1"/>
            <rFont val="Calibri"/>
            <family val="2"/>
            <scheme val="minor"/>
          </rPr>
          <t>Балл: 2 из 2</t>
        </r>
      </text>
    </comment>
    <comment ref="X31" authorId="0" shapeId="0">
      <text>
        <r>
          <rPr>
            <sz val="11"/>
            <color theme="1"/>
            <rFont val="Calibri"/>
            <family val="2"/>
            <scheme val="minor"/>
          </rPr>
          <t>Балл: 2 из 2</t>
        </r>
      </text>
    </comment>
    <comment ref="Z31" authorId="0" shapeId="0">
      <text>
        <r>
          <rPr>
            <sz val="11"/>
            <color theme="1"/>
            <rFont val="Calibri"/>
            <family val="2"/>
            <scheme val="minor"/>
          </rPr>
          <t>Балл: 2 из 2</t>
        </r>
      </text>
    </comment>
    <comment ref="AJ31" authorId="0" shapeId="0">
      <text>
        <r>
          <rPr>
            <sz val="11"/>
            <color theme="1"/>
            <rFont val="Calibri"/>
            <family val="2"/>
            <scheme val="minor"/>
          </rPr>
          <t>Балл: 0 из 2</t>
        </r>
      </text>
    </comment>
    <comment ref="AO31" authorId="0" shapeId="0">
      <text>
        <r>
          <rPr>
            <sz val="11"/>
            <color theme="1"/>
            <rFont val="Calibri"/>
            <family val="2"/>
            <scheme val="minor"/>
          </rPr>
          <t>Балл: 4 из 4</t>
        </r>
      </text>
    </comment>
    <comment ref="AU31" authorId="0" shapeId="0">
      <text>
        <r>
          <rPr>
            <sz val="11"/>
            <color theme="1"/>
            <rFont val="Calibri"/>
            <family val="2"/>
            <scheme val="minor"/>
          </rPr>
          <t>Балл: 0 из 4</t>
        </r>
      </text>
    </comment>
    <comment ref="AY31" authorId="0" shapeId="0">
      <text>
        <r>
          <rPr>
            <sz val="11"/>
            <color theme="1"/>
            <rFont val="Calibri"/>
            <family val="2"/>
            <scheme val="minor"/>
          </rPr>
          <t>Балл: 4 из 4</t>
        </r>
      </text>
    </comment>
    <comment ref="BC31" authorId="0" shapeId="0">
      <text>
        <r>
          <rPr>
            <sz val="11"/>
            <color theme="1"/>
            <rFont val="Calibri"/>
            <family val="2"/>
            <scheme val="minor"/>
          </rPr>
          <t>Балл: 0 из 4</t>
        </r>
      </text>
    </comment>
    <comment ref="BI31" authorId="0" shapeId="0">
      <text>
        <r>
          <rPr>
            <sz val="11"/>
            <color theme="1"/>
            <rFont val="Calibri"/>
            <family val="2"/>
            <scheme val="minor"/>
          </rPr>
          <t>Балл: 4 из 4</t>
        </r>
      </text>
    </comment>
    <comment ref="BO31" authorId="0" shapeId="0">
      <text>
        <r>
          <rPr>
            <sz val="11"/>
            <color theme="1"/>
            <rFont val="Calibri"/>
            <family val="2"/>
            <scheme val="minor"/>
          </rPr>
          <t>Балл: 2 из 4</t>
        </r>
      </text>
    </comment>
    <comment ref="BX31" authorId="0" shapeId="0">
      <text>
        <r>
          <rPr>
            <sz val="11"/>
            <color theme="1"/>
            <rFont val="Calibri"/>
            <family val="2"/>
            <scheme val="minor"/>
          </rPr>
          <t>Балл: 2 из 6</t>
        </r>
      </text>
    </comment>
    <comment ref="CD31" authorId="0" shapeId="0">
      <text>
        <r>
          <rPr>
            <sz val="11"/>
            <color theme="1"/>
            <rFont val="Calibri"/>
            <family val="2"/>
            <scheme val="minor"/>
          </rPr>
          <t>Балл: 2 из 4</t>
        </r>
      </text>
    </comment>
    <comment ref="CK31" authorId="0" shapeId="0">
      <text>
        <r>
          <rPr>
            <sz val="11"/>
            <color theme="1"/>
            <rFont val="Calibri"/>
            <family val="2"/>
            <scheme val="minor"/>
          </rPr>
          <t>Балл: 4 из 6</t>
        </r>
      </text>
    </comment>
    <comment ref="CQ31" authorId="0" shapeId="0">
      <text>
        <r>
          <rPr>
            <sz val="11"/>
            <color theme="1"/>
            <rFont val="Calibri"/>
            <family val="2"/>
            <scheme val="minor"/>
          </rPr>
          <t>Балл: 3 из 6</t>
        </r>
      </text>
    </comment>
    <comment ref="CV31" authorId="0" shapeId="0">
      <text>
        <r>
          <rPr>
            <sz val="11"/>
            <color theme="1"/>
            <rFont val="Calibri"/>
            <family val="2"/>
            <scheme val="minor"/>
          </rPr>
          <t>Балл: 6 из 6</t>
        </r>
      </text>
    </comment>
    <comment ref="DB31" authorId="0" shapeId="0">
      <text>
        <r>
          <rPr>
            <sz val="11"/>
            <color theme="1"/>
            <rFont val="Calibri"/>
            <family val="2"/>
            <scheme val="minor"/>
          </rPr>
          <t>Балл: 6 из 6</t>
        </r>
      </text>
    </comment>
    <comment ref="DE31" authorId="0" shapeId="0">
      <text>
        <r>
          <rPr>
            <sz val="11"/>
            <color theme="1"/>
            <rFont val="Calibri"/>
            <family val="2"/>
            <scheme val="minor"/>
          </rPr>
          <t>Балл: 2 из 2</t>
        </r>
      </text>
    </comment>
    <comment ref="DT31" authorId="0" shapeId="0">
      <text>
        <r>
          <rPr>
            <sz val="11"/>
            <color theme="1"/>
            <rFont val="Calibri"/>
            <family val="2"/>
            <scheme val="minor"/>
          </rPr>
          <t>Балл: 0 из 4</t>
        </r>
      </text>
    </comment>
    <comment ref="EB31" authorId="0" shapeId="0">
      <text>
        <r>
          <rPr>
            <sz val="11"/>
            <color theme="1"/>
            <rFont val="Calibri"/>
            <family val="2"/>
            <scheme val="minor"/>
          </rPr>
          <t>Балл: 4 из 4</t>
        </r>
      </text>
    </comment>
    <comment ref="EL31" authorId="0" shapeId="0">
      <text>
        <r>
          <rPr>
            <sz val="11"/>
            <color theme="1"/>
            <rFont val="Calibri"/>
            <family val="2"/>
            <scheme val="minor"/>
          </rPr>
          <t>Балл: 0 из 4</t>
        </r>
      </text>
    </comment>
    <comment ref="ET31" authorId="0" shapeId="0">
      <text>
        <r>
          <rPr>
            <sz val="11"/>
            <color theme="1"/>
            <rFont val="Calibri"/>
            <family val="2"/>
            <scheme val="minor"/>
          </rPr>
          <t>Балл: 2 из 6</t>
        </r>
      </text>
    </comment>
    <comment ref="FF31" authorId="0" shapeId="0">
      <text>
        <r>
          <rPr>
            <sz val="11"/>
            <color theme="1"/>
            <rFont val="Calibri"/>
            <family val="2"/>
            <scheme val="minor"/>
          </rPr>
          <t>Балл: 2 из 2</t>
        </r>
      </text>
    </comment>
    <comment ref="FR31" authorId="0" shapeId="0">
      <text>
        <r>
          <rPr>
            <sz val="11"/>
            <color theme="1"/>
            <rFont val="Calibri"/>
            <family val="2"/>
            <scheme val="minor"/>
          </rPr>
          <t>Балл: 0 из 4</t>
        </r>
      </text>
    </comment>
    <comment ref="FY31" authorId="0" shapeId="0">
      <text>
        <r>
          <rPr>
            <sz val="11"/>
            <color theme="1"/>
            <rFont val="Calibri"/>
            <family val="2"/>
            <scheme val="minor"/>
          </rPr>
          <t>Балл: 3 из 6</t>
        </r>
      </text>
    </comment>
    <comment ref="K32" authorId="0" shapeId="0">
      <text>
        <r>
          <rPr>
            <sz val="11"/>
            <color theme="1"/>
            <rFont val="Calibri"/>
            <family val="2"/>
            <scheme val="minor"/>
          </rPr>
          <t>Балл: 2 из 2</t>
        </r>
      </text>
    </comment>
    <comment ref="P32" authorId="0" shapeId="0">
      <text>
        <r>
          <rPr>
            <sz val="11"/>
            <color theme="1"/>
            <rFont val="Calibri"/>
            <family val="2"/>
            <scheme val="minor"/>
          </rPr>
          <t>Балл: 2 из 2</t>
        </r>
      </text>
    </comment>
    <comment ref="S32" authorId="0" shapeId="0">
      <text>
        <r>
          <rPr>
            <sz val="11"/>
            <color theme="1"/>
            <rFont val="Calibri"/>
            <family val="2"/>
            <scheme val="minor"/>
          </rPr>
          <t>Балл: 2 из 2</t>
        </r>
      </text>
    </comment>
    <comment ref="AA32" authorId="0" shapeId="0">
      <text>
        <r>
          <rPr>
            <sz val="11"/>
            <color theme="1"/>
            <rFont val="Calibri"/>
            <family val="2"/>
            <scheme val="minor"/>
          </rPr>
          <t>Балл: 2 из 2</t>
        </r>
      </text>
    </comment>
    <comment ref="AG32" authorId="0" shapeId="0">
      <text>
        <r>
          <rPr>
            <sz val="11"/>
            <color theme="1"/>
            <rFont val="Calibri"/>
            <family val="2"/>
            <scheme val="minor"/>
          </rPr>
          <t>Балл: 2 из 2</t>
        </r>
      </text>
    </comment>
    <comment ref="AM32" authorId="0" shapeId="0">
      <text>
        <r>
          <rPr>
            <sz val="11"/>
            <color theme="1"/>
            <rFont val="Calibri"/>
            <family val="2"/>
            <scheme val="minor"/>
          </rPr>
          <t>Балл: 4 из 4</t>
        </r>
      </text>
    </comment>
    <comment ref="AR32" authorId="0" shapeId="0">
      <text>
        <r>
          <rPr>
            <sz val="11"/>
            <color theme="1"/>
            <rFont val="Calibri"/>
            <family val="2"/>
            <scheme val="minor"/>
          </rPr>
          <t>Балл: 4 из 4</t>
        </r>
      </text>
    </comment>
    <comment ref="BB32" authorId="0" shapeId="0">
      <text>
        <r>
          <rPr>
            <sz val="11"/>
            <color theme="1"/>
            <rFont val="Calibri"/>
            <family val="2"/>
            <scheme val="minor"/>
          </rPr>
          <t>Балл: 4 из 4</t>
        </r>
      </text>
    </comment>
    <comment ref="BG32" authorId="0" shapeId="0">
      <text>
        <r>
          <rPr>
            <sz val="11"/>
            <color theme="1"/>
            <rFont val="Calibri"/>
            <family val="2"/>
            <scheme val="minor"/>
          </rPr>
          <t>Балл: 4 из 4</t>
        </r>
      </text>
    </comment>
    <comment ref="BM32" authorId="0" shapeId="0">
      <text>
        <r>
          <rPr>
            <sz val="11"/>
            <color theme="1"/>
            <rFont val="Calibri"/>
            <family val="2"/>
            <scheme val="minor"/>
          </rPr>
          <t>Балл: 4 из 4</t>
        </r>
      </text>
    </comment>
    <comment ref="BR32" authorId="0" shapeId="0">
      <text>
        <r>
          <rPr>
            <sz val="11"/>
            <color theme="1"/>
            <rFont val="Calibri"/>
            <family val="2"/>
            <scheme val="minor"/>
          </rPr>
          <t>Балл: 2 из 4</t>
        </r>
      </text>
    </comment>
    <comment ref="BY32" authorId="0" shapeId="0">
      <text>
        <r>
          <rPr>
            <sz val="11"/>
            <color theme="1"/>
            <rFont val="Calibri"/>
            <family val="2"/>
            <scheme val="minor"/>
          </rPr>
          <t>Балл: 6 из 6</t>
        </r>
      </text>
    </comment>
    <comment ref="CF32" authorId="0" shapeId="0">
      <text>
        <r>
          <rPr>
            <sz val="11"/>
            <color theme="1"/>
            <rFont val="Calibri"/>
            <family val="2"/>
            <scheme val="minor"/>
          </rPr>
          <t>Балл: 4 из 4</t>
        </r>
      </text>
    </comment>
    <comment ref="CJ32" authorId="0" shapeId="0">
      <text>
        <r>
          <rPr>
            <sz val="11"/>
            <color theme="1"/>
            <rFont val="Calibri"/>
            <family val="2"/>
            <scheme val="minor"/>
          </rPr>
          <t>Балл: 6 из 6</t>
        </r>
      </text>
    </comment>
    <comment ref="CM32" authorId="0" shapeId="0">
      <text>
        <r>
          <rPr>
            <sz val="11"/>
            <color theme="1"/>
            <rFont val="Calibri"/>
            <family val="2"/>
            <scheme val="minor"/>
          </rPr>
          <t>Балл: 6 из 6</t>
        </r>
      </text>
    </comment>
    <comment ref="CU32" authorId="0" shapeId="0">
      <text>
        <r>
          <rPr>
            <sz val="11"/>
            <color theme="1"/>
            <rFont val="Calibri"/>
            <family val="2"/>
            <scheme val="minor"/>
          </rPr>
          <t>Балл: 6 из 6</t>
        </r>
      </text>
    </comment>
    <comment ref="DB32" authorId="0" shapeId="0">
      <text>
        <r>
          <rPr>
            <sz val="11"/>
            <color theme="1"/>
            <rFont val="Calibri"/>
            <family val="2"/>
            <scheme val="minor"/>
          </rPr>
          <t>Балл: 4 из 6</t>
        </r>
      </text>
    </comment>
    <comment ref="DK32" authorId="0" shapeId="0">
      <text>
        <r>
          <rPr>
            <sz val="11"/>
            <color theme="1"/>
            <rFont val="Calibri"/>
            <family val="2"/>
            <scheme val="minor"/>
          </rPr>
          <t>Балл: 0 из 2</t>
        </r>
      </text>
    </comment>
    <comment ref="DS32" authorId="0" shapeId="0">
      <text>
        <r>
          <rPr>
            <sz val="11"/>
            <color theme="1"/>
            <rFont val="Calibri"/>
            <family val="2"/>
            <scheme val="minor"/>
          </rPr>
          <t>Балл: 0 из 4</t>
        </r>
      </text>
    </comment>
    <comment ref="DY32" authorId="0" shapeId="0">
      <text>
        <r>
          <rPr>
            <sz val="11"/>
            <color theme="1"/>
            <rFont val="Calibri"/>
            <family val="2"/>
            <scheme val="minor"/>
          </rPr>
          <t>Балл: 0 из 4</t>
        </r>
      </text>
    </comment>
    <comment ref="EP32" authorId="0" shapeId="0">
      <text>
        <r>
          <rPr>
            <sz val="11"/>
            <color theme="1"/>
            <rFont val="Calibri"/>
            <family val="2"/>
            <scheme val="minor"/>
          </rPr>
          <t>Балл: 0 из 4</t>
        </r>
      </text>
    </comment>
    <comment ref="EZ32" authorId="0" shapeId="0">
      <text>
        <r>
          <rPr>
            <sz val="11"/>
            <color theme="1"/>
            <rFont val="Calibri"/>
            <family val="2"/>
            <scheme val="minor"/>
          </rPr>
          <t>Балл: 6 из 6</t>
        </r>
      </text>
    </comment>
    <comment ref="FC32" authorId="0" shapeId="0">
      <text>
        <r>
          <rPr>
            <sz val="11"/>
            <color theme="1"/>
            <rFont val="Calibri"/>
            <family val="2"/>
            <scheme val="minor"/>
          </rPr>
          <t>Балл: 2 из 2</t>
        </r>
      </text>
    </comment>
    <comment ref="FT32" authorId="0" shapeId="0">
      <text>
        <r>
          <rPr>
            <sz val="11"/>
            <color theme="1"/>
            <rFont val="Calibri"/>
            <family val="2"/>
            <scheme val="minor"/>
          </rPr>
          <t>Балл: 0 из 4</t>
        </r>
      </text>
    </comment>
    <comment ref="FY32" authorId="0" shapeId="0">
      <text>
        <r>
          <rPr>
            <sz val="11"/>
            <color theme="1"/>
            <rFont val="Calibri"/>
            <family val="2"/>
            <scheme val="minor"/>
          </rPr>
          <t>Балл: 6 из 6</t>
        </r>
      </text>
    </comment>
    <comment ref="K33" authorId="0" shapeId="0">
      <text>
        <r>
          <rPr>
            <sz val="11"/>
            <color theme="1"/>
            <rFont val="Calibri"/>
            <family val="2"/>
            <scheme val="minor"/>
          </rPr>
          <t>Балл: 2 из 2</t>
        </r>
      </text>
    </comment>
    <comment ref="O33" authorId="0" shapeId="0">
      <text>
        <r>
          <rPr>
            <sz val="11"/>
            <color theme="1"/>
            <rFont val="Calibri"/>
            <family val="2"/>
            <scheme val="minor"/>
          </rPr>
          <t>Балл: 2 из 2</t>
        </r>
      </text>
    </comment>
    <comment ref="T33" authorId="0" shapeId="0">
      <text>
        <r>
          <rPr>
            <sz val="11"/>
            <color theme="1"/>
            <rFont val="Calibri"/>
            <family val="2"/>
            <scheme val="minor"/>
          </rPr>
          <t>Балл: 2 из 2</t>
        </r>
      </text>
    </comment>
    <comment ref="AC33" authorId="0" shapeId="0">
      <text>
        <r>
          <rPr>
            <sz val="11"/>
            <color theme="1"/>
            <rFont val="Calibri"/>
            <family val="2"/>
            <scheme val="minor"/>
          </rPr>
          <t>Балл: 2 из 2</t>
        </r>
      </text>
    </comment>
    <comment ref="AJ33" authorId="0" shapeId="0">
      <text>
        <r>
          <rPr>
            <sz val="11"/>
            <color theme="1"/>
            <rFont val="Calibri"/>
            <family val="2"/>
            <scheme val="minor"/>
          </rPr>
          <t>Балл: 0 из 2</t>
        </r>
      </text>
    </comment>
    <comment ref="AO33" authorId="0" shapeId="0">
      <text>
        <r>
          <rPr>
            <sz val="11"/>
            <color theme="1"/>
            <rFont val="Calibri"/>
            <family val="2"/>
            <scheme val="minor"/>
          </rPr>
          <t>Балл: 4 из 4</t>
        </r>
      </text>
    </comment>
    <comment ref="AQ33" authorId="0" shapeId="0">
      <text>
        <r>
          <rPr>
            <sz val="11"/>
            <color theme="1"/>
            <rFont val="Calibri"/>
            <family val="2"/>
            <scheme val="minor"/>
          </rPr>
          <t>Балл: 4 из 4</t>
        </r>
      </text>
    </comment>
    <comment ref="AZ33" authorId="0" shapeId="0">
      <text>
        <r>
          <rPr>
            <sz val="11"/>
            <color theme="1"/>
            <rFont val="Calibri"/>
            <family val="2"/>
            <scheme val="minor"/>
          </rPr>
          <t>Балл: 4 из 4</t>
        </r>
      </text>
    </comment>
    <comment ref="BD33" authorId="0" shapeId="0">
      <text>
        <r>
          <rPr>
            <sz val="11"/>
            <color theme="1"/>
            <rFont val="Calibri"/>
            <family val="2"/>
            <scheme val="minor"/>
          </rPr>
          <t>Балл: 0 из 4</t>
        </r>
      </text>
    </comment>
    <comment ref="BL33" authorId="0" shapeId="0">
      <text>
        <r>
          <rPr>
            <sz val="11"/>
            <color theme="1"/>
            <rFont val="Calibri"/>
            <family val="2"/>
            <scheme val="minor"/>
          </rPr>
          <t>Балл: 4 из 4</t>
        </r>
      </text>
    </comment>
    <comment ref="BT33" authorId="0" shapeId="0">
      <text>
        <r>
          <rPr>
            <sz val="11"/>
            <color theme="1"/>
            <rFont val="Calibri"/>
            <family val="2"/>
            <scheme val="minor"/>
          </rPr>
          <t>Балл: 4 из 4</t>
        </r>
      </text>
    </comment>
    <comment ref="BX33" authorId="0" shapeId="0">
      <text>
        <r>
          <rPr>
            <sz val="11"/>
            <color theme="1"/>
            <rFont val="Calibri"/>
            <family val="2"/>
            <scheme val="minor"/>
          </rPr>
          <t>Балл: 4 из 6</t>
        </r>
      </text>
    </comment>
    <comment ref="CB33" authorId="0" shapeId="0">
      <text>
        <r>
          <rPr>
            <sz val="11"/>
            <color theme="1"/>
            <rFont val="Calibri"/>
            <family val="2"/>
            <scheme val="minor"/>
          </rPr>
          <t>Балл: 0 из 4</t>
        </r>
      </text>
    </comment>
    <comment ref="CL33" authorId="0" shapeId="0">
      <text>
        <r>
          <rPr>
            <sz val="11"/>
            <color theme="1"/>
            <rFont val="Calibri"/>
            <family val="2"/>
            <scheme val="minor"/>
          </rPr>
          <t>Балл: 6 из 6</t>
        </r>
      </text>
    </comment>
    <comment ref="CO33" authorId="0" shapeId="0">
      <text>
        <r>
          <rPr>
            <sz val="11"/>
            <color theme="1"/>
            <rFont val="Calibri"/>
            <family val="2"/>
            <scheme val="minor"/>
          </rPr>
          <t>Балл: 3 из 6</t>
        </r>
      </text>
    </comment>
    <comment ref="CV33" authorId="0" shapeId="0">
      <text>
        <r>
          <rPr>
            <sz val="11"/>
            <color theme="1"/>
            <rFont val="Calibri"/>
            <family val="2"/>
            <scheme val="minor"/>
          </rPr>
          <t>Балл: 6 из 6</t>
        </r>
      </text>
    </comment>
    <comment ref="CZ33" authorId="0" shapeId="0">
      <text>
        <r>
          <rPr>
            <sz val="11"/>
            <color theme="1"/>
            <rFont val="Calibri"/>
            <family val="2"/>
            <scheme val="minor"/>
          </rPr>
          <t>Балл: 2 из 6</t>
        </r>
      </text>
    </comment>
    <comment ref="DF33" authorId="0" shapeId="0">
      <text>
        <r>
          <rPr>
            <sz val="11"/>
            <color theme="1"/>
            <rFont val="Calibri"/>
            <family val="2"/>
            <scheme val="minor"/>
          </rPr>
          <t>Балл: 0 из 2</t>
        </r>
      </text>
    </comment>
    <comment ref="DW33" authorId="0" shapeId="0">
      <text>
        <r>
          <rPr>
            <sz val="11"/>
            <color theme="1"/>
            <rFont val="Calibri"/>
            <family val="2"/>
            <scheme val="minor"/>
          </rPr>
          <t>Балл: 0 из 4</t>
        </r>
      </text>
    </comment>
    <comment ref="DY33" authorId="0" shapeId="0">
      <text>
        <r>
          <rPr>
            <sz val="11"/>
            <color theme="1"/>
            <rFont val="Calibri"/>
            <family val="2"/>
            <scheme val="minor"/>
          </rPr>
          <t>Балл: 0 из 4</t>
        </r>
      </text>
    </comment>
    <comment ref="EQ33" authorId="0" shapeId="0">
      <text>
        <r>
          <rPr>
            <sz val="11"/>
            <color theme="1"/>
            <rFont val="Calibri"/>
            <family val="2"/>
            <scheme val="minor"/>
          </rPr>
          <t>Балл: 0 из 4</t>
        </r>
      </text>
    </comment>
    <comment ref="FA33" authorId="0" shapeId="0">
      <text>
        <r>
          <rPr>
            <sz val="11"/>
            <color theme="1"/>
            <rFont val="Calibri"/>
            <family val="2"/>
            <scheme val="minor"/>
          </rPr>
          <t>Балл: 6 из 6</t>
        </r>
      </text>
    </comment>
    <comment ref="FJ33" authorId="0" shapeId="0">
      <text>
        <r>
          <rPr>
            <sz val="11"/>
            <color theme="1"/>
            <rFont val="Calibri"/>
            <family val="2"/>
            <scheme val="minor"/>
          </rPr>
          <t>Балл: 2 из 2</t>
        </r>
      </text>
    </comment>
    <comment ref="FP33" authorId="0" shapeId="0">
      <text>
        <r>
          <rPr>
            <sz val="11"/>
            <color theme="1"/>
            <rFont val="Calibri"/>
            <family val="2"/>
            <scheme val="minor"/>
          </rPr>
          <t>Балл: 4 из 4</t>
        </r>
      </text>
    </comment>
    <comment ref="GF33" authorId="0" shapeId="0">
      <text>
        <r>
          <rPr>
            <sz val="11"/>
            <color theme="1"/>
            <rFont val="Calibri"/>
            <family val="2"/>
            <scheme val="minor"/>
          </rPr>
          <t>Балл: 0 из 6</t>
        </r>
      </text>
    </comment>
    <comment ref="K34" authorId="0" shapeId="0">
      <text>
        <r>
          <rPr>
            <sz val="11"/>
            <color theme="1"/>
            <rFont val="Calibri"/>
            <family val="2"/>
            <scheme val="minor"/>
          </rPr>
          <t>Балл: 2 из 2</t>
        </r>
      </text>
    </comment>
    <comment ref="R34" authorId="0" shapeId="0">
      <text>
        <r>
          <rPr>
            <sz val="11"/>
            <color theme="1"/>
            <rFont val="Calibri"/>
            <family val="2"/>
            <scheme val="minor"/>
          </rPr>
          <t>Балл: 2 из 2</t>
        </r>
      </text>
    </comment>
    <comment ref="S34" authorId="0" shapeId="0">
      <text>
        <r>
          <rPr>
            <sz val="11"/>
            <color theme="1"/>
            <rFont val="Calibri"/>
            <family val="2"/>
            <scheme val="minor"/>
          </rPr>
          <t>Балл: 2 из 2</t>
        </r>
      </text>
    </comment>
    <comment ref="AD34" authorId="0" shapeId="0">
      <text>
        <r>
          <rPr>
            <sz val="11"/>
            <color theme="1"/>
            <rFont val="Calibri"/>
            <family val="2"/>
            <scheme val="minor"/>
          </rPr>
          <t>Балл: 2 из 2</t>
        </r>
      </text>
    </comment>
    <comment ref="AH34" authorId="0" shapeId="0">
      <text>
        <r>
          <rPr>
            <sz val="11"/>
            <color theme="1"/>
            <rFont val="Calibri"/>
            <family val="2"/>
            <scheme val="minor"/>
          </rPr>
          <t>Балл: 2 из 2</t>
        </r>
      </text>
    </comment>
    <comment ref="AL34" authorId="0" shapeId="0">
      <text>
        <r>
          <rPr>
            <sz val="11"/>
            <color theme="1"/>
            <rFont val="Calibri"/>
            <family val="2"/>
            <scheme val="minor"/>
          </rPr>
          <t>Балл: 4 из 4</t>
        </r>
      </text>
    </comment>
    <comment ref="AS34" authorId="0" shapeId="0">
      <text>
        <r>
          <rPr>
            <sz val="11"/>
            <color theme="1"/>
            <rFont val="Calibri"/>
            <family val="2"/>
            <scheme val="minor"/>
          </rPr>
          <t>Балл: 0 из 4</t>
        </r>
      </text>
    </comment>
    <comment ref="AZ34" authorId="0" shapeId="0">
      <text>
        <r>
          <rPr>
            <sz val="11"/>
            <color theme="1"/>
            <rFont val="Calibri"/>
            <family val="2"/>
            <scheme val="minor"/>
          </rPr>
          <t>Балл: 4 из 4</t>
        </r>
      </text>
    </comment>
    <comment ref="BC34" authorId="0" shapeId="0">
      <text>
        <r>
          <rPr>
            <sz val="11"/>
            <color theme="1"/>
            <rFont val="Calibri"/>
            <family val="2"/>
            <scheme val="minor"/>
          </rPr>
          <t>Балл: 4 из 4</t>
        </r>
      </text>
    </comment>
    <comment ref="BJ34" authorId="0" shapeId="0">
      <text>
        <r>
          <rPr>
            <sz val="11"/>
            <color theme="1"/>
            <rFont val="Calibri"/>
            <family val="2"/>
            <scheme val="minor"/>
          </rPr>
          <t>Балл: 4 из 4</t>
        </r>
      </text>
    </comment>
    <comment ref="BQ34" authorId="0" shapeId="0">
      <text>
        <r>
          <rPr>
            <sz val="11"/>
            <color theme="1"/>
            <rFont val="Calibri"/>
            <family val="2"/>
            <scheme val="minor"/>
          </rPr>
          <t>Балл: 4 из 4</t>
        </r>
      </text>
    </comment>
    <comment ref="BW34" authorId="0" shapeId="0">
      <text>
        <r>
          <rPr>
            <sz val="11"/>
            <color theme="1"/>
            <rFont val="Calibri"/>
            <family val="2"/>
            <scheme val="minor"/>
          </rPr>
          <t>Балл: 4 из 6</t>
        </r>
      </text>
    </comment>
    <comment ref="CD34" authorId="0" shapeId="0">
      <text>
        <r>
          <rPr>
            <sz val="11"/>
            <color theme="1"/>
            <rFont val="Calibri"/>
            <family val="2"/>
            <scheme val="minor"/>
          </rPr>
          <t>Балл: 4 из 4</t>
        </r>
      </text>
    </comment>
    <comment ref="CG34" authorId="0" shapeId="0">
      <text>
        <r>
          <rPr>
            <sz val="11"/>
            <color theme="1"/>
            <rFont val="Calibri"/>
            <family val="2"/>
            <scheme val="minor"/>
          </rPr>
          <t>Балл: 6 из 6</t>
        </r>
      </text>
    </comment>
    <comment ref="CN34" authorId="0" shapeId="0">
      <text>
        <r>
          <rPr>
            <sz val="11"/>
            <color theme="1"/>
            <rFont val="Calibri"/>
            <family val="2"/>
            <scheme val="minor"/>
          </rPr>
          <t>Балл: 3 из 6</t>
        </r>
      </text>
    </comment>
    <comment ref="CW34" authorId="0" shapeId="0">
      <text>
        <r>
          <rPr>
            <sz val="11"/>
            <color theme="1"/>
            <rFont val="Calibri"/>
            <family val="2"/>
            <scheme val="minor"/>
          </rPr>
          <t>Балл: 6 из 6</t>
        </r>
      </text>
    </comment>
    <comment ref="DC34" authorId="0" shapeId="0">
      <text>
        <r>
          <rPr>
            <sz val="11"/>
            <color theme="1"/>
            <rFont val="Calibri"/>
            <family val="2"/>
            <scheme val="minor"/>
          </rPr>
          <t>Балл: 4 из 6</t>
        </r>
      </text>
    </comment>
    <comment ref="DI34" authorId="0" shapeId="0">
      <text>
        <r>
          <rPr>
            <sz val="11"/>
            <color theme="1"/>
            <rFont val="Calibri"/>
            <family val="2"/>
            <scheme val="minor"/>
          </rPr>
          <t>Балл: 2 из 2</t>
        </r>
      </text>
    </comment>
    <comment ref="DU34" authorId="0" shapeId="0">
      <text>
        <r>
          <rPr>
            <sz val="11"/>
            <color theme="1"/>
            <rFont val="Calibri"/>
            <family val="2"/>
            <scheme val="minor"/>
          </rPr>
          <t>Балл: 0 из 4</t>
        </r>
      </text>
    </comment>
    <comment ref="EG34" authorId="0" shapeId="0">
      <text>
        <r>
          <rPr>
            <sz val="11"/>
            <color theme="1"/>
            <rFont val="Calibri"/>
            <family val="2"/>
            <scheme val="minor"/>
          </rPr>
          <t>Балл: 4 из 4</t>
        </r>
      </text>
    </comment>
    <comment ref="EI34" authorId="0" shapeId="0">
      <text>
        <r>
          <rPr>
            <sz val="11"/>
            <color theme="1"/>
            <rFont val="Calibri"/>
            <family val="2"/>
            <scheme val="minor"/>
          </rPr>
          <t>Балл: 4 из 4</t>
        </r>
      </text>
    </comment>
    <comment ref="FB34" authorId="0" shapeId="0">
      <text>
        <r>
          <rPr>
            <sz val="11"/>
            <color theme="1"/>
            <rFont val="Calibri"/>
            <family val="2"/>
            <scheme val="minor"/>
          </rPr>
          <t>Балл: 6 из 6</t>
        </r>
      </text>
    </comment>
    <comment ref="FE34" authorId="0" shapeId="0">
      <text>
        <r>
          <rPr>
            <sz val="11"/>
            <color theme="1"/>
            <rFont val="Calibri"/>
            <family val="2"/>
            <scheme val="minor"/>
          </rPr>
          <t>Балл: 2 из 2</t>
        </r>
      </text>
    </comment>
    <comment ref="FP34" authorId="0" shapeId="0">
      <text>
        <r>
          <rPr>
            <sz val="11"/>
            <color theme="1"/>
            <rFont val="Calibri"/>
            <family val="2"/>
            <scheme val="minor"/>
          </rPr>
          <t>Балл: 4 из 4</t>
        </r>
      </text>
    </comment>
    <comment ref="GD34" authorId="0" shapeId="0">
      <text>
        <r>
          <rPr>
            <sz val="11"/>
            <color theme="1"/>
            <rFont val="Calibri"/>
            <family val="2"/>
            <scheme val="minor"/>
          </rPr>
          <t>Балл: 3 из 6</t>
        </r>
      </text>
    </comment>
    <comment ref="J35" authorId="0" shapeId="0">
      <text>
        <r>
          <rPr>
            <sz val="11"/>
            <color theme="1"/>
            <rFont val="Calibri"/>
            <family val="2"/>
            <scheme val="minor"/>
          </rPr>
          <t>Балл: 2 из 2</t>
        </r>
      </text>
    </comment>
    <comment ref="N35" authorId="0" shapeId="0">
      <text>
        <r>
          <rPr>
            <sz val="11"/>
            <color theme="1"/>
            <rFont val="Calibri"/>
            <family val="2"/>
            <scheme val="minor"/>
          </rPr>
          <t>Балл: 0 из 2</t>
        </r>
      </text>
    </comment>
    <comment ref="X35" authorId="0" shapeId="0">
      <text>
        <r>
          <rPr>
            <sz val="11"/>
            <color theme="1"/>
            <rFont val="Calibri"/>
            <family val="2"/>
            <scheme val="minor"/>
          </rPr>
          <t>Балл: 2 из 2</t>
        </r>
      </text>
    </comment>
    <comment ref="AD35" authorId="0" shapeId="0">
      <text>
        <r>
          <rPr>
            <sz val="11"/>
            <color theme="1"/>
            <rFont val="Calibri"/>
            <family val="2"/>
            <scheme val="minor"/>
          </rPr>
          <t>Балл: 1 из 2</t>
        </r>
      </text>
    </comment>
    <comment ref="AJ35" authorId="0" shapeId="0">
      <text>
        <r>
          <rPr>
            <sz val="11"/>
            <color theme="1"/>
            <rFont val="Calibri"/>
            <family val="2"/>
            <scheme val="minor"/>
          </rPr>
          <t>Балл: 0 из 2</t>
        </r>
      </text>
    </comment>
    <comment ref="AK35" authorId="0" shapeId="0">
      <text>
        <r>
          <rPr>
            <sz val="11"/>
            <color theme="1"/>
            <rFont val="Calibri"/>
            <family val="2"/>
            <scheme val="minor"/>
          </rPr>
          <t>Балл: 0 из 4</t>
        </r>
      </text>
    </comment>
    <comment ref="AT35" authorId="0" shapeId="0">
      <text>
        <r>
          <rPr>
            <sz val="11"/>
            <color theme="1"/>
            <rFont val="Calibri"/>
            <family val="2"/>
            <scheme val="minor"/>
          </rPr>
          <t>Балл: 4 из 4</t>
        </r>
      </text>
    </comment>
    <comment ref="AZ35" authorId="0" shapeId="0">
      <text>
        <r>
          <rPr>
            <sz val="11"/>
            <color theme="1"/>
            <rFont val="Calibri"/>
            <family val="2"/>
            <scheme val="minor"/>
          </rPr>
          <t>Балл: 4 из 4</t>
        </r>
      </text>
    </comment>
    <comment ref="BC35" authorId="0" shapeId="0">
      <text>
        <r>
          <rPr>
            <sz val="11"/>
            <color theme="1"/>
            <rFont val="Calibri"/>
            <family val="2"/>
            <scheme val="minor"/>
          </rPr>
          <t>Балл: 4 из 4</t>
        </r>
      </text>
    </comment>
    <comment ref="BI35" authorId="0" shapeId="0">
      <text>
        <r>
          <rPr>
            <sz val="11"/>
            <color theme="1"/>
            <rFont val="Calibri"/>
            <family val="2"/>
            <scheme val="minor"/>
          </rPr>
          <t>Балл: 4 из 4</t>
        </r>
      </text>
    </comment>
    <comment ref="BS35" authorId="0" shapeId="0">
      <text>
        <r>
          <rPr>
            <sz val="11"/>
            <color theme="1"/>
            <rFont val="Calibri"/>
            <family val="2"/>
            <scheme val="minor"/>
          </rPr>
          <t>Балл: 4 из 4</t>
        </r>
      </text>
    </comment>
    <comment ref="BY35" authorId="0" shapeId="0">
      <text>
        <r>
          <rPr>
            <sz val="11"/>
            <color theme="1"/>
            <rFont val="Calibri"/>
            <family val="2"/>
            <scheme val="minor"/>
          </rPr>
          <t>Балл: 4 из 6</t>
        </r>
      </text>
    </comment>
    <comment ref="CB35" authorId="0" shapeId="0">
      <text>
        <r>
          <rPr>
            <sz val="11"/>
            <color theme="1"/>
            <rFont val="Calibri"/>
            <family val="2"/>
            <scheme val="minor"/>
          </rPr>
          <t>Балл: 0 из 4</t>
        </r>
      </text>
    </comment>
    <comment ref="CG35" authorId="0" shapeId="0">
      <text>
        <r>
          <rPr>
            <sz val="11"/>
            <color theme="1"/>
            <rFont val="Calibri"/>
            <family val="2"/>
            <scheme val="minor"/>
          </rPr>
          <t>Балл: 6 из 6</t>
        </r>
      </text>
    </comment>
    <comment ref="CQ35" authorId="0" shapeId="0">
      <text>
        <r>
          <rPr>
            <sz val="11"/>
            <color theme="1"/>
            <rFont val="Calibri"/>
            <family val="2"/>
            <scheme val="minor"/>
          </rPr>
          <t>Балл: 6 из 6</t>
        </r>
      </text>
    </comment>
    <comment ref="CT35" authorId="0" shapeId="0">
      <text>
        <r>
          <rPr>
            <sz val="11"/>
            <color theme="1"/>
            <rFont val="Calibri"/>
            <family val="2"/>
            <scheme val="minor"/>
          </rPr>
          <t>Балл: 3 из 6</t>
        </r>
      </text>
    </comment>
    <comment ref="DC35" authorId="0" shapeId="0">
      <text>
        <r>
          <rPr>
            <sz val="11"/>
            <color theme="1"/>
            <rFont val="Calibri"/>
            <family val="2"/>
            <scheme val="minor"/>
          </rPr>
          <t>Балл: 4 из 6</t>
        </r>
      </text>
    </comment>
    <comment ref="DE35" authorId="0" shapeId="0">
      <text>
        <r>
          <rPr>
            <sz val="11"/>
            <color theme="1"/>
            <rFont val="Calibri"/>
            <family val="2"/>
            <scheme val="minor"/>
          </rPr>
          <t>Балл: 2 из 2</t>
        </r>
      </text>
    </comment>
    <comment ref="DT35" authorId="0" shapeId="0">
      <text>
        <r>
          <rPr>
            <sz val="11"/>
            <color theme="1"/>
            <rFont val="Calibri"/>
            <family val="2"/>
            <scheme val="minor"/>
          </rPr>
          <t>Балл: 0 из 4</t>
        </r>
      </text>
    </comment>
    <comment ref="DZ35" authorId="0" shapeId="0">
      <text>
        <r>
          <rPr>
            <sz val="11"/>
            <color theme="1"/>
            <rFont val="Calibri"/>
            <family val="2"/>
            <scheme val="minor"/>
          </rPr>
          <t>Балл: 0 из 4</t>
        </r>
      </text>
    </comment>
    <comment ref="EN35" authorId="0" shapeId="0">
      <text>
        <r>
          <rPr>
            <sz val="11"/>
            <color theme="1"/>
            <rFont val="Calibri"/>
            <family val="2"/>
            <scheme val="minor"/>
          </rPr>
          <t>Балл: 0 из 4</t>
        </r>
      </text>
    </comment>
    <comment ref="EY35" authorId="0" shapeId="0">
      <text>
        <r>
          <rPr>
            <sz val="11"/>
            <color theme="1"/>
            <rFont val="Calibri"/>
            <family val="2"/>
            <scheme val="minor"/>
          </rPr>
          <t>Балл: 2 из 6</t>
        </r>
      </text>
    </comment>
    <comment ref="FJ35" authorId="0" shapeId="0">
      <text>
        <r>
          <rPr>
            <sz val="11"/>
            <color theme="1"/>
            <rFont val="Calibri"/>
            <family val="2"/>
            <scheme val="minor"/>
          </rPr>
          <t>Балл: 2 из 2</t>
        </r>
      </text>
    </comment>
    <comment ref="FO35" authorId="0" shapeId="0">
      <text>
        <r>
          <rPr>
            <sz val="11"/>
            <color theme="1"/>
            <rFont val="Calibri"/>
            <family val="2"/>
            <scheme val="minor"/>
          </rPr>
          <t>Балл: 0 из 4</t>
        </r>
      </text>
    </comment>
    <comment ref="GE35" authorId="0" shapeId="0">
      <text>
        <r>
          <rPr>
            <sz val="11"/>
            <color theme="1"/>
            <rFont val="Calibri"/>
            <family val="2"/>
            <scheme val="minor"/>
          </rPr>
          <t>Балл: 6 из 6</t>
        </r>
      </text>
    </comment>
    <comment ref="H36" authorId="0" shapeId="0">
      <text>
        <r>
          <rPr>
            <sz val="11"/>
            <color theme="1"/>
            <rFont val="Calibri"/>
            <family val="2"/>
            <scheme val="minor"/>
          </rPr>
          <t>Балл: 1 из 2</t>
        </r>
      </text>
    </comment>
    <comment ref="M36" authorId="0" shapeId="0">
      <text>
        <r>
          <rPr>
            <sz val="11"/>
            <color theme="1"/>
            <rFont val="Calibri"/>
            <family val="2"/>
            <scheme val="minor"/>
          </rPr>
          <t>Балл: 2 из 2</t>
        </r>
      </text>
    </comment>
    <comment ref="U36" authorId="0" shapeId="0">
      <text>
        <r>
          <rPr>
            <sz val="11"/>
            <color theme="1"/>
            <rFont val="Calibri"/>
            <family val="2"/>
            <scheme val="minor"/>
          </rPr>
          <t>Балл: 2 из 2</t>
        </r>
      </text>
    </comment>
    <comment ref="AA36" authorId="0" shapeId="0">
      <text>
        <r>
          <rPr>
            <sz val="11"/>
            <color theme="1"/>
            <rFont val="Calibri"/>
            <family val="2"/>
            <scheme val="minor"/>
          </rPr>
          <t>Балл: 1 из 2</t>
        </r>
      </text>
    </comment>
    <comment ref="AG36" authorId="0" shapeId="0">
      <text>
        <r>
          <rPr>
            <sz val="11"/>
            <color theme="1"/>
            <rFont val="Calibri"/>
            <family val="2"/>
            <scheme val="minor"/>
          </rPr>
          <t>Балл: 2 из 2</t>
        </r>
      </text>
    </comment>
    <comment ref="AM36" authorId="0" shapeId="0">
      <text>
        <r>
          <rPr>
            <sz val="11"/>
            <color theme="1"/>
            <rFont val="Calibri"/>
            <family val="2"/>
            <scheme val="minor"/>
          </rPr>
          <t>Балл: 0 из 4</t>
        </r>
      </text>
    </comment>
    <comment ref="AT36" authorId="0" shapeId="0">
      <text>
        <r>
          <rPr>
            <sz val="11"/>
            <color theme="1"/>
            <rFont val="Calibri"/>
            <family val="2"/>
            <scheme val="minor"/>
          </rPr>
          <t>Балл: 0 из 4</t>
        </r>
      </text>
    </comment>
    <comment ref="AW36" authorId="0" shapeId="0">
      <text>
        <r>
          <rPr>
            <sz val="11"/>
            <color theme="1"/>
            <rFont val="Calibri"/>
            <family val="2"/>
            <scheme val="minor"/>
          </rPr>
          <t>Балл: 4 из 4</t>
        </r>
      </text>
    </comment>
    <comment ref="BG36" authorId="0" shapeId="0">
      <text>
        <r>
          <rPr>
            <sz val="11"/>
            <color theme="1"/>
            <rFont val="Calibri"/>
            <family val="2"/>
            <scheme val="minor"/>
          </rPr>
          <t>Балл: 4 из 4</t>
        </r>
      </text>
    </comment>
    <comment ref="BL36" authorId="0" shapeId="0">
      <text>
        <r>
          <rPr>
            <sz val="11"/>
            <color theme="1"/>
            <rFont val="Calibri"/>
            <family val="2"/>
            <scheme val="minor"/>
          </rPr>
          <t>Балл: 0 из 4</t>
        </r>
      </text>
    </comment>
    <comment ref="BS36" authorId="0" shapeId="0">
      <text>
        <r>
          <rPr>
            <sz val="11"/>
            <color theme="1"/>
            <rFont val="Calibri"/>
            <family val="2"/>
            <scheme val="minor"/>
          </rPr>
          <t>Балл: 2 из 4</t>
        </r>
      </text>
    </comment>
    <comment ref="BV36" authorId="0" shapeId="0">
      <text>
        <r>
          <rPr>
            <sz val="11"/>
            <color theme="1"/>
            <rFont val="Calibri"/>
            <family val="2"/>
            <scheme val="minor"/>
          </rPr>
          <t>Балл: 6 из 6</t>
        </r>
      </text>
    </comment>
    <comment ref="CA36" authorId="0" shapeId="0">
      <text>
        <r>
          <rPr>
            <sz val="11"/>
            <color theme="1"/>
            <rFont val="Calibri"/>
            <family val="2"/>
            <scheme val="minor"/>
          </rPr>
          <t>Балл: 2 из 4</t>
        </r>
      </text>
    </comment>
    <comment ref="CI36" authorId="0" shapeId="0">
      <text>
        <r>
          <rPr>
            <sz val="11"/>
            <color theme="1"/>
            <rFont val="Calibri"/>
            <family val="2"/>
            <scheme val="minor"/>
          </rPr>
          <t>Балл: 4 из 6</t>
        </r>
      </text>
    </comment>
    <comment ref="CN36" authorId="0" shapeId="0">
      <text>
        <r>
          <rPr>
            <sz val="11"/>
            <color theme="1"/>
            <rFont val="Calibri"/>
            <family val="2"/>
            <scheme val="minor"/>
          </rPr>
          <t>Балл: 6 из 6</t>
        </r>
      </text>
    </comment>
    <comment ref="CT36" authorId="0" shapeId="0">
      <text>
        <r>
          <rPr>
            <sz val="11"/>
            <color theme="1"/>
            <rFont val="Calibri"/>
            <family val="2"/>
            <scheme val="minor"/>
          </rPr>
          <t>Балл: 6 из 6</t>
        </r>
      </text>
    </comment>
    <comment ref="DD36" authorId="0" shapeId="0">
      <text>
        <r>
          <rPr>
            <sz val="11"/>
            <color theme="1"/>
            <rFont val="Calibri"/>
            <family val="2"/>
            <scheme val="minor"/>
          </rPr>
          <t>Балл: 4 из 6</t>
        </r>
      </text>
    </comment>
    <comment ref="DJ36" authorId="0" shapeId="0">
      <text>
        <r>
          <rPr>
            <sz val="11"/>
            <color theme="1"/>
            <rFont val="Calibri"/>
            <family val="2"/>
            <scheme val="minor"/>
          </rPr>
          <t>Балл: 2 из 2</t>
        </r>
      </text>
    </comment>
    <comment ref="DW36" authorId="0" shapeId="0">
      <text>
        <r>
          <rPr>
            <sz val="11"/>
            <color theme="1"/>
            <rFont val="Calibri"/>
            <family val="2"/>
            <scheme val="minor"/>
          </rPr>
          <t>Балл: 4 из 4</t>
        </r>
      </text>
    </comment>
    <comment ref="EB36" authorId="0" shapeId="0">
      <text>
        <r>
          <rPr>
            <sz val="11"/>
            <color theme="1"/>
            <rFont val="Calibri"/>
            <family val="2"/>
            <scheme val="minor"/>
          </rPr>
          <t>Балл: 4 из 4</t>
        </r>
      </text>
    </comment>
    <comment ref="ER36" authorId="0" shapeId="0">
      <text>
        <r>
          <rPr>
            <sz val="11"/>
            <color theme="1"/>
            <rFont val="Calibri"/>
            <family val="2"/>
            <scheme val="minor"/>
          </rPr>
          <t>Балл: 0 из 4</t>
        </r>
      </text>
    </comment>
    <comment ref="FA36" authorId="0" shapeId="0">
      <text>
        <r>
          <rPr>
            <sz val="11"/>
            <color theme="1"/>
            <rFont val="Calibri"/>
            <family val="2"/>
            <scheme val="minor"/>
          </rPr>
          <t>Балл: 6 из 6</t>
        </r>
      </text>
    </comment>
    <comment ref="FL36" authorId="0" shapeId="0">
      <text>
        <r>
          <rPr>
            <sz val="11"/>
            <color theme="1"/>
            <rFont val="Calibri"/>
            <family val="2"/>
            <scheme val="minor"/>
          </rPr>
          <t>Балл: 2 из 2</t>
        </r>
      </text>
    </comment>
    <comment ref="FM36" authorId="0" shapeId="0">
      <text>
        <r>
          <rPr>
            <sz val="11"/>
            <color theme="1"/>
            <rFont val="Calibri"/>
            <family val="2"/>
            <scheme val="minor"/>
          </rPr>
          <t>Балл: 0 из 4</t>
        </r>
      </text>
    </comment>
    <comment ref="GF36" authorId="0" shapeId="0">
      <text>
        <r>
          <rPr>
            <sz val="11"/>
            <color theme="1"/>
            <rFont val="Calibri"/>
            <family val="2"/>
            <scheme val="minor"/>
          </rPr>
          <t>Балл: 3 из 6</t>
        </r>
      </text>
    </comment>
    <comment ref="H37" authorId="0" shapeId="0">
      <text>
        <r>
          <rPr>
            <sz val="11"/>
            <color theme="1"/>
            <rFont val="Calibri"/>
            <family val="2"/>
            <scheme val="minor"/>
          </rPr>
          <t>Балл: 2 из 2</t>
        </r>
      </text>
    </comment>
    <comment ref="R37" authorId="0" shapeId="0">
      <text>
        <r>
          <rPr>
            <sz val="11"/>
            <color theme="1"/>
            <rFont val="Calibri"/>
            <family val="2"/>
            <scheme val="minor"/>
          </rPr>
          <t>Балл: 2 из 2</t>
        </r>
      </text>
    </comment>
    <comment ref="S37" authorId="0" shapeId="0">
      <text>
        <r>
          <rPr>
            <sz val="11"/>
            <color theme="1"/>
            <rFont val="Calibri"/>
            <family val="2"/>
            <scheme val="minor"/>
          </rPr>
          <t>Балл: 2 из 2</t>
        </r>
      </text>
    </comment>
    <comment ref="AB37" authorId="0" shapeId="0">
      <text>
        <r>
          <rPr>
            <sz val="11"/>
            <color theme="1"/>
            <rFont val="Calibri"/>
            <family val="2"/>
            <scheme val="minor"/>
          </rPr>
          <t>Балл: 2 из 2</t>
        </r>
      </text>
    </comment>
    <comment ref="AI37" authorId="0" shapeId="0">
      <text>
        <r>
          <rPr>
            <sz val="11"/>
            <color theme="1"/>
            <rFont val="Calibri"/>
            <family val="2"/>
            <scheme val="minor"/>
          </rPr>
          <t>Балл: 2 из 2</t>
        </r>
      </text>
    </comment>
    <comment ref="AL37" authorId="0" shapeId="0">
      <text>
        <r>
          <rPr>
            <sz val="11"/>
            <color theme="1"/>
            <rFont val="Calibri"/>
            <family val="2"/>
            <scheme val="minor"/>
          </rPr>
          <t>Балл: 4 из 4</t>
        </r>
      </text>
    </comment>
    <comment ref="AR37" authorId="0" shapeId="0">
      <text>
        <r>
          <rPr>
            <sz val="11"/>
            <color theme="1"/>
            <rFont val="Calibri"/>
            <family val="2"/>
            <scheme val="minor"/>
          </rPr>
          <t>Балл: 0 из 4</t>
        </r>
      </text>
    </comment>
    <comment ref="AX37" authorId="0" shapeId="0">
      <text>
        <r>
          <rPr>
            <sz val="11"/>
            <color theme="1"/>
            <rFont val="Calibri"/>
            <family val="2"/>
            <scheme val="minor"/>
          </rPr>
          <t>Балл: 2 из 4</t>
        </r>
      </text>
    </comment>
    <comment ref="BF37" authorId="0" shapeId="0">
      <text>
        <r>
          <rPr>
            <sz val="11"/>
            <color theme="1"/>
            <rFont val="Calibri"/>
            <family val="2"/>
            <scheme val="minor"/>
          </rPr>
          <t>Балл: 4 из 4</t>
        </r>
      </text>
    </comment>
    <comment ref="BK37" authorId="0" shapeId="0">
      <text>
        <r>
          <rPr>
            <sz val="11"/>
            <color theme="1"/>
            <rFont val="Calibri"/>
            <family val="2"/>
            <scheme val="minor"/>
          </rPr>
          <t>Балл: 4 из 4</t>
        </r>
      </text>
    </comment>
    <comment ref="BS37" authorId="0" shapeId="0">
      <text>
        <r>
          <rPr>
            <sz val="11"/>
            <color theme="1"/>
            <rFont val="Calibri"/>
            <family val="2"/>
            <scheme val="minor"/>
          </rPr>
          <t>Балл: 4 из 4</t>
        </r>
      </text>
    </comment>
    <comment ref="BZ37" authorId="0" shapeId="0">
      <text>
        <r>
          <rPr>
            <sz val="11"/>
            <color theme="1"/>
            <rFont val="Calibri"/>
            <family val="2"/>
            <scheme val="minor"/>
          </rPr>
          <t>Балл: 6 из 6</t>
        </r>
      </text>
    </comment>
    <comment ref="CB37" authorId="0" shapeId="0">
      <text>
        <r>
          <rPr>
            <sz val="11"/>
            <color theme="1"/>
            <rFont val="Calibri"/>
            <family val="2"/>
            <scheme val="minor"/>
          </rPr>
          <t>Балл: 4 из 4</t>
        </r>
      </text>
    </comment>
    <comment ref="CJ37" authorId="0" shapeId="0">
      <text>
        <r>
          <rPr>
            <sz val="11"/>
            <color theme="1"/>
            <rFont val="Calibri"/>
            <family val="2"/>
            <scheme val="minor"/>
          </rPr>
          <t>Балл: 6 из 6</t>
        </r>
      </text>
    </comment>
    <comment ref="CQ37" authorId="0" shapeId="0">
      <text>
        <r>
          <rPr>
            <sz val="11"/>
            <color theme="1"/>
            <rFont val="Calibri"/>
            <family val="2"/>
            <scheme val="minor"/>
          </rPr>
          <t>Балл: 6 из 6</t>
        </r>
      </text>
    </comment>
    <comment ref="CS37" authorId="0" shapeId="0">
      <text>
        <r>
          <rPr>
            <sz val="11"/>
            <color theme="1"/>
            <rFont val="Calibri"/>
            <family val="2"/>
            <scheme val="minor"/>
          </rPr>
          <t>Балл: 3 из 6</t>
        </r>
      </text>
    </comment>
    <comment ref="CY37" authorId="0" shapeId="0">
      <text>
        <r>
          <rPr>
            <sz val="11"/>
            <color theme="1"/>
            <rFont val="Calibri"/>
            <family val="2"/>
            <scheme val="minor"/>
          </rPr>
          <t>Балл: 4 из 6</t>
        </r>
      </text>
    </comment>
    <comment ref="DM37" authorId="0" shapeId="0">
      <text>
        <r>
          <rPr>
            <sz val="11"/>
            <color theme="1"/>
            <rFont val="Calibri"/>
            <family val="2"/>
            <scheme val="minor"/>
          </rPr>
          <t>Балл: 2 из 2</t>
        </r>
      </text>
    </comment>
    <comment ref="DW37" authorId="0" shapeId="0">
      <text>
        <r>
          <rPr>
            <sz val="11"/>
            <color theme="1"/>
            <rFont val="Calibri"/>
            <family val="2"/>
            <scheme val="minor"/>
          </rPr>
          <t>Балл: 4 из 4</t>
        </r>
      </text>
    </comment>
    <comment ref="EF37" authorId="0" shapeId="0">
      <text>
        <r>
          <rPr>
            <sz val="11"/>
            <color theme="1"/>
            <rFont val="Calibri"/>
            <family val="2"/>
            <scheme val="minor"/>
          </rPr>
          <t>Балл: 4 из 4</t>
        </r>
      </text>
    </comment>
    <comment ref="EN37" authorId="0" shapeId="0">
      <text>
        <r>
          <rPr>
            <sz val="11"/>
            <color theme="1"/>
            <rFont val="Calibri"/>
            <family val="2"/>
            <scheme val="minor"/>
          </rPr>
          <t>Балл: 0 из 4</t>
        </r>
      </text>
    </comment>
    <comment ref="EX37" authorId="0" shapeId="0">
      <text>
        <r>
          <rPr>
            <sz val="11"/>
            <color theme="1"/>
            <rFont val="Calibri"/>
            <family val="2"/>
            <scheme val="minor"/>
          </rPr>
          <t>Балл: 6 из 6</t>
        </r>
      </text>
    </comment>
    <comment ref="FE37" authorId="0" shapeId="0">
      <text>
        <r>
          <rPr>
            <sz val="11"/>
            <color theme="1"/>
            <rFont val="Calibri"/>
            <family val="2"/>
            <scheme val="minor"/>
          </rPr>
          <t>Балл: 2 из 2</t>
        </r>
      </text>
    </comment>
    <comment ref="FS37" authorId="0" shapeId="0">
      <text>
        <r>
          <rPr>
            <sz val="11"/>
            <color theme="1"/>
            <rFont val="Calibri"/>
            <family val="2"/>
            <scheme val="minor"/>
          </rPr>
          <t>Балл: 0 из 4</t>
        </r>
      </text>
    </comment>
    <comment ref="GC37" authorId="0" shapeId="0">
      <text>
        <r>
          <rPr>
            <sz val="11"/>
            <color theme="1"/>
            <rFont val="Calibri"/>
            <family val="2"/>
            <scheme val="minor"/>
          </rPr>
          <t>Балл: 3 из 6</t>
        </r>
      </text>
    </comment>
    <comment ref="L38" authorId="0" shapeId="0">
      <text>
        <r>
          <rPr>
            <sz val="11"/>
            <color theme="1"/>
            <rFont val="Calibri"/>
            <family val="2"/>
            <scheme val="minor"/>
          </rPr>
          <t>Балл: 2 из 2</t>
        </r>
      </text>
    </comment>
    <comment ref="N38" authorId="0" shapeId="0">
      <text>
        <r>
          <rPr>
            <sz val="11"/>
            <color theme="1"/>
            <rFont val="Calibri"/>
            <family val="2"/>
            <scheme val="minor"/>
          </rPr>
          <t>Балл: 2 из 2</t>
        </r>
      </text>
    </comment>
    <comment ref="S38" authorId="0" shapeId="0">
      <text>
        <r>
          <rPr>
            <sz val="11"/>
            <color theme="1"/>
            <rFont val="Calibri"/>
            <family val="2"/>
            <scheme val="minor"/>
          </rPr>
          <t>Балл: 2 из 2</t>
        </r>
      </text>
    </comment>
    <comment ref="AA38" authorId="0" shapeId="0">
      <text>
        <r>
          <rPr>
            <sz val="11"/>
            <color theme="1"/>
            <rFont val="Calibri"/>
            <family val="2"/>
            <scheme val="minor"/>
          </rPr>
          <t>Балл: 2 из 2</t>
        </r>
      </text>
    </comment>
    <comment ref="AF38" authorId="0" shapeId="0">
      <text>
        <r>
          <rPr>
            <sz val="11"/>
            <color theme="1"/>
            <rFont val="Calibri"/>
            <family val="2"/>
            <scheme val="minor"/>
          </rPr>
          <t>Балл: 2 из 2</t>
        </r>
      </text>
    </comment>
    <comment ref="AK38" authorId="0" shapeId="0">
      <text>
        <r>
          <rPr>
            <sz val="11"/>
            <color theme="1"/>
            <rFont val="Calibri"/>
            <family val="2"/>
            <scheme val="minor"/>
          </rPr>
          <t>Балл: 4 из 4</t>
        </r>
      </text>
    </comment>
    <comment ref="AU38" authorId="0" shapeId="0">
      <text>
        <r>
          <rPr>
            <sz val="11"/>
            <color theme="1"/>
            <rFont val="Calibri"/>
            <family val="2"/>
            <scheme val="minor"/>
          </rPr>
          <t>Балл: 4 из 4</t>
        </r>
      </text>
    </comment>
    <comment ref="AW38" authorId="0" shapeId="0">
      <text>
        <r>
          <rPr>
            <sz val="11"/>
            <color theme="1"/>
            <rFont val="Calibri"/>
            <family val="2"/>
            <scheme val="minor"/>
          </rPr>
          <t>Балл: 4 из 4</t>
        </r>
      </text>
    </comment>
    <comment ref="BF38" authorId="0" shapeId="0">
      <text>
        <r>
          <rPr>
            <sz val="11"/>
            <color theme="1"/>
            <rFont val="Calibri"/>
            <family val="2"/>
            <scheme val="minor"/>
          </rPr>
          <t>Балл: 4 из 4</t>
        </r>
      </text>
    </comment>
    <comment ref="BN38" authorId="0" shapeId="0">
      <text>
        <r>
          <rPr>
            <sz val="11"/>
            <color theme="1"/>
            <rFont val="Calibri"/>
            <family val="2"/>
            <scheme val="minor"/>
          </rPr>
          <t>Балл: 4 из 4</t>
        </r>
      </text>
    </comment>
    <comment ref="BT38" authorId="0" shapeId="0">
      <text>
        <r>
          <rPr>
            <sz val="11"/>
            <color theme="1"/>
            <rFont val="Calibri"/>
            <family val="2"/>
            <scheme val="minor"/>
          </rPr>
          <t>Балл: 4 из 4</t>
        </r>
      </text>
    </comment>
    <comment ref="BW38" authorId="0" shapeId="0">
      <text>
        <r>
          <rPr>
            <sz val="11"/>
            <color theme="1"/>
            <rFont val="Calibri"/>
            <family val="2"/>
            <scheme val="minor"/>
          </rPr>
          <t>Балл: 6 из 6</t>
        </r>
      </text>
    </comment>
    <comment ref="CC38" authorId="0" shapeId="0">
      <text>
        <r>
          <rPr>
            <sz val="11"/>
            <color theme="1"/>
            <rFont val="Calibri"/>
            <family val="2"/>
            <scheme val="minor"/>
          </rPr>
          <t>Балл: 2 из 4</t>
        </r>
      </text>
    </comment>
    <comment ref="CI38" authorId="0" shapeId="0">
      <text>
        <r>
          <rPr>
            <sz val="11"/>
            <color theme="1"/>
            <rFont val="Calibri"/>
            <family val="2"/>
            <scheme val="minor"/>
          </rPr>
          <t>Балл: 4 из 6</t>
        </r>
      </text>
    </comment>
    <comment ref="CQ38" authorId="0" shapeId="0">
      <text>
        <r>
          <rPr>
            <sz val="11"/>
            <color theme="1"/>
            <rFont val="Calibri"/>
            <family val="2"/>
            <scheme val="minor"/>
          </rPr>
          <t>Балл: 6 из 6</t>
        </r>
      </text>
    </comment>
    <comment ref="CV38" authorId="0" shapeId="0">
      <text>
        <r>
          <rPr>
            <sz val="11"/>
            <color theme="1"/>
            <rFont val="Calibri"/>
            <family val="2"/>
            <scheme val="minor"/>
          </rPr>
          <t>Балл: 6 из 6</t>
        </r>
      </text>
    </comment>
    <comment ref="DA38" authorId="0" shapeId="0">
      <text>
        <r>
          <rPr>
            <sz val="11"/>
            <color theme="1"/>
            <rFont val="Calibri"/>
            <family val="2"/>
            <scheme val="minor"/>
          </rPr>
          <t>Балл: 4 из 6</t>
        </r>
      </text>
    </comment>
    <comment ref="DJ38" authorId="0" shapeId="0">
      <text>
        <r>
          <rPr>
            <sz val="11"/>
            <color theme="1"/>
            <rFont val="Calibri"/>
            <family val="2"/>
            <scheme val="minor"/>
          </rPr>
          <t>Балл: 2 из 2</t>
        </r>
      </text>
    </comment>
    <comment ref="DV38" authorId="0" shapeId="0">
      <text>
        <r>
          <rPr>
            <sz val="11"/>
            <color theme="1"/>
            <rFont val="Calibri"/>
            <family val="2"/>
            <scheme val="minor"/>
          </rPr>
          <t>Балл: 0 из 4</t>
        </r>
      </text>
    </comment>
    <comment ref="EG38" authorId="0" shapeId="0">
      <text>
        <r>
          <rPr>
            <sz val="11"/>
            <color theme="1"/>
            <rFont val="Calibri"/>
            <family val="2"/>
            <scheme val="minor"/>
          </rPr>
          <t>Балл: 0 из 4</t>
        </r>
      </text>
    </comment>
    <comment ref="EO38" authorId="0" shapeId="0">
      <text>
        <r>
          <rPr>
            <sz val="11"/>
            <color theme="1"/>
            <rFont val="Calibri"/>
            <family val="2"/>
            <scheme val="minor"/>
          </rPr>
          <t>Балл: 0 из 4</t>
        </r>
      </text>
    </comment>
    <comment ref="EX38" authorId="0" shapeId="0">
      <text>
        <r>
          <rPr>
            <sz val="11"/>
            <color theme="1"/>
            <rFont val="Calibri"/>
            <family val="2"/>
            <scheme val="minor"/>
          </rPr>
          <t>Балл: 6 из 6</t>
        </r>
      </text>
    </comment>
    <comment ref="FJ38" authorId="0" shapeId="0">
      <text>
        <r>
          <rPr>
            <sz val="11"/>
            <color theme="1"/>
            <rFont val="Calibri"/>
            <family val="2"/>
            <scheme val="minor"/>
          </rPr>
          <t>Балл: 2 из 2</t>
        </r>
      </text>
    </comment>
    <comment ref="FO38" authorId="0" shapeId="0">
      <text>
        <r>
          <rPr>
            <sz val="11"/>
            <color theme="1"/>
            <rFont val="Calibri"/>
            <family val="2"/>
            <scheme val="minor"/>
          </rPr>
          <t>Балл: 4 из 4</t>
        </r>
      </text>
    </comment>
    <comment ref="FX38" authorId="0" shapeId="0">
      <text>
        <r>
          <rPr>
            <sz val="11"/>
            <color theme="1"/>
            <rFont val="Calibri"/>
            <family val="2"/>
            <scheme val="minor"/>
          </rPr>
          <t>Балл: 6 из 6</t>
        </r>
      </text>
    </comment>
    <comment ref="J39" authorId="0" shapeId="0">
      <text>
        <r>
          <rPr>
            <sz val="11"/>
            <color theme="1"/>
            <rFont val="Calibri"/>
            <family val="2"/>
            <scheme val="minor"/>
          </rPr>
          <t>Балл: 2 из 2</t>
        </r>
      </text>
    </comment>
    <comment ref="M39" authorId="0" shapeId="0">
      <text>
        <r>
          <rPr>
            <sz val="11"/>
            <color theme="1"/>
            <rFont val="Calibri"/>
            <family val="2"/>
            <scheme val="minor"/>
          </rPr>
          <t>Балл: 2 из 2</t>
        </r>
      </text>
    </comment>
    <comment ref="U39" authorId="0" shapeId="0">
      <text>
        <r>
          <rPr>
            <sz val="11"/>
            <color theme="1"/>
            <rFont val="Calibri"/>
            <family val="2"/>
            <scheme val="minor"/>
          </rPr>
          <t>Балл: 2 из 2</t>
        </r>
      </text>
    </comment>
    <comment ref="Y39" authorId="0" shapeId="0">
      <text>
        <r>
          <rPr>
            <sz val="11"/>
            <color theme="1"/>
            <rFont val="Calibri"/>
            <family val="2"/>
            <scheme val="minor"/>
          </rPr>
          <t>Балл: 2 из 2</t>
        </r>
      </text>
    </comment>
    <comment ref="AG39" authorId="0" shapeId="0">
      <text>
        <r>
          <rPr>
            <sz val="11"/>
            <color theme="1"/>
            <rFont val="Calibri"/>
            <family val="2"/>
            <scheme val="minor"/>
          </rPr>
          <t>Балл: 0 из 2</t>
        </r>
      </text>
    </comment>
    <comment ref="AM39" authorId="0" shapeId="0">
      <text>
        <r>
          <rPr>
            <sz val="11"/>
            <color theme="1"/>
            <rFont val="Calibri"/>
            <family val="2"/>
            <scheme val="minor"/>
          </rPr>
          <t>Балл: 0 из 4</t>
        </r>
      </text>
    </comment>
    <comment ref="AU39" authorId="0" shapeId="0">
      <text>
        <r>
          <rPr>
            <sz val="11"/>
            <color theme="1"/>
            <rFont val="Calibri"/>
            <family val="2"/>
            <scheme val="minor"/>
          </rPr>
          <t>Балл: 0 из 4</t>
        </r>
      </text>
    </comment>
    <comment ref="BB39" authorId="0" shapeId="0">
      <text>
        <r>
          <rPr>
            <sz val="11"/>
            <color theme="1"/>
            <rFont val="Calibri"/>
            <family val="2"/>
            <scheme val="minor"/>
          </rPr>
          <t>Балл: 4 из 4</t>
        </r>
      </text>
    </comment>
    <comment ref="BE39" authorId="0" shapeId="0">
      <text>
        <r>
          <rPr>
            <sz val="11"/>
            <color theme="1"/>
            <rFont val="Calibri"/>
            <family val="2"/>
            <scheme val="minor"/>
          </rPr>
          <t>Балл: 0 из 4</t>
        </r>
      </text>
    </comment>
    <comment ref="BL39" authorId="0" shapeId="0">
      <text>
        <r>
          <rPr>
            <sz val="11"/>
            <color theme="1"/>
            <rFont val="Calibri"/>
            <family val="2"/>
            <scheme val="minor"/>
          </rPr>
          <t>Балл: 4 из 4</t>
        </r>
      </text>
    </comment>
    <comment ref="BT39" authorId="0" shapeId="0">
      <text>
        <r>
          <rPr>
            <sz val="11"/>
            <color theme="1"/>
            <rFont val="Calibri"/>
            <family val="2"/>
            <scheme val="minor"/>
          </rPr>
          <t>Балл: 4 из 4</t>
        </r>
      </text>
    </comment>
    <comment ref="BU39" authorId="0" shapeId="0">
      <text>
        <r>
          <rPr>
            <sz val="11"/>
            <color theme="1"/>
            <rFont val="Calibri"/>
            <family val="2"/>
            <scheme val="minor"/>
          </rPr>
          <t>Балл: 4 из 6</t>
        </r>
      </text>
    </comment>
    <comment ref="CD39" authorId="0" shapeId="0">
      <text>
        <r>
          <rPr>
            <sz val="11"/>
            <color theme="1"/>
            <rFont val="Calibri"/>
            <family val="2"/>
            <scheme val="minor"/>
          </rPr>
          <t>Балл: 4 из 4</t>
        </r>
      </text>
    </comment>
    <comment ref="CJ39" authorId="0" shapeId="0">
      <text>
        <r>
          <rPr>
            <sz val="11"/>
            <color theme="1"/>
            <rFont val="Calibri"/>
            <family val="2"/>
            <scheme val="minor"/>
          </rPr>
          <t>Балл: 6 из 6</t>
        </r>
      </text>
    </comment>
    <comment ref="CO39" authorId="0" shapeId="0">
      <text>
        <r>
          <rPr>
            <sz val="11"/>
            <color theme="1"/>
            <rFont val="Calibri"/>
            <family val="2"/>
            <scheme val="minor"/>
          </rPr>
          <t>Балл: 6 из 6</t>
        </r>
      </text>
    </comment>
    <comment ref="CX39" authorId="0" shapeId="0">
      <text>
        <r>
          <rPr>
            <sz val="11"/>
            <color theme="1"/>
            <rFont val="Calibri"/>
            <family val="2"/>
            <scheme val="minor"/>
          </rPr>
          <t>Балл: 6 из 6</t>
        </r>
      </text>
    </comment>
    <comment ref="DB39" authorId="0" shapeId="0">
      <text>
        <r>
          <rPr>
            <sz val="11"/>
            <color theme="1"/>
            <rFont val="Calibri"/>
            <family val="2"/>
            <scheme val="minor"/>
          </rPr>
          <t>Балл: 6 из 6</t>
        </r>
      </text>
    </comment>
    <comment ref="DN39" authorId="0" shapeId="0">
      <text>
        <r>
          <rPr>
            <sz val="11"/>
            <color theme="1"/>
            <rFont val="Calibri"/>
            <family val="2"/>
            <scheme val="minor"/>
          </rPr>
          <t>Балл: 2 из 2</t>
        </r>
      </text>
    </comment>
    <comment ref="DR39" authorId="0" shapeId="0">
      <text>
        <r>
          <rPr>
            <sz val="11"/>
            <color theme="1"/>
            <rFont val="Calibri"/>
            <family val="2"/>
            <scheme val="minor"/>
          </rPr>
          <t>Балл: 0 из 4</t>
        </r>
      </text>
    </comment>
    <comment ref="EE39" authorId="0" shapeId="0">
      <text>
        <r>
          <rPr>
            <sz val="11"/>
            <color theme="1"/>
            <rFont val="Calibri"/>
            <family val="2"/>
            <scheme val="minor"/>
          </rPr>
          <t>Балл: 4 из 4</t>
        </r>
      </text>
    </comment>
    <comment ref="EP39" authorId="0" shapeId="0">
      <text>
        <r>
          <rPr>
            <sz val="11"/>
            <color theme="1"/>
            <rFont val="Calibri"/>
            <family val="2"/>
            <scheme val="minor"/>
          </rPr>
          <t>Балл: 0 из 4</t>
        </r>
      </text>
    </comment>
    <comment ref="EY39" authorId="0" shapeId="0">
      <text>
        <r>
          <rPr>
            <sz val="11"/>
            <color theme="1"/>
            <rFont val="Calibri"/>
            <family val="2"/>
            <scheme val="minor"/>
          </rPr>
          <t>Балл: 6 из 6</t>
        </r>
      </text>
    </comment>
    <comment ref="FC39" authorId="0" shapeId="0">
      <text>
        <r>
          <rPr>
            <sz val="11"/>
            <color theme="1"/>
            <rFont val="Calibri"/>
            <family val="2"/>
            <scheme val="minor"/>
          </rPr>
          <t>Балл: 2 из 2</t>
        </r>
      </text>
    </comment>
    <comment ref="FR39" authorId="0" shapeId="0">
      <text>
        <r>
          <rPr>
            <sz val="11"/>
            <color theme="1"/>
            <rFont val="Calibri"/>
            <family val="2"/>
            <scheme val="minor"/>
          </rPr>
          <t>Балл: 4 из 4</t>
        </r>
      </text>
    </comment>
    <comment ref="FX39" authorId="0" shapeId="0">
      <text>
        <r>
          <rPr>
            <sz val="11"/>
            <color theme="1"/>
            <rFont val="Calibri"/>
            <family val="2"/>
            <scheme val="minor"/>
          </rPr>
          <t>Балл: 0 из 6</t>
        </r>
      </text>
    </comment>
    <comment ref="I40" authorId="0" shapeId="0">
      <text>
        <r>
          <rPr>
            <sz val="11"/>
            <color theme="1"/>
            <rFont val="Calibri"/>
            <family val="2"/>
            <scheme val="minor"/>
          </rPr>
          <t>Балл: 2 из 2</t>
        </r>
      </text>
    </comment>
    <comment ref="R40" authorId="0" shapeId="0">
      <text>
        <r>
          <rPr>
            <sz val="11"/>
            <color theme="1"/>
            <rFont val="Calibri"/>
            <family val="2"/>
            <scheme val="minor"/>
          </rPr>
          <t>Балл: 2 из 2</t>
        </r>
      </text>
    </comment>
    <comment ref="T40" authorId="0" shapeId="0">
      <text>
        <r>
          <rPr>
            <sz val="11"/>
            <color theme="1"/>
            <rFont val="Calibri"/>
            <family val="2"/>
            <scheme val="minor"/>
          </rPr>
          <t>Балл: 2 из 2</t>
        </r>
      </text>
    </comment>
    <comment ref="AD40" authorId="0" shapeId="0">
      <text>
        <r>
          <rPr>
            <sz val="11"/>
            <color theme="1"/>
            <rFont val="Calibri"/>
            <family val="2"/>
            <scheme val="minor"/>
          </rPr>
          <t>Балл: 2 из 2</t>
        </r>
      </text>
    </comment>
    <comment ref="AF40" authorId="0" shapeId="0">
      <text>
        <r>
          <rPr>
            <sz val="11"/>
            <color theme="1"/>
            <rFont val="Calibri"/>
            <family val="2"/>
            <scheme val="minor"/>
          </rPr>
          <t>Балл: 2 из 2</t>
        </r>
      </text>
    </comment>
    <comment ref="AN40" authorId="0" shapeId="0">
      <text>
        <r>
          <rPr>
            <sz val="11"/>
            <color theme="1"/>
            <rFont val="Calibri"/>
            <family val="2"/>
            <scheme val="minor"/>
          </rPr>
          <t>Балл: 4 из 4</t>
        </r>
      </text>
    </comment>
    <comment ref="AQ40" authorId="0" shapeId="0">
      <text>
        <r>
          <rPr>
            <sz val="11"/>
            <color theme="1"/>
            <rFont val="Calibri"/>
            <family val="2"/>
            <scheme val="minor"/>
          </rPr>
          <t>Балл: 0 из 4</t>
        </r>
      </text>
    </comment>
    <comment ref="AZ40" authorId="0" shapeId="0">
      <text>
        <r>
          <rPr>
            <sz val="11"/>
            <color theme="1"/>
            <rFont val="Calibri"/>
            <family val="2"/>
            <scheme val="minor"/>
          </rPr>
          <t>Балл: 4 из 4</t>
        </r>
      </text>
    </comment>
    <comment ref="BE40" authorId="0" shapeId="0">
      <text>
        <r>
          <rPr>
            <sz val="11"/>
            <color theme="1"/>
            <rFont val="Calibri"/>
            <family val="2"/>
            <scheme val="minor"/>
          </rPr>
          <t>Балл: 4 из 4</t>
        </r>
      </text>
    </comment>
    <comment ref="BJ40" authorId="0" shapeId="0">
      <text>
        <r>
          <rPr>
            <sz val="11"/>
            <color theme="1"/>
            <rFont val="Calibri"/>
            <family val="2"/>
            <scheme val="minor"/>
          </rPr>
          <t>Балл: 4 из 4</t>
        </r>
      </text>
    </comment>
    <comment ref="BR40" authorId="0" shapeId="0">
      <text>
        <r>
          <rPr>
            <sz val="11"/>
            <color theme="1"/>
            <rFont val="Calibri"/>
            <family val="2"/>
            <scheme val="minor"/>
          </rPr>
          <t>Балл: 2 из 4</t>
        </r>
      </text>
    </comment>
    <comment ref="BV40" authorId="0" shapeId="0">
      <text>
        <r>
          <rPr>
            <sz val="11"/>
            <color theme="1"/>
            <rFont val="Calibri"/>
            <family val="2"/>
            <scheme val="minor"/>
          </rPr>
          <t>Балл: 4 из 6</t>
        </r>
      </text>
    </comment>
    <comment ref="CD40" authorId="0" shapeId="0">
      <text>
        <r>
          <rPr>
            <sz val="11"/>
            <color theme="1"/>
            <rFont val="Calibri"/>
            <family val="2"/>
            <scheme val="minor"/>
          </rPr>
          <t>Балл: 2 из 4</t>
        </r>
      </text>
    </comment>
    <comment ref="CI40" authorId="0" shapeId="0">
      <text>
        <r>
          <rPr>
            <sz val="11"/>
            <color theme="1"/>
            <rFont val="Calibri"/>
            <family val="2"/>
            <scheme val="minor"/>
          </rPr>
          <t>Балл: 4 из 6</t>
        </r>
      </text>
    </comment>
    <comment ref="CO40" authorId="0" shapeId="0">
      <text>
        <r>
          <rPr>
            <sz val="11"/>
            <color theme="1"/>
            <rFont val="Calibri"/>
            <family val="2"/>
            <scheme val="minor"/>
          </rPr>
          <t>Балл: 6 из 6</t>
        </r>
      </text>
    </comment>
    <comment ref="CW40" authorId="0" shapeId="0">
      <text>
        <r>
          <rPr>
            <sz val="11"/>
            <color theme="1"/>
            <rFont val="Calibri"/>
            <family val="2"/>
            <scheme val="minor"/>
          </rPr>
          <t>Балл: 3 из 6</t>
        </r>
      </text>
    </comment>
    <comment ref="CZ40" authorId="0" shapeId="0">
      <text>
        <r>
          <rPr>
            <sz val="11"/>
            <color theme="1"/>
            <rFont val="Calibri"/>
            <family val="2"/>
            <scheme val="minor"/>
          </rPr>
          <t>Балл: 4 из 6</t>
        </r>
      </text>
    </comment>
    <comment ref="DG40" authorId="0" shapeId="0">
      <text>
        <r>
          <rPr>
            <sz val="11"/>
            <color theme="1"/>
            <rFont val="Calibri"/>
            <family val="2"/>
            <scheme val="minor"/>
          </rPr>
          <t>Балл: 0 из 2</t>
        </r>
      </text>
    </comment>
    <comment ref="DX40" authorId="0" shapeId="0">
      <text>
        <r>
          <rPr>
            <sz val="11"/>
            <color theme="1"/>
            <rFont val="Calibri"/>
            <family val="2"/>
            <scheme val="minor"/>
          </rPr>
          <t>Балл: 0 из 4</t>
        </r>
      </text>
    </comment>
    <comment ref="EE40" authorId="0" shapeId="0">
      <text>
        <r>
          <rPr>
            <sz val="11"/>
            <color theme="1"/>
            <rFont val="Calibri"/>
            <family val="2"/>
            <scheme val="minor"/>
          </rPr>
          <t>Балл: 4 из 4</t>
        </r>
      </text>
    </comment>
    <comment ref="EM40" authorId="0" shapeId="0">
      <text>
        <r>
          <rPr>
            <sz val="11"/>
            <color theme="1"/>
            <rFont val="Calibri"/>
            <family val="2"/>
            <scheme val="minor"/>
          </rPr>
          <t>Балл: 0 из 4</t>
        </r>
      </text>
    </comment>
    <comment ref="FB40" authorId="0" shapeId="0">
      <text>
        <r>
          <rPr>
            <sz val="11"/>
            <color theme="1"/>
            <rFont val="Calibri"/>
            <family val="2"/>
            <scheme val="minor"/>
          </rPr>
          <t>Балл: 6 из 6</t>
        </r>
      </text>
    </comment>
    <comment ref="FF40" authorId="0" shapeId="0">
      <text>
        <r>
          <rPr>
            <sz val="11"/>
            <color theme="1"/>
            <rFont val="Calibri"/>
            <family val="2"/>
            <scheme val="minor"/>
          </rPr>
          <t>Балл: 2 из 2</t>
        </r>
      </text>
    </comment>
    <comment ref="FS40" authorId="0" shapeId="0">
      <text>
        <r>
          <rPr>
            <sz val="11"/>
            <color theme="1"/>
            <rFont val="Calibri"/>
            <family val="2"/>
            <scheme val="minor"/>
          </rPr>
          <t>Балл: 0 из 4</t>
        </r>
      </text>
    </comment>
    <comment ref="FW40" authorId="0" shapeId="0">
      <text>
        <r>
          <rPr>
            <sz val="11"/>
            <color theme="1"/>
            <rFont val="Calibri"/>
            <family val="2"/>
            <scheme val="minor"/>
          </rPr>
          <t>Балл: 6 из 6</t>
        </r>
      </text>
    </comment>
    <comment ref="P41" authorId="0" shapeId="0">
      <text>
        <r>
          <rPr>
            <sz val="11"/>
            <color theme="1"/>
            <rFont val="Calibri"/>
            <family val="2"/>
            <scheme val="minor"/>
          </rPr>
          <t>Балл: 2 из 2</t>
        </r>
      </text>
    </comment>
    <comment ref="X41" authorId="0" shapeId="0">
      <text>
        <r>
          <rPr>
            <sz val="11"/>
            <color theme="1"/>
            <rFont val="Calibri"/>
            <family val="2"/>
            <scheme val="minor"/>
          </rPr>
          <t>Балл: 2 из 2</t>
        </r>
      </text>
    </comment>
    <comment ref="Z41" authorId="0" shapeId="0">
      <text>
        <r>
          <rPr>
            <sz val="11"/>
            <color theme="1"/>
            <rFont val="Calibri"/>
            <family val="2"/>
            <scheme val="minor"/>
          </rPr>
          <t>Балл: 2 из 2</t>
        </r>
      </text>
    </comment>
    <comment ref="AH41" authorId="0" shapeId="0">
      <text>
        <r>
          <rPr>
            <sz val="11"/>
            <color theme="1"/>
            <rFont val="Calibri"/>
            <family val="2"/>
            <scheme val="minor"/>
          </rPr>
          <t>Балл: 0 из 2</t>
        </r>
      </text>
    </comment>
    <comment ref="AN41" authorId="0" shapeId="0">
      <text>
        <r>
          <rPr>
            <sz val="11"/>
            <color theme="1"/>
            <rFont val="Calibri"/>
            <family val="2"/>
            <scheme val="minor"/>
          </rPr>
          <t>Балл: 4 из 4</t>
        </r>
      </text>
    </comment>
    <comment ref="AR41" authorId="0" shapeId="0">
      <text>
        <r>
          <rPr>
            <sz val="11"/>
            <color theme="1"/>
            <rFont val="Calibri"/>
            <family val="2"/>
            <scheme val="minor"/>
          </rPr>
          <t>Балл: 0 из 4</t>
        </r>
      </text>
    </comment>
    <comment ref="AY41" authorId="0" shapeId="0">
      <text>
        <r>
          <rPr>
            <sz val="11"/>
            <color theme="1"/>
            <rFont val="Calibri"/>
            <family val="2"/>
            <scheme val="minor"/>
          </rPr>
          <t>Балл: 4 из 4</t>
        </r>
      </text>
    </comment>
    <comment ref="BF41" authorId="0" shapeId="0">
      <text>
        <r>
          <rPr>
            <sz val="11"/>
            <color theme="1"/>
            <rFont val="Calibri"/>
            <family val="2"/>
            <scheme val="minor"/>
          </rPr>
          <t>Балл: 0 из 4</t>
        </r>
      </text>
    </comment>
    <comment ref="BN41" authorId="0" shapeId="0">
      <text>
        <r>
          <rPr>
            <sz val="11"/>
            <color theme="1"/>
            <rFont val="Calibri"/>
            <family val="2"/>
            <scheme val="minor"/>
          </rPr>
          <t>Балл: 4 из 4</t>
        </r>
      </text>
    </comment>
    <comment ref="BQ41" authorId="0" shapeId="0">
      <text>
        <r>
          <rPr>
            <sz val="11"/>
            <color theme="1"/>
            <rFont val="Calibri"/>
            <family val="2"/>
            <scheme val="minor"/>
          </rPr>
          <t>Балл: 4 из 4</t>
        </r>
      </text>
    </comment>
    <comment ref="BU41" authorId="0" shapeId="0">
      <text>
        <r>
          <rPr>
            <sz val="11"/>
            <color theme="1"/>
            <rFont val="Calibri"/>
            <family val="2"/>
            <scheme val="minor"/>
          </rPr>
          <t>Балл: 4 из 6</t>
        </r>
      </text>
    </comment>
    <comment ref="CC41" authorId="0" shapeId="0">
      <text>
        <r>
          <rPr>
            <sz val="11"/>
            <color theme="1"/>
            <rFont val="Calibri"/>
            <family val="2"/>
            <scheme val="minor"/>
          </rPr>
          <t>Балл: 1 из 4</t>
        </r>
      </text>
    </comment>
    <comment ref="CL41" authorId="0" shapeId="0">
      <text>
        <r>
          <rPr>
            <sz val="11"/>
            <color theme="1"/>
            <rFont val="Calibri"/>
            <family val="2"/>
            <scheme val="minor"/>
          </rPr>
          <t>Балл: 4 из 6</t>
        </r>
      </text>
    </comment>
    <comment ref="CM41" authorId="0" shapeId="0">
      <text>
        <r>
          <rPr>
            <sz val="11"/>
            <color theme="1"/>
            <rFont val="Calibri"/>
            <family val="2"/>
            <scheme val="minor"/>
          </rPr>
          <t>Балл: 6 из 6</t>
        </r>
      </text>
    </comment>
    <comment ref="CX41" authorId="0" shapeId="0">
      <text>
        <r>
          <rPr>
            <sz val="11"/>
            <color theme="1"/>
            <rFont val="Calibri"/>
            <family val="2"/>
            <scheme val="minor"/>
          </rPr>
          <t>Балл: 6 из 6</t>
        </r>
      </text>
    </comment>
    <comment ref="DD41" authorId="0" shapeId="0">
      <text>
        <r>
          <rPr>
            <sz val="11"/>
            <color theme="1"/>
            <rFont val="Calibri"/>
            <family val="2"/>
            <scheme val="minor"/>
          </rPr>
          <t>Балл: 4 из 6</t>
        </r>
      </text>
    </comment>
    <comment ref="DL41" authorId="0" shapeId="0">
      <text>
        <r>
          <rPr>
            <sz val="11"/>
            <color theme="1"/>
            <rFont val="Calibri"/>
            <family val="2"/>
            <scheme val="minor"/>
          </rPr>
          <t>Балл: 2 из 2</t>
        </r>
      </text>
    </comment>
    <comment ref="DS41" authorId="0" shapeId="0">
      <text>
        <r>
          <rPr>
            <sz val="11"/>
            <color theme="1"/>
            <rFont val="Calibri"/>
            <family val="2"/>
            <scheme val="minor"/>
          </rPr>
          <t>Балл: 0 из 4</t>
        </r>
      </text>
    </comment>
    <comment ref="EA41" authorId="0" shapeId="0">
      <text>
        <r>
          <rPr>
            <sz val="11"/>
            <color theme="1"/>
            <rFont val="Calibri"/>
            <family val="2"/>
            <scheme val="minor"/>
          </rPr>
          <t>Балл: 0 из 4</t>
        </r>
      </text>
    </comment>
    <comment ref="EP41" authorId="0" shapeId="0">
      <text>
        <r>
          <rPr>
            <sz val="11"/>
            <color theme="1"/>
            <rFont val="Calibri"/>
            <family val="2"/>
            <scheme val="minor"/>
          </rPr>
          <t>Балл: 0 из 4</t>
        </r>
      </text>
    </comment>
    <comment ref="FA41" authorId="0" shapeId="0">
      <text>
        <r>
          <rPr>
            <sz val="11"/>
            <color theme="1"/>
            <rFont val="Calibri"/>
            <family val="2"/>
            <scheme val="minor"/>
          </rPr>
          <t>Балл: 6 из 6</t>
        </r>
      </text>
    </comment>
    <comment ref="FE41" authorId="0" shapeId="0">
      <text>
        <r>
          <rPr>
            <sz val="11"/>
            <color theme="1"/>
            <rFont val="Calibri"/>
            <family val="2"/>
            <scheme val="minor"/>
          </rPr>
          <t>Балл: 2 из 2</t>
        </r>
      </text>
    </comment>
    <comment ref="FR41" authorId="0" shapeId="0">
      <text>
        <r>
          <rPr>
            <sz val="11"/>
            <color theme="1"/>
            <rFont val="Calibri"/>
            <family val="2"/>
            <scheme val="minor"/>
          </rPr>
          <t>Балл: 0 из 4</t>
        </r>
      </text>
    </comment>
    <comment ref="GA41" authorId="0" shapeId="0">
      <text>
        <r>
          <rPr>
            <sz val="11"/>
            <color theme="1"/>
            <rFont val="Calibri"/>
            <family val="2"/>
            <scheme val="minor"/>
          </rPr>
          <t>Балл: 6 из 6</t>
        </r>
      </text>
    </comment>
    <comment ref="L42" authorId="0" shapeId="0">
      <text>
        <r>
          <rPr>
            <sz val="11"/>
            <color theme="1"/>
            <rFont val="Calibri"/>
            <family val="2"/>
            <scheme val="minor"/>
          </rPr>
          <t>Балл: 2 из 2</t>
        </r>
      </text>
    </comment>
    <comment ref="M42" authorId="0" shapeId="0">
      <text>
        <r>
          <rPr>
            <sz val="11"/>
            <color theme="1"/>
            <rFont val="Calibri"/>
            <family val="2"/>
            <scheme val="minor"/>
          </rPr>
          <t>Балл: 2 из 2</t>
        </r>
      </text>
    </comment>
    <comment ref="V42" authorId="0" shapeId="0">
      <text>
        <r>
          <rPr>
            <sz val="11"/>
            <color theme="1"/>
            <rFont val="Calibri"/>
            <family val="2"/>
            <scheme val="minor"/>
          </rPr>
          <t>Балл: 2 из 2</t>
        </r>
      </text>
    </comment>
    <comment ref="AA42" authorId="0" shapeId="0">
      <text>
        <r>
          <rPr>
            <sz val="11"/>
            <color theme="1"/>
            <rFont val="Calibri"/>
            <family val="2"/>
            <scheme val="minor"/>
          </rPr>
          <t>Балл: 2 из 2</t>
        </r>
      </text>
    </comment>
    <comment ref="AF42" authorId="0" shapeId="0">
      <text>
        <r>
          <rPr>
            <sz val="11"/>
            <color theme="1"/>
            <rFont val="Calibri"/>
            <family val="2"/>
            <scheme val="minor"/>
          </rPr>
          <t>Балл: 2 из 2</t>
        </r>
      </text>
    </comment>
    <comment ref="AM42" authorId="0" shapeId="0">
      <text>
        <r>
          <rPr>
            <sz val="11"/>
            <color theme="1"/>
            <rFont val="Calibri"/>
            <family val="2"/>
            <scheme val="minor"/>
          </rPr>
          <t>Балл: 4 из 4</t>
        </r>
      </text>
    </comment>
    <comment ref="AT42" authorId="0" shapeId="0">
      <text>
        <r>
          <rPr>
            <sz val="11"/>
            <color theme="1"/>
            <rFont val="Calibri"/>
            <family val="2"/>
            <scheme val="minor"/>
          </rPr>
          <t>Балл: 4 из 4</t>
        </r>
      </text>
    </comment>
    <comment ref="AY42" authorId="0" shapeId="0">
      <text>
        <r>
          <rPr>
            <sz val="11"/>
            <color theme="1"/>
            <rFont val="Calibri"/>
            <family val="2"/>
            <scheme val="minor"/>
          </rPr>
          <t>Балл: 4 из 4</t>
        </r>
      </text>
    </comment>
    <comment ref="BG42" authorId="0" shapeId="0">
      <text>
        <r>
          <rPr>
            <sz val="11"/>
            <color theme="1"/>
            <rFont val="Calibri"/>
            <family val="2"/>
            <scheme val="minor"/>
          </rPr>
          <t>Балл: 4 из 4</t>
        </r>
      </text>
    </comment>
    <comment ref="BJ42" authorId="0" shapeId="0">
      <text>
        <r>
          <rPr>
            <sz val="11"/>
            <color theme="1"/>
            <rFont val="Calibri"/>
            <family val="2"/>
            <scheme val="minor"/>
          </rPr>
          <t>Балл: 4 из 4</t>
        </r>
      </text>
    </comment>
    <comment ref="BO42" authorId="0" shapeId="0">
      <text>
        <r>
          <rPr>
            <sz val="11"/>
            <color theme="1"/>
            <rFont val="Calibri"/>
            <family val="2"/>
            <scheme val="minor"/>
          </rPr>
          <t>Балл: 2 из 4</t>
        </r>
      </text>
    </comment>
    <comment ref="BV42" authorId="0" shapeId="0">
      <text>
        <r>
          <rPr>
            <sz val="11"/>
            <color theme="1"/>
            <rFont val="Calibri"/>
            <family val="2"/>
            <scheme val="minor"/>
          </rPr>
          <t>Балл: 6 из 6</t>
        </r>
      </text>
    </comment>
    <comment ref="CC42" authorId="0" shapeId="0">
      <text>
        <r>
          <rPr>
            <sz val="11"/>
            <color theme="1"/>
            <rFont val="Calibri"/>
            <family val="2"/>
            <scheme val="minor"/>
          </rPr>
          <t>Балл: 2 из 4</t>
        </r>
      </text>
    </comment>
    <comment ref="CJ42" authorId="0" shapeId="0">
      <text>
        <r>
          <rPr>
            <sz val="11"/>
            <color theme="1"/>
            <rFont val="Calibri"/>
            <family val="2"/>
            <scheme val="minor"/>
          </rPr>
          <t>Балл: 6 из 6</t>
        </r>
      </text>
    </comment>
    <comment ref="CM42" authorId="0" shapeId="0">
      <text>
        <r>
          <rPr>
            <sz val="11"/>
            <color theme="1"/>
            <rFont val="Calibri"/>
            <family val="2"/>
            <scheme val="minor"/>
          </rPr>
          <t>Балл: 6 из 6</t>
        </r>
      </text>
    </comment>
    <comment ref="CV42" authorId="0" shapeId="0">
      <text>
        <r>
          <rPr>
            <sz val="11"/>
            <color theme="1"/>
            <rFont val="Calibri"/>
            <family val="2"/>
            <scheme val="minor"/>
          </rPr>
          <t>Балл: 6 из 6</t>
        </r>
      </text>
    </comment>
    <comment ref="DC42" authorId="0" shapeId="0">
      <text>
        <r>
          <rPr>
            <sz val="11"/>
            <color theme="1"/>
            <rFont val="Calibri"/>
            <family val="2"/>
            <scheme val="minor"/>
          </rPr>
          <t>Балл: 4 из 6</t>
        </r>
      </text>
    </comment>
    <comment ref="DI42" authorId="0" shapeId="0">
      <text>
        <r>
          <rPr>
            <sz val="11"/>
            <color theme="1"/>
            <rFont val="Calibri"/>
            <family val="2"/>
            <scheme val="minor"/>
          </rPr>
          <t>Балл: 2 из 2</t>
        </r>
      </text>
    </comment>
    <comment ref="DX42" authorId="0" shapeId="0">
      <text>
        <r>
          <rPr>
            <sz val="11"/>
            <color theme="1"/>
            <rFont val="Calibri"/>
            <family val="2"/>
            <scheme val="minor"/>
          </rPr>
          <t>Балл: 0 из 4</t>
        </r>
      </text>
    </comment>
    <comment ref="EB42" authorId="0" shapeId="0">
      <text>
        <r>
          <rPr>
            <sz val="11"/>
            <color theme="1"/>
            <rFont val="Calibri"/>
            <family val="2"/>
            <scheme val="minor"/>
          </rPr>
          <t>Балл: 4 из 4</t>
        </r>
      </text>
    </comment>
    <comment ref="EI42" authorId="0" shapeId="0">
      <text>
        <r>
          <rPr>
            <sz val="11"/>
            <color theme="1"/>
            <rFont val="Calibri"/>
            <family val="2"/>
            <scheme val="minor"/>
          </rPr>
          <t>Балл: 0 из 4</t>
        </r>
      </text>
    </comment>
    <comment ref="EX42" authorId="0" shapeId="0">
      <text>
        <r>
          <rPr>
            <sz val="11"/>
            <color theme="1"/>
            <rFont val="Calibri"/>
            <family val="2"/>
            <scheme val="minor"/>
          </rPr>
          <t>Балл: 6 из 6</t>
        </r>
      </text>
    </comment>
    <comment ref="FJ42" authorId="0" shapeId="0">
      <text>
        <r>
          <rPr>
            <sz val="11"/>
            <color theme="1"/>
            <rFont val="Calibri"/>
            <family val="2"/>
            <scheme val="minor"/>
          </rPr>
          <t>Балл: 2 из 2</t>
        </r>
      </text>
    </comment>
    <comment ref="FO42" authorId="0" shapeId="0">
      <text>
        <r>
          <rPr>
            <sz val="11"/>
            <color theme="1"/>
            <rFont val="Calibri"/>
            <family val="2"/>
            <scheme val="minor"/>
          </rPr>
          <t>Балл: 4 из 4</t>
        </r>
      </text>
    </comment>
    <comment ref="GF42" authorId="0" shapeId="0">
      <text>
        <r>
          <rPr>
            <sz val="11"/>
            <color theme="1"/>
            <rFont val="Calibri"/>
            <family val="2"/>
            <scheme val="minor"/>
          </rPr>
          <t>Балл: 3 из 6</t>
        </r>
      </text>
    </comment>
    <comment ref="I43" authorId="0" shapeId="0">
      <text>
        <r>
          <rPr>
            <sz val="11"/>
            <color theme="1"/>
            <rFont val="Calibri"/>
            <family val="2"/>
            <scheme val="minor"/>
          </rPr>
          <t>Балл: 2 из 2</t>
        </r>
      </text>
    </comment>
    <comment ref="Q43" authorId="0" shapeId="0">
      <text>
        <r>
          <rPr>
            <sz val="11"/>
            <color theme="1"/>
            <rFont val="Calibri"/>
            <family val="2"/>
            <scheme val="minor"/>
          </rPr>
          <t>Балл: 2 из 2</t>
        </r>
      </text>
    </comment>
    <comment ref="U43" authorId="0" shapeId="0">
      <text>
        <r>
          <rPr>
            <sz val="11"/>
            <color theme="1"/>
            <rFont val="Calibri"/>
            <family val="2"/>
            <scheme val="minor"/>
          </rPr>
          <t>Балл: 2 из 2</t>
        </r>
      </text>
    </comment>
    <comment ref="AD43" authorId="0" shapeId="0">
      <text>
        <r>
          <rPr>
            <sz val="11"/>
            <color theme="1"/>
            <rFont val="Calibri"/>
            <family val="2"/>
            <scheme val="minor"/>
          </rPr>
          <t>Балл: 2 из 2</t>
        </r>
      </text>
    </comment>
    <comment ref="AI43" authorId="0" shapeId="0">
      <text>
        <r>
          <rPr>
            <sz val="11"/>
            <color theme="1"/>
            <rFont val="Calibri"/>
            <family val="2"/>
            <scheme val="minor"/>
          </rPr>
          <t>Балл: 2 из 2</t>
        </r>
      </text>
    </comment>
    <comment ref="AP43" authorId="0" shapeId="0">
      <text>
        <r>
          <rPr>
            <sz val="11"/>
            <color theme="1"/>
            <rFont val="Calibri"/>
            <family val="2"/>
            <scheme val="minor"/>
          </rPr>
          <t>Балл: 4 из 4</t>
        </r>
      </text>
    </comment>
    <comment ref="AR43" authorId="0" shapeId="0">
      <text>
        <r>
          <rPr>
            <sz val="11"/>
            <color theme="1"/>
            <rFont val="Calibri"/>
            <family val="2"/>
            <scheme val="minor"/>
          </rPr>
          <t>Балл: 4 из 4</t>
        </r>
      </text>
    </comment>
    <comment ref="AY43" authorId="0" shapeId="0">
      <text>
        <r>
          <rPr>
            <sz val="11"/>
            <color theme="1"/>
            <rFont val="Calibri"/>
            <family val="2"/>
            <scheme val="minor"/>
          </rPr>
          <t>Балл: 4 из 4</t>
        </r>
      </text>
    </comment>
    <comment ref="BG43" authorId="0" shapeId="0">
      <text>
        <r>
          <rPr>
            <sz val="11"/>
            <color theme="1"/>
            <rFont val="Calibri"/>
            <family val="2"/>
            <scheme val="minor"/>
          </rPr>
          <t>Балл: 4 из 4</t>
        </r>
      </text>
    </comment>
    <comment ref="BN43" authorId="0" shapeId="0">
      <text>
        <r>
          <rPr>
            <sz val="11"/>
            <color theme="1"/>
            <rFont val="Calibri"/>
            <family val="2"/>
            <scheme val="minor"/>
          </rPr>
          <t>Балл: 4 из 4</t>
        </r>
      </text>
    </comment>
    <comment ref="BQ43" authorId="0" shapeId="0">
      <text>
        <r>
          <rPr>
            <sz val="11"/>
            <color theme="1"/>
            <rFont val="Calibri"/>
            <family val="2"/>
            <scheme val="minor"/>
          </rPr>
          <t>Балл: 4 из 4</t>
        </r>
      </text>
    </comment>
    <comment ref="BV43" authorId="0" shapeId="0">
      <text>
        <r>
          <rPr>
            <sz val="11"/>
            <color theme="1"/>
            <rFont val="Calibri"/>
            <family val="2"/>
            <scheme val="minor"/>
          </rPr>
          <t>Балл: 6 из 6</t>
        </r>
      </text>
    </comment>
    <comment ref="CC43" authorId="0" shapeId="0">
      <text>
        <r>
          <rPr>
            <sz val="11"/>
            <color theme="1"/>
            <rFont val="Calibri"/>
            <family val="2"/>
            <scheme val="minor"/>
          </rPr>
          <t>Балл: 4 из 4</t>
        </r>
      </text>
    </comment>
    <comment ref="CI43" authorId="0" shapeId="0">
      <text>
        <r>
          <rPr>
            <sz val="11"/>
            <color theme="1"/>
            <rFont val="Calibri"/>
            <family val="2"/>
            <scheme val="minor"/>
          </rPr>
          <t>Балл: 4 из 6</t>
        </r>
      </text>
    </comment>
    <comment ref="CM43" authorId="0" shapeId="0">
      <text>
        <r>
          <rPr>
            <sz val="11"/>
            <color theme="1"/>
            <rFont val="Calibri"/>
            <family val="2"/>
            <scheme val="minor"/>
          </rPr>
          <t>Балл: 6 из 6</t>
        </r>
      </text>
    </comment>
    <comment ref="CS43" authorId="0" shapeId="0">
      <text>
        <r>
          <rPr>
            <sz val="11"/>
            <color theme="1"/>
            <rFont val="Calibri"/>
            <family val="2"/>
            <scheme val="minor"/>
          </rPr>
          <t>Балл: 6 из 6</t>
        </r>
      </text>
    </comment>
    <comment ref="DB43" authorId="0" shapeId="0">
      <text>
        <r>
          <rPr>
            <sz val="11"/>
            <color theme="1"/>
            <rFont val="Calibri"/>
            <family val="2"/>
            <scheme val="minor"/>
          </rPr>
          <t>Балл: 6 из 6</t>
        </r>
      </text>
    </comment>
    <comment ref="DI43" authorId="0" shapeId="0">
      <text>
        <r>
          <rPr>
            <sz val="11"/>
            <color theme="1"/>
            <rFont val="Calibri"/>
            <family val="2"/>
            <scheme val="minor"/>
          </rPr>
          <t>Балл: 2 из 2</t>
        </r>
      </text>
    </comment>
    <comment ref="DT43" authorId="0" shapeId="0">
      <text>
        <r>
          <rPr>
            <sz val="11"/>
            <color theme="1"/>
            <rFont val="Calibri"/>
            <family val="2"/>
            <scheme val="minor"/>
          </rPr>
          <t>Балл: 0 из 4</t>
        </r>
      </text>
    </comment>
    <comment ref="DZ43" authorId="0" shapeId="0">
      <text>
        <r>
          <rPr>
            <sz val="11"/>
            <color theme="1"/>
            <rFont val="Calibri"/>
            <family val="2"/>
            <scheme val="minor"/>
          </rPr>
          <t>Балл: 4 из 4</t>
        </r>
      </text>
    </comment>
    <comment ref="ER43" authorId="0" shapeId="0">
      <text>
        <r>
          <rPr>
            <sz val="11"/>
            <color theme="1"/>
            <rFont val="Calibri"/>
            <family val="2"/>
            <scheme val="minor"/>
          </rPr>
          <t>Балл: 0 из 4</t>
        </r>
      </text>
    </comment>
    <comment ref="FB43" authorId="0" shapeId="0">
      <text>
        <r>
          <rPr>
            <sz val="11"/>
            <color theme="1"/>
            <rFont val="Calibri"/>
            <family val="2"/>
            <scheme val="minor"/>
          </rPr>
          <t>Балл: 6 из 6</t>
        </r>
      </text>
    </comment>
    <comment ref="FI43" authorId="0" shapeId="0">
      <text>
        <r>
          <rPr>
            <sz val="11"/>
            <color theme="1"/>
            <rFont val="Calibri"/>
            <family val="2"/>
            <scheme val="minor"/>
          </rPr>
          <t>Балл: 2 из 2</t>
        </r>
      </text>
    </comment>
    <comment ref="FR43" authorId="0" shapeId="0">
      <text>
        <r>
          <rPr>
            <sz val="11"/>
            <color theme="1"/>
            <rFont val="Calibri"/>
            <family val="2"/>
            <scheme val="minor"/>
          </rPr>
          <t>Балл: 0 из 4</t>
        </r>
      </text>
    </comment>
    <comment ref="FX43" authorId="0" shapeId="0">
      <text>
        <r>
          <rPr>
            <sz val="11"/>
            <color theme="1"/>
            <rFont val="Calibri"/>
            <family val="2"/>
            <scheme val="minor"/>
          </rPr>
          <t>Балл: 6 из 6</t>
        </r>
      </text>
    </comment>
    <comment ref="K44" authorId="0" shapeId="0">
      <text>
        <r>
          <rPr>
            <sz val="11"/>
            <color theme="1"/>
            <rFont val="Calibri"/>
            <family val="2"/>
            <scheme val="minor"/>
          </rPr>
          <t>Балл: 1 из 2</t>
        </r>
      </text>
    </comment>
    <comment ref="N44" authorId="0" shapeId="0">
      <text>
        <r>
          <rPr>
            <sz val="11"/>
            <color theme="1"/>
            <rFont val="Calibri"/>
            <family val="2"/>
            <scheme val="minor"/>
          </rPr>
          <t>Балл: 2 из 2</t>
        </r>
      </text>
    </comment>
    <comment ref="T44" authorId="0" shapeId="0">
      <text>
        <r>
          <rPr>
            <sz val="11"/>
            <color theme="1"/>
            <rFont val="Calibri"/>
            <family val="2"/>
            <scheme val="minor"/>
          </rPr>
          <t>Балл: 2 из 2</t>
        </r>
      </text>
    </comment>
    <comment ref="Z44" authorId="0" shapeId="0">
      <text>
        <r>
          <rPr>
            <sz val="11"/>
            <color theme="1"/>
            <rFont val="Calibri"/>
            <family val="2"/>
            <scheme val="minor"/>
          </rPr>
          <t>Балл: 2 из 2</t>
        </r>
      </text>
    </comment>
    <comment ref="AF44" authorId="0" shapeId="0">
      <text>
        <r>
          <rPr>
            <sz val="11"/>
            <color theme="1"/>
            <rFont val="Calibri"/>
            <family val="2"/>
            <scheme val="minor"/>
          </rPr>
          <t>Балл: 0 из 2</t>
        </r>
      </text>
    </comment>
    <comment ref="AP44" authorId="0" shapeId="0">
      <text>
        <r>
          <rPr>
            <sz val="11"/>
            <color theme="1"/>
            <rFont val="Calibri"/>
            <family val="2"/>
            <scheme val="minor"/>
          </rPr>
          <t>Балл: 4 из 4</t>
        </r>
      </text>
    </comment>
    <comment ref="AV44" authorId="0" shapeId="0">
      <text>
        <r>
          <rPr>
            <sz val="11"/>
            <color theme="1"/>
            <rFont val="Calibri"/>
            <family val="2"/>
            <scheme val="minor"/>
          </rPr>
          <t>Балл: 4 из 4</t>
        </r>
      </text>
    </comment>
    <comment ref="AX44" authorId="0" shapeId="0">
      <text>
        <r>
          <rPr>
            <sz val="11"/>
            <color theme="1"/>
            <rFont val="Calibri"/>
            <family val="2"/>
            <scheme val="minor"/>
          </rPr>
          <t>Балл: 4 из 4</t>
        </r>
      </text>
    </comment>
    <comment ref="BD44" authorId="0" shapeId="0">
      <text>
        <r>
          <rPr>
            <sz val="11"/>
            <color theme="1"/>
            <rFont val="Calibri"/>
            <family val="2"/>
            <scheme val="minor"/>
          </rPr>
          <t>Балл: 0 из 4</t>
        </r>
      </text>
    </comment>
    <comment ref="BN44" authorId="0" shapeId="0">
      <text>
        <r>
          <rPr>
            <sz val="11"/>
            <color theme="1"/>
            <rFont val="Calibri"/>
            <family val="2"/>
            <scheme val="minor"/>
          </rPr>
          <t>Балл: 4 из 4</t>
        </r>
      </text>
    </comment>
    <comment ref="BT44" authorId="0" shapeId="0">
      <text>
        <r>
          <rPr>
            <sz val="11"/>
            <color theme="1"/>
            <rFont val="Calibri"/>
            <family val="2"/>
            <scheme val="minor"/>
          </rPr>
          <t>Балл: 4 из 4</t>
        </r>
      </text>
    </comment>
    <comment ref="BV44" authorId="0" shapeId="0">
      <text>
        <r>
          <rPr>
            <sz val="11"/>
            <color theme="1"/>
            <rFont val="Calibri"/>
            <family val="2"/>
            <scheme val="minor"/>
          </rPr>
          <t>Балл: 6 из 6</t>
        </r>
      </text>
    </comment>
    <comment ref="CB44" authorId="0" shapeId="0">
      <text>
        <r>
          <rPr>
            <sz val="11"/>
            <color theme="1"/>
            <rFont val="Calibri"/>
            <family val="2"/>
            <scheme val="minor"/>
          </rPr>
          <t>Балл: 2 из 4</t>
        </r>
      </text>
    </comment>
    <comment ref="CG44" authorId="0" shapeId="0">
      <text>
        <r>
          <rPr>
            <sz val="11"/>
            <color theme="1"/>
            <rFont val="Calibri"/>
            <family val="2"/>
            <scheme val="minor"/>
          </rPr>
          <t>Балл: 6 из 6</t>
        </r>
      </text>
    </comment>
    <comment ref="CM44" authorId="0" shapeId="0">
      <text>
        <r>
          <rPr>
            <sz val="11"/>
            <color theme="1"/>
            <rFont val="Calibri"/>
            <family val="2"/>
            <scheme val="minor"/>
          </rPr>
          <t>Балл: 6 из 6</t>
        </r>
      </text>
    </comment>
    <comment ref="CW44" authorId="0" shapeId="0">
      <text>
        <r>
          <rPr>
            <sz val="11"/>
            <color theme="1"/>
            <rFont val="Calibri"/>
            <family val="2"/>
            <scheme val="minor"/>
          </rPr>
          <t>Балл: 6 из 6</t>
        </r>
      </text>
    </comment>
    <comment ref="DC44" authorId="0" shapeId="0">
      <text>
        <r>
          <rPr>
            <sz val="11"/>
            <color theme="1"/>
            <rFont val="Calibri"/>
            <family val="2"/>
            <scheme val="minor"/>
          </rPr>
          <t>Балл: 0 из 6</t>
        </r>
      </text>
    </comment>
    <comment ref="DH44" authorId="0" shapeId="0">
      <text>
        <r>
          <rPr>
            <sz val="11"/>
            <color theme="1"/>
            <rFont val="Calibri"/>
            <family val="2"/>
            <scheme val="minor"/>
          </rPr>
          <t>Балл: 2 из 2</t>
        </r>
      </text>
    </comment>
    <comment ref="DX44" authorId="0" shapeId="0">
      <text>
        <r>
          <rPr>
            <sz val="11"/>
            <color theme="1"/>
            <rFont val="Calibri"/>
            <family val="2"/>
            <scheme val="minor"/>
          </rPr>
          <t>Балл: 0 из 4</t>
        </r>
      </text>
    </comment>
    <comment ref="EG44" authorId="0" shapeId="0">
      <text>
        <r>
          <rPr>
            <sz val="11"/>
            <color theme="1"/>
            <rFont val="Calibri"/>
            <family val="2"/>
            <scheme val="minor"/>
          </rPr>
          <t>Балл: 4 из 4</t>
        </r>
      </text>
    </comment>
    <comment ref="EP44" authorId="0" shapeId="0">
      <text>
        <r>
          <rPr>
            <sz val="11"/>
            <color theme="1"/>
            <rFont val="Calibri"/>
            <family val="2"/>
            <scheme val="minor"/>
          </rPr>
          <t>Балл: 0 из 4</t>
        </r>
      </text>
    </comment>
    <comment ref="EV44" authorId="0" shapeId="0">
      <text>
        <r>
          <rPr>
            <sz val="11"/>
            <color theme="1"/>
            <rFont val="Calibri"/>
            <family val="2"/>
            <scheme val="minor"/>
          </rPr>
          <t>Балл: 6 из 6</t>
        </r>
      </text>
    </comment>
    <comment ref="FK44" authorId="0" shapeId="0">
      <text>
        <r>
          <rPr>
            <sz val="11"/>
            <color theme="1"/>
            <rFont val="Calibri"/>
            <family val="2"/>
            <scheme val="minor"/>
          </rPr>
          <t>Балл: 2 из 2</t>
        </r>
      </text>
    </comment>
    <comment ref="FQ44" authorId="0" shapeId="0">
      <text>
        <r>
          <rPr>
            <sz val="11"/>
            <color theme="1"/>
            <rFont val="Calibri"/>
            <family val="2"/>
            <scheme val="minor"/>
          </rPr>
          <t>Балл: 4 из 4</t>
        </r>
      </text>
    </comment>
    <comment ref="FW44" authorId="0" shapeId="0">
      <text>
        <r>
          <rPr>
            <sz val="11"/>
            <color theme="1"/>
            <rFont val="Calibri"/>
            <family val="2"/>
            <scheme val="minor"/>
          </rPr>
          <t>Балл: 6 из 6</t>
        </r>
      </text>
    </comment>
    <comment ref="J45" authorId="0" shapeId="0">
      <text>
        <r>
          <rPr>
            <sz val="11"/>
            <color theme="1"/>
            <rFont val="Calibri"/>
            <family val="2"/>
            <scheme val="minor"/>
          </rPr>
          <t>Балл: 2 из 2</t>
        </r>
      </text>
    </comment>
    <comment ref="M45" authorId="0" shapeId="0">
      <text>
        <r>
          <rPr>
            <sz val="11"/>
            <color theme="1"/>
            <rFont val="Calibri"/>
            <family val="2"/>
            <scheme val="minor"/>
          </rPr>
          <t>Балл: 2 из 2</t>
        </r>
      </text>
    </comment>
    <comment ref="W45" authorId="0" shapeId="0">
      <text>
        <r>
          <rPr>
            <sz val="11"/>
            <color theme="1"/>
            <rFont val="Calibri"/>
            <family val="2"/>
            <scheme val="minor"/>
          </rPr>
          <t>Балл: 2 из 2</t>
        </r>
      </text>
    </comment>
    <comment ref="Z45" authorId="0" shapeId="0">
      <text>
        <r>
          <rPr>
            <sz val="11"/>
            <color theme="1"/>
            <rFont val="Calibri"/>
            <family val="2"/>
            <scheme val="minor"/>
          </rPr>
          <t>Балл: 1 из 2</t>
        </r>
      </text>
    </comment>
    <comment ref="AI45" authorId="0" shapeId="0">
      <text>
        <r>
          <rPr>
            <sz val="11"/>
            <color theme="1"/>
            <rFont val="Calibri"/>
            <family val="2"/>
            <scheme val="minor"/>
          </rPr>
          <t>Балл: 0 из 2</t>
        </r>
      </text>
    </comment>
    <comment ref="AM45" authorId="0" shapeId="0">
      <text>
        <r>
          <rPr>
            <sz val="11"/>
            <color theme="1"/>
            <rFont val="Calibri"/>
            <family val="2"/>
            <scheme val="minor"/>
          </rPr>
          <t>Балл: 0 из 4</t>
        </r>
      </text>
    </comment>
    <comment ref="AR45" authorId="0" shapeId="0">
      <text>
        <r>
          <rPr>
            <sz val="11"/>
            <color theme="1"/>
            <rFont val="Calibri"/>
            <family val="2"/>
            <scheme val="minor"/>
          </rPr>
          <t>Балл: 0 из 4</t>
        </r>
      </text>
    </comment>
    <comment ref="BA45" authorId="0" shapeId="0">
      <text>
        <r>
          <rPr>
            <sz val="11"/>
            <color theme="1"/>
            <rFont val="Calibri"/>
            <family val="2"/>
            <scheme val="minor"/>
          </rPr>
          <t>Балл: 4 из 4</t>
        </r>
      </text>
    </comment>
    <comment ref="BH45" authorId="0" shapeId="0">
      <text>
        <r>
          <rPr>
            <sz val="11"/>
            <color theme="1"/>
            <rFont val="Calibri"/>
            <family val="2"/>
            <scheme val="minor"/>
          </rPr>
          <t>Балл: 0 из 4</t>
        </r>
      </text>
    </comment>
    <comment ref="BM45" authorId="0" shapeId="0">
      <text>
        <r>
          <rPr>
            <sz val="11"/>
            <color theme="1"/>
            <rFont val="Calibri"/>
            <family val="2"/>
            <scheme val="minor"/>
          </rPr>
          <t>Балл: 4 из 4</t>
        </r>
      </text>
    </comment>
    <comment ref="BO45" authorId="0" shapeId="0">
      <text>
        <r>
          <rPr>
            <sz val="11"/>
            <color theme="1"/>
            <rFont val="Calibri"/>
            <family val="2"/>
            <scheme val="minor"/>
          </rPr>
          <t>Балл: 4 из 4</t>
        </r>
      </text>
    </comment>
    <comment ref="BX45" authorId="0" shapeId="0">
      <text>
        <r>
          <rPr>
            <sz val="11"/>
            <color theme="1"/>
            <rFont val="Calibri"/>
            <family val="2"/>
            <scheme val="minor"/>
          </rPr>
          <t>Балл: 4 из 6</t>
        </r>
      </text>
    </comment>
    <comment ref="CB45" authorId="0" shapeId="0">
      <text>
        <r>
          <rPr>
            <sz val="11"/>
            <color theme="1"/>
            <rFont val="Calibri"/>
            <family val="2"/>
            <scheme val="minor"/>
          </rPr>
          <t>Балл: 2 из 4</t>
        </r>
      </text>
    </comment>
    <comment ref="CJ45" authorId="0" shapeId="0">
      <text>
        <r>
          <rPr>
            <sz val="11"/>
            <color theme="1"/>
            <rFont val="Calibri"/>
            <family val="2"/>
            <scheme val="minor"/>
          </rPr>
          <t>Балл: 6 из 6</t>
        </r>
      </text>
    </comment>
    <comment ref="CR45" authorId="0" shapeId="0">
      <text>
        <r>
          <rPr>
            <sz val="11"/>
            <color theme="1"/>
            <rFont val="Calibri"/>
            <family val="2"/>
            <scheme val="minor"/>
          </rPr>
          <t>Балл: 6 из 6</t>
        </r>
      </text>
    </comment>
    <comment ref="CV45" authorId="0" shapeId="0">
      <text>
        <r>
          <rPr>
            <sz val="11"/>
            <color theme="1"/>
            <rFont val="Calibri"/>
            <family val="2"/>
            <scheme val="minor"/>
          </rPr>
          <t>Балл: 6 из 6</t>
        </r>
      </text>
    </comment>
    <comment ref="CZ45" authorId="0" shapeId="0">
      <text>
        <r>
          <rPr>
            <sz val="11"/>
            <color theme="1"/>
            <rFont val="Calibri"/>
            <family val="2"/>
            <scheme val="minor"/>
          </rPr>
          <t>Балл: 4 из 6</t>
        </r>
      </text>
    </comment>
    <comment ref="DK45" authorId="0" shapeId="0">
      <text>
        <r>
          <rPr>
            <sz val="11"/>
            <color theme="1"/>
            <rFont val="Calibri"/>
            <family val="2"/>
            <scheme val="minor"/>
          </rPr>
          <t>Балл: 0 из 2</t>
        </r>
      </text>
    </comment>
    <comment ref="DU45" authorId="0" shapeId="0">
      <text>
        <r>
          <rPr>
            <sz val="11"/>
            <color theme="1"/>
            <rFont val="Calibri"/>
            <family val="2"/>
            <scheme val="minor"/>
          </rPr>
          <t>Балл: 0 из 4</t>
        </r>
      </text>
    </comment>
    <comment ref="DY45" authorId="0" shapeId="0">
      <text>
        <r>
          <rPr>
            <sz val="11"/>
            <color theme="1"/>
            <rFont val="Calibri"/>
            <family val="2"/>
            <scheme val="minor"/>
          </rPr>
          <t>Балл: 0 из 4</t>
        </r>
      </text>
    </comment>
    <comment ref="EM45" authorId="0" shapeId="0">
      <text>
        <r>
          <rPr>
            <sz val="11"/>
            <color theme="1"/>
            <rFont val="Calibri"/>
            <family val="2"/>
            <scheme val="minor"/>
          </rPr>
          <t>Балл: 0 из 4</t>
        </r>
      </text>
    </comment>
    <comment ref="ES45" authorId="0" shapeId="0">
      <text>
        <r>
          <rPr>
            <sz val="11"/>
            <color theme="1"/>
            <rFont val="Calibri"/>
            <family val="2"/>
            <scheme val="minor"/>
          </rPr>
          <t>Балл: 2 из 6</t>
        </r>
      </text>
    </comment>
    <comment ref="FF45" authorId="0" shapeId="0">
      <text>
        <r>
          <rPr>
            <sz val="11"/>
            <color theme="1"/>
            <rFont val="Calibri"/>
            <family val="2"/>
            <scheme val="minor"/>
          </rPr>
          <t>Балл: 2 из 2</t>
        </r>
      </text>
    </comment>
    <comment ref="FV45" authorId="0" shapeId="0">
      <text>
        <r>
          <rPr>
            <sz val="11"/>
            <color theme="1"/>
            <rFont val="Calibri"/>
            <family val="2"/>
            <scheme val="minor"/>
          </rPr>
          <t>Балл: 0 из 4</t>
        </r>
      </text>
    </comment>
    <comment ref="FZ45" authorId="0" shapeId="0">
      <text>
        <r>
          <rPr>
            <sz val="11"/>
            <color theme="1"/>
            <rFont val="Calibri"/>
            <family val="2"/>
            <scheme val="minor"/>
          </rPr>
          <t>Балл: 0 из 6</t>
        </r>
      </text>
    </comment>
    <comment ref="L46" authorId="0" shapeId="0">
      <text>
        <r>
          <rPr>
            <sz val="11"/>
            <color theme="1"/>
            <rFont val="Calibri"/>
            <family val="2"/>
            <scheme val="minor"/>
          </rPr>
          <t>Балл: 2 из 2</t>
        </r>
      </text>
    </comment>
    <comment ref="N46" authorId="0" shapeId="0">
      <text>
        <r>
          <rPr>
            <sz val="11"/>
            <color theme="1"/>
            <rFont val="Calibri"/>
            <family val="2"/>
            <scheme val="minor"/>
          </rPr>
          <t>Балл: 2 из 2</t>
        </r>
      </text>
    </comment>
    <comment ref="V46" authorId="0" shapeId="0">
      <text>
        <r>
          <rPr>
            <sz val="11"/>
            <color theme="1"/>
            <rFont val="Calibri"/>
            <family val="2"/>
            <scheme val="minor"/>
          </rPr>
          <t>Балл: 2 из 2</t>
        </r>
      </text>
    </comment>
    <comment ref="AA46" authorId="0" shapeId="0">
      <text>
        <r>
          <rPr>
            <sz val="11"/>
            <color theme="1"/>
            <rFont val="Calibri"/>
            <family val="2"/>
            <scheme val="minor"/>
          </rPr>
          <t>Балл: 2 из 2</t>
        </r>
      </text>
    </comment>
    <comment ref="AE46" authorId="0" shapeId="0">
      <text>
        <r>
          <rPr>
            <sz val="11"/>
            <color theme="1"/>
            <rFont val="Calibri"/>
            <family val="2"/>
            <scheme val="minor"/>
          </rPr>
          <t>Балл: 2 из 2</t>
        </r>
      </text>
    </comment>
    <comment ref="AM46" authorId="0" shapeId="0">
      <text>
        <r>
          <rPr>
            <sz val="11"/>
            <color theme="1"/>
            <rFont val="Calibri"/>
            <family val="2"/>
            <scheme val="minor"/>
          </rPr>
          <t>Балл: 0 из 4</t>
        </r>
      </text>
    </comment>
    <comment ref="AV46" authorId="0" shapeId="0">
      <text>
        <r>
          <rPr>
            <sz val="11"/>
            <color theme="1"/>
            <rFont val="Calibri"/>
            <family val="2"/>
            <scheme val="minor"/>
          </rPr>
          <t>Балл: 0 из 4</t>
        </r>
      </text>
    </comment>
    <comment ref="AY46" authorId="0" shapeId="0">
      <text>
        <r>
          <rPr>
            <sz val="11"/>
            <color theme="1"/>
            <rFont val="Calibri"/>
            <family val="2"/>
            <scheme val="minor"/>
          </rPr>
          <t>Балл: 4 из 4</t>
        </r>
      </text>
    </comment>
    <comment ref="BF46" authorId="0" shapeId="0">
      <text>
        <r>
          <rPr>
            <sz val="11"/>
            <color theme="1"/>
            <rFont val="Calibri"/>
            <family val="2"/>
            <scheme val="minor"/>
          </rPr>
          <t>Балл: 0 из 4</t>
        </r>
      </text>
    </comment>
    <comment ref="BJ46" authorId="0" shapeId="0">
      <text>
        <r>
          <rPr>
            <sz val="11"/>
            <color theme="1"/>
            <rFont val="Calibri"/>
            <family val="2"/>
            <scheme val="minor"/>
          </rPr>
          <t>Балл: 4 из 4</t>
        </r>
      </text>
    </comment>
    <comment ref="BR46" authorId="0" shapeId="0">
      <text>
        <r>
          <rPr>
            <sz val="11"/>
            <color theme="1"/>
            <rFont val="Calibri"/>
            <family val="2"/>
            <scheme val="minor"/>
          </rPr>
          <t>Балл: 2 из 4</t>
        </r>
      </text>
    </comment>
    <comment ref="BX46" authorId="0" shapeId="0">
      <text>
        <r>
          <rPr>
            <sz val="11"/>
            <color theme="1"/>
            <rFont val="Calibri"/>
            <family val="2"/>
            <scheme val="minor"/>
          </rPr>
          <t>Балл: 4 из 6</t>
        </r>
      </text>
    </comment>
    <comment ref="CB46" authorId="0" shapeId="0">
      <text>
        <r>
          <rPr>
            <sz val="11"/>
            <color theme="1"/>
            <rFont val="Calibri"/>
            <family val="2"/>
            <scheme val="minor"/>
          </rPr>
          <t>Балл: 4 из 4</t>
        </r>
      </text>
    </comment>
    <comment ref="CJ46" authorId="0" shapeId="0">
      <text>
        <r>
          <rPr>
            <sz val="11"/>
            <color theme="1"/>
            <rFont val="Calibri"/>
            <family val="2"/>
            <scheme val="minor"/>
          </rPr>
          <t>Балл: 6 из 6</t>
        </r>
      </text>
    </comment>
    <comment ref="CO46" authorId="0" shapeId="0">
      <text>
        <r>
          <rPr>
            <sz val="11"/>
            <color theme="1"/>
            <rFont val="Calibri"/>
            <family val="2"/>
            <scheme val="minor"/>
          </rPr>
          <t>Балл: 6 из 6</t>
        </r>
      </text>
    </comment>
    <comment ref="CV46" authorId="0" shapeId="0">
      <text>
        <r>
          <rPr>
            <sz val="11"/>
            <color theme="1"/>
            <rFont val="Calibri"/>
            <family val="2"/>
            <scheme val="minor"/>
          </rPr>
          <t>Балл: 6 из 6</t>
        </r>
      </text>
    </comment>
    <comment ref="DB46" authorId="0" shapeId="0">
      <text>
        <r>
          <rPr>
            <sz val="11"/>
            <color theme="1"/>
            <rFont val="Calibri"/>
            <family val="2"/>
            <scheme val="minor"/>
          </rPr>
          <t>Балл: 6 из 6</t>
        </r>
      </text>
    </comment>
    <comment ref="DM46" authorId="0" shapeId="0">
      <text>
        <r>
          <rPr>
            <sz val="11"/>
            <color theme="1"/>
            <rFont val="Calibri"/>
            <family val="2"/>
            <scheme val="minor"/>
          </rPr>
          <t>Балл: 2 из 2</t>
        </r>
      </text>
    </comment>
    <comment ref="DT46" authorId="0" shapeId="0">
      <text>
        <r>
          <rPr>
            <sz val="11"/>
            <color theme="1"/>
            <rFont val="Calibri"/>
            <family val="2"/>
            <scheme val="minor"/>
          </rPr>
          <t>Балл: 0 из 4</t>
        </r>
      </text>
    </comment>
    <comment ref="EB46" authorId="0" shapeId="0">
      <text>
        <r>
          <rPr>
            <sz val="11"/>
            <color theme="1"/>
            <rFont val="Calibri"/>
            <family val="2"/>
            <scheme val="minor"/>
          </rPr>
          <t>Балл: 4 из 4</t>
        </r>
      </text>
    </comment>
    <comment ref="EJ46" authorId="0" shapeId="0">
      <text>
        <r>
          <rPr>
            <sz val="11"/>
            <color theme="1"/>
            <rFont val="Calibri"/>
            <family val="2"/>
            <scheme val="minor"/>
          </rPr>
          <t>Балл: 0 из 4</t>
        </r>
      </text>
    </comment>
    <comment ref="EX46" authorId="0" shapeId="0">
      <text>
        <r>
          <rPr>
            <sz val="11"/>
            <color theme="1"/>
            <rFont val="Calibri"/>
            <family val="2"/>
            <scheme val="minor"/>
          </rPr>
          <t>Балл: 6 из 6</t>
        </r>
      </text>
    </comment>
    <comment ref="FG46" authorId="0" shapeId="0">
      <text>
        <r>
          <rPr>
            <sz val="11"/>
            <color theme="1"/>
            <rFont val="Calibri"/>
            <family val="2"/>
            <scheme val="minor"/>
          </rPr>
          <t>Балл: 2 из 2</t>
        </r>
      </text>
    </comment>
    <comment ref="FR46" authorId="0" shapeId="0">
      <text>
        <r>
          <rPr>
            <sz val="11"/>
            <color theme="1"/>
            <rFont val="Calibri"/>
            <family val="2"/>
            <scheme val="minor"/>
          </rPr>
          <t>Балл: 0 из 4</t>
        </r>
      </text>
    </comment>
    <comment ref="FZ46" authorId="0" shapeId="0">
      <text>
        <r>
          <rPr>
            <sz val="11"/>
            <color theme="1"/>
            <rFont val="Calibri"/>
            <family val="2"/>
            <scheme val="minor"/>
          </rPr>
          <t>Балл: 0 из 6</t>
        </r>
      </text>
    </comment>
    <comment ref="I47" authorId="0" shapeId="0">
      <text>
        <r>
          <rPr>
            <sz val="11"/>
            <color theme="1"/>
            <rFont val="Calibri"/>
            <family val="2"/>
            <scheme val="minor"/>
          </rPr>
          <t>Балл: 2 из 2</t>
        </r>
      </text>
    </comment>
    <comment ref="Q47" authorId="0" shapeId="0">
      <text>
        <r>
          <rPr>
            <sz val="11"/>
            <color theme="1"/>
            <rFont val="Calibri"/>
            <family val="2"/>
            <scheme val="minor"/>
          </rPr>
          <t>Балл: 2 из 2</t>
        </r>
      </text>
    </comment>
    <comment ref="W47" authorId="0" shapeId="0">
      <text>
        <r>
          <rPr>
            <sz val="11"/>
            <color theme="1"/>
            <rFont val="Calibri"/>
            <family val="2"/>
            <scheme val="minor"/>
          </rPr>
          <t>Балл: 2 из 2</t>
        </r>
      </text>
    </comment>
    <comment ref="AD47" authorId="0" shapeId="0">
      <text>
        <r>
          <rPr>
            <sz val="11"/>
            <color theme="1"/>
            <rFont val="Calibri"/>
            <family val="2"/>
            <scheme val="minor"/>
          </rPr>
          <t>Балл: 2 из 2</t>
        </r>
      </text>
    </comment>
    <comment ref="AI47" authorId="0" shapeId="0">
      <text>
        <r>
          <rPr>
            <sz val="11"/>
            <color theme="1"/>
            <rFont val="Calibri"/>
            <family val="2"/>
            <scheme val="minor"/>
          </rPr>
          <t>Балл: 0 из 2</t>
        </r>
      </text>
    </comment>
    <comment ref="AP47" authorId="0" shapeId="0">
      <text>
        <r>
          <rPr>
            <sz val="11"/>
            <color theme="1"/>
            <rFont val="Calibri"/>
            <family val="2"/>
            <scheme val="minor"/>
          </rPr>
          <t>Балл: 4 из 4</t>
        </r>
      </text>
    </comment>
    <comment ref="AU47" authorId="0" shapeId="0">
      <text>
        <r>
          <rPr>
            <sz val="11"/>
            <color theme="1"/>
            <rFont val="Calibri"/>
            <family val="2"/>
            <scheme val="minor"/>
          </rPr>
          <t>Балл: 0 из 4</t>
        </r>
      </text>
    </comment>
    <comment ref="BA47" authorId="0" shapeId="0">
      <text>
        <r>
          <rPr>
            <sz val="11"/>
            <color theme="1"/>
            <rFont val="Calibri"/>
            <family val="2"/>
            <scheme val="minor"/>
          </rPr>
          <t>Балл: 4 из 4</t>
        </r>
      </text>
    </comment>
    <comment ref="BH47" authorId="0" shapeId="0">
      <text>
        <r>
          <rPr>
            <sz val="11"/>
            <color theme="1"/>
            <rFont val="Calibri"/>
            <family val="2"/>
            <scheme val="minor"/>
          </rPr>
          <t>Балл: 4 из 4</t>
        </r>
      </text>
    </comment>
    <comment ref="BL47" authorId="0" shapeId="0">
      <text>
        <r>
          <rPr>
            <sz val="11"/>
            <color theme="1"/>
            <rFont val="Calibri"/>
            <family val="2"/>
            <scheme val="minor"/>
          </rPr>
          <t>Балл: 4 из 4</t>
        </r>
      </text>
    </comment>
    <comment ref="BQ47" authorId="0" shapeId="0">
      <text>
        <r>
          <rPr>
            <sz val="11"/>
            <color theme="1"/>
            <rFont val="Calibri"/>
            <family val="2"/>
            <scheme val="minor"/>
          </rPr>
          <t>Балл: 4 из 4</t>
        </r>
      </text>
    </comment>
    <comment ref="BU47" authorId="0" shapeId="0">
      <text>
        <r>
          <rPr>
            <sz val="11"/>
            <color theme="1"/>
            <rFont val="Calibri"/>
            <family val="2"/>
            <scheme val="minor"/>
          </rPr>
          <t>Балл: 6 из 6</t>
        </r>
      </text>
    </comment>
    <comment ref="CD47" authorId="0" shapeId="0">
      <text>
        <r>
          <rPr>
            <sz val="11"/>
            <color theme="1"/>
            <rFont val="Calibri"/>
            <family val="2"/>
            <scheme val="minor"/>
          </rPr>
          <t>Балл: 4 из 4</t>
        </r>
      </text>
    </comment>
    <comment ref="CG47" authorId="0" shapeId="0">
      <text>
        <r>
          <rPr>
            <sz val="11"/>
            <color theme="1"/>
            <rFont val="Calibri"/>
            <family val="2"/>
            <scheme val="minor"/>
          </rPr>
          <t>Балл: 6 из 6</t>
        </r>
      </text>
    </comment>
    <comment ref="CS47" authorId="0" shapeId="0">
      <text>
        <r>
          <rPr>
            <sz val="11"/>
            <color theme="1"/>
            <rFont val="Calibri"/>
            <family val="2"/>
            <scheme val="minor"/>
          </rPr>
          <t>Балл: 6 из 6</t>
        </r>
      </text>
    </comment>
    <comment ref="CZ47" authorId="0" shapeId="0">
      <text>
        <r>
          <rPr>
            <sz val="11"/>
            <color theme="1"/>
            <rFont val="Calibri"/>
            <family val="2"/>
            <scheme val="minor"/>
          </rPr>
          <t>Балл: 4 из 6</t>
        </r>
      </text>
    </comment>
    <comment ref="DL47" authorId="0" shapeId="0">
      <text>
        <r>
          <rPr>
            <sz val="11"/>
            <color theme="1"/>
            <rFont val="Calibri"/>
            <family val="2"/>
            <scheme val="minor"/>
          </rPr>
          <t>Балл: 0 из 2</t>
        </r>
      </text>
    </comment>
    <comment ref="DR47" authorId="0" shapeId="0">
      <text>
        <r>
          <rPr>
            <sz val="11"/>
            <color theme="1"/>
            <rFont val="Calibri"/>
            <family val="2"/>
            <scheme val="minor"/>
          </rPr>
          <t>Балл: 0 из 4</t>
        </r>
      </text>
    </comment>
    <comment ref="EC47" authorId="0" shapeId="0">
      <text>
        <r>
          <rPr>
            <sz val="11"/>
            <color theme="1"/>
            <rFont val="Calibri"/>
            <family val="2"/>
            <scheme val="minor"/>
          </rPr>
          <t>Балл: 0 из 4</t>
        </r>
      </text>
    </comment>
    <comment ref="EO47" authorId="0" shapeId="0">
      <text>
        <r>
          <rPr>
            <sz val="11"/>
            <color theme="1"/>
            <rFont val="Calibri"/>
            <family val="2"/>
            <scheme val="minor"/>
          </rPr>
          <t>Балл: 0 из 4</t>
        </r>
      </text>
    </comment>
    <comment ref="FB47" authorId="0" shapeId="0">
      <text>
        <r>
          <rPr>
            <sz val="11"/>
            <color theme="1"/>
            <rFont val="Calibri"/>
            <family val="2"/>
            <scheme val="minor"/>
          </rPr>
          <t>Балл: 6 из 6</t>
        </r>
      </text>
    </comment>
    <comment ref="FJ47" authorId="0" shapeId="0">
      <text>
        <r>
          <rPr>
            <sz val="11"/>
            <color theme="1"/>
            <rFont val="Calibri"/>
            <family val="2"/>
            <scheme val="minor"/>
          </rPr>
          <t>Балл: 2 из 2</t>
        </r>
      </text>
    </comment>
    <comment ref="FR47" authorId="0" shapeId="0">
      <text>
        <r>
          <rPr>
            <sz val="11"/>
            <color theme="1"/>
            <rFont val="Calibri"/>
            <family val="2"/>
            <scheme val="minor"/>
          </rPr>
          <t>Балл: 0 из 4</t>
        </r>
      </text>
    </comment>
    <comment ref="GA47" authorId="0" shapeId="0">
      <text>
        <r>
          <rPr>
            <sz val="11"/>
            <color theme="1"/>
            <rFont val="Calibri"/>
            <family val="2"/>
            <scheme val="minor"/>
          </rPr>
          <t>Балл: 6 из 6</t>
        </r>
      </text>
    </comment>
    <comment ref="L48" authorId="0" shapeId="0">
      <text>
        <r>
          <rPr>
            <sz val="11"/>
            <color theme="1"/>
            <rFont val="Calibri"/>
            <family val="2"/>
            <scheme val="minor"/>
          </rPr>
          <t>Балл: 2 из 2</t>
        </r>
      </text>
    </comment>
    <comment ref="R48" authorId="0" shapeId="0">
      <text>
        <r>
          <rPr>
            <sz val="11"/>
            <color theme="1"/>
            <rFont val="Calibri"/>
            <family val="2"/>
            <scheme val="minor"/>
          </rPr>
          <t>Балл: 2 из 2</t>
        </r>
      </text>
    </comment>
    <comment ref="S48" authorId="0" shapeId="0">
      <text>
        <r>
          <rPr>
            <sz val="11"/>
            <color theme="1"/>
            <rFont val="Calibri"/>
            <family val="2"/>
            <scheme val="minor"/>
          </rPr>
          <t>Балл: 2 из 2</t>
        </r>
      </text>
    </comment>
    <comment ref="Z48" authorId="0" shapeId="0">
      <text>
        <r>
          <rPr>
            <sz val="11"/>
            <color theme="1"/>
            <rFont val="Calibri"/>
            <family val="2"/>
            <scheme val="minor"/>
          </rPr>
          <t>Балл: 2 из 2</t>
        </r>
      </text>
    </comment>
    <comment ref="AF48" authorId="0" shapeId="0">
      <text>
        <r>
          <rPr>
            <sz val="11"/>
            <color theme="1"/>
            <rFont val="Calibri"/>
            <family val="2"/>
            <scheme val="minor"/>
          </rPr>
          <t>Балл: 2 из 2</t>
        </r>
      </text>
    </comment>
    <comment ref="AK48" authorId="0" shapeId="0">
      <text>
        <r>
          <rPr>
            <sz val="11"/>
            <color theme="1"/>
            <rFont val="Calibri"/>
            <family val="2"/>
            <scheme val="minor"/>
          </rPr>
          <t>Балл: 4 из 4</t>
        </r>
      </text>
    </comment>
    <comment ref="AS48" authorId="0" shapeId="0">
      <text>
        <r>
          <rPr>
            <sz val="11"/>
            <color theme="1"/>
            <rFont val="Calibri"/>
            <family val="2"/>
            <scheme val="minor"/>
          </rPr>
          <t>Балл: 0 из 4</t>
        </r>
      </text>
    </comment>
    <comment ref="AZ48" authorId="0" shapeId="0">
      <text>
        <r>
          <rPr>
            <sz val="11"/>
            <color theme="1"/>
            <rFont val="Calibri"/>
            <family val="2"/>
            <scheme val="minor"/>
          </rPr>
          <t>Балл: 4 из 4</t>
        </r>
      </text>
    </comment>
    <comment ref="BD48" authorId="0" shapeId="0">
      <text>
        <r>
          <rPr>
            <sz val="11"/>
            <color theme="1"/>
            <rFont val="Calibri"/>
            <family val="2"/>
            <scheme val="minor"/>
          </rPr>
          <t>Балл: 0 из 4</t>
        </r>
      </text>
    </comment>
    <comment ref="BJ48" authorId="0" shapeId="0">
      <text>
        <r>
          <rPr>
            <sz val="11"/>
            <color theme="1"/>
            <rFont val="Calibri"/>
            <family val="2"/>
            <scheme val="minor"/>
          </rPr>
          <t>Балл: 4 из 4</t>
        </r>
      </text>
    </comment>
    <comment ref="BS48" authorId="0" shapeId="0">
      <text>
        <r>
          <rPr>
            <sz val="11"/>
            <color theme="1"/>
            <rFont val="Calibri"/>
            <family val="2"/>
            <scheme val="minor"/>
          </rPr>
          <t>Балл: 4 из 4</t>
        </r>
      </text>
    </comment>
    <comment ref="BY48" authorId="0" shapeId="0">
      <text>
        <r>
          <rPr>
            <sz val="11"/>
            <color theme="1"/>
            <rFont val="Calibri"/>
            <family val="2"/>
            <scheme val="minor"/>
          </rPr>
          <t>Балл: 4 из 6</t>
        </r>
      </text>
    </comment>
    <comment ref="CD48" authorId="0" shapeId="0">
      <text>
        <r>
          <rPr>
            <sz val="11"/>
            <color theme="1"/>
            <rFont val="Calibri"/>
            <family val="2"/>
            <scheme val="minor"/>
          </rPr>
          <t>Балл: 0 из 4</t>
        </r>
      </text>
    </comment>
    <comment ref="CH48" authorId="0" shapeId="0">
      <text>
        <r>
          <rPr>
            <sz val="11"/>
            <color theme="1"/>
            <rFont val="Calibri"/>
            <family val="2"/>
            <scheme val="minor"/>
          </rPr>
          <t>Балл: 6 из 6</t>
        </r>
      </text>
    </comment>
    <comment ref="CM48" authorId="0" shapeId="0">
      <text>
        <r>
          <rPr>
            <sz val="11"/>
            <color theme="1"/>
            <rFont val="Calibri"/>
            <family val="2"/>
            <scheme val="minor"/>
          </rPr>
          <t>Балл: 6 из 6</t>
        </r>
      </text>
    </comment>
    <comment ref="CX48" authorId="0" shapeId="0">
      <text>
        <r>
          <rPr>
            <sz val="11"/>
            <color theme="1"/>
            <rFont val="Calibri"/>
            <family val="2"/>
            <scheme val="minor"/>
          </rPr>
          <t>Балл: 3 из 6</t>
        </r>
      </text>
    </comment>
    <comment ref="CY48" authorId="0" shapeId="0">
      <text>
        <r>
          <rPr>
            <sz val="11"/>
            <color theme="1"/>
            <rFont val="Calibri"/>
            <family val="2"/>
            <scheme val="minor"/>
          </rPr>
          <t>Балл: 2 из 6</t>
        </r>
      </text>
    </comment>
    <comment ref="DF48" authorId="0" shapeId="0">
      <text>
        <r>
          <rPr>
            <sz val="11"/>
            <color theme="1"/>
            <rFont val="Calibri"/>
            <family val="2"/>
            <scheme val="minor"/>
          </rPr>
          <t>Балл: 2 из 2</t>
        </r>
      </text>
    </comment>
    <comment ref="DV48" authorId="0" shapeId="0">
      <text>
        <r>
          <rPr>
            <sz val="11"/>
            <color theme="1"/>
            <rFont val="Calibri"/>
            <family val="2"/>
            <scheme val="minor"/>
          </rPr>
          <t>Балл: 0 из 4</t>
        </r>
      </text>
    </comment>
    <comment ref="DZ48" authorId="0" shapeId="0">
      <text>
        <r>
          <rPr>
            <sz val="11"/>
            <color theme="1"/>
            <rFont val="Calibri"/>
            <family val="2"/>
            <scheme val="minor"/>
          </rPr>
          <t>Балл: 0 из 4</t>
        </r>
      </text>
    </comment>
    <comment ref="EO48" authorId="0" shapeId="0">
      <text>
        <r>
          <rPr>
            <sz val="11"/>
            <color theme="1"/>
            <rFont val="Calibri"/>
            <family val="2"/>
            <scheme val="minor"/>
          </rPr>
          <t>Балл: 4 из 4</t>
        </r>
      </text>
    </comment>
    <comment ref="EX48" authorId="0" shapeId="0">
      <text>
        <r>
          <rPr>
            <sz val="11"/>
            <color theme="1"/>
            <rFont val="Calibri"/>
            <family val="2"/>
            <scheme val="minor"/>
          </rPr>
          <t>Балл: 6 из 6</t>
        </r>
      </text>
    </comment>
    <comment ref="FH48" authorId="0" shapeId="0">
      <text>
        <r>
          <rPr>
            <sz val="11"/>
            <color theme="1"/>
            <rFont val="Calibri"/>
            <family val="2"/>
            <scheme val="minor"/>
          </rPr>
          <t>Балл: 0 из 2</t>
        </r>
      </text>
    </comment>
    <comment ref="FN48" authorId="0" shapeId="0">
      <text>
        <r>
          <rPr>
            <sz val="11"/>
            <color theme="1"/>
            <rFont val="Calibri"/>
            <family val="2"/>
            <scheme val="minor"/>
          </rPr>
          <t>Балл: 4 из 4</t>
        </r>
      </text>
    </comment>
    <comment ref="FY48" authorId="0" shapeId="0">
      <text>
        <r>
          <rPr>
            <sz val="11"/>
            <color theme="1"/>
            <rFont val="Calibri"/>
            <family val="2"/>
            <scheme val="minor"/>
          </rPr>
          <t>Балл: 3 из 6</t>
        </r>
      </text>
    </comment>
    <comment ref="K49" authorId="0" shapeId="0">
      <text>
        <r>
          <rPr>
            <sz val="11"/>
            <color theme="1"/>
            <rFont val="Calibri"/>
            <family val="2"/>
            <scheme val="minor"/>
          </rPr>
          <t>Балл: 1 из 2</t>
        </r>
      </text>
    </comment>
    <comment ref="O49" authorId="0" shapeId="0">
      <text>
        <r>
          <rPr>
            <sz val="11"/>
            <color theme="1"/>
            <rFont val="Calibri"/>
            <family val="2"/>
            <scheme val="minor"/>
          </rPr>
          <t>Балл: 2 из 2</t>
        </r>
      </text>
    </comment>
    <comment ref="W49" authorId="0" shapeId="0">
      <text>
        <r>
          <rPr>
            <sz val="11"/>
            <color theme="1"/>
            <rFont val="Calibri"/>
            <family val="2"/>
            <scheme val="minor"/>
          </rPr>
          <t>Балл: 0 из 2</t>
        </r>
      </text>
    </comment>
    <comment ref="AC49" authorId="0" shapeId="0">
      <text>
        <r>
          <rPr>
            <sz val="11"/>
            <color theme="1"/>
            <rFont val="Calibri"/>
            <family val="2"/>
            <scheme val="minor"/>
          </rPr>
          <t>Балл: 2 из 2</t>
        </r>
      </text>
    </comment>
    <comment ref="AE49" authorId="0" shapeId="0">
      <text>
        <r>
          <rPr>
            <sz val="11"/>
            <color theme="1"/>
            <rFont val="Calibri"/>
            <family val="2"/>
            <scheme val="minor"/>
          </rPr>
          <t>Балл: 0 из 2</t>
        </r>
      </text>
    </comment>
    <comment ref="AL49" authorId="0" shapeId="0">
      <text>
        <r>
          <rPr>
            <sz val="11"/>
            <color theme="1"/>
            <rFont val="Calibri"/>
            <family val="2"/>
            <scheme val="minor"/>
          </rPr>
          <t>Балл: 4 из 4</t>
        </r>
      </text>
    </comment>
    <comment ref="AV49" authorId="0" shapeId="0">
      <text>
        <r>
          <rPr>
            <sz val="11"/>
            <color theme="1"/>
            <rFont val="Calibri"/>
            <family val="2"/>
            <scheme val="minor"/>
          </rPr>
          <t>Балл: 4 из 4</t>
        </r>
      </text>
    </comment>
    <comment ref="BB49" authorId="0" shapeId="0">
      <text>
        <r>
          <rPr>
            <sz val="11"/>
            <color theme="1"/>
            <rFont val="Calibri"/>
            <family val="2"/>
            <scheme val="minor"/>
          </rPr>
          <t>Балл: 4 из 4</t>
        </r>
      </text>
    </comment>
    <comment ref="BM49" authorId="0" shapeId="0">
      <text>
        <r>
          <rPr>
            <sz val="11"/>
            <color theme="1"/>
            <rFont val="Calibri"/>
            <family val="2"/>
            <scheme val="minor"/>
          </rPr>
          <t>Балл: 4 из 4</t>
        </r>
      </text>
    </comment>
    <comment ref="BT49" authorId="0" shapeId="0">
      <text>
        <r>
          <rPr>
            <sz val="11"/>
            <color theme="1"/>
            <rFont val="Calibri"/>
            <family val="2"/>
            <scheme val="minor"/>
          </rPr>
          <t>Балл: 4 из 4</t>
        </r>
      </text>
    </comment>
    <comment ref="BZ49" authorId="0" shapeId="0">
      <text>
        <r>
          <rPr>
            <sz val="11"/>
            <color theme="1"/>
            <rFont val="Calibri"/>
            <family val="2"/>
            <scheme val="minor"/>
          </rPr>
          <t>Балл: 4 из 6</t>
        </r>
      </text>
    </comment>
    <comment ref="CB49" authorId="0" shapeId="0">
      <text>
        <r>
          <rPr>
            <sz val="11"/>
            <color theme="1"/>
            <rFont val="Calibri"/>
            <family val="2"/>
            <scheme val="minor"/>
          </rPr>
          <t>Балл: 4 из 4</t>
        </r>
      </text>
    </comment>
    <comment ref="CL49" authorId="0" shapeId="0">
      <text>
        <r>
          <rPr>
            <sz val="11"/>
            <color theme="1"/>
            <rFont val="Calibri"/>
            <family val="2"/>
            <scheme val="minor"/>
          </rPr>
          <t>Балл: 6 из 6</t>
        </r>
      </text>
    </comment>
    <comment ref="CM49" authorId="0" shapeId="0">
      <text>
        <r>
          <rPr>
            <sz val="11"/>
            <color theme="1"/>
            <rFont val="Calibri"/>
            <family val="2"/>
            <scheme val="minor"/>
          </rPr>
          <t>Балл: 6 из 6</t>
        </r>
      </text>
    </comment>
    <comment ref="CX49" authorId="0" shapeId="0">
      <text>
        <r>
          <rPr>
            <sz val="11"/>
            <color theme="1"/>
            <rFont val="Calibri"/>
            <family val="2"/>
            <scheme val="minor"/>
          </rPr>
          <t>Балл: 6 из 6</t>
        </r>
      </text>
    </comment>
    <comment ref="DC49" authorId="0" shapeId="0">
      <text>
        <r>
          <rPr>
            <sz val="11"/>
            <color theme="1"/>
            <rFont val="Calibri"/>
            <family val="2"/>
            <scheme val="minor"/>
          </rPr>
          <t>Балл: 2 из 6</t>
        </r>
      </text>
    </comment>
    <comment ref="DE49" authorId="0" shapeId="0">
      <text>
        <r>
          <rPr>
            <sz val="11"/>
            <color theme="1"/>
            <rFont val="Calibri"/>
            <family val="2"/>
            <scheme val="minor"/>
          </rPr>
          <t>Балл: 2 из 2</t>
        </r>
      </text>
    </comment>
    <comment ref="DR49" authorId="0" shapeId="0">
      <text>
        <r>
          <rPr>
            <sz val="11"/>
            <color theme="1"/>
            <rFont val="Calibri"/>
            <family val="2"/>
            <scheme val="minor"/>
          </rPr>
          <t>Балл: 0 из 4</t>
        </r>
      </text>
    </comment>
    <comment ref="DZ49" authorId="0" shapeId="0">
      <text>
        <r>
          <rPr>
            <sz val="11"/>
            <color theme="1"/>
            <rFont val="Calibri"/>
            <family val="2"/>
            <scheme val="minor"/>
          </rPr>
          <t>Балл: 0 из 4</t>
        </r>
      </text>
    </comment>
    <comment ref="EL49" authorId="0" shapeId="0">
      <text>
        <r>
          <rPr>
            <sz val="11"/>
            <color theme="1"/>
            <rFont val="Calibri"/>
            <family val="2"/>
            <scheme val="minor"/>
          </rPr>
          <t>Балл: 0 из 4</t>
        </r>
      </text>
    </comment>
    <comment ref="EX49" authorId="0" shapeId="0">
      <text>
        <r>
          <rPr>
            <sz val="11"/>
            <color theme="1"/>
            <rFont val="Calibri"/>
            <family val="2"/>
            <scheme val="minor"/>
          </rPr>
          <t>Балл: 6 из 6</t>
        </r>
      </text>
    </comment>
    <comment ref="FL49" authorId="0" shapeId="0">
      <text>
        <r>
          <rPr>
            <sz val="11"/>
            <color theme="1"/>
            <rFont val="Calibri"/>
            <family val="2"/>
            <scheme val="minor"/>
          </rPr>
          <t>Балл: 0 из 2</t>
        </r>
      </text>
    </comment>
    <comment ref="FN49" authorId="0" shapeId="0">
      <text>
        <r>
          <rPr>
            <sz val="11"/>
            <color theme="1"/>
            <rFont val="Calibri"/>
            <family val="2"/>
            <scheme val="minor"/>
          </rPr>
          <t>Балл: 0 из 4</t>
        </r>
      </text>
    </comment>
    <comment ref="GF49" authorId="0" shapeId="0">
      <text>
        <r>
          <rPr>
            <sz val="11"/>
            <color theme="1"/>
            <rFont val="Calibri"/>
            <family val="2"/>
            <scheme val="minor"/>
          </rPr>
          <t>Балл: 0 из 6</t>
        </r>
      </text>
    </comment>
    <comment ref="I50" authorId="0" shapeId="0">
      <text>
        <r>
          <rPr>
            <sz val="11"/>
            <color theme="1"/>
            <rFont val="Calibri"/>
            <family val="2"/>
            <scheme val="minor"/>
          </rPr>
          <t>Балл: 2 из 2</t>
        </r>
      </text>
    </comment>
    <comment ref="M50" authorId="0" shapeId="0">
      <text>
        <r>
          <rPr>
            <sz val="11"/>
            <color theme="1"/>
            <rFont val="Calibri"/>
            <family val="2"/>
            <scheme val="minor"/>
          </rPr>
          <t>Балл: 2 из 2</t>
        </r>
      </text>
    </comment>
    <comment ref="T50" authorId="0" shapeId="0">
      <text>
        <r>
          <rPr>
            <sz val="11"/>
            <color theme="1"/>
            <rFont val="Calibri"/>
            <family val="2"/>
            <scheme val="minor"/>
          </rPr>
          <t>Балл: 2 из 2</t>
        </r>
      </text>
    </comment>
    <comment ref="AC50" authorId="0" shapeId="0">
      <text>
        <r>
          <rPr>
            <sz val="11"/>
            <color theme="1"/>
            <rFont val="Calibri"/>
            <family val="2"/>
            <scheme val="minor"/>
          </rPr>
          <t>Балл: 2 из 2</t>
        </r>
      </text>
    </comment>
    <comment ref="AI50" authorId="0" shapeId="0">
      <text>
        <r>
          <rPr>
            <sz val="11"/>
            <color theme="1"/>
            <rFont val="Calibri"/>
            <family val="2"/>
            <scheme val="minor"/>
          </rPr>
          <t>Балл: 2 из 2</t>
        </r>
      </text>
    </comment>
    <comment ref="AO50" authorId="0" shapeId="0">
      <text>
        <r>
          <rPr>
            <sz val="11"/>
            <color theme="1"/>
            <rFont val="Calibri"/>
            <family val="2"/>
            <scheme val="minor"/>
          </rPr>
          <t>Балл: 4 из 4</t>
        </r>
      </text>
    </comment>
    <comment ref="AU50" authorId="0" shapeId="0">
      <text>
        <r>
          <rPr>
            <sz val="11"/>
            <color theme="1"/>
            <rFont val="Calibri"/>
            <family val="2"/>
            <scheme val="minor"/>
          </rPr>
          <t>Балл: 4 из 4</t>
        </r>
      </text>
    </comment>
    <comment ref="AW50" authorId="0" shapeId="0">
      <text>
        <r>
          <rPr>
            <sz val="11"/>
            <color theme="1"/>
            <rFont val="Calibri"/>
            <family val="2"/>
            <scheme val="minor"/>
          </rPr>
          <t>Балл: 4 из 4</t>
        </r>
      </text>
    </comment>
    <comment ref="BD50" authorId="0" shapeId="0">
      <text>
        <r>
          <rPr>
            <sz val="11"/>
            <color theme="1"/>
            <rFont val="Calibri"/>
            <family val="2"/>
            <scheme val="minor"/>
          </rPr>
          <t>Балл: 4 из 4</t>
        </r>
      </text>
    </comment>
    <comment ref="BK50" authorId="0" shapeId="0">
      <text>
        <r>
          <rPr>
            <sz val="11"/>
            <color theme="1"/>
            <rFont val="Calibri"/>
            <family val="2"/>
            <scheme val="minor"/>
          </rPr>
          <t>Балл: 4 из 4</t>
        </r>
      </text>
    </comment>
    <comment ref="BR50" authorId="0" shapeId="0">
      <text>
        <r>
          <rPr>
            <sz val="11"/>
            <color theme="1"/>
            <rFont val="Calibri"/>
            <family val="2"/>
            <scheme val="minor"/>
          </rPr>
          <t>Балл: 4 из 4</t>
        </r>
      </text>
    </comment>
    <comment ref="BX50" authorId="0" shapeId="0">
      <text>
        <r>
          <rPr>
            <sz val="11"/>
            <color theme="1"/>
            <rFont val="Calibri"/>
            <family val="2"/>
            <scheme val="minor"/>
          </rPr>
          <t>Балл: 4 из 6</t>
        </r>
      </text>
    </comment>
    <comment ref="CA50" authorId="0" shapeId="0">
      <text>
        <r>
          <rPr>
            <sz val="11"/>
            <color theme="1"/>
            <rFont val="Calibri"/>
            <family val="2"/>
            <scheme val="minor"/>
          </rPr>
          <t>Балл: 2 из 4</t>
        </r>
      </text>
    </comment>
    <comment ref="CI50" authorId="0" shapeId="0">
      <text>
        <r>
          <rPr>
            <sz val="11"/>
            <color theme="1"/>
            <rFont val="Calibri"/>
            <family val="2"/>
            <scheme val="minor"/>
          </rPr>
          <t>Балл: 6 из 6</t>
        </r>
      </text>
    </comment>
    <comment ref="CN50" authorId="0" shapeId="0">
      <text>
        <r>
          <rPr>
            <sz val="11"/>
            <color theme="1"/>
            <rFont val="Calibri"/>
            <family val="2"/>
            <scheme val="minor"/>
          </rPr>
          <t>Балл: 6 из 6</t>
        </r>
      </text>
    </comment>
    <comment ref="CV50" authorId="0" shapeId="0">
      <text>
        <r>
          <rPr>
            <sz val="11"/>
            <color theme="1"/>
            <rFont val="Calibri"/>
            <family val="2"/>
            <scheme val="minor"/>
          </rPr>
          <t>Балл: 6 из 6</t>
        </r>
      </text>
    </comment>
    <comment ref="DA50" authorId="0" shapeId="0">
      <text>
        <r>
          <rPr>
            <sz val="11"/>
            <color theme="1"/>
            <rFont val="Calibri"/>
            <family val="2"/>
            <scheme val="minor"/>
          </rPr>
          <t>Балл: 4 из 6</t>
        </r>
      </text>
    </comment>
    <comment ref="DI50" authorId="0" shapeId="0">
      <text>
        <r>
          <rPr>
            <sz val="11"/>
            <color theme="1"/>
            <rFont val="Calibri"/>
            <family val="2"/>
            <scheme val="minor"/>
          </rPr>
          <t>Балл: 2 из 2</t>
        </r>
      </text>
    </comment>
    <comment ref="DR50" authorId="0" shapeId="0">
      <text>
        <r>
          <rPr>
            <sz val="11"/>
            <color theme="1"/>
            <rFont val="Calibri"/>
            <family val="2"/>
            <scheme val="minor"/>
          </rPr>
          <t>Балл: 0 из 4</t>
        </r>
      </text>
    </comment>
    <comment ref="EC50" authorId="0" shapeId="0">
      <text>
        <r>
          <rPr>
            <sz val="11"/>
            <color theme="1"/>
            <rFont val="Calibri"/>
            <family val="2"/>
            <scheme val="minor"/>
          </rPr>
          <t>Балл: 4 из 4</t>
        </r>
      </text>
    </comment>
    <comment ref="EN50" authorId="0" shapeId="0">
      <text>
        <r>
          <rPr>
            <sz val="11"/>
            <color theme="1"/>
            <rFont val="Calibri"/>
            <family val="2"/>
            <scheme val="minor"/>
          </rPr>
          <t>Балл: 0 из 4</t>
        </r>
      </text>
    </comment>
    <comment ref="EX50" authorId="0" shapeId="0">
      <text>
        <r>
          <rPr>
            <sz val="11"/>
            <color theme="1"/>
            <rFont val="Calibri"/>
            <family val="2"/>
            <scheme val="minor"/>
          </rPr>
          <t>Балл: 6 из 6</t>
        </r>
      </text>
    </comment>
    <comment ref="FF50" authorId="0" shapeId="0">
      <text>
        <r>
          <rPr>
            <sz val="11"/>
            <color theme="1"/>
            <rFont val="Calibri"/>
            <family val="2"/>
            <scheme val="minor"/>
          </rPr>
          <t>Балл: 2 из 2</t>
        </r>
      </text>
    </comment>
    <comment ref="FS50" authorId="0" shapeId="0">
      <text>
        <r>
          <rPr>
            <sz val="11"/>
            <color theme="1"/>
            <rFont val="Calibri"/>
            <family val="2"/>
            <scheme val="minor"/>
          </rPr>
          <t>Балл: 4 из 4</t>
        </r>
      </text>
    </comment>
    <comment ref="GC50" authorId="0" shapeId="0">
      <text>
        <r>
          <rPr>
            <sz val="11"/>
            <color theme="1"/>
            <rFont val="Calibri"/>
            <family val="2"/>
            <scheme val="minor"/>
          </rPr>
          <t>Балл: 0 из 6</t>
        </r>
      </text>
    </comment>
    <comment ref="G51" authorId="0" shapeId="0">
      <text>
        <r>
          <rPr>
            <sz val="11"/>
            <color theme="1"/>
            <rFont val="Calibri"/>
            <family val="2"/>
            <scheme val="minor"/>
          </rPr>
          <t>Балл: 1 из 2</t>
        </r>
      </text>
    </comment>
    <comment ref="O51" authorId="0" shapeId="0">
      <text>
        <r>
          <rPr>
            <sz val="11"/>
            <color theme="1"/>
            <rFont val="Calibri"/>
            <family val="2"/>
            <scheme val="minor"/>
          </rPr>
          <t>Балл: 2 из 2</t>
        </r>
      </text>
    </comment>
    <comment ref="X51" authorId="0" shapeId="0">
      <text>
        <r>
          <rPr>
            <sz val="11"/>
            <color theme="1"/>
            <rFont val="Calibri"/>
            <family val="2"/>
            <scheme val="minor"/>
          </rPr>
          <t>Балл: 0 из 2</t>
        </r>
      </text>
    </comment>
    <comment ref="AC51" authorId="0" shapeId="0">
      <text>
        <r>
          <rPr>
            <sz val="11"/>
            <color theme="1"/>
            <rFont val="Calibri"/>
            <family val="2"/>
            <scheme val="minor"/>
          </rPr>
          <t>Балл: 2 из 2</t>
        </r>
      </text>
    </comment>
    <comment ref="AF51" authorId="0" shapeId="0">
      <text>
        <r>
          <rPr>
            <sz val="11"/>
            <color theme="1"/>
            <rFont val="Calibri"/>
            <family val="2"/>
            <scheme val="minor"/>
          </rPr>
          <t>Балл: 2 из 2</t>
        </r>
      </text>
    </comment>
    <comment ref="AP51" authorId="0" shapeId="0">
      <text>
        <r>
          <rPr>
            <sz val="11"/>
            <color theme="1"/>
            <rFont val="Calibri"/>
            <family val="2"/>
            <scheme val="minor"/>
          </rPr>
          <t>Балл: 0 из 4</t>
        </r>
      </text>
    </comment>
    <comment ref="AS51" authorId="0" shapeId="0">
      <text>
        <r>
          <rPr>
            <sz val="11"/>
            <color theme="1"/>
            <rFont val="Calibri"/>
            <family val="2"/>
            <scheme val="minor"/>
          </rPr>
          <t>Балл: 4 из 4</t>
        </r>
      </text>
    </comment>
    <comment ref="AZ51" authorId="0" shapeId="0">
      <text>
        <r>
          <rPr>
            <sz val="11"/>
            <color theme="1"/>
            <rFont val="Calibri"/>
            <family val="2"/>
            <scheme val="minor"/>
          </rPr>
          <t>Балл: 4 из 4</t>
        </r>
      </text>
    </comment>
    <comment ref="BH51" authorId="0" shapeId="0">
      <text>
        <r>
          <rPr>
            <sz val="11"/>
            <color theme="1"/>
            <rFont val="Calibri"/>
            <family val="2"/>
            <scheme val="minor"/>
          </rPr>
          <t>Балл: 0 из 4</t>
        </r>
      </text>
    </comment>
    <comment ref="BM51" authorId="0" shapeId="0">
      <text>
        <r>
          <rPr>
            <sz val="11"/>
            <color theme="1"/>
            <rFont val="Calibri"/>
            <family val="2"/>
            <scheme val="minor"/>
          </rPr>
          <t>Балл: 4 из 4</t>
        </r>
      </text>
    </comment>
    <comment ref="BT51" authorId="0" shapeId="0">
      <text>
        <r>
          <rPr>
            <sz val="11"/>
            <color theme="1"/>
            <rFont val="Calibri"/>
            <family val="2"/>
            <scheme val="minor"/>
          </rPr>
          <t>Балл: 4 из 4</t>
        </r>
      </text>
    </comment>
    <comment ref="BY51" authorId="0" shapeId="0">
      <text>
        <r>
          <rPr>
            <sz val="11"/>
            <color theme="1"/>
            <rFont val="Calibri"/>
            <family val="2"/>
            <scheme val="minor"/>
          </rPr>
          <t>Балл: 4 из 6</t>
        </r>
      </text>
    </comment>
    <comment ref="CC51" authorId="0" shapeId="0">
      <text>
        <r>
          <rPr>
            <sz val="11"/>
            <color theme="1"/>
            <rFont val="Calibri"/>
            <family val="2"/>
            <scheme val="minor"/>
          </rPr>
          <t>Балл: 2 из 4</t>
        </r>
      </text>
    </comment>
    <comment ref="CL51" authorId="0" shapeId="0">
      <text>
        <r>
          <rPr>
            <sz val="11"/>
            <color theme="1"/>
            <rFont val="Calibri"/>
            <family val="2"/>
            <scheme val="minor"/>
          </rPr>
          <t>Балл: 6 из 6</t>
        </r>
      </text>
    </comment>
    <comment ref="CQ51" authorId="0" shapeId="0">
      <text>
        <r>
          <rPr>
            <sz val="11"/>
            <color theme="1"/>
            <rFont val="Calibri"/>
            <family val="2"/>
            <scheme val="minor"/>
          </rPr>
          <t>Балл: 6 из 6</t>
        </r>
      </text>
    </comment>
    <comment ref="CX51" authorId="0" shapeId="0">
      <text>
        <r>
          <rPr>
            <sz val="11"/>
            <color theme="1"/>
            <rFont val="Calibri"/>
            <family val="2"/>
            <scheme val="minor"/>
          </rPr>
          <t>Балл: 6 из 6</t>
        </r>
      </text>
    </comment>
    <comment ref="DD51" authorId="0" shapeId="0">
      <text>
        <r>
          <rPr>
            <sz val="11"/>
            <color theme="1"/>
            <rFont val="Calibri"/>
            <family val="2"/>
            <scheme val="minor"/>
          </rPr>
          <t>Балл: 4 из 6</t>
        </r>
      </text>
    </comment>
    <comment ref="DK51" authorId="0" shapeId="0">
      <text>
        <r>
          <rPr>
            <sz val="11"/>
            <color theme="1"/>
            <rFont val="Calibri"/>
            <family val="2"/>
            <scheme val="minor"/>
          </rPr>
          <t>Балл: 2 из 2</t>
        </r>
      </text>
    </comment>
    <comment ref="DX51" authorId="0" shapeId="0">
      <text>
        <r>
          <rPr>
            <sz val="11"/>
            <color theme="1"/>
            <rFont val="Calibri"/>
            <family val="2"/>
            <scheme val="minor"/>
          </rPr>
          <t>Балл: 0 из 4</t>
        </r>
      </text>
    </comment>
    <comment ref="EG51" authorId="0" shapeId="0">
      <text>
        <r>
          <rPr>
            <sz val="11"/>
            <color theme="1"/>
            <rFont val="Calibri"/>
            <family val="2"/>
            <scheme val="minor"/>
          </rPr>
          <t>Балл: 0 из 4</t>
        </r>
      </text>
    </comment>
    <comment ref="ER51" authorId="0" shapeId="0">
      <text>
        <r>
          <rPr>
            <sz val="11"/>
            <color theme="1"/>
            <rFont val="Calibri"/>
            <family val="2"/>
            <scheme val="minor"/>
          </rPr>
          <t>Балл: 0 из 4</t>
        </r>
      </text>
    </comment>
    <comment ref="EZ51" authorId="0" shapeId="0">
      <text>
        <r>
          <rPr>
            <sz val="11"/>
            <color theme="1"/>
            <rFont val="Calibri"/>
            <family val="2"/>
            <scheme val="minor"/>
          </rPr>
          <t>Балл: 2 из 6</t>
        </r>
      </text>
    </comment>
    <comment ref="FK51" authorId="0" shapeId="0">
      <text>
        <r>
          <rPr>
            <sz val="11"/>
            <color theme="1"/>
            <rFont val="Calibri"/>
            <family val="2"/>
            <scheme val="minor"/>
          </rPr>
          <t>Балл: 2 из 2</t>
        </r>
      </text>
    </comment>
    <comment ref="FV51" authorId="0" shapeId="0">
      <text>
        <r>
          <rPr>
            <sz val="11"/>
            <color theme="1"/>
            <rFont val="Calibri"/>
            <family val="2"/>
            <scheme val="minor"/>
          </rPr>
          <t>Балл: 4 из 4</t>
        </r>
      </text>
    </comment>
    <comment ref="GE51" authorId="0" shapeId="0">
      <text>
        <r>
          <rPr>
            <sz val="11"/>
            <color theme="1"/>
            <rFont val="Calibri"/>
            <family val="2"/>
            <scheme val="minor"/>
          </rPr>
          <t>Балл: 3 из 6</t>
        </r>
      </text>
    </comment>
    <comment ref="G52" authorId="0" shapeId="0">
      <text>
        <r>
          <rPr>
            <sz val="11"/>
            <color theme="1"/>
            <rFont val="Calibri"/>
            <family val="2"/>
            <scheme val="minor"/>
          </rPr>
          <t>Балл: 1 из 2</t>
        </r>
      </text>
    </comment>
    <comment ref="Q52" authorId="0" shapeId="0">
      <text>
        <r>
          <rPr>
            <sz val="11"/>
            <color theme="1"/>
            <rFont val="Calibri"/>
            <family val="2"/>
            <scheme val="minor"/>
          </rPr>
          <t>Балл: 2 из 2</t>
        </r>
      </text>
    </comment>
    <comment ref="S52" authorId="0" shapeId="0">
      <text>
        <r>
          <rPr>
            <sz val="11"/>
            <color theme="1"/>
            <rFont val="Calibri"/>
            <family val="2"/>
            <scheme val="minor"/>
          </rPr>
          <t>Балл: 2 из 2</t>
        </r>
      </text>
    </comment>
    <comment ref="AC52" authorId="0" shapeId="0">
      <text>
        <r>
          <rPr>
            <sz val="11"/>
            <color theme="1"/>
            <rFont val="Calibri"/>
            <family val="2"/>
            <scheme val="minor"/>
          </rPr>
          <t>Балл: 2 из 2</t>
        </r>
      </text>
    </comment>
    <comment ref="AF52" authorId="0" shapeId="0">
      <text>
        <r>
          <rPr>
            <sz val="11"/>
            <color theme="1"/>
            <rFont val="Calibri"/>
            <family val="2"/>
            <scheme val="minor"/>
          </rPr>
          <t>Балл: 0 из 2</t>
        </r>
      </text>
    </comment>
    <comment ref="AO52" authorId="0" shapeId="0">
      <text>
        <r>
          <rPr>
            <sz val="11"/>
            <color theme="1"/>
            <rFont val="Calibri"/>
            <family val="2"/>
            <scheme val="minor"/>
          </rPr>
          <t>Балл: 4 из 4</t>
        </r>
      </text>
    </comment>
    <comment ref="AQ52" authorId="0" shapeId="0">
      <text>
        <r>
          <rPr>
            <sz val="11"/>
            <color theme="1"/>
            <rFont val="Calibri"/>
            <family val="2"/>
            <scheme val="minor"/>
          </rPr>
          <t>Балл: 4 из 4</t>
        </r>
      </text>
    </comment>
    <comment ref="AY52" authorId="0" shapeId="0">
      <text>
        <r>
          <rPr>
            <sz val="11"/>
            <color theme="1"/>
            <rFont val="Calibri"/>
            <family val="2"/>
            <scheme val="minor"/>
          </rPr>
          <t>Балл: 4 из 4</t>
        </r>
      </text>
    </comment>
    <comment ref="BH52" authorId="0" shapeId="0">
      <text>
        <r>
          <rPr>
            <sz val="11"/>
            <color theme="1"/>
            <rFont val="Calibri"/>
            <family val="2"/>
            <scheme val="minor"/>
          </rPr>
          <t>Балл: 0 из 4</t>
        </r>
      </text>
    </comment>
    <comment ref="BJ52" authorId="0" shapeId="0">
      <text>
        <r>
          <rPr>
            <sz val="11"/>
            <color theme="1"/>
            <rFont val="Calibri"/>
            <family val="2"/>
            <scheme val="minor"/>
          </rPr>
          <t>Балл: 4 из 4</t>
        </r>
      </text>
    </comment>
    <comment ref="BT52" authorId="0" shapeId="0">
      <text>
        <r>
          <rPr>
            <sz val="11"/>
            <color theme="1"/>
            <rFont val="Calibri"/>
            <family val="2"/>
            <scheme val="minor"/>
          </rPr>
          <t>Балл: 4 из 4</t>
        </r>
      </text>
    </comment>
    <comment ref="BW52" authorId="0" shapeId="0">
      <text>
        <r>
          <rPr>
            <sz val="11"/>
            <color theme="1"/>
            <rFont val="Calibri"/>
            <family val="2"/>
            <scheme val="minor"/>
          </rPr>
          <t>Балл: 4 из 6</t>
        </r>
      </text>
    </comment>
    <comment ref="CC52" authorId="0" shapeId="0">
      <text>
        <r>
          <rPr>
            <sz val="11"/>
            <color theme="1"/>
            <rFont val="Calibri"/>
            <family val="2"/>
            <scheme val="minor"/>
          </rPr>
          <t>Балл: 2 из 4</t>
        </r>
      </text>
    </comment>
    <comment ref="CK52" authorId="0" shapeId="0">
      <text>
        <r>
          <rPr>
            <sz val="11"/>
            <color theme="1"/>
            <rFont val="Calibri"/>
            <family val="2"/>
            <scheme val="minor"/>
          </rPr>
          <t>Балл: 4 из 6</t>
        </r>
      </text>
    </comment>
    <comment ref="CR52" authorId="0" shapeId="0">
      <text>
        <r>
          <rPr>
            <sz val="11"/>
            <color theme="1"/>
            <rFont val="Calibri"/>
            <family val="2"/>
            <scheme val="minor"/>
          </rPr>
          <t>Балл: 6 из 6</t>
        </r>
      </text>
    </comment>
    <comment ref="CV52" authorId="0" shapeId="0">
      <text>
        <r>
          <rPr>
            <sz val="11"/>
            <color theme="1"/>
            <rFont val="Calibri"/>
            <family val="2"/>
            <scheme val="minor"/>
          </rPr>
          <t>Балл: 6 из 6</t>
        </r>
      </text>
    </comment>
    <comment ref="DA52" authorId="0" shapeId="0">
      <text>
        <r>
          <rPr>
            <sz val="11"/>
            <color theme="1"/>
            <rFont val="Calibri"/>
            <family val="2"/>
            <scheme val="minor"/>
          </rPr>
          <t>Балл: 4 из 6</t>
        </r>
      </text>
    </comment>
    <comment ref="DL52" authorId="0" shapeId="0">
      <text>
        <r>
          <rPr>
            <sz val="11"/>
            <color theme="1"/>
            <rFont val="Calibri"/>
            <family val="2"/>
            <scheme val="minor"/>
          </rPr>
          <t>Балл: 0 из 2</t>
        </r>
      </text>
    </comment>
    <comment ref="DQ52" authorId="0" shapeId="0">
      <text>
        <r>
          <rPr>
            <sz val="11"/>
            <color theme="1"/>
            <rFont val="Calibri"/>
            <family val="2"/>
            <scheme val="minor"/>
          </rPr>
          <t>Балл: 0 из 4</t>
        </r>
      </text>
    </comment>
    <comment ref="EE52" authorId="0" shapeId="0">
      <text>
        <r>
          <rPr>
            <sz val="11"/>
            <color theme="1"/>
            <rFont val="Calibri"/>
            <family val="2"/>
            <scheme val="minor"/>
          </rPr>
          <t>Балл: 4 из 4</t>
        </r>
      </text>
    </comment>
    <comment ref="EO52" authorId="0" shapeId="0">
      <text>
        <r>
          <rPr>
            <sz val="11"/>
            <color theme="1"/>
            <rFont val="Calibri"/>
            <family val="2"/>
            <scheme val="minor"/>
          </rPr>
          <t>Балл: 0 из 4</t>
        </r>
      </text>
    </comment>
    <comment ref="EU52" authorId="0" shapeId="0">
      <text>
        <r>
          <rPr>
            <sz val="11"/>
            <color theme="1"/>
            <rFont val="Calibri"/>
            <family val="2"/>
            <scheme val="minor"/>
          </rPr>
          <t>Балл: 6 из 6</t>
        </r>
      </text>
    </comment>
    <comment ref="FG52" authorId="0" shapeId="0">
      <text>
        <r>
          <rPr>
            <sz val="11"/>
            <color theme="1"/>
            <rFont val="Calibri"/>
            <family val="2"/>
            <scheme val="minor"/>
          </rPr>
          <t>Балл: 2 из 2</t>
        </r>
      </text>
    </comment>
    <comment ref="FQ52" authorId="0" shapeId="0">
      <text>
        <r>
          <rPr>
            <sz val="11"/>
            <color theme="1"/>
            <rFont val="Calibri"/>
            <family val="2"/>
            <scheme val="minor"/>
          </rPr>
          <t>Балл: 4 из 4</t>
        </r>
      </text>
    </comment>
    <comment ref="FY52" authorId="0" shapeId="0">
      <text>
        <r>
          <rPr>
            <sz val="11"/>
            <color theme="1"/>
            <rFont val="Calibri"/>
            <family val="2"/>
            <scheme val="minor"/>
          </rPr>
          <t>Балл: 6 из 6</t>
        </r>
      </text>
    </comment>
    <comment ref="J53" authorId="0" shapeId="0">
      <text>
        <r>
          <rPr>
            <sz val="11"/>
            <color theme="1"/>
            <rFont val="Calibri"/>
            <family val="2"/>
            <scheme val="minor"/>
          </rPr>
          <t>Балл: 2 из 2</t>
        </r>
      </text>
    </comment>
    <comment ref="P53" authorId="0" shapeId="0">
      <text>
        <r>
          <rPr>
            <sz val="11"/>
            <color theme="1"/>
            <rFont val="Calibri"/>
            <family val="2"/>
            <scheme val="minor"/>
          </rPr>
          <t>Балл: 2 из 2</t>
        </r>
      </text>
    </comment>
    <comment ref="X53" authorId="0" shapeId="0">
      <text>
        <r>
          <rPr>
            <sz val="11"/>
            <color theme="1"/>
            <rFont val="Calibri"/>
            <family val="2"/>
            <scheme val="minor"/>
          </rPr>
          <t>Балл: 2 из 2</t>
        </r>
      </text>
    </comment>
    <comment ref="AA53" authorId="0" shapeId="0">
      <text>
        <r>
          <rPr>
            <sz val="11"/>
            <color theme="1"/>
            <rFont val="Calibri"/>
            <family val="2"/>
            <scheme val="minor"/>
          </rPr>
          <t>Балл: 2 из 2</t>
        </r>
      </text>
    </comment>
    <comment ref="AI53" authorId="0" shapeId="0">
      <text>
        <r>
          <rPr>
            <sz val="11"/>
            <color theme="1"/>
            <rFont val="Calibri"/>
            <family val="2"/>
            <scheme val="minor"/>
          </rPr>
          <t>Балл: 2 из 2</t>
        </r>
      </text>
    </comment>
    <comment ref="AP53" authorId="0" shapeId="0">
      <text>
        <r>
          <rPr>
            <sz val="11"/>
            <color theme="1"/>
            <rFont val="Calibri"/>
            <family val="2"/>
            <scheme val="minor"/>
          </rPr>
          <t>Балл: 4 из 4</t>
        </r>
      </text>
    </comment>
    <comment ref="AT53" authorId="0" shapeId="0">
      <text>
        <r>
          <rPr>
            <sz val="11"/>
            <color theme="1"/>
            <rFont val="Calibri"/>
            <family val="2"/>
            <scheme val="minor"/>
          </rPr>
          <t>Балл: 4 из 4</t>
        </r>
      </text>
    </comment>
    <comment ref="AW53" authorId="0" shapeId="0">
      <text>
        <r>
          <rPr>
            <sz val="11"/>
            <color theme="1"/>
            <rFont val="Calibri"/>
            <family val="2"/>
            <scheme val="minor"/>
          </rPr>
          <t>Балл: 4 из 4</t>
        </r>
      </text>
    </comment>
    <comment ref="BH53" authorId="0" shapeId="0">
      <text>
        <r>
          <rPr>
            <sz val="11"/>
            <color theme="1"/>
            <rFont val="Calibri"/>
            <family val="2"/>
            <scheme val="minor"/>
          </rPr>
          <t>Балл: 4 из 4</t>
        </r>
      </text>
    </comment>
    <comment ref="BI53" authorId="0" shapeId="0">
      <text>
        <r>
          <rPr>
            <sz val="11"/>
            <color theme="1"/>
            <rFont val="Calibri"/>
            <family val="2"/>
            <scheme val="minor"/>
          </rPr>
          <t>Балл: 4 из 4</t>
        </r>
      </text>
    </comment>
    <comment ref="BQ53" authorId="0" shapeId="0">
      <text>
        <r>
          <rPr>
            <sz val="11"/>
            <color theme="1"/>
            <rFont val="Calibri"/>
            <family val="2"/>
            <scheme val="minor"/>
          </rPr>
          <t>Балл: 4 из 4</t>
        </r>
      </text>
    </comment>
    <comment ref="BW53" authorId="0" shapeId="0">
      <text>
        <r>
          <rPr>
            <sz val="11"/>
            <color theme="1"/>
            <rFont val="Calibri"/>
            <family val="2"/>
            <scheme val="minor"/>
          </rPr>
          <t>Балл: 2 из 6</t>
        </r>
      </text>
    </comment>
    <comment ref="CD53" authorId="0" shapeId="0">
      <text>
        <r>
          <rPr>
            <sz val="11"/>
            <color theme="1"/>
            <rFont val="Calibri"/>
            <family val="2"/>
            <scheme val="minor"/>
          </rPr>
          <t>Балл: 4 из 4</t>
        </r>
      </text>
    </comment>
    <comment ref="CI53" authorId="0" shapeId="0">
      <text>
        <r>
          <rPr>
            <sz val="11"/>
            <color theme="1"/>
            <rFont val="Calibri"/>
            <family val="2"/>
            <scheme val="minor"/>
          </rPr>
          <t>Балл: 4 из 6</t>
        </r>
      </text>
    </comment>
    <comment ref="CQ53" authorId="0" shapeId="0">
      <text>
        <r>
          <rPr>
            <sz val="11"/>
            <color theme="1"/>
            <rFont val="Calibri"/>
            <family val="2"/>
            <scheme val="minor"/>
          </rPr>
          <t>Балл: 6 из 6</t>
        </r>
      </text>
    </comment>
    <comment ref="CU53" authorId="0" shapeId="0">
      <text>
        <r>
          <rPr>
            <sz val="11"/>
            <color theme="1"/>
            <rFont val="Calibri"/>
            <family val="2"/>
            <scheme val="minor"/>
          </rPr>
          <t>Балл: 6 из 6</t>
        </r>
      </text>
    </comment>
    <comment ref="DB53" authorId="0" shapeId="0">
      <text>
        <r>
          <rPr>
            <sz val="11"/>
            <color theme="1"/>
            <rFont val="Calibri"/>
            <family val="2"/>
            <scheme val="minor"/>
          </rPr>
          <t>Балл: 4 из 6</t>
        </r>
      </text>
    </comment>
    <comment ref="DL53" authorId="0" shapeId="0">
      <text>
        <r>
          <rPr>
            <sz val="11"/>
            <color theme="1"/>
            <rFont val="Calibri"/>
            <family val="2"/>
            <scheme val="minor"/>
          </rPr>
          <t>Балл: 2 из 2</t>
        </r>
      </text>
    </comment>
    <comment ref="DX53" authorId="0" shapeId="0">
      <text>
        <r>
          <rPr>
            <sz val="11"/>
            <color theme="1"/>
            <rFont val="Calibri"/>
            <family val="2"/>
            <scheme val="minor"/>
          </rPr>
          <t>Балл: 0 из 4</t>
        </r>
      </text>
    </comment>
    <comment ref="EA53" authorId="0" shapeId="0">
      <text>
        <r>
          <rPr>
            <sz val="11"/>
            <color theme="1"/>
            <rFont val="Calibri"/>
            <family val="2"/>
            <scheme val="minor"/>
          </rPr>
          <t>Балл: 0 из 4</t>
        </r>
      </text>
    </comment>
    <comment ref="ER53" authorId="0" shapeId="0">
      <text>
        <r>
          <rPr>
            <sz val="11"/>
            <color theme="1"/>
            <rFont val="Calibri"/>
            <family val="2"/>
            <scheme val="minor"/>
          </rPr>
          <t>Балл: 0 из 4</t>
        </r>
      </text>
    </comment>
    <comment ref="EY53" authorId="0" shapeId="0">
      <text>
        <r>
          <rPr>
            <sz val="11"/>
            <color theme="1"/>
            <rFont val="Calibri"/>
            <family val="2"/>
            <scheme val="minor"/>
          </rPr>
          <t>Балл: 6 из 6</t>
        </r>
      </text>
    </comment>
    <comment ref="FK53" authorId="0" shapeId="0">
      <text>
        <r>
          <rPr>
            <sz val="11"/>
            <color theme="1"/>
            <rFont val="Calibri"/>
            <family val="2"/>
            <scheme val="minor"/>
          </rPr>
          <t>Балл: 2 из 2</t>
        </r>
      </text>
    </comment>
    <comment ref="FN53" authorId="0" shapeId="0">
      <text>
        <r>
          <rPr>
            <sz val="11"/>
            <color theme="1"/>
            <rFont val="Calibri"/>
            <family val="2"/>
            <scheme val="minor"/>
          </rPr>
          <t>Балл: 4 из 4</t>
        </r>
      </text>
    </comment>
    <comment ref="FZ53" authorId="0" shapeId="0">
      <text>
        <r>
          <rPr>
            <sz val="11"/>
            <color theme="1"/>
            <rFont val="Calibri"/>
            <family val="2"/>
            <scheme val="minor"/>
          </rPr>
          <t>Балл: 0 из 6</t>
        </r>
      </text>
    </comment>
    <comment ref="G54" authorId="0" shapeId="0">
      <text>
        <r>
          <rPr>
            <sz val="11"/>
            <color theme="1"/>
            <rFont val="Calibri"/>
            <family val="2"/>
            <scheme val="minor"/>
          </rPr>
          <t>Балл: 1 из 2</t>
        </r>
      </text>
    </comment>
    <comment ref="M54" authorId="0" shapeId="0">
      <text>
        <r>
          <rPr>
            <sz val="11"/>
            <color theme="1"/>
            <rFont val="Calibri"/>
            <family val="2"/>
            <scheme val="minor"/>
          </rPr>
          <t>Балл: 2 из 2</t>
        </r>
      </text>
    </comment>
    <comment ref="X54" authorId="0" shapeId="0">
      <text>
        <r>
          <rPr>
            <sz val="11"/>
            <color theme="1"/>
            <rFont val="Calibri"/>
            <family val="2"/>
            <scheme val="minor"/>
          </rPr>
          <t>Балл: 2 из 2</t>
        </r>
      </text>
    </comment>
    <comment ref="AD54" authorId="0" shapeId="0">
      <text>
        <r>
          <rPr>
            <sz val="11"/>
            <color theme="1"/>
            <rFont val="Calibri"/>
            <family val="2"/>
            <scheme val="minor"/>
          </rPr>
          <t>Балл: 2 из 2</t>
        </r>
      </text>
    </comment>
    <comment ref="AE54" authorId="0" shapeId="0">
      <text>
        <r>
          <rPr>
            <sz val="11"/>
            <color theme="1"/>
            <rFont val="Calibri"/>
            <family val="2"/>
            <scheme val="minor"/>
          </rPr>
          <t>Балл: 2 из 2</t>
        </r>
      </text>
    </comment>
    <comment ref="AL54" authorId="0" shapeId="0">
      <text>
        <r>
          <rPr>
            <sz val="11"/>
            <color theme="1"/>
            <rFont val="Calibri"/>
            <family val="2"/>
            <scheme val="minor"/>
          </rPr>
          <t>Балл: 4 из 4</t>
        </r>
      </text>
    </comment>
    <comment ref="AU54" authorId="0" shapeId="0">
      <text>
        <r>
          <rPr>
            <sz val="11"/>
            <color theme="1"/>
            <rFont val="Calibri"/>
            <family val="2"/>
            <scheme val="minor"/>
          </rPr>
          <t>Балл: 0 из 4</t>
        </r>
      </text>
    </comment>
    <comment ref="AY54" authorId="0" shapeId="0">
      <text>
        <r>
          <rPr>
            <sz val="11"/>
            <color theme="1"/>
            <rFont val="Calibri"/>
            <family val="2"/>
            <scheme val="minor"/>
          </rPr>
          <t>Балл: 4 из 4</t>
        </r>
      </text>
    </comment>
    <comment ref="BE54" authorId="0" shapeId="0">
      <text>
        <r>
          <rPr>
            <sz val="11"/>
            <color theme="1"/>
            <rFont val="Calibri"/>
            <family val="2"/>
            <scheme val="minor"/>
          </rPr>
          <t>Балл: 0 из 4</t>
        </r>
      </text>
    </comment>
    <comment ref="BN54" authorId="0" shapeId="0">
      <text>
        <r>
          <rPr>
            <sz val="11"/>
            <color theme="1"/>
            <rFont val="Calibri"/>
            <family val="2"/>
            <scheme val="minor"/>
          </rPr>
          <t>Балл: 4 из 4</t>
        </r>
      </text>
    </comment>
    <comment ref="BS54" authorId="0" shapeId="0">
      <text>
        <r>
          <rPr>
            <sz val="11"/>
            <color theme="1"/>
            <rFont val="Calibri"/>
            <family val="2"/>
            <scheme val="minor"/>
          </rPr>
          <t>Балл: 4 из 4</t>
        </r>
      </text>
    </comment>
    <comment ref="BW54" authorId="0" shapeId="0">
      <text>
        <r>
          <rPr>
            <sz val="11"/>
            <color theme="1"/>
            <rFont val="Calibri"/>
            <family val="2"/>
            <scheme val="minor"/>
          </rPr>
          <t>Балл: 6 из 6</t>
        </r>
      </text>
    </comment>
    <comment ref="CA54" authorId="0" shapeId="0">
      <text>
        <r>
          <rPr>
            <sz val="11"/>
            <color theme="1"/>
            <rFont val="Calibri"/>
            <family val="2"/>
            <scheme val="minor"/>
          </rPr>
          <t>Балл: 2 из 4</t>
        </r>
      </text>
    </comment>
    <comment ref="CI54" authorId="0" shapeId="0">
      <text>
        <r>
          <rPr>
            <sz val="11"/>
            <color theme="1"/>
            <rFont val="Calibri"/>
            <family val="2"/>
            <scheme val="minor"/>
          </rPr>
          <t>Балл: 6 из 6</t>
        </r>
      </text>
    </comment>
    <comment ref="CO54" authorId="0" shapeId="0">
      <text>
        <r>
          <rPr>
            <sz val="11"/>
            <color theme="1"/>
            <rFont val="Calibri"/>
            <family val="2"/>
            <scheme val="minor"/>
          </rPr>
          <t>Балл: 6 из 6</t>
        </r>
      </text>
    </comment>
    <comment ref="CT54" authorId="0" shapeId="0">
      <text>
        <r>
          <rPr>
            <sz val="11"/>
            <color theme="1"/>
            <rFont val="Calibri"/>
            <family val="2"/>
            <scheme val="minor"/>
          </rPr>
          <t>Балл: 6 из 6</t>
        </r>
      </text>
    </comment>
    <comment ref="CZ54" authorId="0" shapeId="0">
      <text>
        <r>
          <rPr>
            <sz val="11"/>
            <color theme="1"/>
            <rFont val="Calibri"/>
            <family val="2"/>
            <scheme val="minor"/>
          </rPr>
          <t>Балл: 2 из 6</t>
        </r>
      </text>
    </comment>
    <comment ref="DL54" authorId="0" shapeId="0">
      <text>
        <r>
          <rPr>
            <sz val="11"/>
            <color theme="1"/>
            <rFont val="Calibri"/>
            <family val="2"/>
            <scheme val="minor"/>
          </rPr>
          <t>Балл: 2 из 2</t>
        </r>
      </text>
    </comment>
    <comment ref="DX54" authorId="0" shapeId="0">
      <text>
        <r>
          <rPr>
            <sz val="11"/>
            <color theme="1"/>
            <rFont val="Calibri"/>
            <family val="2"/>
            <scheme val="minor"/>
          </rPr>
          <t>Балл: 0 из 4</t>
        </r>
      </text>
    </comment>
    <comment ref="EC54" authorId="0" shapeId="0">
      <text>
        <r>
          <rPr>
            <sz val="11"/>
            <color theme="1"/>
            <rFont val="Calibri"/>
            <family val="2"/>
            <scheme val="minor"/>
          </rPr>
          <t>Балл: 0 из 4</t>
        </r>
      </text>
    </comment>
    <comment ref="EI54" authorId="0" shapeId="0">
      <text>
        <r>
          <rPr>
            <sz val="11"/>
            <color theme="1"/>
            <rFont val="Calibri"/>
            <family val="2"/>
            <scheme val="minor"/>
          </rPr>
          <t>Балл: 0 из 4</t>
        </r>
      </text>
    </comment>
    <comment ref="FB54" authorId="0" shapeId="0">
      <text>
        <r>
          <rPr>
            <sz val="11"/>
            <color theme="1"/>
            <rFont val="Calibri"/>
            <family val="2"/>
            <scheme val="minor"/>
          </rPr>
          <t>Балл: 6 из 6</t>
        </r>
      </text>
    </comment>
    <comment ref="FH54" authorId="0" shapeId="0">
      <text>
        <r>
          <rPr>
            <sz val="11"/>
            <color theme="1"/>
            <rFont val="Calibri"/>
            <family val="2"/>
            <scheme val="minor"/>
          </rPr>
          <t>Балл: 0 из 2</t>
        </r>
      </text>
    </comment>
    <comment ref="FP54" authorId="0" shapeId="0">
      <text>
        <r>
          <rPr>
            <sz val="11"/>
            <color theme="1"/>
            <rFont val="Calibri"/>
            <family val="2"/>
            <scheme val="minor"/>
          </rPr>
          <t>Балл: 4 из 4</t>
        </r>
      </text>
    </comment>
    <comment ref="GB54" authorId="0" shapeId="0">
      <text>
        <r>
          <rPr>
            <sz val="11"/>
            <color theme="1"/>
            <rFont val="Calibri"/>
            <family val="2"/>
            <scheme val="minor"/>
          </rPr>
          <t>Балл: 3 из 6</t>
        </r>
      </text>
    </comment>
    <comment ref="I55" authorId="0" shapeId="0">
      <text>
        <r>
          <rPr>
            <sz val="11"/>
            <color theme="1"/>
            <rFont val="Calibri"/>
            <family val="2"/>
            <scheme val="minor"/>
          </rPr>
          <t>Балл: 2 из 2</t>
        </r>
      </text>
    </comment>
    <comment ref="N55" authorId="0" shapeId="0">
      <text>
        <r>
          <rPr>
            <sz val="11"/>
            <color theme="1"/>
            <rFont val="Calibri"/>
            <family val="2"/>
            <scheme val="minor"/>
          </rPr>
          <t>Балл: 2 из 2</t>
        </r>
      </text>
    </comment>
    <comment ref="T55" authorId="0" shapeId="0">
      <text>
        <r>
          <rPr>
            <sz val="11"/>
            <color theme="1"/>
            <rFont val="Calibri"/>
            <family val="2"/>
            <scheme val="minor"/>
          </rPr>
          <t>Балл: 2 из 2</t>
        </r>
      </text>
    </comment>
    <comment ref="AA55" authorId="0" shapeId="0">
      <text>
        <r>
          <rPr>
            <sz val="11"/>
            <color theme="1"/>
            <rFont val="Calibri"/>
            <family val="2"/>
            <scheme val="minor"/>
          </rPr>
          <t>Балл: 2 из 2</t>
        </r>
      </text>
    </comment>
    <comment ref="AF55" authorId="0" shapeId="0">
      <text>
        <r>
          <rPr>
            <sz val="11"/>
            <color theme="1"/>
            <rFont val="Calibri"/>
            <family val="2"/>
            <scheme val="minor"/>
          </rPr>
          <t>Балл: 2 из 2</t>
        </r>
      </text>
    </comment>
    <comment ref="AP55" authorId="0" shapeId="0">
      <text>
        <r>
          <rPr>
            <sz val="11"/>
            <color theme="1"/>
            <rFont val="Calibri"/>
            <family val="2"/>
            <scheme val="minor"/>
          </rPr>
          <t>Балл: 4 из 4</t>
        </r>
      </text>
    </comment>
    <comment ref="AS55" authorId="0" shapeId="0">
      <text>
        <r>
          <rPr>
            <sz val="11"/>
            <color theme="1"/>
            <rFont val="Calibri"/>
            <family val="2"/>
            <scheme val="minor"/>
          </rPr>
          <t>Балл: 4 из 4</t>
        </r>
      </text>
    </comment>
    <comment ref="BA55" authorId="0" shapeId="0">
      <text>
        <r>
          <rPr>
            <sz val="11"/>
            <color theme="1"/>
            <rFont val="Calibri"/>
            <family val="2"/>
            <scheme val="minor"/>
          </rPr>
          <t>Балл: 4 из 4</t>
        </r>
      </text>
    </comment>
    <comment ref="BG55" authorId="0" shapeId="0">
      <text>
        <r>
          <rPr>
            <sz val="11"/>
            <color theme="1"/>
            <rFont val="Calibri"/>
            <family val="2"/>
            <scheme val="minor"/>
          </rPr>
          <t>Балл: 4 из 4</t>
        </r>
      </text>
    </comment>
    <comment ref="BK55" authorId="0" shapeId="0">
      <text>
        <r>
          <rPr>
            <sz val="11"/>
            <color theme="1"/>
            <rFont val="Calibri"/>
            <family val="2"/>
            <scheme val="minor"/>
          </rPr>
          <t>Балл: 4 из 4</t>
        </r>
      </text>
    </comment>
    <comment ref="BQ55" authorId="0" shapeId="0">
      <text>
        <r>
          <rPr>
            <sz val="11"/>
            <color theme="1"/>
            <rFont val="Calibri"/>
            <family val="2"/>
            <scheme val="minor"/>
          </rPr>
          <t>Балл: 4 из 4</t>
        </r>
      </text>
    </comment>
    <comment ref="BW55" authorId="0" shapeId="0">
      <text>
        <r>
          <rPr>
            <sz val="11"/>
            <color theme="1"/>
            <rFont val="Calibri"/>
            <family val="2"/>
            <scheme val="minor"/>
          </rPr>
          <t>Балл: 4 из 6</t>
        </r>
      </text>
    </comment>
    <comment ref="CB55" authorId="0" shapeId="0">
      <text>
        <r>
          <rPr>
            <sz val="11"/>
            <color theme="1"/>
            <rFont val="Calibri"/>
            <family val="2"/>
            <scheme val="minor"/>
          </rPr>
          <t>Балл: 2 из 4</t>
        </r>
      </text>
    </comment>
    <comment ref="CG55" authorId="0" shapeId="0">
      <text>
        <r>
          <rPr>
            <sz val="11"/>
            <color theme="1"/>
            <rFont val="Calibri"/>
            <family val="2"/>
            <scheme val="minor"/>
          </rPr>
          <t>Балл: 4 из 6</t>
        </r>
      </text>
    </comment>
    <comment ref="CQ55" authorId="0" shapeId="0">
      <text>
        <r>
          <rPr>
            <sz val="11"/>
            <color theme="1"/>
            <rFont val="Calibri"/>
            <family val="2"/>
            <scheme val="minor"/>
          </rPr>
          <t>Балл: 6 из 6</t>
        </r>
      </text>
    </comment>
    <comment ref="CV55" authorId="0" shapeId="0">
      <text>
        <r>
          <rPr>
            <sz val="11"/>
            <color theme="1"/>
            <rFont val="Calibri"/>
            <family val="2"/>
            <scheme val="minor"/>
          </rPr>
          <t>Балл: 6 из 6</t>
        </r>
      </text>
    </comment>
    <comment ref="DB55" authorId="0" shapeId="0">
      <text>
        <r>
          <rPr>
            <sz val="11"/>
            <color theme="1"/>
            <rFont val="Calibri"/>
            <family val="2"/>
            <scheme val="minor"/>
          </rPr>
          <t>Балл: 6 из 6</t>
        </r>
      </text>
    </comment>
    <comment ref="DI55" authorId="0" shapeId="0">
      <text>
        <r>
          <rPr>
            <sz val="11"/>
            <color theme="1"/>
            <rFont val="Calibri"/>
            <family val="2"/>
            <scheme val="minor"/>
          </rPr>
          <t>Балл: 2 из 2</t>
        </r>
      </text>
    </comment>
    <comment ref="DW55" authorId="0" shapeId="0">
      <text>
        <r>
          <rPr>
            <sz val="11"/>
            <color theme="1"/>
            <rFont val="Calibri"/>
            <family val="2"/>
            <scheme val="minor"/>
          </rPr>
          <t>Балл: 0 из 4</t>
        </r>
      </text>
    </comment>
    <comment ref="EE55" authorId="0" shapeId="0">
      <text>
        <r>
          <rPr>
            <sz val="11"/>
            <color theme="1"/>
            <rFont val="Calibri"/>
            <family val="2"/>
            <scheme val="minor"/>
          </rPr>
          <t>Балл: 4 из 4</t>
        </r>
      </text>
    </comment>
    <comment ref="EQ55" authorId="0" shapeId="0">
      <text>
        <r>
          <rPr>
            <sz val="11"/>
            <color theme="1"/>
            <rFont val="Calibri"/>
            <family val="2"/>
            <scheme val="minor"/>
          </rPr>
          <t>Балл: 0 из 4</t>
        </r>
      </text>
    </comment>
    <comment ref="ET55" authorId="0" shapeId="0">
      <text>
        <r>
          <rPr>
            <sz val="11"/>
            <color theme="1"/>
            <rFont val="Calibri"/>
            <family val="2"/>
            <scheme val="minor"/>
          </rPr>
          <t>Балл: 2 из 6</t>
        </r>
      </text>
    </comment>
    <comment ref="FK55" authorId="0" shapeId="0">
      <text>
        <r>
          <rPr>
            <sz val="11"/>
            <color theme="1"/>
            <rFont val="Calibri"/>
            <family val="2"/>
            <scheme val="minor"/>
          </rPr>
          <t>Балл: 2 из 2</t>
        </r>
      </text>
    </comment>
    <comment ref="FN55" authorId="0" shapeId="0">
      <text>
        <r>
          <rPr>
            <sz val="11"/>
            <color theme="1"/>
            <rFont val="Calibri"/>
            <family val="2"/>
            <scheme val="minor"/>
          </rPr>
          <t>Балл: 0 из 4</t>
        </r>
      </text>
    </comment>
    <comment ref="GE55" authorId="0" shapeId="0">
      <text>
        <r>
          <rPr>
            <sz val="11"/>
            <color theme="1"/>
            <rFont val="Calibri"/>
            <family val="2"/>
            <scheme val="minor"/>
          </rPr>
          <t>Балл: 0 из 6</t>
        </r>
      </text>
    </comment>
    <comment ref="J56" authorId="0" shapeId="0">
      <text>
        <r>
          <rPr>
            <sz val="11"/>
            <color theme="1"/>
            <rFont val="Calibri"/>
            <family val="2"/>
            <scheme val="minor"/>
          </rPr>
          <t>Балл: 2 из 2</t>
        </r>
      </text>
    </comment>
    <comment ref="R56" authorId="0" shapeId="0">
      <text>
        <r>
          <rPr>
            <sz val="11"/>
            <color theme="1"/>
            <rFont val="Calibri"/>
            <family val="2"/>
            <scheme val="minor"/>
          </rPr>
          <t>Балл: 2 из 2</t>
        </r>
      </text>
    </comment>
    <comment ref="V56" authorId="0" shapeId="0">
      <text>
        <r>
          <rPr>
            <sz val="11"/>
            <color theme="1"/>
            <rFont val="Calibri"/>
            <family val="2"/>
            <scheme val="minor"/>
          </rPr>
          <t>Балл: 0 из 2</t>
        </r>
      </text>
    </comment>
    <comment ref="Y56" authorId="0" shapeId="0">
      <text>
        <r>
          <rPr>
            <sz val="11"/>
            <color theme="1"/>
            <rFont val="Calibri"/>
            <family val="2"/>
            <scheme val="minor"/>
          </rPr>
          <t>Балл: 2 из 2</t>
        </r>
      </text>
    </comment>
    <comment ref="AH56" authorId="0" shapeId="0">
      <text>
        <r>
          <rPr>
            <sz val="11"/>
            <color theme="1"/>
            <rFont val="Calibri"/>
            <family val="2"/>
            <scheme val="minor"/>
          </rPr>
          <t>Балл: 2 из 2</t>
        </r>
      </text>
    </comment>
    <comment ref="AP56" authorId="0" shapeId="0">
      <text>
        <r>
          <rPr>
            <sz val="11"/>
            <color theme="1"/>
            <rFont val="Calibri"/>
            <family val="2"/>
            <scheme val="minor"/>
          </rPr>
          <t>Балл: 4 из 4</t>
        </r>
      </text>
    </comment>
    <comment ref="AR56" authorId="0" shapeId="0">
      <text>
        <r>
          <rPr>
            <sz val="11"/>
            <color theme="1"/>
            <rFont val="Calibri"/>
            <family val="2"/>
            <scheme val="minor"/>
          </rPr>
          <t>Балл: 4 из 4</t>
        </r>
      </text>
    </comment>
    <comment ref="AW56" authorId="0" shapeId="0">
      <text>
        <r>
          <rPr>
            <sz val="11"/>
            <color theme="1"/>
            <rFont val="Calibri"/>
            <family val="2"/>
            <scheme val="minor"/>
          </rPr>
          <t>Балл: 4 из 4</t>
        </r>
      </text>
    </comment>
    <comment ref="BH56" authorId="0" shapeId="0">
      <text>
        <r>
          <rPr>
            <sz val="11"/>
            <color theme="1"/>
            <rFont val="Calibri"/>
            <family val="2"/>
            <scheme val="minor"/>
          </rPr>
          <t>Балл: 4 из 4</t>
        </r>
      </text>
    </comment>
    <comment ref="BM56" authorId="0" shapeId="0">
      <text>
        <r>
          <rPr>
            <sz val="11"/>
            <color theme="1"/>
            <rFont val="Calibri"/>
            <family val="2"/>
            <scheme val="minor"/>
          </rPr>
          <t>Балл: 4 из 4</t>
        </r>
      </text>
    </comment>
    <comment ref="BQ56" authorId="0" shapeId="0">
      <text>
        <r>
          <rPr>
            <sz val="11"/>
            <color theme="1"/>
            <rFont val="Calibri"/>
            <family val="2"/>
            <scheme val="minor"/>
          </rPr>
          <t>Балл: 2 из 4</t>
        </r>
      </text>
    </comment>
    <comment ref="BU56" authorId="0" shapeId="0">
      <text>
        <r>
          <rPr>
            <sz val="11"/>
            <color theme="1"/>
            <rFont val="Calibri"/>
            <family val="2"/>
            <scheme val="minor"/>
          </rPr>
          <t>Балл: 2 из 6</t>
        </r>
      </text>
    </comment>
    <comment ref="CE56" authorId="0" shapeId="0">
      <text>
        <r>
          <rPr>
            <sz val="11"/>
            <color theme="1"/>
            <rFont val="Calibri"/>
            <family val="2"/>
            <scheme val="minor"/>
          </rPr>
          <t>Балл: 4 из 4</t>
        </r>
      </text>
    </comment>
    <comment ref="CJ56" authorId="0" shapeId="0">
      <text>
        <r>
          <rPr>
            <sz val="11"/>
            <color theme="1"/>
            <rFont val="Calibri"/>
            <family val="2"/>
            <scheme val="minor"/>
          </rPr>
          <t>Балл: 4 из 6</t>
        </r>
      </text>
    </comment>
    <comment ref="CR56" authorId="0" shapeId="0">
      <text>
        <r>
          <rPr>
            <sz val="11"/>
            <color theme="1"/>
            <rFont val="Calibri"/>
            <family val="2"/>
            <scheme val="minor"/>
          </rPr>
          <t>Балл: 3 из 6</t>
        </r>
      </text>
    </comment>
    <comment ref="CW56" authorId="0" shapeId="0">
      <text>
        <r>
          <rPr>
            <sz val="11"/>
            <color theme="1"/>
            <rFont val="Calibri"/>
            <family val="2"/>
            <scheme val="minor"/>
          </rPr>
          <t>Балл: 3 из 6</t>
        </r>
      </text>
    </comment>
    <comment ref="CY56" authorId="0" shapeId="0">
      <text>
        <r>
          <rPr>
            <sz val="11"/>
            <color theme="1"/>
            <rFont val="Calibri"/>
            <family val="2"/>
            <scheme val="minor"/>
          </rPr>
          <t>Балл: 6 из 6</t>
        </r>
      </text>
    </comment>
    <comment ref="DL56" authorId="0" shapeId="0">
      <text>
        <r>
          <rPr>
            <sz val="11"/>
            <color theme="1"/>
            <rFont val="Calibri"/>
            <family val="2"/>
            <scheme val="minor"/>
          </rPr>
          <t>Балл: 0 из 2</t>
        </r>
      </text>
    </comment>
    <comment ref="DW56" authorId="0" shapeId="0">
      <text>
        <r>
          <rPr>
            <sz val="11"/>
            <color theme="1"/>
            <rFont val="Calibri"/>
            <family val="2"/>
            <scheme val="minor"/>
          </rPr>
          <t>Балл: 0 из 4</t>
        </r>
      </text>
    </comment>
    <comment ref="EG56" authorId="0" shapeId="0">
      <text>
        <r>
          <rPr>
            <sz val="11"/>
            <color theme="1"/>
            <rFont val="Calibri"/>
            <family val="2"/>
            <scheme val="minor"/>
          </rPr>
          <t>Балл: 4 из 4</t>
        </r>
      </text>
    </comment>
    <comment ref="ER56" authorId="0" shapeId="0">
      <text>
        <r>
          <rPr>
            <sz val="11"/>
            <color theme="1"/>
            <rFont val="Calibri"/>
            <family val="2"/>
            <scheme val="minor"/>
          </rPr>
          <t>Балл: 0 из 4</t>
        </r>
      </text>
    </comment>
    <comment ref="EW56" authorId="0" shapeId="0">
      <text>
        <r>
          <rPr>
            <sz val="11"/>
            <color theme="1"/>
            <rFont val="Calibri"/>
            <family val="2"/>
            <scheme val="minor"/>
          </rPr>
          <t>Балл: 6 из 6</t>
        </r>
      </text>
    </comment>
    <comment ref="FH56" authorId="0" shapeId="0">
      <text>
        <r>
          <rPr>
            <sz val="11"/>
            <color theme="1"/>
            <rFont val="Calibri"/>
            <family val="2"/>
            <scheme val="minor"/>
          </rPr>
          <t>Балл: 2 из 2</t>
        </r>
      </text>
    </comment>
    <comment ref="FT56" authorId="0" shapeId="0">
      <text>
        <r>
          <rPr>
            <sz val="11"/>
            <color theme="1"/>
            <rFont val="Calibri"/>
            <family val="2"/>
            <scheme val="minor"/>
          </rPr>
          <t>Балл: 0 из 4</t>
        </r>
      </text>
    </comment>
    <comment ref="GF56" authorId="0" shapeId="0">
      <text>
        <r>
          <rPr>
            <sz val="11"/>
            <color theme="1"/>
            <rFont val="Calibri"/>
            <family val="2"/>
            <scheme val="minor"/>
          </rPr>
          <t>Балл: 3 из 6</t>
        </r>
      </text>
    </comment>
    <comment ref="L57" authorId="0" shapeId="0">
      <text>
        <r>
          <rPr>
            <sz val="11"/>
            <color theme="1"/>
            <rFont val="Calibri"/>
            <family val="2"/>
            <scheme val="minor"/>
          </rPr>
          <t>Балл: 0 из 2</t>
        </r>
      </text>
    </comment>
    <comment ref="P57" authorId="0" shapeId="0">
      <text>
        <r>
          <rPr>
            <sz val="11"/>
            <color theme="1"/>
            <rFont val="Calibri"/>
            <family val="2"/>
            <scheme val="minor"/>
          </rPr>
          <t>Балл: 2 из 2</t>
        </r>
      </text>
    </comment>
    <comment ref="X57" authorId="0" shapeId="0">
      <text>
        <r>
          <rPr>
            <sz val="11"/>
            <color theme="1"/>
            <rFont val="Calibri"/>
            <family val="2"/>
            <scheme val="minor"/>
          </rPr>
          <t>Балл: 0 из 2</t>
        </r>
      </text>
    </comment>
    <comment ref="AB57" authorId="0" shapeId="0">
      <text>
        <r>
          <rPr>
            <sz val="11"/>
            <color theme="1"/>
            <rFont val="Calibri"/>
            <family val="2"/>
            <scheme val="minor"/>
          </rPr>
          <t>Балл: 1 из 2</t>
        </r>
      </text>
    </comment>
    <comment ref="AJ57" authorId="0" shapeId="0">
      <text>
        <r>
          <rPr>
            <sz val="11"/>
            <color theme="1"/>
            <rFont val="Calibri"/>
            <family val="2"/>
            <scheme val="minor"/>
          </rPr>
          <t>Балл: 0 из 2</t>
        </r>
      </text>
    </comment>
    <comment ref="AM57" authorId="0" shapeId="0">
      <text>
        <r>
          <rPr>
            <sz val="11"/>
            <color theme="1"/>
            <rFont val="Calibri"/>
            <family val="2"/>
            <scheme val="minor"/>
          </rPr>
          <t>Балл: 0 из 4</t>
        </r>
      </text>
    </comment>
    <comment ref="AR57" authorId="0" shapeId="0">
      <text>
        <r>
          <rPr>
            <sz val="11"/>
            <color theme="1"/>
            <rFont val="Calibri"/>
            <family val="2"/>
            <scheme val="minor"/>
          </rPr>
          <t>Балл: 0 из 4</t>
        </r>
      </text>
    </comment>
    <comment ref="BA57" authorId="0" shapeId="0">
      <text>
        <r>
          <rPr>
            <sz val="11"/>
            <color theme="1"/>
            <rFont val="Calibri"/>
            <family val="2"/>
            <scheme val="minor"/>
          </rPr>
          <t>Балл: 4 из 4</t>
        </r>
      </text>
    </comment>
    <comment ref="BC57" authorId="0" shapeId="0">
      <text>
        <r>
          <rPr>
            <sz val="11"/>
            <color theme="1"/>
            <rFont val="Calibri"/>
            <family val="2"/>
            <scheme val="minor"/>
          </rPr>
          <t>Балл: 0 из 4</t>
        </r>
      </text>
    </comment>
    <comment ref="BI57" authorId="0" shapeId="0">
      <text>
        <r>
          <rPr>
            <sz val="11"/>
            <color theme="1"/>
            <rFont val="Calibri"/>
            <family val="2"/>
            <scheme val="minor"/>
          </rPr>
          <t>Балл: 0 из 4</t>
        </r>
      </text>
    </comment>
    <comment ref="BP57" authorId="0" shapeId="0">
      <text>
        <r>
          <rPr>
            <sz val="11"/>
            <color theme="1"/>
            <rFont val="Calibri"/>
            <family val="2"/>
            <scheme val="minor"/>
          </rPr>
          <t>Балл: 2 из 4</t>
        </r>
      </text>
    </comment>
    <comment ref="BY57" authorId="0" shapeId="0">
      <text>
        <r>
          <rPr>
            <sz val="11"/>
            <color theme="1"/>
            <rFont val="Calibri"/>
            <family val="2"/>
            <scheme val="minor"/>
          </rPr>
          <t>Балл: 4 из 6</t>
        </r>
      </text>
    </comment>
    <comment ref="CE57" authorId="0" shapeId="0">
      <text>
        <r>
          <rPr>
            <sz val="11"/>
            <color theme="1"/>
            <rFont val="Calibri"/>
            <family val="2"/>
            <scheme val="minor"/>
          </rPr>
          <t>Балл: 2 из 4</t>
        </r>
      </text>
    </comment>
    <comment ref="CL57" authorId="0" shapeId="0">
      <text>
        <r>
          <rPr>
            <sz val="11"/>
            <color theme="1"/>
            <rFont val="Calibri"/>
            <family val="2"/>
            <scheme val="minor"/>
          </rPr>
          <t>Балл: 2 из 6</t>
        </r>
      </text>
    </comment>
    <comment ref="CQ57" authorId="0" shapeId="0">
      <text>
        <r>
          <rPr>
            <sz val="11"/>
            <color theme="1"/>
            <rFont val="Calibri"/>
            <family val="2"/>
            <scheme val="minor"/>
          </rPr>
          <t>Балл: 3 из 6</t>
        </r>
      </text>
    </comment>
    <comment ref="CX57" authorId="0" shapeId="0">
      <text>
        <r>
          <rPr>
            <sz val="11"/>
            <color theme="1"/>
            <rFont val="Calibri"/>
            <family val="2"/>
            <scheme val="minor"/>
          </rPr>
          <t>Балл: 3 из 6</t>
        </r>
      </text>
    </comment>
    <comment ref="DC57" authorId="0" shapeId="0">
      <text>
        <r>
          <rPr>
            <sz val="11"/>
            <color theme="1"/>
            <rFont val="Calibri"/>
            <family val="2"/>
            <scheme val="minor"/>
          </rPr>
          <t>Балл: 2 из 6</t>
        </r>
      </text>
    </comment>
    <comment ref="DJ57" authorId="0" shapeId="0">
      <text>
        <r>
          <rPr>
            <sz val="11"/>
            <color theme="1"/>
            <rFont val="Calibri"/>
            <family val="2"/>
            <scheme val="minor"/>
          </rPr>
          <t>Балл: 2 из 2</t>
        </r>
      </text>
    </comment>
    <comment ref="DO57" authorId="0" shapeId="0">
      <text>
        <r>
          <rPr>
            <sz val="11"/>
            <color theme="1"/>
            <rFont val="Calibri"/>
            <family val="2"/>
            <scheme val="minor"/>
          </rPr>
          <t>Балл: 0 из 4</t>
        </r>
      </text>
    </comment>
    <comment ref="EB57" authorId="0" shapeId="0">
      <text>
        <r>
          <rPr>
            <sz val="11"/>
            <color theme="1"/>
            <rFont val="Calibri"/>
            <family val="2"/>
            <scheme val="minor"/>
          </rPr>
          <t>Балл: 4 из 4</t>
        </r>
      </text>
    </comment>
    <comment ref="EK57" authorId="0" shapeId="0">
      <text>
        <r>
          <rPr>
            <sz val="11"/>
            <color theme="1"/>
            <rFont val="Calibri"/>
            <family val="2"/>
            <scheme val="minor"/>
          </rPr>
          <t>Балл: 0 из 4</t>
        </r>
      </text>
    </comment>
    <comment ref="EU57" authorId="0" shapeId="0">
      <text>
        <r>
          <rPr>
            <sz val="11"/>
            <color theme="1"/>
            <rFont val="Calibri"/>
            <family val="2"/>
            <scheme val="minor"/>
          </rPr>
          <t>Балл: 6 из 6</t>
        </r>
      </text>
    </comment>
    <comment ref="FK57" authorId="0" shapeId="0">
      <text>
        <r>
          <rPr>
            <sz val="11"/>
            <color theme="1"/>
            <rFont val="Calibri"/>
            <family val="2"/>
            <scheme val="minor"/>
          </rPr>
          <t>Балл: 0 из 2</t>
        </r>
      </text>
    </comment>
    <comment ref="FV57" authorId="0" shapeId="0">
      <text>
        <r>
          <rPr>
            <sz val="11"/>
            <color theme="1"/>
            <rFont val="Calibri"/>
            <family val="2"/>
            <scheme val="minor"/>
          </rPr>
          <t>Балл: 4 из 4</t>
        </r>
      </text>
    </comment>
    <comment ref="FY57" authorId="0" shapeId="0">
      <text>
        <r>
          <rPr>
            <sz val="11"/>
            <color theme="1"/>
            <rFont val="Calibri"/>
            <family val="2"/>
            <scheme val="minor"/>
          </rPr>
          <t>Балл: 6 из 6</t>
        </r>
      </text>
    </comment>
    <comment ref="I58" authorId="0" shapeId="0">
      <text>
        <r>
          <rPr>
            <sz val="11"/>
            <color theme="1"/>
            <rFont val="Calibri"/>
            <family val="2"/>
            <scheme val="minor"/>
          </rPr>
          <t>Балл: 1 из 2</t>
        </r>
      </text>
    </comment>
    <comment ref="P58" authorId="0" shapeId="0">
      <text>
        <r>
          <rPr>
            <sz val="11"/>
            <color theme="1"/>
            <rFont val="Calibri"/>
            <family val="2"/>
            <scheme val="minor"/>
          </rPr>
          <t>Балл: 2 из 2</t>
        </r>
      </text>
    </comment>
    <comment ref="T58" authorId="0" shapeId="0">
      <text>
        <r>
          <rPr>
            <sz val="11"/>
            <color theme="1"/>
            <rFont val="Calibri"/>
            <family val="2"/>
            <scheme val="minor"/>
          </rPr>
          <t>Балл: 0 из 2</t>
        </r>
      </text>
    </comment>
    <comment ref="Z58" authorId="0" shapeId="0">
      <text>
        <r>
          <rPr>
            <sz val="11"/>
            <color theme="1"/>
            <rFont val="Calibri"/>
            <family val="2"/>
            <scheme val="minor"/>
          </rPr>
          <t>Балл: 2 из 2</t>
        </r>
      </text>
    </comment>
    <comment ref="AE58" authorId="0" shapeId="0">
      <text>
        <r>
          <rPr>
            <sz val="11"/>
            <color theme="1"/>
            <rFont val="Calibri"/>
            <family val="2"/>
            <scheme val="minor"/>
          </rPr>
          <t>Балл: 0 из 2</t>
        </r>
      </text>
    </comment>
    <comment ref="AL58" authorId="0" shapeId="0">
      <text>
        <r>
          <rPr>
            <sz val="11"/>
            <color theme="1"/>
            <rFont val="Calibri"/>
            <family val="2"/>
            <scheme val="minor"/>
          </rPr>
          <t>Балл: 4 из 4</t>
        </r>
      </text>
    </comment>
    <comment ref="AT58" authorId="0" shapeId="0">
      <text>
        <r>
          <rPr>
            <sz val="11"/>
            <color theme="1"/>
            <rFont val="Calibri"/>
            <family val="2"/>
            <scheme val="minor"/>
          </rPr>
          <t>Балл: 4 из 4</t>
        </r>
      </text>
    </comment>
    <comment ref="BB58" authorId="0" shapeId="0">
      <text>
        <r>
          <rPr>
            <sz val="11"/>
            <color theme="1"/>
            <rFont val="Calibri"/>
            <family val="2"/>
            <scheme val="minor"/>
          </rPr>
          <t>Балл: 4 из 4</t>
        </r>
      </text>
    </comment>
    <comment ref="BE58" authorId="0" shapeId="0">
      <text>
        <r>
          <rPr>
            <sz val="11"/>
            <color theme="1"/>
            <rFont val="Calibri"/>
            <family val="2"/>
            <scheme val="minor"/>
          </rPr>
          <t>Балл: 0 из 4</t>
        </r>
      </text>
    </comment>
    <comment ref="BM58" authorId="0" shapeId="0">
      <text>
        <r>
          <rPr>
            <sz val="11"/>
            <color theme="1"/>
            <rFont val="Calibri"/>
            <family val="2"/>
            <scheme val="minor"/>
          </rPr>
          <t>Балл: 4 из 4</t>
        </r>
      </text>
    </comment>
    <comment ref="BR58" authorId="0" shapeId="0">
      <text>
        <r>
          <rPr>
            <sz val="11"/>
            <color theme="1"/>
            <rFont val="Calibri"/>
            <family val="2"/>
            <scheme val="minor"/>
          </rPr>
          <t>Балл: 2 из 4</t>
        </r>
      </text>
    </comment>
    <comment ref="BY58" authorId="0" shapeId="0">
      <text>
        <r>
          <rPr>
            <sz val="11"/>
            <color theme="1"/>
            <rFont val="Calibri"/>
            <family val="2"/>
            <scheme val="minor"/>
          </rPr>
          <t>Балл: 4 из 6</t>
        </r>
      </text>
    </comment>
    <comment ref="CE58" authorId="0" shapeId="0">
      <text>
        <r>
          <rPr>
            <sz val="11"/>
            <color theme="1"/>
            <rFont val="Calibri"/>
            <family val="2"/>
            <scheme val="minor"/>
          </rPr>
          <t>Балл: 4 из 4</t>
        </r>
      </text>
    </comment>
    <comment ref="CJ58" authorId="0" shapeId="0">
      <text>
        <r>
          <rPr>
            <sz val="11"/>
            <color theme="1"/>
            <rFont val="Calibri"/>
            <family val="2"/>
            <scheme val="minor"/>
          </rPr>
          <t>Балл: 4 из 6</t>
        </r>
      </text>
    </comment>
    <comment ref="CM58" authorId="0" shapeId="0">
      <text>
        <r>
          <rPr>
            <sz val="11"/>
            <color theme="1"/>
            <rFont val="Calibri"/>
            <family val="2"/>
            <scheme val="minor"/>
          </rPr>
          <t>Балл: 6 из 6</t>
        </r>
      </text>
    </comment>
    <comment ref="CW58" authorId="0" shapeId="0">
      <text>
        <r>
          <rPr>
            <sz val="11"/>
            <color theme="1"/>
            <rFont val="Calibri"/>
            <family val="2"/>
            <scheme val="minor"/>
          </rPr>
          <t>Балл: 6 из 6</t>
        </r>
      </text>
    </comment>
    <comment ref="CY58" authorId="0" shapeId="0">
      <text>
        <r>
          <rPr>
            <sz val="11"/>
            <color theme="1"/>
            <rFont val="Calibri"/>
            <family val="2"/>
            <scheme val="minor"/>
          </rPr>
          <t>Балл: 4 из 6</t>
        </r>
      </text>
    </comment>
    <comment ref="DI58" authorId="0" shapeId="0">
      <text>
        <r>
          <rPr>
            <sz val="11"/>
            <color theme="1"/>
            <rFont val="Calibri"/>
            <family val="2"/>
            <scheme val="minor"/>
          </rPr>
          <t>Балл: 2 из 2</t>
        </r>
      </text>
    </comment>
    <comment ref="DV58" authorId="0" shapeId="0">
      <text>
        <r>
          <rPr>
            <sz val="11"/>
            <color theme="1"/>
            <rFont val="Calibri"/>
            <family val="2"/>
            <scheme val="minor"/>
          </rPr>
          <t>Балл: 0 из 4</t>
        </r>
      </text>
    </comment>
    <comment ref="EB58" authorId="0" shapeId="0">
      <text>
        <r>
          <rPr>
            <sz val="11"/>
            <color theme="1"/>
            <rFont val="Calibri"/>
            <family val="2"/>
            <scheme val="minor"/>
          </rPr>
          <t>Балл: 4 из 4</t>
        </r>
      </text>
    </comment>
    <comment ref="EK58" authorId="0" shapeId="0">
      <text>
        <r>
          <rPr>
            <sz val="11"/>
            <color theme="1"/>
            <rFont val="Calibri"/>
            <family val="2"/>
            <scheme val="minor"/>
          </rPr>
          <t>Балл: 0 из 4</t>
        </r>
      </text>
    </comment>
    <comment ref="FB58" authorId="0" shapeId="0">
      <text>
        <r>
          <rPr>
            <sz val="11"/>
            <color theme="1"/>
            <rFont val="Calibri"/>
            <family val="2"/>
            <scheme val="minor"/>
          </rPr>
          <t>Балл: 6 из 6</t>
        </r>
      </text>
    </comment>
    <comment ref="FL58" authorId="0" shapeId="0">
      <text>
        <r>
          <rPr>
            <sz val="11"/>
            <color theme="1"/>
            <rFont val="Calibri"/>
            <family val="2"/>
            <scheme val="minor"/>
          </rPr>
          <t>Балл: 0 из 2</t>
        </r>
      </text>
    </comment>
    <comment ref="FN58" authorId="0" shapeId="0">
      <text>
        <r>
          <rPr>
            <sz val="11"/>
            <color theme="1"/>
            <rFont val="Calibri"/>
            <family val="2"/>
            <scheme val="minor"/>
          </rPr>
          <t>Балл: 4 из 4</t>
        </r>
      </text>
    </comment>
    <comment ref="GE58" authorId="0" shapeId="0">
      <text>
        <r>
          <rPr>
            <sz val="11"/>
            <color theme="1"/>
            <rFont val="Calibri"/>
            <family val="2"/>
            <scheme val="minor"/>
          </rPr>
          <t>Балл: 3 из 6</t>
        </r>
      </text>
    </comment>
    <comment ref="H59" authorId="0" shapeId="0">
      <text>
        <r>
          <rPr>
            <sz val="11"/>
            <color theme="1"/>
            <rFont val="Calibri"/>
            <family val="2"/>
            <scheme val="minor"/>
          </rPr>
          <t>Балл: 2 из 2</t>
        </r>
      </text>
    </comment>
    <comment ref="N59" authorId="0" shapeId="0">
      <text>
        <r>
          <rPr>
            <sz val="11"/>
            <color theme="1"/>
            <rFont val="Calibri"/>
            <family val="2"/>
            <scheme val="minor"/>
          </rPr>
          <t>Балл: 2 из 2</t>
        </r>
      </text>
    </comment>
    <comment ref="U59" authorId="0" shapeId="0">
      <text>
        <r>
          <rPr>
            <sz val="11"/>
            <color theme="1"/>
            <rFont val="Calibri"/>
            <family val="2"/>
            <scheme val="minor"/>
          </rPr>
          <t>Балл: 2 из 2</t>
        </r>
      </text>
    </comment>
    <comment ref="Z59" authorId="0" shapeId="0">
      <text>
        <r>
          <rPr>
            <sz val="11"/>
            <color theme="1"/>
            <rFont val="Calibri"/>
            <family val="2"/>
            <scheme val="minor"/>
          </rPr>
          <t>Балл: 2 из 2</t>
        </r>
      </text>
    </comment>
    <comment ref="AI59" authorId="0" shapeId="0">
      <text>
        <r>
          <rPr>
            <sz val="11"/>
            <color theme="1"/>
            <rFont val="Calibri"/>
            <family val="2"/>
            <scheme val="minor"/>
          </rPr>
          <t>Балл: 0 из 2</t>
        </r>
      </text>
    </comment>
    <comment ref="AP59" authorId="0" shapeId="0">
      <text>
        <r>
          <rPr>
            <sz val="11"/>
            <color theme="1"/>
            <rFont val="Calibri"/>
            <family val="2"/>
            <scheme val="minor"/>
          </rPr>
          <t>Балл: 4 из 4</t>
        </r>
      </text>
    </comment>
    <comment ref="AU59" authorId="0" shapeId="0">
      <text>
        <r>
          <rPr>
            <sz val="11"/>
            <color theme="1"/>
            <rFont val="Calibri"/>
            <family val="2"/>
            <scheme val="minor"/>
          </rPr>
          <t>Балл: 0 из 4</t>
        </r>
      </text>
    </comment>
    <comment ref="BB59" authorId="0" shapeId="0">
      <text>
        <r>
          <rPr>
            <sz val="11"/>
            <color theme="1"/>
            <rFont val="Calibri"/>
            <family val="2"/>
            <scheme val="minor"/>
          </rPr>
          <t>Балл: 4 из 4</t>
        </r>
      </text>
    </comment>
    <comment ref="BF59" authorId="0" shapeId="0">
      <text>
        <r>
          <rPr>
            <sz val="11"/>
            <color theme="1"/>
            <rFont val="Calibri"/>
            <family val="2"/>
            <scheme val="minor"/>
          </rPr>
          <t>Балл: 0 из 4</t>
        </r>
      </text>
    </comment>
    <comment ref="BN59" authorId="0" shapeId="0">
      <text>
        <r>
          <rPr>
            <sz val="11"/>
            <color theme="1"/>
            <rFont val="Calibri"/>
            <family val="2"/>
            <scheme val="minor"/>
          </rPr>
          <t>Балл: 4 из 4</t>
        </r>
      </text>
    </comment>
    <comment ref="BR59" authorId="0" shapeId="0">
      <text>
        <r>
          <rPr>
            <sz val="11"/>
            <color theme="1"/>
            <rFont val="Calibri"/>
            <family val="2"/>
            <scheme val="minor"/>
          </rPr>
          <t>Балл: 0 из 4</t>
        </r>
      </text>
    </comment>
    <comment ref="BV59" authorId="0" shapeId="0">
      <text>
        <r>
          <rPr>
            <sz val="11"/>
            <color theme="1"/>
            <rFont val="Calibri"/>
            <family val="2"/>
            <scheme val="minor"/>
          </rPr>
          <t>Балл: 4 из 6</t>
        </r>
      </text>
    </comment>
    <comment ref="CA59" authorId="0" shapeId="0">
      <text>
        <r>
          <rPr>
            <sz val="11"/>
            <color theme="1"/>
            <rFont val="Calibri"/>
            <family val="2"/>
            <scheme val="minor"/>
          </rPr>
          <t>Балл: 1 из 4</t>
        </r>
      </text>
    </comment>
    <comment ref="CL59" authorId="0" shapeId="0">
      <text>
        <r>
          <rPr>
            <sz val="11"/>
            <color theme="1"/>
            <rFont val="Calibri"/>
            <family val="2"/>
            <scheme val="minor"/>
          </rPr>
          <t>Балл: 4 из 6</t>
        </r>
      </text>
    </comment>
    <comment ref="CP59" authorId="0" shapeId="0">
      <text>
        <r>
          <rPr>
            <sz val="11"/>
            <color theme="1"/>
            <rFont val="Calibri"/>
            <family val="2"/>
            <scheme val="minor"/>
          </rPr>
          <t>Балл: 6 из 6</t>
        </r>
      </text>
    </comment>
    <comment ref="CS59" authorId="0" shapeId="0">
      <text>
        <r>
          <rPr>
            <sz val="11"/>
            <color theme="1"/>
            <rFont val="Calibri"/>
            <family val="2"/>
            <scheme val="minor"/>
          </rPr>
          <t>Балл: 3 из 6</t>
        </r>
      </text>
    </comment>
    <comment ref="DB59" authorId="0" shapeId="0">
      <text>
        <r>
          <rPr>
            <sz val="11"/>
            <color theme="1"/>
            <rFont val="Calibri"/>
            <family val="2"/>
            <scheme val="minor"/>
          </rPr>
          <t>Балл: 4 из 6</t>
        </r>
      </text>
    </comment>
    <comment ref="DJ59" authorId="0" shapeId="0">
      <text>
        <r>
          <rPr>
            <sz val="11"/>
            <color theme="1"/>
            <rFont val="Calibri"/>
            <family val="2"/>
            <scheme val="minor"/>
          </rPr>
          <t>Балл: 2 из 2</t>
        </r>
      </text>
    </comment>
    <comment ref="DX59" authorId="0" shapeId="0">
      <text>
        <r>
          <rPr>
            <sz val="11"/>
            <color theme="1"/>
            <rFont val="Calibri"/>
            <family val="2"/>
            <scheme val="minor"/>
          </rPr>
          <t>Балл: 0 из 4</t>
        </r>
      </text>
    </comment>
    <comment ref="EB59" authorId="0" shapeId="0">
      <text>
        <r>
          <rPr>
            <sz val="11"/>
            <color theme="1"/>
            <rFont val="Calibri"/>
            <family val="2"/>
            <scheme val="minor"/>
          </rPr>
          <t>Балл: 4 из 4</t>
        </r>
      </text>
    </comment>
    <comment ref="EM59" authorId="0" shapeId="0">
      <text>
        <r>
          <rPr>
            <sz val="11"/>
            <color theme="1"/>
            <rFont val="Calibri"/>
            <family val="2"/>
            <scheme val="minor"/>
          </rPr>
          <t>Балл: 0 из 4</t>
        </r>
      </text>
    </comment>
    <comment ref="EW59" authorId="0" shapeId="0">
      <text>
        <r>
          <rPr>
            <sz val="11"/>
            <color theme="1"/>
            <rFont val="Calibri"/>
            <family val="2"/>
            <scheme val="minor"/>
          </rPr>
          <t>Балл: 6 из 6</t>
        </r>
      </text>
    </comment>
    <comment ref="FI59" authorId="0" shapeId="0">
      <text>
        <r>
          <rPr>
            <sz val="11"/>
            <color theme="1"/>
            <rFont val="Calibri"/>
            <family val="2"/>
            <scheme val="minor"/>
          </rPr>
          <t>Балл: 2 из 2</t>
        </r>
      </text>
    </comment>
    <comment ref="FN59" authorId="0" shapeId="0">
      <text>
        <r>
          <rPr>
            <sz val="11"/>
            <color theme="1"/>
            <rFont val="Calibri"/>
            <family val="2"/>
            <scheme val="minor"/>
          </rPr>
          <t>Балл: 0 из 4</t>
        </r>
      </text>
    </comment>
    <comment ref="FW59" authorId="0" shapeId="0">
      <text>
        <r>
          <rPr>
            <sz val="11"/>
            <color theme="1"/>
            <rFont val="Calibri"/>
            <family val="2"/>
            <scheme val="minor"/>
          </rPr>
          <t>Балл: 0 из 6</t>
        </r>
      </text>
    </comment>
    <comment ref="H60" authorId="0" shapeId="0">
      <text>
        <r>
          <rPr>
            <sz val="11"/>
            <color theme="1"/>
            <rFont val="Calibri"/>
            <family val="2"/>
            <scheme val="minor"/>
          </rPr>
          <t>Балл: 2 из 2</t>
        </r>
      </text>
    </comment>
    <comment ref="N60" authorId="0" shapeId="0">
      <text>
        <r>
          <rPr>
            <sz val="11"/>
            <color theme="1"/>
            <rFont val="Calibri"/>
            <family val="2"/>
            <scheme val="minor"/>
          </rPr>
          <t>Балл: 0 из 2</t>
        </r>
      </text>
    </comment>
    <comment ref="T60" authorId="0" shapeId="0">
      <text>
        <r>
          <rPr>
            <sz val="11"/>
            <color theme="1"/>
            <rFont val="Calibri"/>
            <family val="2"/>
            <scheme val="minor"/>
          </rPr>
          <t>Балл: 2 из 2</t>
        </r>
      </text>
    </comment>
    <comment ref="AB60" authorId="0" shapeId="0">
      <text>
        <r>
          <rPr>
            <sz val="11"/>
            <color theme="1"/>
            <rFont val="Calibri"/>
            <family val="2"/>
            <scheme val="minor"/>
          </rPr>
          <t>Балл: 1 из 2</t>
        </r>
      </text>
    </comment>
    <comment ref="AE60" authorId="0" shapeId="0">
      <text>
        <r>
          <rPr>
            <sz val="11"/>
            <color theme="1"/>
            <rFont val="Calibri"/>
            <family val="2"/>
            <scheme val="minor"/>
          </rPr>
          <t>Балл: 0 из 2</t>
        </r>
      </text>
    </comment>
    <comment ref="AP60" authorId="0" shapeId="0">
      <text>
        <r>
          <rPr>
            <sz val="11"/>
            <color theme="1"/>
            <rFont val="Calibri"/>
            <family val="2"/>
            <scheme val="minor"/>
          </rPr>
          <t>Балл: 4 из 4</t>
        </r>
      </text>
    </comment>
    <comment ref="AQ60" authorId="0" shapeId="0">
      <text>
        <r>
          <rPr>
            <sz val="11"/>
            <color theme="1"/>
            <rFont val="Calibri"/>
            <family val="2"/>
            <scheme val="minor"/>
          </rPr>
          <t>Балл: 0 из 4</t>
        </r>
      </text>
    </comment>
    <comment ref="BB60" authorId="0" shapeId="0">
      <text>
        <r>
          <rPr>
            <sz val="11"/>
            <color theme="1"/>
            <rFont val="Calibri"/>
            <family val="2"/>
            <scheme val="minor"/>
          </rPr>
          <t>Балл: 4 из 4</t>
        </r>
      </text>
    </comment>
    <comment ref="BH60" authorId="0" shapeId="0">
      <text>
        <r>
          <rPr>
            <sz val="11"/>
            <color theme="1"/>
            <rFont val="Calibri"/>
            <family val="2"/>
            <scheme val="minor"/>
          </rPr>
          <t>Балл: 4 из 4</t>
        </r>
      </text>
    </comment>
    <comment ref="BN60" authorId="0" shapeId="0">
      <text>
        <r>
          <rPr>
            <sz val="11"/>
            <color theme="1"/>
            <rFont val="Calibri"/>
            <family val="2"/>
            <scheme val="minor"/>
          </rPr>
          <t>Балл: 4 из 4</t>
        </r>
      </text>
    </comment>
    <comment ref="BO60" authorId="0" shapeId="0">
      <text>
        <r>
          <rPr>
            <sz val="11"/>
            <color theme="1"/>
            <rFont val="Calibri"/>
            <family val="2"/>
            <scheme val="minor"/>
          </rPr>
          <t>Балл: 2 из 4</t>
        </r>
      </text>
    </comment>
    <comment ref="BZ60" authorId="0" shapeId="0">
      <text>
        <r>
          <rPr>
            <sz val="11"/>
            <color theme="1"/>
            <rFont val="Calibri"/>
            <family val="2"/>
            <scheme val="minor"/>
          </rPr>
          <t>Балл: 6 из 6</t>
        </r>
      </text>
    </comment>
    <comment ref="CB60" authorId="0" shapeId="0">
      <text>
        <r>
          <rPr>
            <sz val="11"/>
            <color theme="1"/>
            <rFont val="Calibri"/>
            <family val="2"/>
            <scheme val="minor"/>
          </rPr>
          <t>Балл: 4 из 4</t>
        </r>
      </text>
    </comment>
    <comment ref="CL60" authorId="0" shapeId="0">
      <text>
        <r>
          <rPr>
            <sz val="11"/>
            <color theme="1"/>
            <rFont val="Calibri"/>
            <family val="2"/>
            <scheme val="minor"/>
          </rPr>
          <t>Балл: 2 из 6</t>
        </r>
      </text>
    </comment>
    <comment ref="CO60" authorId="0" shapeId="0">
      <text>
        <r>
          <rPr>
            <sz val="11"/>
            <color theme="1"/>
            <rFont val="Calibri"/>
            <family val="2"/>
            <scheme val="minor"/>
          </rPr>
          <t>Балл: 3 из 6</t>
        </r>
      </text>
    </comment>
    <comment ref="CX60" authorId="0" shapeId="0">
      <text>
        <r>
          <rPr>
            <sz val="11"/>
            <color theme="1"/>
            <rFont val="Calibri"/>
            <family val="2"/>
            <scheme val="minor"/>
          </rPr>
          <t>Балл: 6 из 6</t>
        </r>
      </text>
    </comment>
    <comment ref="DD60" authorId="0" shapeId="0">
      <text>
        <r>
          <rPr>
            <sz val="11"/>
            <color theme="1"/>
            <rFont val="Calibri"/>
            <family val="2"/>
            <scheme val="minor"/>
          </rPr>
          <t>Балл: 6 из 6</t>
        </r>
      </text>
    </comment>
    <comment ref="DJ60" authorId="0" shapeId="0">
      <text>
        <r>
          <rPr>
            <sz val="11"/>
            <color theme="1"/>
            <rFont val="Calibri"/>
            <family val="2"/>
            <scheme val="minor"/>
          </rPr>
          <t>Балл: 2 из 2</t>
        </r>
      </text>
    </comment>
    <comment ref="DU60" authorId="0" shapeId="0">
      <text>
        <r>
          <rPr>
            <sz val="11"/>
            <color theme="1"/>
            <rFont val="Calibri"/>
            <family val="2"/>
            <scheme val="minor"/>
          </rPr>
          <t>Балл: 0 из 4</t>
        </r>
      </text>
    </comment>
    <comment ref="DY60" authorId="0" shapeId="0">
      <text>
        <r>
          <rPr>
            <sz val="11"/>
            <color theme="1"/>
            <rFont val="Calibri"/>
            <family val="2"/>
            <scheme val="minor"/>
          </rPr>
          <t>Балл: 0 из 4</t>
        </r>
      </text>
    </comment>
    <comment ref="EM60" authorId="0" shapeId="0">
      <text>
        <r>
          <rPr>
            <sz val="11"/>
            <color theme="1"/>
            <rFont val="Calibri"/>
            <family val="2"/>
            <scheme val="minor"/>
          </rPr>
          <t>Балл: 0 из 4</t>
        </r>
      </text>
    </comment>
    <comment ref="FB60" authorId="0" shapeId="0">
      <text>
        <r>
          <rPr>
            <sz val="11"/>
            <color theme="1"/>
            <rFont val="Calibri"/>
            <family val="2"/>
            <scheme val="minor"/>
          </rPr>
          <t>Балл: 6 из 6</t>
        </r>
      </text>
    </comment>
    <comment ref="FJ60" authorId="0" shapeId="0">
      <text>
        <r>
          <rPr>
            <sz val="11"/>
            <color theme="1"/>
            <rFont val="Calibri"/>
            <family val="2"/>
            <scheme val="minor"/>
          </rPr>
          <t>Балл: 2 из 2</t>
        </r>
      </text>
    </comment>
    <comment ref="FQ60" authorId="0" shapeId="0">
      <text>
        <r>
          <rPr>
            <sz val="11"/>
            <color theme="1"/>
            <rFont val="Calibri"/>
            <family val="2"/>
            <scheme val="minor"/>
          </rPr>
          <t>Балл: 0 из 4</t>
        </r>
      </text>
    </comment>
    <comment ref="GD60" authorId="0" shapeId="0">
      <text>
        <r>
          <rPr>
            <sz val="11"/>
            <color theme="1"/>
            <rFont val="Calibri"/>
            <family val="2"/>
            <scheme val="minor"/>
          </rPr>
          <t>Балл: 3 из 6</t>
        </r>
      </text>
    </comment>
    <comment ref="L61" authorId="0" shapeId="0">
      <text>
        <r>
          <rPr>
            <sz val="11"/>
            <color theme="1"/>
            <rFont val="Calibri"/>
            <family val="2"/>
            <scheme val="minor"/>
          </rPr>
          <t>Балл: 2 из 2</t>
        </r>
      </text>
    </comment>
    <comment ref="O61" authorId="0" shapeId="0">
      <text>
        <r>
          <rPr>
            <sz val="11"/>
            <color theme="1"/>
            <rFont val="Calibri"/>
            <family val="2"/>
            <scheme val="minor"/>
          </rPr>
          <t>Балл: 2 из 2</t>
        </r>
      </text>
    </comment>
    <comment ref="S61" authorId="0" shapeId="0">
      <text>
        <r>
          <rPr>
            <sz val="11"/>
            <color theme="1"/>
            <rFont val="Calibri"/>
            <family val="2"/>
            <scheme val="minor"/>
          </rPr>
          <t>Балл: 2 из 2</t>
        </r>
      </text>
    </comment>
    <comment ref="Z61" authorId="0" shapeId="0">
      <text>
        <r>
          <rPr>
            <sz val="11"/>
            <color theme="1"/>
            <rFont val="Calibri"/>
            <family val="2"/>
            <scheme val="minor"/>
          </rPr>
          <t>Балл: 2 из 2</t>
        </r>
      </text>
    </comment>
    <comment ref="AI61" authorId="0" shapeId="0">
      <text>
        <r>
          <rPr>
            <sz val="11"/>
            <color theme="1"/>
            <rFont val="Calibri"/>
            <family val="2"/>
            <scheme val="minor"/>
          </rPr>
          <t>Балл: 0 из 2</t>
        </r>
      </text>
    </comment>
    <comment ref="AK61" authorId="0" shapeId="0">
      <text>
        <r>
          <rPr>
            <sz val="11"/>
            <color theme="1"/>
            <rFont val="Calibri"/>
            <family val="2"/>
            <scheme val="minor"/>
          </rPr>
          <t>Балл: 4 из 4</t>
        </r>
      </text>
    </comment>
    <comment ref="AT61" authorId="0" shapeId="0">
      <text>
        <r>
          <rPr>
            <sz val="11"/>
            <color theme="1"/>
            <rFont val="Calibri"/>
            <family val="2"/>
            <scheme val="minor"/>
          </rPr>
          <t>Балл: 0 из 4</t>
        </r>
      </text>
    </comment>
    <comment ref="BB61" authorId="0" shapeId="0">
      <text>
        <r>
          <rPr>
            <sz val="11"/>
            <color theme="1"/>
            <rFont val="Calibri"/>
            <family val="2"/>
            <scheme val="minor"/>
          </rPr>
          <t>Балл: 4 из 4</t>
        </r>
      </text>
    </comment>
    <comment ref="BC61" authorId="0" shapeId="0">
      <text>
        <r>
          <rPr>
            <sz val="11"/>
            <color theme="1"/>
            <rFont val="Calibri"/>
            <family val="2"/>
            <scheme val="minor"/>
          </rPr>
          <t>Балл: 4 из 4</t>
        </r>
      </text>
    </comment>
    <comment ref="BI61" authorId="0" shapeId="0">
      <text>
        <r>
          <rPr>
            <sz val="11"/>
            <color theme="1"/>
            <rFont val="Calibri"/>
            <family val="2"/>
            <scheme val="minor"/>
          </rPr>
          <t>Балл: 4 из 4</t>
        </r>
      </text>
    </comment>
    <comment ref="BR61" authorId="0" shapeId="0">
      <text>
        <r>
          <rPr>
            <sz val="11"/>
            <color theme="1"/>
            <rFont val="Calibri"/>
            <family val="2"/>
            <scheme val="minor"/>
          </rPr>
          <t>Балл: 2 из 4</t>
        </r>
      </text>
    </comment>
    <comment ref="BW61" authorId="0" shapeId="0">
      <text>
        <r>
          <rPr>
            <sz val="11"/>
            <color theme="1"/>
            <rFont val="Calibri"/>
            <family val="2"/>
            <scheme val="minor"/>
          </rPr>
          <t>Балл: 4 из 6</t>
        </r>
      </text>
    </comment>
    <comment ref="CE61" authorId="0" shapeId="0">
      <text>
        <r>
          <rPr>
            <sz val="11"/>
            <color theme="1"/>
            <rFont val="Calibri"/>
            <family val="2"/>
            <scheme val="minor"/>
          </rPr>
          <t>Балл: 4 из 4</t>
        </r>
      </text>
    </comment>
    <comment ref="CK61" authorId="0" shapeId="0">
      <text>
        <r>
          <rPr>
            <sz val="11"/>
            <color theme="1"/>
            <rFont val="Calibri"/>
            <family val="2"/>
            <scheme val="minor"/>
          </rPr>
          <t>Балл: 6 из 6</t>
        </r>
      </text>
    </comment>
    <comment ref="CR61" authorId="0" shapeId="0">
      <text>
        <r>
          <rPr>
            <sz val="11"/>
            <color theme="1"/>
            <rFont val="Calibri"/>
            <family val="2"/>
            <scheme val="minor"/>
          </rPr>
          <t>Балл: 6 из 6</t>
        </r>
      </text>
    </comment>
    <comment ref="CS61" authorId="0" shapeId="0">
      <text>
        <r>
          <rPr>
            <sz val="11"/>
            <color theme="1"/>
            <rFont val="Calibri"/>
            <family val="2"/>
            <scheme val="minor"/>
          </rPr>
          <t>Балл: 3 из 6</t>
        </r>
      </text>
    </comment>
    <comment ref="DC61" authorId="0" shapeId="0">
      <text>
        <r>
          <rPr>
            <sz val="11"/>
            <color theme="1"/>
            <rFont val="Calibri"/>
            <family val="2"/>
            <scheme val="minor"/>
          </rPr>
          <t>Балл: 2 из 6</t>
        </r>
      </text>
    </comment>
    <comment ref="DG61" authorId="0" shapeId="0">
      <text>
        <r>
          <rPr>
            <sz val="11"/>
            <color theme="1"/>
            <rFont val="Calibri"/>
            <family val="2"/>
            <scheme val="minor"/>
          </rPr>
          <t>Балл: 0 из 2</t>
        </r>
      </text>
    </comment>
    <comment ref="DP61" authorId="0" shapeId="0">
      <text>
        <r>
          <rPr>
            <sz val="11"/>
            <color theme="1"/>
            <rFont val="Calibri"/>
            <family val="2"/>
            <scheme val="minor"/>
          </rPr>
          <t>Балл: 0 из 4</t>
        </r>
      </text>
    </comment>
    <comment ref="EA61" authorId="0" shapeId="0">
      <text>
        <r>
          <rPr>
            <sz val="11"/>
            <color theme="1"/>
            <rFont val="Calibri"/>
            <family val="2"/>
            <scheme val="minor"/>
          </rPr>
          <t>Балл: 0 из 4</t>
        </r>
      </text>
    </comment>
    <comment ref="EI61" authorId="0" shapeId="0">
      <text>
        <r>
          <rPr>
            <sz val="11"/>
            <color theme="1"/>
            <rFont val="Calibri"/>
            <family val="2"/>
            <scheme val="minor"/>
          </rPr>
          <t>Балл: 0 из 4</t>
        </r>
      </text>
    </comment>
    <comment ref="EX61" authorId="0" shapeId="0">
      <text>
        <r>
          <rPr>
            <sz val="11"/>
            <color theme="1"/>
            <rFont val="Calibri"/>
            <family val="2"/>
            <scheme val="minor"/>
          </rPr>
          <t>Балл: 6 из 6</t>
        </r>
      </text>
    </comment>
    <comment ref="FL61" authorId="0" shapeId="0">
      <text>
        <r>
          <rPr>
            <sz val="11"/>
            <color theme="1"/>
            <rFont val="Calibri"/>
            <family val="2"/>
            <scheme val="minor"/>
          </rPr>
          <t>Балл: 0 из 2</t>
        </r>
      </text>
    </comment>
    <comment ref="FR61" authorId="0" shapeId="0">
      <text>
        <r>
          <rPr>
            <sz val="11"/>
            <color theme="1"/>
            <rFont val="Calibri"/>
            <family val="2"/>
            <scheme val="minor"/>
          </rPr>
          <t>Балл: 0 из 4</t>
        </r>
      </text>
    </comment>
    <comment ref="GC61" authorId="0" shapeId="0">
      <text>
        <r>
          <rPr>
            <sz val="11"/>
            <color theme="1"/>
            <rFont val="Calibri"/>
            <family val="2"/>
            <scheme val="minor"/>
          </rPr>
          <t>Балл: 3 из 6</t>
        </r>
      </text>
    </comment>
    <comment ref="I62" authorId="0" shapeId="0">
      <text>
        <r>
          <rPr>
            <sz val="11"/>
            <color theme="1"/>
            <rFont val="Calibri"/>
            <family val="2"/>
            <scheme val="minor"/>
          </rPr>
          <t>Балл: 2 из 2</t>
        </r>
      </text>
    </comment>
    <comment ref="O62" authorId="0" shapeId="0">
      <text>
        <r>
          <rPr>
            <sz val="11"/>
            <color theme="1"/>
            <rFont val="Calibri"/>
            <family val="2"/>
            <scheme val="minor"/>
          </rPr>
          <t>Балл: 2 из 2</t>
        </r>
      </text>
    </comment>
    <comment ref="V62" authorId="0" shapeId="0">
      <text>
        <r>
          <rPr>
            <sz val="11"/>
            <color theme="1"/>
            <rFont val="Calibri"/>
            <family val="2"/>
            <scheme val="minor"/>
          </rPr>
          <t>Балл: 0 из 2</t>
        </r>
      </text>
    </comment>
    <comment ref="AD62" authorId="0" shapeId="0">
      <text>
        <r>
          <rPr>
            <sz val="11"/>
            <color theme="1"/>
            <rFont val="Calibri"/>
            <family val="2"/>
            <scheme val="minor"/>
          </rPr>
          <t>Балл: 1 из 2</t>
        </r>
      </text>
    </comment>
    <comment ref="AE62" authorId="0" shapeId="0">
      <text>
        <r>
          <rPr>
            <sz val="11"/>
            <color theme="1"/>
            <rFont val="Calibri"/>
            <family val="2"/>
            <scheme val="minor"/>
          </rPr>
          <t>Балл: 0 из 2</t>
        </r>
      </text>
    </comment>
    <comment ref="AO62" authorId="0" shapeId="0">
      <text>
        <r>
          <rPr>
            <sz val="11"/>
            <color theme="1"/>
            <rFont val="Calibri"/>
            <family val="2"/>
            <scheme val="minor"/>
          </rPr>
          <t>Балл: 4 из 4</t>
        </r>
      </text>
    </comment>
    <comment ref="AR62" authorId="0" shapeId="0">
      <text>
        <r>
          <rPr>
            <sz val="11"/>
            <color theme="1"/>
            <rFont val="Calibri"/>
            <family val="2"/>
            <scheme val="minor"/>
          </rPr>
          <t>Балл: 4 из 4</t>
        </r>
      </text>
    </comment>
    <comment ref="BB62" authorId="0" shapeId="0">
      <text>
        <r>
          <rPr>
            <sz val="11"/>
            <color theme="1"/>
            <rFont val="Calibri"/>
            <family val="2"/>
            <scheme val="minor"/>
          </rPr>
          <t>Балл: 4 из 4</t>
        </r>
      </text>
    </comment>
    <comment ref="BE62" authorId="0" shapeId="0">
      <text>
        <r>
          <rPr>
            <sz val="11"/>
            <color theme="1"/>
            <rFont val="Calibri"/>
            <family val="2"/>
            <scheme val="minor"/>
          </rPr>
          <t>Балл: 4 из 4</t>
        </r>
      </text>
    </comment>
    <comment ref="BI62" authorId="0" shapeId="0">
      <text>
        <r>
          <rPr>
            <sz val="11"/>
            <color theme="1"/>
            <rFont val="Calibri"/>
            <family val="2"/>
            <scheme val="minor"/>
          </rPr>
          <t>Балл: 4 из 4</t>
        </r>
      </text>
    </comment>
    <comment ref="BP62" authorId="0" shapeId="0">
      <text>
        <r>
          <rPr>
            <sz val="11"/>
            <color theme="1"/>
            <rFont val="Calibri"/>
            <family val="2"/>
            <scheme val="minor"/>
          </rPr>
          <t>Балл: 2 из 4</t>
        </r>
      </text>
    </comment>
    <comment ref="BY62" authorId="0" shapeId="0">
      <text>
        <r>
          <rPr>
            <sz val="11"/>
            <color theme="1"/>
            <rFont val="Calibri"/>
            <family val="2"/>
            <scheme val="minor"/>
          </rPr>
          <t>Балл: 4 из 6</t>
        </r>
      </text>
    </comment>
    <comment ref="CE62" authorId="0" shapeId="0">
      <text>
        <r>
          <rPr>
            <sz val="11"/>
            <color theme="1"/>
            <rFont val="Calibri"/>
            <family val="2"/>
            <scheme val="minor"/>
          </rPr>
          <t>Балл: 4 из 4</t>
        </r>
      </text>
    </comment>
    <comment ref="CK62" authorId="0" shapeId="0">
      <text>
        <r>
          <rPr>
            <sz val="11"/>
            <color theme="1"/>
            <rFont val="Calibri"/>
            <family val="2"/>
            <scheme val="minor"/>
          </rPr>
          <t>Балл: 6 из 6</t>
        </r>
      </text>
    </comment>
    <comment ref="CM62" authorId="0" shapeId="0">
      <text>
        <r>
          <rPr>
            <sz val="11"/>
            <color theme="1"/>
            <rFont val="Calibri"/>
            <family val="2"/>
            <scheme val="minor"/>
          </rPr>
          <t>Балл: 6 из 6</t>
        </r>
      </text>
    </comment>
    <comment ref="CT62" authorId="0" shapeId="0">
      <text>
        <r>
          <rPr>
            <sz val="11"/>
            <color theme="1"/>
            <rFont val="Calibri"/>
            <family val="2"/>
            <scheme val="minor"/>
          </rPr>
          <t>Балл: 6 из 6</t>
        </r>
      </text>
    </comment>
    <comment ref="CY62" authorId="0" shapeId="0">
      <text>
        <r>
          <rPr>
            <sz val="11"/>
            <color theme="1"/>
            <rFont val="Calibri"/>
            <family val="2"/>
            <scheme val="minor"/>
          </rPr>
          <t>Балл: 4 из 6</t>
        </r>
      </text>
    </comment>
    <comment ref="DL62" authorId="0" shapeId="0">
      <text>
        <r>
          <rPr>
            <sz val="11"/>
            <color theme="1"/>
            <rFont val="Calibri"/>
            <family val="2"/>
            <scheme val="minor"/>
          </rPr>
          <t>Балл: 0 из 2</t>
        </r>
      </text>
    </comment>
    <comment ref="DT62" authorId="0" shapeId="0">
      <text>
        <r>
          <rPr>
            <sz val="11"/>
            <color theme="1"/>
            <rFont val="Calibri"/>
            <family val="2"/>
            <scheme val="minor"/>
          </rPr>
          <t>Балл: 0 из 4</t>
        </r>
      </text>
    </comment>
    <comment ref="EE62" authorId="0" shapeId="0">
      <text>
        <r>
          <rPr>
            <sz val="11"/>
            <color theme="1"/>
            <rFont val="Calibri"/>
            <family val="2"/>
            <scheme val="minor"/>
          </rPr>
          <t>Балл: 4 из 4</t>
        </r>
      </text>
    </comment>
    <comment ref="EN62" authorId="0" shapeId="0">
      <text>
        <r>
          <rPr>
            <sz val="11"/>
            <color theme="1"/>
            <rFont val="Calibri"/>
            <family val="2"/>
            <scheme val="minor"/>
          </rPr>
          <t>Балл: 0 из 4</t>
        </r>
      </text>
    </comment>
    <comment ref="EV62" authorId="0" shapeId="0">
      <text>
        <r>
          <rPr>
            <sz val="11"/>
            <color theme="1"/>
            <rFont val="Calibri"/>
            <family val="2"/>
            <scheme val="minor"/>
          </rPr>
          <t>Балл: 6 из 6</t>
        </r>
      </text>
    </comment>
    <comment ref="FL62" authorId="0" shapeId="0">
      <text>
        <r>
          <rPr>
            <sz val="11"/>
            <color theme="1"/>
            <rFont val="Calibri"/>
            <family val="2"/>
            <scheme val="minor"/>
          </rPr>
          <t>Балл: 2 из 2</t>
        </r>
      </text>
    </comment>
    <comment ref="FP62" authorId="0" shapeId="0">
      <text>
        <r>
          <rPr>
            <sz val="11"/>
            <color theme="1"/>
            <rFont val="Calibri"/>
            <family val="2"/>
            <scheme val="minor"/>
          </rPr>
          <t>Балл: 4 из 4</t>
        </r>
      </text>
    </comment>
    <comment ref="GE62" authorId="0" shapeId="0">
      <text>
        <r>
          <rPr>
            <sz val="11"/>
            <color theme="1"/>
            <rFont val="Calibri"/>
            <family val="2"/>
            <scheme val="minor"/>
          </rPr>
          <t>Балл: 6 из 6</t>
        </r>
      </text>
    </comment>
    <comment ref="I63" authorId="0" shapeId="0">
      <text>
        <r>
          <rPr>
            <sz val="11"/>
            <color theme="1"/>
            <rFont val="Calibri"/>
            <family val="2"/>
            <scheme val="minor"/>
          </rPr>
          <t>Балл: 2 из 2</t>
        </r>
      </text>
    </comment>
    <comment ref="O63" authorId="0" shapeId="0">
      <text>
        <r>
          <rPr>
            <sz val="11"/>
            <color theme="1"/>
            <rFont val="Calibri"/>
            <family val="2"/>
            <scheme val="minor"/>
          </rPr>
          <t>Балл: 0 из 2</t>
        </r>
      </text>
    </comment>
    <comment ref="U63" authorId="0" shapeId="0">
      <text>
        <r>
          <rPr>
            <sz val="11"/>
            <color theme="1"/>
            <rFont val="Calibri"/>
            <family val="2"/>
            <scheme val="minor"/>
          </rPr>
          <t>Балл: 0 из 2</t>
        </r>
      </text>
    </comment>
    <comment ref="AB63" authorId="0" shapeId="0">
      <text>
        <r>
          <rPr>
            <sz val="11"/>
            <color theme="1"/>
            <rFont val="Calibri"/>
            <family val="2"/>
            <scheme val="minor"/>
          </rPr>
          <t>Балл: 2 из 2</t>
        </r>
      </text>
    </comment>
    <comment ref="AH63" authorId="0" shapeId="0">
      <text>
        <r>
          <rPr>
            <sz val="11"/>
            <color theme="1"/>
            <rFont val="Calibri"/>
            <family val="2"/>
            <scheme val="minor"/>
          </rPr>
          <t>Балл: 0 из 2</t>
        </r>
      </text>
    </comment>
    <comment ref="AP63" authorId="0" shapeId="0">
      <text>
        <r>
          <rPr>
            <sz val="11"/>
            <color theme="1"/>
            <rFont val="Calibri"/>
            <family val="2"/>
            <scheme val="minor"/>
          </rPr>
          <t>Балл: 0 из 4</t>
        </r>
      </text>
    </comment>
    <comment ref="AT63" authorId="0" shapeId="0">
      <text>
        <r>
          <rPr>
            <sz val="11"/>
            <color theme="1"/>
            <rFont val="Calibri"/>
            <family val="2"/>
            <scheme val="minor"/>
          </rPr>
          <t>Балл: 4 из 4</t>
        </r>
      </text>
    </comment>
    <comment ref="BA63" authorId="0" shapeId="0">
      <text>
        <r>
          <rPr>
            <sz val="11"/>
            <color theme="1"/>
            <rFont val="Calibri"/>
            <family val="2"/>
            <scheme val="minor"/>
          </rPr>
          <t>Балл: 4 из 4</t>
        </r>
      </text>
    </comment>
    <comment ref="BC63" authorId="0" shapeId="0">
      <text>
        <r>
          <rPr>
            <sz val="11"/>
            <color theme="1"/>
            <rFont val="Calibri"/>
            <family val="2"/>
            <scheme val="minor"/>
          </rPr>
          <t>Балл: 0 из 4</t>
        </r>
      </text>
    </comment>
    <comment ref="BM63" authorId="0" shapeId="0">
      <text>
        <r>
          <rPr>
            <sz val="11"/>
            <color theme="1"/>
            <rFont val="Calibri"/>
            <family val="2"/>
            <scheme val="minor"/>
          </rPr>
          <t>Балл: 4 из 4</t>
        </r>
      </text>
    </comment>
    <comment ref="BT63" authorId="0" shapeId="0">
      <text>
        <r>
          <rPr>
            <sz val="11"/>
            <color theme="1"/>
            <rFont val="Calibri"/>
            <family val="2"/>
            <scheme val="minor"/>
          </rPr>
          <t>Балл: 2 из 4</t>
        </r>
      </text>
    </comment>
    <comment ref="BV63" authorId="0" shapeId="0">
      <text>
        <r>
          <rPr>
            <sz val="11"/>
            <color theme="1"/>
            <rFont val="Calibri"/>
            <family val="2"/>
            <scheme val="minor"/>
          </rPr>
          <t>Балл: 2 из 6</t>
        </r>
      </text>
    </comment>
    <comment ref="CC63" authorId="0" shapeId="0">
      <text>
        <r>
          <rPr>
            <sz val="11"/>
            <color theme="1"/>
            <rFont val="Calibri"/>
            <family val="2"/>
            <scheme val="minor"/>
          </rPr>
          <t>Балл: 2 из 4</t>
        </r>
      </text>
    </comment>
    <comment ref="CI63" authorId="0" shapeId="0">
      <text>
        <r>
          <rPr>
            <sz val="11"/>
            <color theme="1"/>
            <rFont val="Calibri"/>
            <family val="2"/>
            <scheme val="minor"/>
          </rPr>
          <t>Балл: 4 из 6</t>
        </r>
      </text>
    </comment>
    <comment ref="CR63" authorId="0" shapeId="0">
      <text>
        <r>
          <rPr>
            <sz val="11"/>
            <color theme="1"/>
            <rFont val="Calibri"/>
            <family val="2"/>
            <scheme val="minor"/>
          </rPr>
          <t>Балл: 6 из 6</t>
        </r>
      </text>
    </comment>
    <comment ref="CS63" authorId="0" shapeId="0">
      <text>
        <r>
          <rPr>
            <sz val="11"/>
            <color theme="1"/>
            <rFont val="Calibri"/>
            <family val="2"/>
            <scheme val="minor"/>
          </rPr>
          <t>Балл: 6 из 6</t>
        </r>
      </text>
    </comment>
    <comment ref="CY63" authorId="0" shapeId="0">
      <text>
        <r>
          <rPr>
            <sz val="11"/>
            <color theme="1"/>
            <rFont val="Calibri"/>
            <family val="2"/>
            <scheme val="minor"/>
          </rPr>
          <t>Балл: 2 из 6</t>
        </r>
      </text>
    </comment>
    <comment ref="DM63" authorId="0" shapeId="0">
      <text>
        <r>
          <rPr>
            <sz val="11"/>
            <color theme="1"/>
            <rFont val="Calibri"/>
            <family val="2"/>
            <scheme val="minor"/>
          </rPr>
          <t>Балл: 2 из 2</t>
        </r>
      </text>
    </comment>
    <comment ref="DW63" authorId="0" shapeId="0">
      <text>
        <r>
          <rPr>
            <sz val="11"/>
            <color theme="1"/>
            <rFont val="Calibri"/>
            <family val="2"/>
            <scheme val="minor"/>
          </rPr>
          <t>Балл: 0 из 4</t>
        </r>
      </text>
    </comment>
    <comment ref="EF63" authorId="0" shapeId="0">
      <text>
        <r>
          <rPr>
            <sz val="11"/>
            <color theme="1"/>
            <rFont val="Calibri"/>
            <family val="2"/>
            <scheme val="minor"/>
          </rPr>
          <t>Балл: 4 из 4</t>
        </r>
      </text>
    </comment>
    <comment ref="EL63" authorId="0" shapeId="0">
      <text>
        <r>
          <rPr>
            <sz val="11"/>
            <color theme="1"/>
            <rFont val="Calibri"/>
            <family val="2"/>
            <scheme val="minor"/>
          </rPr>
          <t>Балл: 4 из 4</t>
        </r>
      </text>
    </comment>
    <comment ref="EU63" authorId="0" shapeId="0">
      <text>
        <r>
          <rPr>
            <sz val="11"/>
            <color theme="1"/>
            <rFont val="Calibri"/>
            <family val="2"/>
            <scheme val="minor"/>
          </rPr>
          <t>Балл: 6 из 6</t>
        </r>
      </text>
    </comment>
    <comment ref="FL63" authorId="0" shapeId="0">
      <text>
        <r>
          <rPr>
            <sz val="11"/>
            <color theme="1"/>
            <rFont val="Calibri"/>
            <family val="2"/>
            <scheme val="minor"/>
          </rPr>
          <t>Балл: 2 из 2</t>
        </r>
      </text>
    </comment>
    <comment ref="FR63" authorId="0" shapeId="0">
      <text>
        <r>
          <rPr>
            <sz val="11"/>
            <color theme="1"/>
            <rFont val="Calibri"/>
            <family val="2"/>
            <scheme val="minor"/>
          </rPr>
          <t>Балл: 0 из 4</t>
        </r>
      </text>
    </comment>
    <comment ref="GB63" authorId="0" shapeId="0">
      <text>
        <r>
          <rPr>
            <sz val="11"/>
            <color theme="1"/>
            <rFont val="Calibri"/>
            <family val="2"/>
            <scheme val="minor"/>
          </rPr>
          <t>Балл: 0 из 6</t>
        </r>
      </text>
    </comment>
    <comment ref="I64" authorId="0" shapeId="0">
      <text>
        <r>
          <rPr>
            <sz val="11"/>
            <color theme="1"/>
            <rFont val="Calibri"/>
            <family val="2"/>
            <scheme val="minor"/>
          </rPr>
          <t>Балл: 2 из 2</t>
        </r>
      </text>
    </comment>
    <comment ref="P64" authorId="0" shapeId="0">
      <text>
        <r>
          <rPr>
            <sz val="11"/>
            <color theme="1"/>
            <rFont val="Calibri"/>
            <family val="2"/>
            <scheme val="minor"/>
          </rPr>
          <t>Балл: 2 из 2</t>
        </r>
      </text>
    </comment>
    <comment ref="S64" authorId="0" shapeId="0">
      <text>
        <r>
          <rPr>
            <sz val="11"/>
            <color theme="1"/>
            <rFont val="Calibri"/>
            <family val="2"/>
            <scheme val="minor"/>
          </rPr>
          <t>Балл: 0 из 2</t>
        </r>
      </text>
    </comment>
    <comment ref="AA64" authorId="0" shapeId="0">
      <text>
        <r>
          <rPr>
            <sz val="11"/>
            <color theme="1"/>
            <rFont val="Calibri"/>
            <family val="2"/>
            <scheme val="minor"/>
          </rPr>
          <t>Балл: 2 из 2</t>
        </r>
      </text>
    </comment>
    <comment ref="AH64" authorId="0" shapeId="0">
      <text>
        <r>
          <rPr>
            <sz val="11"/>
            <color theme="1"/>
            <rFont val="Calibri"/>
            <family val="2"/>
            <scheme val="minor"/>
          </rPr>
          <t>Балл: 2 из 2</t>
        </r>
      </text>
    </comment>
    <comment ref="AK64" authorId="0" shapeId="0">
      <text>
        <r>
          <rPr>
            <sz val="11"/>
            <color theme="1"/>
            <rFont val="Calibri"/>
            <family val="2"/>
            <scheme val="minor"/>
          </rPr>
          <t>Балл: 4 из 4</t>
        </r>
      </text>
    </comment>
    <comment ref="AV64" authorId="0" shapeId="0">
      <text>
        <r>
          <rPr>
            <sz val="11"/>
            <color theme="1"/>
            <rFont val="Calibri"/>
            <family val="2"/>
            <scheme val="minor"/>
          </rPr>
          <t>Балл: 4 из 4</t>
        </r>
      </text>
    </comment>
    <comment ref="AW64" authorId="0" shapeId="0">
      <text>
        <r>
          <rPr>
            <sz val="11"/>
            <color theme="1"/>
            <rFont val="Calibri"/>
            <family val="2"/>
            <scheme val="minor"/>
          </rPr>
          <t>Балл: 4 из 4</t>
        </r>
      </text>
    </comment>
    <comment ref="BH64" authorId="0" shapeId="0">
      <text>
        <r>
          <rPr>
            <sz val="11"/>
            <color theme="1"/>
            <rFont val="Calibri"/>
            <family val="2"/>
            <scheme val="minor"/>
          </rPr>
          <t>Балл: 4 из 4</t>
        </r>
      </text>
    </comment>
    <comment ref="BI64" authorId="0" shapeId="0">
      <text>
        <r>
          <rPr>
            <sz val="11"/>
            <color theme="1"/>
            <rFont val="Calibri"/>
            <family val="2"/>
            <scheme val="minor"/>
          </rPr>
          <t>Балл: 4 из 4</t>
        </r>
      </text>
    </comment>
    <comment ref="BO64" authorId="0" shapeId="0">
      <text>
        <r>
          <rPr>
            <sz val="11"/>
            <color theme="1"/>
            <rFont val="Calibri"/>
            <family val="2"/>
            <scheme val="minor"/>
          </rPr>
          <t>Балл: 2 из 4</t>
        </r>
      </text>
    </comment>
    <comment ref="BU64" authorId="0" shapeId="0">
      <text>
        <r>
          <rPr>
            <sz val="11"/>
            <color theme="1"/>
            <rFont val="Calibri"/>
            <family val="2"/>
            <scheme val="minor"/>
          </rPr>
          <t>Балл: 6 из 6</t>
        </r>
      </text>
    </comment>
    <comment ref="CC64" authorId="0" shapeId="0">
      <text>
        <r>
          <rPr>
            <sz val="11"/>
            <color theme="1"/>
            <rFont val="Calibri"/>
            <family val="2"/>
            <scheme val="minor"/>
          </rPr>
          <t>Балл: 4 из 4</t>
        </r>
      </text>
    </comment>
    <comment ref="CL64" authorId="0" shapeId="0">
      <text>
        <r>
          <rPr>
            <sz val="11"/>
            <color theme="1"/>
            <rFont val="Calibri"/>
            <family val="2"/>
            <scheme val="minor"/>
          </rPr>
          <t>Балл: 4 из 6</t>
        </r>
      </text>
    </comment>
    <comment ref="CM64" authorId="0" shapeId="0">
      <text>
        <r>
          <rPr>
            <sz val="11"/>
            <color theme="1"/>
            <rFont val="Calibri"/>
            <family val="2"/>
            <scheme val="minor"/>
          </rPr>
          <t>Балл: 6 из 6</t>
        </r>
      </text>
    </comment>
    <comment ref="CV64" authorId="0" shapeId="0">
      <text>
        <r>
          <rPr>
            <sz val="11"/>
            <color theme="1"/>
            <rFont val="Calibri"/>
            <family val="2"/>
            <scheme val="minor"/>
          </rPr>
          <t>Балл: 6 из 6</t>
        </r>
      </text>
    </comment>
    <comment ref="DA64" authorId="0" shapeId="0">
      <text>
        <r>
          <rPr>
            <sz val="11"/>
            <color theme="1"/>
            <rFont val="Calibri"/>
            <family val="2"/>
            <scheme val="minor"/>
          </rPr>
          <t>Балл: 6 из 6</t>
        </r>
      </text>
    </comment>
    <comment ref="DM64" authorId="0" shapeId="0">
      <text>
        <r>
          <rPr>
            <sz val="11"/>
            <color theme="1"/>
            <rFont val="Calibri"/>
            <family val="2"/>
            <scheme val="minor"/>
          </rPr>
          <t>Балл: 2 из 2</t>
        </r>
      </text>
    </comment>
    <comment ref="DR64" authorId="0" shapeId="0">
      <text>
        <r>
          <rPr>
            <sz val="11"/>
            <color theme="1"/>
            <rFont val="Calibri"/>
            <family val="2"/>
            <scheme val="minor"/>
          </rPr>
          <t>Балл: 0 из 4</t>
        </r>
      </text>
    </comment>
    <comment ref="DY64" authorId="0" shapeId="0">
      <text>
        <r>
          <rPr>
            <sz val="11"/>
            <color theme="1"/>
            <rFont val="Calibri"/>
            <family val="2"/>
            <scheme val="minor"/>
          </rPr>
          <t>Балл: 0 из 4</t>
        </r>
      </text>
    </comment>
    <comment ref="EK64" authorId="0" shapeId="0">
      <text>
        <r>
          <rPr>
            <sz val="11"/>
            <color theme="1"/>
            <rFont val="Calibri"/>
            <family val="2"/>
            <scheme val="minor"/>
          </rPr>
          <t>Балл: 0 из 4</t>
        </r>
      </text>
    </comment>
    <comment ref="EX64" authorId="0" shapeId="0">
      <text>
        <r>
          <rPr>
            <sz val="11"/>
            <color theme="1"/>
            <rFont val="Calibri"/>
            <family val="2"/>
            <scheme val="minor"/>
          </rPr>
          <t>Балл: 6 из 6</t>
        </r>
      </text>
    </comment>
    <comment ref="FG64" authorId="0" shapeId="0">
      <text>
        <r>
          <rPr>
            <sz val="11"/>
            <color theme="1"/>
            <rFont val="Calibri"/>
            <family val="2"/>
            <scheme val="minor"/>
          </rPr>
          <t>Балл: 2 из 2</t>
        </r>
      </text>
    </comment>
    <comment ref="FT64" authorId="0" shapeId="0">
      <text>
        <r>
          <rPr>
            <sz val="11"/>
            <color theme="1"/>
            <rFont val="Calibri"/>
            <family val="2"/>
            <scheme val="minor"/>
          </rPr>
          <t>Балл: 0 из 4</t>
        </r>
      </text>
    </comment>
    <comment ref="GD64" authorId="0" shapeId="0">
      <text>
        <r>
          <rPr>
            <sz val="11"/>
            <color theme="1"/>
            <rFont val="Calibri"/>
            <family val="2"/>
            <scheme val="minor"/>
          </rPr>
          <t>Балл: 3 из 6</t>
        </r>
      </text>
    </comment>
    <comment ref="G65" authorId="0" shapeId="0">
      <text>
        <r>
          <rPr>
            <sz val="11"/>
            <color theme="1"/>
            <rFont val="Calibri"/>
            <family val="2"/>
            <scheme val="minor"/>
          </rPr>
          <t>Балл: 2 из 2</t>
        </r>
      </text>
    </comment>
    <comment ref="R65" authorId="0" shapeId="0">
      <text>
        <r>
          <rPr>
            <sz val="11"/>
            <color theme="1"/>
            <rFont val="Calibri"/>
            <family val="2"/>
            <scheme val="minor"/>
          </rPr>
          <t>Балл: 2 из 2</t>
        </r>
      </text>
    </comment>
    <comment ref="X65" authorId="0" shapeId="0">
      <text>
        <r>
          <rPr>
            <sz val="11"/>
            <color theme="1"/>
            <rFont val="Calibri"/>
            <family val="2"/>
            <scheme val="minor"/>
          </rPr>
          <t>Балл: 2 из 2</t>
        </r>
      </text>
    </comment>
    <comment ref="AB65" authorId="0" shapeId="0">
      <text>
        <r>
          <rPr>
            <sz val="11"/>
            <color theme="1"/>
            <rFont val="Calibri"/>
            <family val="2"/>
            <scheme val="minor"/>
          </rPr>
          <t>Балл: 2 из 2</t>
        </r>
      </text>
    </comment>
    <comment ref="AP65" authorId="0" shapeId="0">
      <text>
        <r>
          <rPr>
            <sz val="11"/>
            <color theme="1"/>
            <rFont val="Calibri"/>
            <family val="2"/>
            <scheme val="minor"/>
          </rPr>
          <t>Балл: 4 из 4</t>
        </r>
      </text>
    </comment>
    <comment ref="AZ65" authorId="0" shapeId="0">
      <text>
        <r>
          <rPr>
            <sz val="11"/>
            <color theme="1"/>
            <rFont val="Calibri"/>
            <family val="2"/>
            <scheme val="minor"/>
          </rPr>
          <t>Балл: 4 из 4</t>
        </r>
      </text>
    </comment>
    <comment ref="BD65" authorId="0" shapeId="0">
      <text>
        <r>
          <rPr>
            <sz val="11"/>
            <color theme="1"/>
            <rFont val="Calibri"/>
            <family val="2"/>
            <scheme val="minor"/>
          </rPr>
          <t>Балл: 0 из 4</t>
        </r>
      </text>
    </comment>
    <comment ref="BL65" authorId="0" shapeId="0">
      <text>
        <r>
          <rPr>
            <sz val="11"/>
            <color theme="1"/>
            <rFont val="Calibri"/>
            <family val="2"/>
            <scheme val="minor"/>
          </rPr>
          <t>Балл: 4 из 4</t>
        </r>
      </text>
    </comment>
    <comment ref="BS65" authorId="0" shapeId="0">
      <text>
        <r>
          <rPr>
            <sz val="11"/>
            <color theme="1"/>
            <rFont val="Calibri"/>
            <family val="2"/>
            <scheme val="minor"/>
          </rPr>
          <t>Балл: 4 из 4</t>
        </r>
      </text>
    </comment>
    <comment ref="BZ65" authorId="0" shapeId="0">
      <text>
        <r>
          <rPr>
            <sz val="11"/>
            <color theme="1"/>
            <rFont val="Calibri"/>
            <family val="2"/>
            <scheme val="minor"/>
          </rPr>
          <t>Балл: 6 из 6</t>
        </r>
      </text>
    </comment>
    <comment ref="CA65" authorId="0" shapeId="0">
      <text>
        <r>
          <rPr>
            <sz val="11"/>
            <color theme="1"/>
            <rFont val="Calibri"/>
            <family val="2"/>
            <scheme val="minor"/>
          </rPr>
          <t>Балл: 2 из 4</t>
        </r>
      </text>
    </comment>
    <comment ref="CK65" authorId="0" shapeId="0">
      <text>
        <r>
          <rPr>
            <sz val="11"/>
            <color theme="1"/>
            <rFont val="Calibri"/>
            <family val="2"/>
            <scheme val="minor"/>
          </rPr>
          <t>Балл: 4 из 6</t>
        </r>
      </text>
    </comment>
    <comment ref="CU65" authorId="0" shapeId="0">
      <text>
        <r>
          <rPr>
            <sz val="11"/>
            <color theme="1"/>
            <rFont val="Calibri"/>
            <family val="2"/>
            <scheme val="minor"/>
          </rPr>
          <t>Балл: 6 из 6</t>
        </r>
      </text>
    </comment>
    <comment ref="CZ65" authorId="0" shapeId="0">
      <text>
        <r>
          <rPr>
            <sz val="11"/>
            <color theme="1"/>
            <rFont val="Calibri"/>
            <family val="2"/>
            <scheme val="minor"/>
          </rPr>
          <t>Балл: 2 из 6</t>
        </r>
      </text>
    </comment>
    <comment ref="DL65" authorId="0" shapeId="0">
      <text>
        <r>
          <rPr>
            <sz val="11"/>
            <color theme="1"/>
            <rFont val="Calibri"/>
            <family val="2"/>
            <scheme val="minor"/>
          </rPr>
          <t>Балл: 2 из 2</t>
        </r>
      </text>
    </comment>
    <comment ref="ER65" authorId="0" shapeId="0">
      <text>
        <r>
          <rPr>
            <sz val="11"/>
            <color theme="1"/>
            <rFont val="Calibri"/>
            <family val="2"/>
            <scheme val="minor"/>
          </rPr>
          <t>Балл: 0 из 4</t>
        </r>
      </text>
    </comment>
    <comment ref="ES65" authorId="0" shapeId="0">
      <text>
        <r>
          <rPr>
            <sz val="11"/>
            <color theme="1"/>
            <rFont val="Calibri"/>
            <family val="2"/>
            <scheme val="minor"/>
          </rPr>
          <t>Балл: 2 из 6</t>
        </r>
      </text>
    </comment>
    <comment ref="FJ65" authorId="0" shapeId="0">
      <text>
        <r>
          <rPr>
            <sz val="11"/>
            <color theme="1"/>
            <rFont val="Calibri"/>
            <family val="2"/>
            <scheme val="minor"/>
          </rPr>
          <t>Балл: 2 из 2</t>
        </r>
      </text>
    </comment>
    <comment ref="FV65" authorId="0" shapeId="0">
      <text>
        <r>
          <rPr>
            <sz val="11"/>
            <color theme="1"/>
            <rFont val="Calibri"/>
            <family val="2"/>
            <scheme val="minor"/>
          </rPr>
          <t>Балл: 4 из 4</t>
        </r>
      </text>
    </comment>
    <comment ref="FY65" authorId="0" shapeId="0">
      <text>
        <r>
          <rPr>
            <sz val="11"/>
            <color theme="1"/>
            <rFont val="Calibri"/>
            <family val="2"/>
            <scheme val="minor"/>
          </rPr>
          <t>Балл: 3 из 6</t>
        </r>
      </text>
    </comment>
    <comment ref="L66" authorId="0" shapeId="0">
      <text>
        <r>
          <rPr>
            <sz val="11"/>
            <color theme="1"/>
            <rFont val="Calibri"/>
            <family val="2"/>
            <scheme val="minor"/>
          </rPr>
          <t>Балл: 2 из 2</t>
        </r>
      </text>
    </comment>
    <comment ref="R66" authorId="0" shapeId="0">
      <text>
        <r>
          <rPr>
            <sz val="11"/>
            <color theme="1"/>
            <rFont val="Calibri"/>
            <family val="2"/>
            <scheme val="minor"/>
          </rPr>
          <t>Балл: 2 из 2</t>
        </r>
      </text>
    </comment>
    <comment ref="V66" authorId="0" shapeId="0">
      <text>
        <r>
          <rPr>
            <sz val="11"/>
            <color theme="1"/>
            <rFont val="Calibri"/>
            <family val="2"/>
            <scheme val="minor"/>
          </rPr>
          <t>Балл: 0 из 2</t>
        </r>
      </text>
    </comment>
    <comment ref="AB66" authorId="0" shapeId="0">
      <text>
        <r>
          <rPr>
            <sz val="11"/>
            <color theme="1"/>
            <rFont val="Calibri"/>
            <family val="2"/>
            <scheme val="minor"/>
          </rPr>
          <t>Балл: 2 из 2</t>
        </r>
      </text>
    </comment>
    <comment ref="AG66" authorId="0" shapeId="0">
      <text>
        <r>
          <rPr>
            <sz val="11"/>
            <color theme="1"/>
            <rFont val="Calibri"/>
            <family val="2"/>
            <scheme val="minor"/>
          </rPr>
          <t>Балл: 0 из 2</t>
        </r>
      </text>
    </comment>
    <comment ref="AP66" authorId="0" shapeId="0">
      <text>
        <r>
          <rPr>
            <sz val="11"/>
            <color theme="1"/>
            <rFont val="Calibri"/>
            <family val="2"/>
            <scheme val="minor"/>
          </rPr>
          <t>Балл: 4 из 4</t>
        </r>
      </text>
    </comment>
    <comment ref="AS66" authorId="0" shapeId="0">
      <text>
        <r>
          <rPr>
            <sz val="11"/>
            <color theme="1"/>
            <rFont val="Calibri"/>
            <family val="2"/>
            <scheme val="minor"/>
          </rPr>
          <t>Балл: 0 из 4</t>
        </r>
      </text>
    </comment>
    <comment ref="AZ66" authorId="0" shapeId="0">
      <text>
        <r>
          <rPr>
            <sz val="11"/>
            <color theme="1"/>
            <rFont val="Calibri"/>
            <family val="2"/>
            <scheme val="minor"/>
          </rPr>
          <t>Балл: 4 из 4</t>
        </r>
      </text>
    </comment>
    <comment ref="BD66" authorId="0" shapeId="0">
      <text>
        <r>
          <rPr>
            <sz val="11"/>
            <color theme="1"/>
            <rFont val="Calibri"/>
            <family val="2"/>
            <scheme val="minor"/>
          </rPr>
          <t>Балл: 0 из 4</t>
        </r>
      </text>
    </comment>
    <comment ref="BN66" authorId="0" shapeId="0">
      <text>
        <r>
          <rPr>
            <sz val="11"/>
            <color theme="1"/>
            <rFont val="Calibri"/>
            <family val="2"/>
            <scheme val="minor"/>
          </rPr>
          <t>Балл: 4 из 4</t>
        </r>
      </text>
    </comment>
    <comment ref="BT66" authorId="0" shapeId="0">
      <text>
        <r>
          <rPr>
            <sz val="11"/>
            <color theme="1"/>
            <rFont val="Calibri"/>
            <family val="2"/>
            <scheme val="minor"/>
          </rPr>
          <t>Балл: 4 из 4</t>
        </r>
      </text>
    </comment>
    <comment ref="BY66" authorId="0" shapeId="0">
      <text>
        <r>
          <rPr>
            <sz val="11"/>
            <color theme="1"/>
            <rFont val="Calibri"/>
            <family val="2"/>
            <scheme val="minor"/>
          </rPr>
          <t>Балл: 4 из 6</t>
        </r>
      </text>
    </comment>
    <comment ref="CE66" authorId="0" shapeId="0">
      <text>
        <r>
          <rPr>
            <sz val="11"/>
            <color theme="1"/>
            <rFont val="Calibri"/>
            <family val="2"/>
            <scheme val="minor"/>
          </rPr>
          <t>Балл: 4 из 4</t>
        </r>
      </text>
    </comment>
    <comment ref="CJ66" authorId="0" shapeId="0">
      <text>
        <r>
          <rPr>
            <sz val="11"/>
            <color theme="1"/>
            <rFont val="Calibri"/>
            <family val="2"/>
            <scheme val="minor"/>
          </rPr>
          <t>Балл: 6 из 6</t>
        </r>
      </text>
    </comment>
    <comment ref="CR66" authorId="0" shapeId="0">
      <text>
        <r>
          <rPr>
            <sz val="11"/>
            <color theme="1"/>
            <rFont val="Calibri"/>
            <family val="2"/>
            <scheme val="minor"/>
          </rPr>
          <t>Балл: 6 из 6</t>
        </r>
      </text>
    </comment>
    <comment ref="CS66" authorId="0" shapeId="0">
      <text>
        <r>
          <rPr>
            <sz val="11"/>
            <color theme="1"/>
            <rFont val="Calibri"/>
            <family val="2"/>
            <scheme val="minor"/>
          </rPr>
          <t>Балл: 3 из 6</t>
        </r>
      </text>
    </comment>
    <comment ref="DC66" authorId="0" shapeId="0">
      <text>
        <r>
          <rPr>
            <sz val="11"/>
            <color theme="1"/>
            <rFont val="Calibri"/>
            <family val="2"/>
            <scheme val="minor"/>
          </rPr>
          <t>Балл: 4 из 6</t>
        </r>
      </text>
    </comment>
    <comment ref="DE66" authorId="0" shapeId="0">
      <text>
        <r>
          <rPr>
            <sz val="11"/>
            <color theme="1"/>
            <rFont val="Calibri"/>
            <family val="2"/>
            <scheme val="minor"/>
          </rPr>
          <t>Балл: 2 из 2</t>
        </r>
      </text>
    </comment>
    <comment ref="DW66" authorId="0" shapeId="0">
      <text>
        <r>
          <rPr>
            <sz val="11"/>
            <color theme="1"/>
            <rFont val="Calibri"/>
            <family val="2"/>
            <scheme val="minor"/>
          </rPr>
          <t>Балл: 0 из 4</t>
        </r>
      </text>
    </comment>
    <comment ref="EG66" authorId="0" shapeId="0">
      <text>
        <r>
          <rPr>
            <sz val="11"/>
            <color theme="1"/>
            <rFont val="Calibri"/>
            <family val="2"/>
            <scheme val="minor"/>
          </rPr>
          <t>Балл: 0 из 4</t>
        </r>
      </text>
    </comment>
    <comment ref="EN66" authorId="0" shapeId="0">
      <text>
        <r>
          <rPr>
            <sz val="11"/>
            <color theme="1"/>
            <rFont val="Calibri"/>
            <family val="2"/>
            <scheme val="minor"/>
          </rPr>
          <t>Балл: 0 из 4</t>
        </r>
      </text>
    </comment>
    <comment ref="ET66" authorId="0" shapeId="0">
      <text>
        <r>
          <rPr>
            <sz val="11"/>
            <color theme="1"/>
            <rFont val="Calibri"/>
            <family val="2"/>
            <scheme val="minor"/>
          </rPr>
          <t>Балл: 6 из 6</t>
        </r>
      </text>
    </comment>
    <comment ref="FK66" authorId="0" shapeId="0">
      <text>
        <r>
          <rPr>
            <sz val="11"/>
            <color theme="1"/>
            <rFont val="Calibri"/>
            <family val="2"/>
            <scheme val="minor"/>
          </rPr>
          <t>Балл: 2 из 2</t>
        </r>
      </text>
    </comment>
    <comment ref="FM66" authorId="0" shapeId="0">
      <text>
        <r>
          <rPr>
            <sz val="11"/>
            <color theme="1"/>
            <rFont val="Calibri"/>
            <family val="2"/>
            <scheme val="minor"/>
          </rPr>
          <t>Балл: 0 из 4</t>
        </r>
      </text>
    </comment>
    <comment ref="FY66" authorId="0" shapeId="0">
      <text>
        <r>
          <rPr>
            <sz val="11"/>
            <color theme="1"/>
            <rFont val="Calibri"/>
            <family val="2"/>
            <scheme val="minor"/>
          </rPr>
          <t>Балл: 3 из 6</t>
        </r>
      </text>
    </comment>
    <comment ref="L67" authorId="0" shapeId="0">
      <text>
        <r>
          <rPr>
            <sz val="11"/>
            <color theme="1"/>
            <rFont val="Calibri"/>
            <family val="2"/>
            <scheme val="minor"/>
          </rPr>
          <t>Балл: 2 из 2</t>
        </r>
      </text>
    </comment>
    <comment ref="O67" authorId="0" shapeId="0">
      <text>
        <r>
          <rPr>
            <sz val="11"/>
            <color theme="1"/>
            <rFont val="Calibri"/>
            <family val="2"/>
            <scheme val="minor"/>
          </rPr>
          <t>Балл: 0 из 2</t>
        </r>
      </text>
    </comment>
    <comment ref="X67" authorId="0" shapeId="0">
      <text>
        <r>
          <rPr>
            <sz val="11"/>
            <color theme="1"/>
            <rFont val="Calibri"/>
            <family val="2"/>
            <scheme val="minor"/>
          </rPr>
          <t>Балл: 0 из 2</t>
        </r>
      </text>
    </comment>
    <comment ref="Z67" authorId="0" shapeId="0">
      <text>
        <r>
          <rPr>
            <sz val="11"/>
            <color theme="1"/>
            <rFont val="Calibri"/>
            <family val="2"/>
            <scheme val="minor"/>
          </rPr>
          <t>Балл: 2 из 2</t>
        </r>
      </text>
    </comment>
    <comment ref="AJ67" authorId="0" shapeId="0">
      <text>
        <r>
          <rPr>
            <sz val="11"/>
            <color theme="1"/>
            <rFont val="Calibri"/>
            <family val="2"/>
            <scheme val="minor"/>
          </rPr>
          <t>Балл: 0 из 2</t>
        </r>
      </text>
    </comment>
    <comment ref="AO67" authorId="0" shapeId="0">
      <text>
        <r>
          <rPr>
            <sz val="11"/>
            <color theme="1"/>
            <rFont val="Calibri"/>
            <family val="2"/>
            <scheme val="minor"/>
          </rPr>
          <t>Балл: 4 из 4</t>
        </r>
      </text>
    </comment>
    <comment ref="AS67" authorId="0" shapeId="0">
      <text>
        <r>
          <rPr>
            <sz val="11"/>
            <color theme="1"/>
            <rFont val="Calibri"/>
            <family val="2"/>
            <scheme val="minor"/>
          </rPr>
          <t>Балл: 4 из 4</t>
        </r>
      </text>
    </comment>
    <comment ref="AY67" authorId="0" shapeId="0">
      <text>
        <r>
          <rPr>
            <sz val="11"/>
            <color theme="1"/>
            <rFont val="Calibri"/>
            <family val="2"/>
            <scheme val="minor"/>
          </rPr>
          <t>Балл: 4 из 4</t>
        </r>
      </text>
    </comment>
    <comment ref="BH67" authorId="0" shapeId="0">
      <text>
        <r>
          <rPr>
            <sz val="11"/>
            <color theme="1"/>
            <rFont val="Calibri"/>
            <family val="2"/>
            <scheme val="minor"/>
          </rPr>
          <t>Балл: 4 из 4</t>
        </r>
      </text>
    </comment>
    <comment ref="BK67" authorId="0" shapeId="0">
      <text>
        <r>
          <rPr>
            <sz val="11"/>
            <color theme="1"/>
            <rFont val="Calibri"/>
            <family val="2"/>
            <scheme val="minor"/>
          </rPr>
          <t>Балл: 0 из 4</t>
        </r>
      </text>
    </comment>
    <comment ref="BP67" authorId="0" shapeId="0">
      <text>
        <r>
          <rPr>
            <sz val="11"/>
            <color theme="1"/>
            <rFont val="Calibri"/>
            <family val="2"/>
            <scheme val="minor"/>
          </rPr>
          <t>Балл: 4 из 4</t>
        </r>
      </text>
    </comment>
    <comment ref="BW67" authorId="0" shapeId="0">
      <text>
        <r>
          <rPr>
            <sz val="11"/>
            <color theme="1"/>
            <rFont val="Calibri"/>
            <family val="2"/>
            <scheme val="minor"/>
          </rPr>
          <t>Балл: 6 из 6</t>
        </r>
      </text>
    </comment>
    <comment ref="CF67" authorId="0" shapeId="0">
      <text>
        <r>
          <rPr>
            <sz val="11"/>
            <color theme="1"/>
            <rFont val="Calibri"/>
            <family val="2"/>
            <scheme val="minor"/>
          </rPr>
          <t>Балл: 2 из 4</t>
        </r>
      </text>
    </comment>
    <comment ref="CK67" authorId="0" shapeId="0">
      <text>
        <r>
          <rPr>
            <sz val="11"/>
            <color theme="1"/>
            <rFont val="Calibri"/>
            <family val="2"/>
            <scheme val="minor"/>
          </rPr>
          <t>Балл: 4 из 6</t>
        </r>
      </text>
    </comment>
    <comment ref="CQ67" authorId="0" shapeId="0">
      <text>
        <r>
          <rPr>
            <sz val="11"/>
            <color theme="1"/>
            <rFont val="Calibri"/>
            <family val="2"/>
            <scheme val="minor"/>
          </rPr>
          <t>Балл: 6 из 6</t>
        </r>
      </text>
    </comment>
    <comment ref="CV67" authorId="0" shapeId="0">
      <text>
        <r>
          <rPr>
            <sz val="11"/>
            <color theme="1"/>
            <rFont val="Calibri"/>
            <family val="2"/>
            <scheme val="minor"/>
          </rPr>
          <t>Балл: 6 из 6</t>
        </r>
      </text>
    </comment>
    <comment ref="DD67" authorId="0" shapeId="0">
      <text>
        <r>
          <rPr>
            <sz val="11"/>
            <color theme="1"/>
            <rFont val="Calibri"/>
            <family val="2"/>
            <scheme val="minor"/>
          </rPr>
          <t>Балл: 2 из 6</t>
        </r>
      </text>
    </comment>
    <comment ref="DH67" authorId="0" shapeId="0">
      <text>
        <r>
          <rPr>
            <sz val="11"/>
            <color theme="1"/>
            <rFont val="Calibri"/>
            <family val="2"/>
            <scheme val="minor"/>
          </rPr>
          <t>Балл: 2 из 2</t>
        </r>
      </text>
    </comment>
    <comment ref="DT67" authorId="0" shapeId="0">
      <text>
        <r>
          <rPr>
            <sz val="11"/>
            <color theme="1"/>
            <rFont val="Calibri"/>
            <family val="2"/>
            <scheme val="minor"/>
          </rPr>
          <t>Балл: 0 из 4</t>
        </r>
      </text>
    </comment>
    <comment ref="EF67" authorId="0" shapeId="0">
      <text>
        <r>
          <rPr>
            <sz val="11"/>
            <color theme="1"/>
            <rFont val="Calibri"/>
            <family val="2"/>
            <scheme val="minor"/>
          </rPr>
          <t>Балл: 0 из 4</t>
        </r>
      </text>
    </comment>
    <comment ref="EQ67" authorId="0" shapeId="0">
      <text>
        <r>
          <rPr>
            <sz val="11"/>
            <color theme="1"/>
            <rFont val="Calibri"/>
            <family val="2"/>
            <scheme val="minor"/>
          </rPr>
          <t>Балл: 0 из 4</t>
        </r>
      </text>
    </comment>
    <comment ref="EX67" authorId="0" shapeId="0">
      <text>
        <r>
          <rPr>
            <sz val="11"/>
            <color theme="1"/>
            <rFont val="Calibri"/>
            <family val="2"/>
            <scheme val="minor"/>
          </rPr>
          <t>Балл: 2 из 6</t>
        </r>
      </text>
    </comment>
    <comment ref="FI67" authorId="0" shapeId="0">
      <text>
        <r>
          <rPr>
            <sz val="11"/>
            <color theme="1"/>
            <rFont val="Calibri"/>
            <family val="2"/>
            <scheme val="minor"/>
          </rPr>
          <t>Балл: 0 из 2</t>
        </r>
      </text>
    </comment>
    <comment ref="FT67" authorId="0" shapeId="0">
      <text>
        <r>
          <rPr>
            <sz val="11"/>
            <color theme="1"/>
            <rFont val="Calibri"/>
            <family val="2"/>
            <scheme val="minor"/>
          </rPr>
          <t>Балл: 0 из 4</t>
        </r>
      </text>
    </comment>
    <comment ref="K68" authorId="0" shapeId="0">
      <text>
        <r>
          <rPr>
            <sz val="11"/>
            <color theme="1"/>
            <rFont val="Calibri"/>
            <family val="2"/>
            <scheme val="minor"/>
          </rPr>
          <t>Балл: 2 из 2</t>
        </r>
      </text>
    </comment>
    <comment ref="R68" authorId="0" shapeId="0">
      <text>
        <r>
          <rPr>
            <sz val="11"/>
            <color theme="1"/>
            <rFont val="Calibri"/>
            <family val="2"/>
            <scheme val="minor"/>
          </rPr>
          <t>Балл: 2 из 2</t>
        </r>
      </text>
    </comment>
    <comment ref="W68" authorId="0" shapeId="0">
      <text>
        <r>
          <rPr>
            <sz val="11"/>
            <color theme="1"/>
            <rFont val="Calibri"/>
            <family val="2"/>
            <scheme val="minor"/>
          </rPr>
          <t>Балл: 0 из 2</t>
        </r>
      </text>
    </comment>
    <comment ref="AA68" authorId="0" shapeId="0">
      <text>
        <r>
          <rPr>
            <sz val="11"/>
            <color theme="1"/>
            <rFont val="Calibri"/>
            <family val="2"/>
            <scheme val="minor"/>
          </rPr>
          <t>Балл: 2 из 2</t>
        </r>
      </text>
    </comment>
    <comment ref="AF68" authorId="0" shapeId="0">
      <text>
        <r>
          <rPr>
            <sz val="11"/>
            <color theme="1"/>
            <rFont val="Calibri"/>
            <family val="2"/>
            <scheme val="minor"/>
          </rPr>
          <t>Балл: 2 из 2</t>
        </r>
      </text>
    </comment>
    <comment ref="AK68" authorId="0" shapeId="0">
      <text>
        <r>
          <rPr>
            <sz val="11"/>
            <color theme="1"/>
            <rFont val="Calibri"/>
            <family val="2"/>
            <scheme val="minor"/>
          </rPr>
          <t>Балл: 4 из 4</t>
        </r>
      </text>
    </comment>
    <comment ref="AQ68" authorId="0" shapeId="0">
      <text>
        <r>
          <rPr>
            <sz val="11"/>
            <color theme="1"/>
            <rFont val="Calibri"/>
            <family val="2"/>
            <scheme val="minor"/>
          </rPr>
          <t>Балл: 4 из 4</t>
        </r>
      </text>
    </comment>
    <comment ref="BA68" authorId="0" shapeId="0">
      <text>
        <r>
          <rPr>
            <sz val="11"/>
            <color theme="1"/>
            <rFont val="Calibri"/>
            <family val="2"/>
            <scheme val="minor"/>
          </rPr>
          <t>Балл: 4 из 4</t>
        </r>
      </text>
    </comment>
    <comment ref="BF68" authorId="0" shapeId="0">
      <text>
        <r>
          <rPr>
            <sz val="11"/>
            <color theme="1"/>
            <rFont val="Calibri"/>
            <family val="2"/>
            <scheme val="minor"/>
          </rPr>
          <t>Балл: 0 из 4</t>
        </r>
      </text>
    </comment>
    <comment ref="BM68" authorId="0" shapeId="0">
      <text>
        <r>
          <rPr>
            <sz val="11"/>
            <color theme="1"/>
            <rFont val="Calibri"/>
            <family val="2"/>
            <scheme val="minor"/>
          </rPr>
          <t>Балл: 4 из 4</t>
        </r>
      </text>
    </comment>
    <comment ref="BS68" authorId="0" shapeId="0">
      <text>
        <r>
          <rPr>
            <sz val="11"/>
            <color theme="1"/>
            <rFont val="Calibri"/>
            <family val="2"/>
            <scheme val="minor"/>
          </rPr>
          <t>Балл: 2 из 4</t>
        </r>
      </text>
    </comment>
    <comment ref="BW68" authorId="0" shapeId="0">
      <text>
        <r>
          <rPr>
            <sz val="11"/>
            <color theme="1"/>
            <rFont val="Calibri"/>
            <family val="2"/>
            <scheme val="minor"/>
          </rPr>
          <t>Балл: 4 из 6</t>
        </r>
      </text>
    </comment>
    <comment ref="CD68" authorId="0" shapeId="0">
      <text>
        <r>
          <rPr>
            <sz val="11"/>
            <color theme="1"/>
            <rFont val="Calibri"/>
            <family val="2"/>
            <scheme val="minor"/>
          </rPr>
          <t>Балл: 2 из 4</t>
        </r>
      </text>
    </comment>
    <comment ref="CL68" authorId="0" shapeId="0">
      <text>
        <r>
          <rPr>
            <sz val="11"/>
            <color theme="1"/>
            <rFont val="Calibri"/>
            <family val="2"/>
            <scheme val="minor"/>
          </rPr>
          <t>Балл: 6 из 6</t>
        </r>
      </text>
    </comment>
    <comment ref="CQ68" authorId="0" shapeId="0">
      <text>
        <r>
          <rPr>
            <sz val="11"/>
            <color theme="1"/>
            <rFont val="Calibri"/>
            <family val="2"/>
            <scheme val="minor"/>
          </rPr>
          <t>Балл: 6 из 6</t>
        </r>
      </text>
    </comment>
    <comment ref="CX68" authorId="0" shapeId="0">
      <text>
        <r>
          <rPr>
            <sz val="11"/>
            <color theme="1"/>
            <rFont val="Calibri"/>
            <family val="2"/>
            <scheme val="minor"/>
          </rPr>
          <t>Балл: 6 из 6</t>
        </r>
      </text>
    </comment>
    <comment ref="DC68" authorId="0" shapeId="0">
      <text>
        <r>
          <rPr>
            <sz val="11"/>
            <color theme="1"/>
            <rFont val="Calibri"/>
            <family val="2"/>
            <scheme val="minor"/>
          </rPr>
          <t>Балл: 4 из 6</t>
        </r>
      </text>
    </comment>
    <comment ref="DL68" authorId="0" shapeId="0">
      <text>
        <r>
          <rPr>
            <sz val="11"/>
            <color theme="1"/>
            <rFont val="Calibri"/>
            <family val="2"/>
            <scheme val="minor"/>
          </rPr>
          <t>Балл: 0 из 2</t>
        </r>
      </text>
    </comment>
    <comment ref="DR68" authorId="0" shapeId="0">
      <text>
        <r>
          <rPr>
            <sz val="11"/>
            <color theme="1"/>
            <rFont val="Calibri"/>
            <family val="2"/>
            <scheme val="minor"/>
          </rPr>
          <t>Балл: 0 из 4</t>
        </r>
      </text>
    </comment>
    <comment ref="ED68" authorId="0" shapeId="0">
      <text>
        <r>
          <rPr>
            <sz val="11"/>
            <color theme="1"/>
            <rFont val="Calibri"/>
            <family val="2"/>
            <scheme val="minor"/>
          </rPr>
          <t>Балл: 4 из 4</t>
        </r>
      </text>
    </comment>
    <comment ref="EM68" authorId="0" shapeId="0">
      <text>
        <r>
          <rPr>
            <sz val="11"/>
            <color theme="1"/>
            <rFont val="Calibri"/>
            <family val="2"/>
            <scheme val="minor"/>
          </rPr>
          <t>Балл: 0 из 4</t>
        </r>
      </text>
    </comment>
    <comment ref="EX68" authorId="0" shapeId="0">
      <text>
        <r>
          <rPr>
            <sz val="11"/>
            <color theme="1"/>
            <rFont val="Calibri"/>
            <family val="2"/>
            <scheme val="minor"/>
          </rPr>
          <t>Балл: 6 из 6</t>
        </r>
      </text>
    </comment>
    <comment ref="FC68" authorId="0" shapeId="0">
      <text>
        <r>
          <rPr>
            <sz val="11"/>
            <color theme="1"/>
            <rFont val="Calibri"/>
            <family val="2"/>
            <scheme val="minor"/>
          </rPr>
          <t>Балл: 2 из 2</t>
        </r>
      </text>
    </comment>
    <comment ref="FR68" authorId="0" shapeId="0">
      <text>
        <r>
          <rPr>
            <sz val="11"/>
            <color theme="1"/>
            <rFont val="Calibri"/>
            <family val="2"/>
            <scheme val="minor"/>
          </rPr>
          <t>Балл: 0 из 4</t>
        </r>
      </text>
    </comment>
    <comment ref="GA68" authorId="0" shapeId="0">
      <text>
        <r>
          <rPr>
            <sz val="11"/>
            <color theme="1"/>
            <rFont val="Calibri"/>
            <family val="2"/>
            <scheme val="minor"/>
          </rPr>
          <t>Балл: 3 из 6</t>
        </r>
      </text>
    </comment>
    <comment ref="K69" authorId="0" shapeId="0">
      <text>
        <r>
          <rPr>
            <sz val="11"/>
            <color theme="1"/>
            <rFont val="Calibri"/>
            <family val="2"/>
            <scheme val="minor"/>
          </rPr>
          <t>Балл: 2 из 2</t>
        </r>
      </text>
    </comment>
    <comment ref="O69" authorId="0" shapeId="0">
      <text>
        <r>
          <rPr>
            <sz val="11"/>
            <color theme="1"/>
            <rFont val="Calibri"/>
            <family val="2"/>
            <scheme val="minor"/>
          </rPr>
          <t>Балл: 0 из 2</t>
        </r>
      </text>
    </comment>
    <comment ref="T69" authorId="0" shapeId="0">
      <text>
        <r>
          <rPr>
            <sz val="11"/>
            <color theme="1"/>
            <rFont val="Calibri"/>
            <family val="2"/>
            <scheme val="minor"/>
          </rPr>
          <t>Балл: 0 из 2</t>
        </r>
      </text>
    </comment>
    <comment ref="Y69" authorId="0" shapeId="0">
      <text>
        <r>
          <rPr>
            <sz val="11"/>
            <color theme="1"/>
            <rFont val="Calibri"/>
            <family val="2"/>
            <scheme val="minor"/>
          </rPr>
          <t>Балл: 2 из 2</t>
        </r>
      </text>
    </comment>
    <comment ref="AG69" authorId="0" shapeId="0">
      <text>
        <r>
          <rPr>
            <sz val="11"/>
            <color theme="1"/>
            <rFont val="Calibri"/>
            <family val="2"/>
            <scheme val="minor"/>
          </rPr>
          <t>Балл: 2 из 2</t>
        </r>
      </text>
    </comment>
    <comment ref="AN69" authorId="0" shapeId="0">
      <text>
        <r>
          <rPr>
            <sz val="11"/>
            <color theme="1"/>
            <rFont val="Calibri"/>
            <family val="2"/>
            <scheme val="minor"/>
          </rPr>
          <t>Балл: 4 из 4</t>
        </r>
      </text>
    </comment>
    <comment ref="AT69" authorId="0" shapeId="0">
      <text>
        <r>
          <rPr>
            <sz val="11"/>
            <color theme="1"/>
            <rFont val="Calibri"/>
            <family val="2"/>
            <scheme val="minor"/>
          </rPr>
          <t>Балл: 0 из 4</t>
        </r>
      </text>
    </comment>
    <comment ref="AX69" authorId="0" shapeId="0">
      <text>
        <r>
          <rPr>
            <sz val="11"/>
            <color theme="1"/>
            <rFont val="Calibri"/>
            <family val="2"/>
            <scheme val="minor"/>
          </rPr>
          <t>Балл: 2 из 4</t>
        </r>
      </text>
    </comment>
    <comment ref="BE69" authorId="0" shapeId="0">
      <text>
        <r>
          <rPr>
            <sz val="11"/>
            <color theme="1"/>
            <rFont val="Calibri"/>
            <family val="2"/>
            <scheme val="minor"/>
          </rPr>
          <t>Балл: 0 из 4</t>
        </r>
      </text>
    </comment>
    <comment ref="BM69" authorId="0" shapeId="0">
      <text>
        <r>
          <rPr>
            <sz val="11"/>
            <color theme="1"/>
            <rFont val="Calibri"/>
            <family val="2"/>
            <scheme val="minor"/>
          </rPr>
          <t>Балл: 0 из 4</t>
        </r>
      </text>
    </comment>
    <comment ref="BR69" authorId="0" shapeId="0">
      <text>
        <r>
          <rPr>
            <sz val="11"/>
            <color theme="1"/>
            <rFont val="Calibri"/>
            <family val="2"/>
            <scheme val="minor"/>
          </rPr>
          <t>Балл: 2 из 4</t>
        </r>
      </text>
    </comment>
    <comment ref="BX69" authorId="0" shapeId="0">
      <text>
        <r>
          <rPr>
            <sz val="11"/>
            <color theme="1"/>
            <rFont val="Calibri"/>
            <family val="2"/>
            <scheme val="minor"/>
          </rPr>
          <t>Балл: 4 из 6</t>
        </r>
      </text>
    </comment>
    <comment ref="CF69" authorId="0" shapeId="0">
      <text>
        <r>
          <rPr>
            <sz val="11"/>
            <color theme="1"/>
            <rFont val="Calibri"/>
            <family val="2"/>
            <scheme val="minor"/>
          </rPr>
          <t>Балл: 4 из 4</t>
        </r>
      </text>
    </comment>
    <comment ref="CL69" authorId="0" shapeId="0">
      <text>
        <r>
          <rPr>
            <sz val="11"/>
            <color theme="1"/>
            <rFont val="Calibri"/>
            <family val="2"/>
            <scheme val="minor"/>
          </rPr>
          <t>Балл: 4 из 6</t>
        </r>
      </text>
    </comment>
    <comment ref="CN69" authorId="0" shapeId="0">
      <text>
        <r>
          <rPr>
            <sz val="11"/>
            <color theme="1"/>
            <rFont val="Calibri"/>
            <family val="2"/>
            <scheme val="minor"/>
          </rPr>
          <t>Балл: 3 из 6</t>
        </r>
      </text>
    </comment>
    <comment ref="CU69" authorId="0" shapeId="0">
      <text>
        <r>
          <rPr>
            <sz val="11"/>
            <color theme="1"/>
            <rFont val="Calibri"/>
            <family val="2"/>
            <scheme val="minor"/>
          </rPr>
          <t>Балл: 3 из 6</t>
        </r>
      </text>
    </comment>
    <comment ref="DC69" authorId="0" shapeId="0">
      <text>
        <r>
          <rPr>
            <sz val="11"/>
            <color theme="1"/>
            <rFont val="Calibri"/>
            <family val="2"/>
            <scheme val="minor"/>
          </rPr>
          <t>Балл: 2 из 6</t>
        </r>
      </text>
    </comment>
    <comment ref="DF69" authorId="0" shapeId="0">
      <text>
        <r>
          <rPr>
            <sz val="11"/>
            <color theme="1"/>
            <rFont val="Calibri"/>
            <family val="2"/>
            <scheme val="minor"/>
          </rPr>
          <t>Балл: 0 из 2</t>
        </r>
      </text>
    </comment>
    <comment ref="DU69" authorId="0" shapeId="0">
      <text>
        <r>
          <rPr>
            <sz val="11"/>
            <color theme="1"/>
            <rFont val="Calibri"/>
            <family val="2"/>
            <scheme val="minor"/>
          </rPr>
          <t>Балл: 0 из 4</t>
        </r>
      </text>
    </comment>
    <comment ref="ED69" authorId="0" shapeId="0">
      <text>
        <r>
          <rPr>
            <sz val="11"/>
            <color theme="1"/>
            <rFont val="Calibri"/>
            <family val="2"/>
            <scheme val="minor"/>
          </rPr>
          <t>Балл: 0 из 4</t>
        </r>
      </text>
    </comment>
    <comment ref="EK69" authorId="0" shapeId="0">
      <text>
        <r>
          <rPr>
            <sz val="11"/>
            <color theme="1"/>
            <rFont val="Calibri"/>
            <family val="2"/>
            <scheme val="minor"/>
          </rPr>
          <t>Балл: 0 из 4</t>
        </r>
      </text>
    </comment>
    <comment ref="EX69" authorId="0" shapeId="0">
      <text>
        <r>
          <rPr>
            <sz val="11"/>
            <color theme="1"/>
            <rFont val="Calibri"/>
            <family val="2"/>
            <scheme val="minor"/>
          </rPr>
          <t>Балл: 6 из 6</t>
        </r>
      </text>
    </comment>
    <comment ref="FI69" authorId="0" shapeId="0">
      <text>
        <r>
          <rPr>
            <sz val="11"/>
            <color theme="1"/>
            <rFont val="Calibri"/>
            <family val="2"/>
            <scheme val="minor"/>
          </rPr>
          <t>Балл: 0 из 2</t>
        </r>
      </text>
    </comment>
    <comment ref="FS69" authorId="0" shapeId="0">
      <text>
        <r>
          <rPr>
            <sz val="11"/>
            <color theme="1"/>
            <rFont val="Calibri"/>
            <family val="2"/>
            <scheme val="minor"/>
          </rPr>
          <t>Балл: 0 из 4</t>
        </r>
      </text>
    </comment>
    <comment ref="FW69" authorId="0" shapeId="0">
      <text>
        <r>
          <rPr>
            <sz val="11"/>
            <color theme="1"/>
            <rFont val="Calibri"/>
            <family val="2"/>
            <scheme val="minor"/>
          </rPr>
          <t>Балл: 3 из 6</t>
        </r>
      </text>
    </comment>
    <comment ref="G70" authorId="0" shapeId="0">
      <text>
        <r>
          <rPr>
            <sz val="11"/>
            <color theme="1"/>
            <rFont val="Calibri"/>
            <family val="2"/>
            <scheme val="minor"/>
          </rPr>
          <t>Балл: 2 из 2</t>
        </r>
      </text>
    </comment>
    <comment ref="O70" authorId="0" shapeId="0">
      <text>
        <r>
          <rPr>
            <sz val="11"/>
            <color theme="1"/>
            <rFont val="Calibri"/>
            <family val="2"/>
            <scheme val="minor"/>
          </rPr>
          <t>Балл: 2 из 2</t>
        </r>
      </text>
    </comment>
    <comment ref="X70" authorId="0" shapeId="0">
      <text>
        <r>
          <rPr>
            <sz val="11"/>
            <color theme="1"/>
            <rFont val="Calibri"/>
            <family val="2"/>
            <scheme val="minor"/>
          </rPr>
          <t>Балл: 2 из 2</t>
        </r>
      </text>
    </comment>
    <comment ref="AB70" authorId="0" shapeId="0">
      <text>
        <r>
          <rPr>
            <sz val="11"/>
            <color theme="1"/>
            <rFont val="Calibri"/>
            <family val="2"/>
            <scheme val="minor"/>
          </rPr>
          <t>Балл: 2 из 2</t>
        </r>
      </text>
    </comment>
    <comment ref="AJ70" authorId="0" shapeId="0">
      <text>
        <r>
          <rPr>
            <sz val="11"/>
            <color theme="1"/>
            <rFont val="Calibri"/>
            <family val="2"/>
            <scheme val="minor"/>
          </rPr>
          <t>Балл: 0 из 2</t>
        </r>
      </text>
    </comment>
    <comment ref="AO70" authorId="0" shapeId="0">
      <text>
        <r>
          <rPr>
            <sz val="11"/>
            <color theme="1"/>
            <rFont val="Calibri"/>
            <family val="2"/>
            <scheme val="minor"/>
          </rPr>
          <t>Балл: 4 из 4</t>
        </r>
      </text>
    </comment>
    <comment ref="AT70" authorId="0" shapeId="0">
      <text>
        <r>
          <rPr>
            <sz val="11"/>
            <color theme="1"/>
            <rFont val="Calibri"/>
            <family val="2"/>
            <scheme val="minor"/>
          </rPr>
          <t>Балл: 0 из 4</t>
        </r>
      </text>
    </comment>
    <comment ref="AZ70" authorId="0" shapeId="0">
      <text>
        <r>
          <rPr>
            <sz val="11"/>
            <color theme="1"/>
            <rFont val="Calibri"/>
            <family val="2"/>
            <scheme val="minor"/>
          </rPr>
          <t>Балл: 4 из 4</t>
        </r>
      </text>
    </comment>
    <comment ref="BH70" authorId="0" shapeId="0">
      <text>
        <r>
          <rPr>
            <sz val="11"/>
            <color theme="1"/>
            <rFont val="Calibri"/>
            <family val="2"/>
            <scheme val="minor"/>
          </rPr>
          <t>Балл: 4 из 4</t>
        </r>
      </text>
    </comment>
    <comment ref="BK70" authorId="0" shapeId="0">
      <text>
        <r>
          <rPr>
            <sz val="11"/>
            <color theme="1"/>
            <rFont val="Calibri"/>
            <family val="2"/>
            <scheme val="minor"/>
          </rPr>
          <t>Балл: 4 из 4</t>
        </r>
      </text>
    </comment>
    <comment ref="BS70" authorId="0" shapeId="0">
      <text>
        <r>
          <rPr>
            <sz val="11"/>
            <color theme="1"/>
            <rFont val="Calibri"/>
            <family val="2"/>
            <scheme val="minor"/>
          </rPr>
          <t>Балл: 4 из 4</t>
        </r>
      </text>
    </comment>
    <comment ref="BU70" authorId="0" shapeId="0">
      <text>
        <r>
          <rPr>
            <sz val="11"/>
            <color theme="1"/>
            <rFont val="Calibri"/>
            <family val="2"/>
            <scheme val="minor"/>
          </rPr>
          <t>Балл: 6 из 6</t>
        </r>
      </text>
    </comment>
    <comment ref="CC70" authorId="0" shapeId="0">
      <text>
        <r>
          <rPr>
            <sz val="11"/>
            <color theme="1"/>
            <rFont val="Calibri"/>
            <family val="2"/>
            <scheme val="minor"/>
          </rPr>
          <t>Балл: 4 из 4</t>
        </r>
      </text>
    </comment>
    <comment ref="CL70" authorId="0" shapeId="0">
      <text>
        <r>
          <rPr>
            <sz val="11"/>
            <color theme="1"/>
            <rFont val="Calibri"/>
            <family val="2"/>
            <scheme val="minor"/>
          </rPr>
          <t>Балл: 6 из 6</t>
        </r>
      </text>
    </comment>
    <comment ref="CM70" authorId="0" shapeId="0">
      <text>
        <r>
          <rPr>
            <sz val="11"/>
            <color theme="1"/>
            <rFont val="Calibri"/>
            <family val="2"/>
            <scheme val="minor"/>
          </rPr>
          <t>Балл: 6 из 6</t>
        </r>
      </text>
    </comment>
    <comment ref="CS70" authorId="0" shapeId="0">
      <text>
        <r>
          <rPr>
            <sz val="11"/>
            <color theme="1"/>
            <rFont val="Calibri"/>
            <family val="2"/>
            <scheme val="minor"/>
          </rPr>
          <t>Балл: 6 из 6</t>
        </r>
      </text>
    </comment>
    <comment ref="DB70" authorId="0" shapeId="0">
      <text>
        <r>
          <rPr>
            <sz val="11"/>
            <color theme="1"/>
            <rFont val="Calibri"/>
            <family val="2"/>
            <scheme val="minor"/>
          </rPr>
          <t>Балл: 6 из 6</t>
        </r>
      </text>
    </comment>
    <comment ref="DH70" authorId="0" shapeId="0">
      <text>
        <r>
          <rPr>
            <sz val="11"/>
            <color theme="1"/>
            <rFont val="Calibri"/>
            <family val="2"/>
            <scheme val="minor"/>
          </rPr>
          <t>Балл: 0 из 2</t>
        </r>
      </text>
    </comment>
    <comment ref="DU70" authorId="0" shapeId="0">
      <text>
        <r>
          <rPr>
            <sz val="11"/>
            <color theme="1"/>
            <rFont val="Calibri"/>
            <family val="2"/>
            <scheme val="minor"/>
          </rPr>
          <t>Балл: 0 из 4</t>
        </r>
      </text>
    </comment>
    <comment ref="ED70" authorId="0" shapeId="0">
      <text>
        <r>
          <rPr>
            <sz val="11"/>
            <color theme="1"/>
            <rFont val="Calibri"/>
            <family val="2"/>
            <scheme val="minor"/>
          </rPr>
          <t>Балл: 4 из 4</t>
        </r>
      </text>
    </comment>
    <comment ref="EP70" authorId="0" shapeId="0">
      <text>
        <r>
          <rPr>
            <sz val="11"/>
            <color theme="1"/>
            <rFont val="Calibri"/>
            <family val="2"/>
            <scheme val="minor"/>
          </rPr>
          <t>Балл: 0 из 4</t>
        </r>
      </text>
    </comment>
    <comment ref="EU70" authorId="0" shapeId="0">
      <text>
        <r>
          <rPr>
            <sz val="11"/>
            <color theme="1"/>
            <rFont val="Calibri"/>
            <family val="2"/>
            <scheme val="minor"/>
          </rPr>
          <t>Балл: 6 из 6</t>
        </r>
      </text>
    </comment>
    <comment ref="FH70" authorId="0" shapeId="0">
      <text>
        <r>
          <rPr>
            <sz val="11"/>
            <color theme="1"/>
            <rFont val="Calibri"/>
            <family val="2"/>
            <scheme val="minor"/>
          </rPr>
          <t>Балл: 2 из 2</t>
        </r>
      </text>
    </comment>
    <comment ref="FQ70" authorId="0" shapeId="0">
      <text>
        <r>
          <rPr>
            <sz val="11"/>
            <color theme="1"/>
            <rFont val="Calibri"/>
            <family val="2"/>
            <scheme val="minor"/>
          </rPr>
          <t>Балл: 0 из 4</t>
        </r>
      </text>
    </comment>
    <comment ref="GD70" authorId="0" shapeId="0">
      <text>
        <r>
          <rPr>
            <sz val="11"/>
            <color theme="1"/>
            <rFont val="Calibri"/>
            <family val="2"/>
            <scheme val="minor"/>
          </rPr>
          <t>Балл: 6 из 6</t>
        </r>
      </text>
    </comment>
    <comment ref="K71" authorId="0" shapeId="0">
      <text>
        <r>
          <rPr>
            <sz val="11"/>
            <color theme="1"/>
            <rFont val="Calibri"/>
            <family val="2"/>
            <scheme val="minor"/>
          </rPr>
          <t>Балл: 2 из 2</t>
        </r>
      </text>
    </comment>
    <comment ref="N71" authorId="0" shapeId="0">
      <text>
        <r>
          <rPr>
            <sz val="11"/>
            <color theme="1"/>
            <rFont val="Calibri"/>
            <family val="2"/>
            <scheme val="minor"/>
          </rPr>
          <t>Балл: 2 из 2</t>
        </r>
      </text>
    </comment>
    <comment ref="V71" authorId="0" shapeId="0">
      <text>
        <r>
          <rPr>
            <sz val="11"/>
            <color theme="1"/>
            <rFont val="Calibri"/>
            <family val="2"/>
            <scheme val="minor"/>
          </rPr>
          <t>Балл: 2 из 2</t>
        </r>
      </text>
    </comment>
    <comment ref="AA71" authorId="0" shapeId="0">
      <text>
        <r>
          <rPr>
            <sz val="11"/>
            <color theme="1"/>
            <rFont val="Calibri"/>
            <family val="2"/>
            <scheme val="minor"/>
          </rPr>
          <t>Балл: 2 из 2</t>
        </r>
      </text>
    </comment>
    <comment ref="AI71" authorId="0" shapeId="0">
      <text>
        <r>
          <rPr>
            <sz val="11"/>
            <color theme="1"/>
            <rFont val="Calibri"/>
            <family val="2"/>
            <scheme val="minor"/>
          </rPr>
          <t>Балл: 0 из 2</t>
        </r>
      </text>
    </comment>
    <comment ref="AO71" authorId="0" shapeId="0">
      <text>
        <r>
          <rPr>
            <sz val="11"/>
            <color theme="1"/>
            <rFont val="Calibri"/>
            <family val="2"/>
            <scheme val="minor"/>
          </rPr>
          <t>Балл: 4 из 4</t>
        </r>
      </text>
    </comment>
    <comment ref="AT71" authorId="0" shapeId="0">
      <text>
        <r>
          <rPr>
            <sz val="11"/>
            <color theme="1"/>
            <rFont val="Calibri"/>
            <family val="2"/>
            <scheme val="minor"/>
          </rPr>
          <t>Балл: 4 из 4</t>
        </r>
      </text>
    </comment>
    <comment ref="AY71" authorId="0" shapeId="0">
      <text>
        <r>
          <rPr>
            <sz val="11"/>
            <color theme="1"/>
            <rFont val="Calibri"/>
            <family val="2"/>
            <scheme val="minor"/>
          </rPr>
          <t>Балл: 4 из 4</t>
        </r>
      </text>
    </comment>
    <comment ref="BF71" authorId="0" shapeId="0">
      <text>
        <r>
          <rPr>
            <sz val="11"/>
            <color theme="1"/>
            <rFont val="Calibri"/>
            <family val="2"/>
            <scheme val="minor"/>
          </rPr>
          <t>Балл: 4 из 4</t>
        </r>
      </text>
    </comment>
    <comment ref="BJ71" authorId="0" shapeId="0">
      <text>
        <r>
          <rPr>
            <sz val="11"/>
            <color theme="1"/>
            <rFont val="Calibri"/>
            <family val="2"/>
            <scheme val="minor"/>
          </rPr>
          <t>Балл: 4 из 4</t>
        </r>
      </text>
    </comment>
    <comment ref="BR71" authorId="0" shapeId="0">
      <text>
        <r>
          <rPr>
            <sz val="11"/>
            <color theme="1"/>
            <rFont val="Calibri"/>
            <family val="2"/>
            <scheme val="minor"/>
          </rPr>
          <t>Балл: 2 из 4</t>
        </r>
      </text>
    </comment>
    <comment ref="BZ71" authorId="0" shapeId="0">
      <text>
        <r>
          <rPr>
            <sz val="11"/>
            <color theme="1"/>
            <rFont val="Calibri"/>
            <family val="2"/>
            <scheme val="minor"/>
          </rPr>
          <t>Балл: 6 из 6</t>
        </r>
      </text>
    </comment>
    <comment ref="CF71" authorId="0" shapeId="0">
      <text>
        <r>
          <rPr>
            <sz val="11"/>
            <color theme="1"/>
            <rFont val="Calibri"/>
            <family val="2"/>
            <scheme val="minor"/>
          </rPr>
          <t>Балл: 3 из 4</t>
        </r>
      </text>
    </comment>
    <comment ref="CI71" authorId="0" shapeId="0">
      <text>
        <r>
          <rPr>
            <sz val="11"/>
            <color theme="1"/>
            <rFont val="Calibri"/>
            <family val="2"/>
            <scheme val="minor"/>
          </rPr>
          <t>Балл: 4 из 6</t>
        </r>
      </text>
    </comment>
    <comment ref="CR71" authorId="0" shapeId="0">
      <text>
        <r>
          <rPr>
            <sz val="11"/>
            <color theme="1"/>
            <rFont val="Calibri"/>
            <family val="2"/>
            <scheme val="minor"/>
          </rPr>
          <t>Балл: 6 из 6</t>
        </r>
      </text>
    </comment>
    <comment ref="CW71" authorId="0" shapeId="0">
      <text>
        <r>
          <rPr>
            <sz val="11"/>
            <color theme="1"/>
            <rFont val="Calibri"/>
            <family val="2"/>
            <scheme val="minor"/>
          </rPr>
          <t>Балл: 3 из 6</t>
        </r>
      </text>
    </comment>
    <comment ref="DC71" authorId="0" shapeId="0">
      <text>
        <r>
          <rPr>
            <sz val="11"/>
            <color theme="1"/>
            <rFont val="Calibri"/>
            <family val="2"/>
            <scheme val="minor"/>
          </rPr>
          <t>Балл: 4 из 6</t>
        </r>
      </text>
    </comment>
    <comment ref="DE71" authorId="0" shapeId="0">
      <text>
        <r>
          <rPr>
            <sz val="11"/>
            <color theme="1"/>
            <rFont val="Calibri"/>
            <family val="2"/>
            <scheme val="minor"/>
          </rPr>
          <t>Балл: 2 из 2</t>
        </r>
      </text>
    </comment>
    <comment ref="DU71" authorId="0" shapeId="0">
      <text>
        <r>
          <rPr>
            <sz val="11"/>
            <color theme="1"/>
            <rFont val="Calibri"/>
            <family val="2"/>
            <scheme val="minor"/>
          </rPr>
          <t>Балл: 0 из 4</t>
        </r>
      </text>
    </comment>
    <comment ref="EE71" authorId="0" shapeId="0">
      <text>
        <r>
          <rPr>
            <sz val="11"/>
            <color theme="1"/>
            <rFont val="Calibri"/>
            <family val="2"/>
            <scheme val="minor"/>
          </rPr>
          <t>Балл: 0 из 4</t>
        </r>
      </text>
    </comment>
    <comment ref="EP71" authorId="0" shapeId="0">
      <text>
        <r>
          <rPr>
            <sz val="11"/>
            <color theme="1"/>
            <rFont val="Calibri"/>
            <family val="2"/>
            <scheme val="minor"/>
          </rPr>
          <t>Балл: 0 из 4</t>
        </r>
      </text>
    </comment>
    <comment ref="EU71" authorId="0" shapeId="0">
      <text>
        <r>
          <rPr>
            <sz val="11"/>
            <color theme="1"/>
            <rFont val="Calibri"/>
            <family val="2"/>
            <scheme val="minor"/>
          </rPr>
          <t>Балл: 6 из 6</t>
        </r>
      </text>
    </comment>
    <comment ref="FE71" authorId="0" shapeId="0">
      <text>
        <r>
          <rPr>
            <sz val="11"/>
            <color theme="1"/>
            <rFont val="Calibri"/>
            <family val="2"/>
            <scheme val="minor"/>
          </rPr>
          <t>Балл: 2 из 2</t>
        </r>
      </text>
    </comment>
    <comment ref="FP71" authorId="0" shapeId="0">
      <text>
        <r>
          <rPr>
            <sz val="11"/>
            <color theme="1"/>
            <rFont val="Calibri"/>
            <family val="2"/>
            <scheme val="minor"/>
          </rPr>
          <t>Балл: 4 из 4</t>
        </r>
      </text>
    </comment>
    <comment ref="GE71" authorId="0" shapeId="0">
      <text>
        <r>
          <rPr>
            <sz val="11"/>
            <color theme="1"/>
            <rFont val="Calibri"/>
            <family val="2"/>
            <scheme val="minor"/>
          </rPr>
          <t>Балл: 6 из 6</t>
        </r>
      </text>
    </comment>
    <comment ref="G72" authorId="0" shapeId="0">
      <text>
        <r>
          <rPr>
            <sz val="11"/>
            <color theme="1"/>
            <rFont val="Calibri"/>
            <family val="2"/>
            <scheme val="minor"/>
          </rPr>
          <t>Балл: 2 из 2</t>
        </r>
      </text>
    </comment>
    <comment ref="O72" authorId="0" shapeId="0">
      <text>
        <r>
          <rPr>
            <sz val="11"/>
            <color theme="1"/>
            <rFont val="Calibri"/>
            <family val="2"/>
            <scheme val="minor"/>
          </rPr>
          <t>Балл: 2 из 2</t>
        </r>
      </text>
    </comment>
    <comment ref="T72" authorId="0" shapeId="0">
      <text>
        <r>
          <rPr>
            <sz val="11"/>
            <color theme="1"/>
            <rFont val="Calibri"/>
            <family val="2"/>
            <scheme val="minor"/>
          </rPr>
          <t>Балл: 2 из 2</t>
        </r>
      </text>
    </comment>
    <comment ref="AD72" authorId="0" shapeId="0">
      <text>
        <r>
          <rPr>
            <sz val="11"/>
            <color theme="1"/>
            <rFont val="Calibri"/>
            <family val="2"/>
            <scheme val="minor"/>
          </rPr>
          <t>Балл: 1 из 2</t>
        </r>
      </text>
    </comment>
    <comment ref="AG72" authorId="0" shapeId="0">
      <text>
        <r>
          <rPr>
            <sz val="11"/>
            <color theme="1"/>
            <rFont val="Calibri"/>
            <family val="2"/>
            <scheme val="minor"/>
          </rPr>
          <t>Балл: 2 из 2</t>
        </r>
      </text>
    </comment>
    <comment ref="AK72" authorId="0" shapeId="0">
      <text>
        <r>
          <rPr>
            <sz val="11"/>
            <color theme="1"/>
            <rFont val="Calibri"/>
            <family val="2"/>
            <scheme val="minor"/>
          </rPr>
          <t>Балл: 4 из 4</t>
        </r>
      </text>
    </comment>
    <comment ref="AR72" authorId="0" shapeId="0">
      <text>
        <r>
          <rPr>
            <sz val="11"/>
            <color theme="1"/>
            <rFont val="Calibri"/>
            <family val="2"/>
            <scheme val="minor"/>
          </rPr>
          <t>Балл: 4 из 4</t>
        </r>
      </text>
    </comment>
    <comment ref="AZ72" authorId="0" shapeId="0">
      <text>
        <r>
          <rPr>
            <sz val="11"/>
            <color theme="1"/>
            <rFont val="Calibri"/>
            <family val="2"/>
            <scheme val="minor"/>
          </rPr>
          <t>Балл: 2 из 4</t>
        </r>
      </text>
    </comment>
    <comment ref="BD72" authorId="0" shapeId="0">
      <text>
        <r>
          <rPr>
            <sz val="11"/>
            <color theme="1"/>
            <rFont val="Calibri"/>
            <family val="2"/>
            <scheme val="minor"/>
          </rPr>
          <t>Балл: 0 из 4</t>
        </r>
      </text>
    </comment>
    <comment ref="BI72" authorId="0" shapeId="0">
      <text>
        <r>
          <rPr>
            <sz val="11"/>
            <color theme="1"/>
            <rFont val="Calibri"/>
            <family val="2"/>
            <scheme val="minor"/>
          </rPr>
          <t>Балл: 4 из 4</t>
        </r>
      </text>
    </comment>
    <comment ref="BO72" authorId="0" shapeId="0">
      <text>
        <r>
          <rPr>
            <sz val="11"/>
            <color theme="1"/>
            <rFont val="Calibri"/>
            <family val="2"/>
            <scheme val="minor"/>
          </rPr>
          <t>Балл: 2 из 4</t>
        </r>
      </text>
    </comment>
    <comment ref="BW72" authorId="0" shapeId="0">
      <text>
        <r>
          <rPr>
            <sz val="11"/>
            <color theme="1"/>
            <rFont val="Calibri"/>
            <family val="2"/>
            <scheme val="minor"/>
          </rPr>
          <t>Балл: 6 из 6</t>
        </r>
      </text>
    </comment>
    <comment ref="CE72" authorId="0" shapeId="0">
      <text>
        <r>
          <rPr>
            <sz val="11"/>
            <color theme="1"/>
            <rFont val="Calibri"/>
            <family val="2"/>
            <scheme val="minor"/>
          </rPr>
          <t>Балл: 4 из 4</t>
        </r>
      </text>
    </comment>
    <comment ref="CG72" authorId="0" shapeId="0">
      <text>
        <r>
          <rPr>
            <sz val="11"/>
            <color theme="1"/>
            <rFont val="Calibri"/>
            <family val="2"/>
            <scheme val="minor"/>
          </rPr>
          <t>Балл: 4 из 6</t>
        </r>
      </text>
    </comment>
    <comment ref="CO72" authorId="0" shapeId="0">
      <text>
        <r>
          <rPr>
            <sz val="11"/>
            <color theme="1"/>
            <rFont val="Calibri"/>
            <family val="2"/>
            <scheme val="minor"/>
          </rPr>
          <t>Балл: 3 из 6</t>
        </r>
      </text>
    </comment>
    <comment ref="CT72" authorId="0" shapeId="0">
      <text>
        <r>
          <rPr>
            <sz val="11"/>
            <color theme="1"/>
            <rFont val="Calibri"/>
            <family val="2"/>
            <scheme val="minor"/>
          </rPr>
          <t>Балл: 3 из 6</t>
        </r>
      </text>
    </comment>
    <comment ref="CZ72" authorId="0" shapeId="0">
      <text>
        <r>
          <rPr>
            <sz val="11"/>
            <color theme="1"/>
            <rFont val="Calibri"/>
            <family val="2"/>
            <scheme val="minor"/>
          </rPr>
          <t>Балл: 2 из 6</t>
        </r>
      </text>
    </comment>
    <comment ref="DI72" authorId="0" shapeId="0">
      <text>
        <r>
          <rPr>
            <sz val="11"/>
            <color theme="1"/>
            <rFont val="Calibri"/>
            <family val="2"/>
            <scheme val="minor"/>
          </rPr>
          <t>Балл: 2 из 2</t>
        </r>
      </text>
    </comment>
    <comment ref="DP72" authorId="0" shapeId="0">
      <text>
        <r>
          <rPr>
            <sz val="11"/>
            <color theme="1"/>
            <rFont val="Calibri"/>
            <family val="2"/>
            <scheme val="minor"/>
          </rPr>
          <t>Балл: 0 из 4</t>
        </r>
      </text>
    </comment>
    <comment ref="EC72" authorId="0" shapeId="0">
      <text>
        <r>
          <rPr>
            <sz val="11"/>
            <color theme="1"/>
            <rFont val="Calibri"/>
            <family val="2"/>
            <scheme val="minor"/>
          </rPr>
          <t>Балл: 0 из 4</t>
        </r>
      </text>
    </comment>
    <comment ref="ER72" authorId="0" shapeId="0">
      <text>
        <r>
          <rPr>
            <sz val="11"/>
            <color theme="1"/>
            <rFont val="Calibri"/>
            <family val="2"/>
            <scheme val="minor"/>
          </rPr>
          <t>Балл: 0 из 4</t>
        </r>
      </text>
    </comment>
    <comment ref="EW72" authorId="0" shapeId="0">
      <text>
        <r>
          <rPr>
            <sz val="11"/>
            <color theme="1"/>
            <rFont val="Calibri"/>
            <family val="2"/>
            <scheme val="minor"/>
          </rPr>
          <t>Балл: 6 из 6</t>
        </r>
      </text>
    </comment>
    <comment ref="FG72" authorId="0" shapeId="0">
      <text>
        <r>
          <rPr>
            <sz val="11"/>
            <color theme="1"/>
            <rFont val="Calibri"/>
            <family val="2"/>
            <scheme val="minor"/>
          </rPr>
          <t>Балл: 2 из 2</t>
        </r>
      </text>
    </comment>
    <comment ref="FM72" authorId="0" shapeId="0">
      <text>
        <r>
          <rPr>
            <sz val="11"/>
            <color theme="1"/>
            <rFont val="Calibri"/>
            <family val="2"/>
            <scheme val="minor"/>
          </rPr>
          <t>Балл: 0 из 4</t>
        </r>
      </text>
    </comment>
    <comment ref="GB72" authorId="0" shapeId="0">
      <text>
        <r>
          <rPr>
            <sz val="11"/>
            <color theme="1"/>
            <rFont val="Calibri"/>
            <family val="2"/>
            <scheme val="minor"/>
          </rPr>
          <t>Балл: 0 из 6</t>
        </r>
      </text>
    </comment>
    <comment ref="K73" authorId="0" shapeId="0">
      <text>
        <r>
          <rPr>
            <sz val="11"/>
            <color theme="1"/>
            <rFont val="Calibri"/>
            <family val="2"/>
            <scheme val="minor"/>
          </rPr>
          <t>Балл: 2 из 2</t>
        </r>
      </text>
    </comment>
    <comment ref="M73" authorId="0" shapeId="0">
      <text>
        <r>
          <rPr>
            <sz val="11"/>
            <color theme="1"/>
            <rFont val="Calibri"/>
            <family val="2"/>
            <scheme val="minor"/>
          </rPr>
          <t>Балл: 2 из 2</t>
        </r>
      </text>
    </comment>
    <comment ref="W73" authorId="0" shapeId="0">
      <text>
        <r>
          <rPr>
            <sz val="11"/>
            <color theme="1"/>
            <rFont val="Calibri"/>
            <family val="2"/>
            <scheme val="minor"/>
          </rPr>
          <t>Балл: 2 из 2</t>
        </r>
      </text>
    </comment>
    <comment ref="AD73" authorId="0" shapeId="0">
      <text>
        <r>
          <rPr>
            <sz val="11"/>
            <color theme="1"/>
            <rFont val="Calibri"/>
            <family val="2"/>
            <scheme val="minor"/>
          </rPr>
          <t>Балл: 2 из 2</t>
        </r>
      </text>
    </comment>
    <comment ref="AI73" authorId="0" shapeId="0">
      <text>
        <r>
          <rPr>
            <sz val="11"/>
            <color theme="1"/>
            <rFont val="Calibri"/>
            <family val="2"/>
            <scheme val="minor"/>
          </rPr>
          <t>Балл: 2 из 2</t>
        </r>
      </text>
    </comment>
    <comment ref="AL73" authorId="0" shapeId="0">
      <text>
        <r>
          <rPr>
            <sz val="11"/>
            <color theme="1"/>
            <rFont val="Calibri"/>
            <family val="2"/>
            <scheme val="minor"/>
          </rPr>
          <t>Балл: 4 из 4</t>
        </r>
      </text>
    </comment>
    <comment ref="AR73" authorId="0" shapeId="0">
      <text>
        <r>
          <rPr>
            <sz val="11"/>
            <color theme="1"/>
            <rFont val="Calibri"/>
            <family val="2"/>
            <scheme val="minor"/>
          </rPr>
          <t>Балл: 4 из 4</t>
        </r>
      </text>
    </comment>
    <comment ref="AX73" authorId="0" shapeId="0">
      <text>
        <r>
          <rPr>
            <sz val="11"/>
            <color theme="1"/>
            <rFont val="Calibri"/>
            <family val="2"/>
            <scheme val="minor"/>
          </rPr>
          <t>Балл: 4 из 4</t>
        </r>
      </text>
    </comment>
    <comment ref="BE73" authorId="0" shapeId="0">
      <text>
        <r>
          <rPr>
            <sz val="11"/>
            <color theme="1"/>
            <rFont val="Calibri"/>
            <family val="2"/>
            <scheme val="minor"/>
          </rPr>
          <t>Балл: 4 из 4</t>
        </r>
      </text>
    </comment>
    <comment ref="BN73" authorId="0" shapeId="0">
      <text>
        <r>
          <rPr>
            <sz val="11"/>
            <color theme="1"/>
            <rFont val="Calibri"/>
            <family val="2"/>
            <scheme val="minor"/>
          </rPr>
          <t>Балл: 4 из 4</t>
        </r>
      </text>
    </comment>
    <comment ref="BQ73" authorId="0" shapeId="0">
      <text>
        <r>
          <rPr>
            <sz val="11"/>
            <color theme="1"/>
            <rFont val="Calibri"/>
            <family val="2"/>
            <scheme val="minor"/>
          </rPr>
          <t>Балл: 4 из 4</t>
        </r>
      </text>
    </comment>
    <comment ref="BV73" authorId="0" shapeId="0">
      <text>
        <r>
          <rPr>
            <sz val="11"/>
            <color theme="1"/>
            <rFont val="Calibri"/>
            <family val="2"/>
            <scheme val="minor"/>
          </rPr>
          <t>Балл: 6 из 6</t>
        </r>
      </text>
    </comment>
    <comment ref="CD73" authorId="0" shapeId="0">
      <text>
        <r>
          <rPr>
            <sz val="11"/>
            <color theme="1"/>
            <rFont val="Calibri"/>
            <family val="2"/>
            <scheme val="minor"/>
          </rPr>
          <t>Балл: 4 из 4</t>
        </r>
      </text>
    </comment>
    <comment ref="CL73" authorId="0" shapeId="0">
      <text>
        <r>
          <rPr>
            <sz val="11"/>
            <color theme="1"/>
            <rFont val="Calibri"/>
            <family val="2"/>
            <scheme val="minor"/>
          </rPr>
          <t>Балл: 4 из 6</t>
        </r>
      </text>
    </comment>
    <comment ref="CN73" authorId="0" shapeId="0">
      <text>
        <r>
          <rPr>
            <sz val="11"/>
            <color theme="1"/>
            <rFont val="Calibri"/>
            <family val="2"/>
            <scheme val="minor"/>
          </rPr>
          <t>Балл: 3 из 6</t>
        </r>
      </text>
    </comment>
    <comment ref="CX73" authorId="0" shapeId="0">
      <text>
        <r>
          <rPr>
            <sz val="11"/>
            <color theme="1"/>
            <rFont val="Calibri"/>
            <family val="2"/>
            <scheme val="minor"/>
          </rPr>
          <t>Балл: 6 из 6</t>
        </r>
      </text>
    </comment>
    <comment ref="DC73" authorId="0" shapeId="0">
      <text>
        <r>
          <rPr>
            <sz val="11"/>
            <color theme="1"/>
            <rFont val="Calibri"/>
            <family val="2"/>
            <scheme val="minor"/>
          </rPr>
          <t>Балл: 4 из 6</t>
        </r>
      </text>
    </comment>
    <comment ref="DG73" authorId="0" shapeId="0">
      <text>
        <r>
          <rPr>
            <sz val="11"/>
            <color theme="1"/>
            <rFont val="Calibri"/>
            <family val="2"/>
            <scheme val="minor"/>
          </rPr>
          <t>Балл: 2 из 2</t>
        </r>
      </text>
    </comment>
    <comment ref="DP73" authorId="0" shapeId="0">
      <text>
        <r>
          <rPr>
            <sz val="11"/>
            <color theme="1"/>
            <rFont val="Calibri"/>
            <family val="2"/>
            <scheme val="minor"/>
          </rPr>
          <t>Балл: 0 из 4</t>
        </r>
      </text>
    </comment>
    <comment ref="DY73" authorId="0" shapeId="0">
      <text>
        <r>
          <rPr>
            <sz val="11"/>
            <color theme="1"/>
            <rFont val="Calibri"/>
            <family val="2"/>
            <scheme val="minor"/>
          </rPr>
          <t>Балл: 0 из 4</t>
        </r>
      </text>
    </comment>
    <comment ref="EP73" authorId="0" shapeId="0">
      <text>
        <r>
          <rPr>
            <sz val="11"/>
            <color theme="1"/>
            <rFont val="Calibri"/>
            <family val="2"/>
            <scheme val="minor"/>
          </rPr>
          <t>Балл: 0 из 4</t>
        </r>
      </text>
    </comment>
    <comment ref="EW73" authorId="0" shapeId="0">
      <text>
        <r>
          <rPr>
            <sz val="11"/>
            <color theme="1"/>
            <rFont val="Calibri"/>
            <family val="2"/>
            <scheme val="minor"/>
          </rPr>
          <t>Балл: 6 из 6</t>
        </r>
      </text>
    </comment>
    <comment ref="FF73" authorId="0" shapeId="0">
      <text>
        <r>
          <rPr>
            <sz val="11"/>
            <color theme="1"/>
            <rFont val="Calibri"/>
            <family val="2"/>
            <scheme val="minor"/>
          </rPr>
          <t>Балл: 2 из 2</t>
        </r>
      </text>
    </comment>
    <comment ref="FP73" authorId="0" shapeId="0">
      <text>
        <r>
          <rPr>
            <sz val="11"/>
            <color theme="1"/>
            <rFont val="Calibri"/>
            <family val="2"/>
            <scheme val="minor"/>
          </rPr>
          <t>Балл: 4 из 4</t>
        </r>
      </text>
    </comment>
    <comment ref="GD73" authorId="0" shapeId="0">
      <text>
        <r>
          <rPr>
            <sz val="11"/>
            <color theme="1"/>
            <rFont val="Calibri"/>
            <family val="2"/>
            <scheme val="minor"/>
          </rPr>
          <t>Балл: 3 из 6</t>
        </r>
      </text>
    </comment>
    <comment ref="G74" authorId="0" shapeId="0">
      <text>
        <r>
          <rPr>
            <sz val="11"/>
            <color theme="1"/>
            <rFont val="Calibri"/>
            <family val="2"/>
            <scheme val="minor"/>
          </rPr>
          <t>Балл: 2 из 2</t>
        </r>
      </text>
    </comment>
    <comment ref="P74" authorId="0" shapeId="0">
      <text>
        <r>
          <rPr>
            <sz val="11"/>
            <color theme="1"/>
            <rFont val="Calibri"/>
            <family val="2"/>
            <scheme val="minor"/>
          </rPr>
          <t>Балл: 2 из 2</t>
        </r>
      </text>
    </comment>
    <comment ref="W74" authorId="0" shapeId="0">
      <text>
        <r>
          <rPr>
            <sz val="11"/>
            <color theme="1"/>
            <rFont val="Calibri"/>
            <family val="2"/>
            <scheme val="minor"/>
          </rPr>
          <t>Балл: 2 из 2</t>
        </r>
      </text>
    </comment>
    <comment ref="Y74" authorId="0" shapeId="0">
      <text>
        <r>
          <rPr>
            <sz val="11"/>
            <color theme="1"/>
            <rFont val="Calibri"/>
            <family val="2"/>
            <scheme val="minor"/>
          </rPr>
          <t>Балл: 2 из 2</t>
        </r>
      </text>
    </comment>
    <comment ref="AH74" authorId="0" shapeId="0">
      <text>
        <r>
          <rPr>
            <sz val="11"/>
            <color theme="1"/>
            <rFont val="Calibri"/>
            <family val="2"/>
            <scheme val="minor"/>
          </rPr>
          <t>Балл: 2 из 2</t>
        </r>
      </text>
    </comment>
    <comment ref="AL74" authorId="0" shapeId="0">
      <text>
        <r>
          <rPr>
            <sz val="11"/>
            <color theme="1"/>
            <rFont val="Calibri"/>
            <family val="2"/>
            <scheme val="minor"/>
          </rPr>
          <t>Балл: 4 из 4</t>
        </r>
      </text>
    </comment>
    <comment ref="AR74" authorId="0" shapeId="0">
      <text>
        <r>
          <rPr>
            <sz val="11"/>
            <color theme="1"/>
            <rFont val="Calibri"/>
            <family val="2"/>
            <scheme val="minor"/>
          </rPr>
          <t>Балл: 0 из 4</t>
        </r>
      </text>
    </comment>
    <comment ref="AW74" authorId="0" shapeId="0">
      <text>
        <r>
          <rPr>
            <sz val="11"/>
            <color theme="1"/>
            <rFont val="Calibri"/>
            <family val="2"/>
            <scheme val="minor"/>
          </rPr>
          <t>Балл: 4 из 4</t>
        </r>
      </text>
    </comment>
    <comment ref="BF74" authorId="0" shapeId="0">
      <text>
        <r>
          <rPr>
            <sz val="11"/>
            <color theme="1"/>
            <rFont val="Calibri"/>
            <family val="2"/>
            <scheme val="minor"/>
          </rPr>
          <t>Балл: 4 из 4</t>
        </r>
      </text>
    </comment>
    <comment ref="BK74" authorId="0" shapeId="0">
      <text>
        <r>
          <rPr>
            <sz val="11"/>
            <color theme="1"/>
            <rFont val="Calibri"/>
            <family val="2"/>
            <scheme val="minor"/>
          </rPr>
          <t>Балл: 4 из 4</t>
        </r>
      </text>
    </comment>
    <comment ref="BR74" authorId="0" shapeId="0">
      <text>
        <r>
          <rPr>
            <sz val="11"/>
            <color theme="1"/>
            <rFont val="Calibri"/>
            <family val="2"/>
            <scheme val="minor"/>
          </rPr>
          <t>Балл: 4 из 4</t>
        </r>
      </text>
    </comment>
    <comment ref="BV74" authorId="0" shapeId="0">
      <text>
        <r>
          <rPr>
            <sz val="11"/>
            <color theme="1"/>
            <rFont val="Calibri"/>
            <family val="2"/>
            <scheme val="minor"/>
          </rPr>
          <t>Балл: 6 из 6</t>
        </r>
      </text>
    </comment>
    <comment ref="CC74" authorId="0" shapeId="0">
      <text>
        <r>
          <rPr>
            <sz val="11"/>
            <color theme="1"/>
            <rFont val="Calibri"/>
            <family val="2"/>
            <scheme val="minor"/>
          </rPr>
          <t>Балл: 4 из 4</t>
        </r>
      </text>
    </comment>
    <comment ref="CG74" authorId="0" shapeId="0">
      <text>
        <r>
          <rPr>
            <sz val="11"/>
            <color theme="1"/>
            <rFont val="Calibri"/>
            <family val="2"/>
            <scheme val="minor"/>
          </rPr>
          <t>Балл: 4 из 6</t>
        </r>
      </text>
    </comment>
    <comment ref="CQ74" authorId="0" shapeId="0">
      <text>
        <r>
          <rPr>
            <sz val="11"/>
            <color theme="1"/>
            <rFont val="Calibri"/>
            <family val="2"/>
            <scheme val="minor"/>
          </rPr>
          <t>Балл: 6 из 6</t>
        </r>
      </text>
    </comment>
    <comment ref="CS74" authorId="0" shapeId="0">
      <text>
        <r>
          <rPr>
            <sz val="11"/>
            <color theme="1"/>
            <rFont val="Calibri"/>
            <family val="2"/>
            <scheme val="minor"/>
          </rPr>
          <t>Балл: 6 из 6</t>
        </r>
      </text>
    </comment>
    <comment ref="CY74" authorId="0" shapeId="0">
      <text>
        <r>
          <rPr>
            <sz val="11"/>
            <color theme="1"/>
            <rFont val="Calibri"/>
            <family val="2"/>
            <scheme val="minor"/>
          </rPr>
          <t>Балл: 4 из 6</t>
        </r>
      </text>
    </comment>
    <comment ref="DF74" authorId="0" shapeId="0">
      <text>
        <r>
          <rPr>
            <sz val="11"/>
            <color theme="1"/>
            <rFont val="Calibri"/>
            <family val="2"/>
            <scheme val="minor"/>
          </rPr>
          <t>Балл: 0 из 2</t>
        </r>
      </text>
    </comment>
    <comment ref="DO74" authorId="0" shapeId="0">
      <text>
        <r>
          <rPr>
            <sz val="11"/>
            <color theme="1"/>
            <rFont val="Calibri"/>
            <family val="2"/>
            <scheme val="minor"/>
          </rPr>
          <t>Балл: 0 из 4</t>
        </r>
      </text>
    </comment>
    <comment ref="DZ74" authorId="0" shapeId="0">
      <text>
        <r>
          <rPr>
            <sz val="11"/>
            <color theme="1"/>
            <rFont val="Calibri"/>
            <family val="2"/>
            <scheme val="minor"/>
          </rPr>
          <t>Балл: 0 из 4</t>
        </r>
      </text>
    </comment>
    <comment ref="EM74" authorId="0" shapeId="0">
      <text>
        <r>
          <rPr>
            <sz val="11"/>
            <color theme="1"/>
            <rFont val="Calibri"/>
            <family val="2"/>
            <scheme val="minor"/>
          </rPr>
          <t>Балл: 0 из 4</t>
        </r>
      </text>
    </comment>
    <comment ref="EY74" authorId="0" shapeId="0">
      <text>
        <r>
          <rPr>
            <sz val="11"/>
            <color theme="1"/>
            <rFont val="Calibri"/>
            <family val="2"/>
            <scheme val="minor"/>
          </rPr>
          <t>Балл: 6 из 6</t>
        </r>
      </text>
    </comment>
    <comment ref="FE74" authorId="0" shapeId="0">
      <text>
        <r>
          <rPr>
            <sz val="11"/>
            <color theme="1"/>
            <rFont val="Calibri"/>
            <family val="2"/>
            <scheme val="minor"/>
          </rPr>
          <t>Балл: 2 из 2</t>
        </r>
      </text>
    </comment>
    <comment ref="FM74" authorId="0" shapeId="0">
      <text>
        <r>
          <rPr>
            <sz val="11"/>
            <color theme="1"/>
            <rFont val="Calibri"/>
            <family val="2"/>
            <scheme val="minor"/>
          </rPr>
          <t>Балл: 0 из 4</t>
        </r>
      </text>
    </comment>
    <comment ref="GD74" authorId="0" shapeId="0">
      <text>
        <r>
          <rPr>
            <sz val="11"/>
            <color theme="1"/>
            <rFont val="Calibri"/>
            <family val="2"/>
            <scheme val="minor"/>
          </rPr>
          <t>Балл: 3 из 6</t>
        </r>
      </text>
    </comment>
    <comment ref="H75" authorId="0" shapeId="0">
      <text>
        <r>
          <rPr>
            <sz val="11"/>
            <color theme="1"/>
            <rFont val="Calibri"/>
            <family val="2"/>
            <scheme val="minor"/>
          </rPr>
          <t>Балл: 2 из 2</t>
        </r>
      </text>
    </comment>
    <comment ref="P75" authorId="0" shapeId="0">
      <text>
        <r>
          <rPr>
            <sz val="11"/>
            <color theme="1"/>
            <rFont val="Calibri"/>
            <family val="2"/>
            <scheme val="minor"/>
          </rPr>
          <t>Балл: 2 из 2</t>
        </r>
      </text>
    </comment>
    <comment ref="T75" authorId="0" shapeId="0">
      <text>
        <r>
          <rPr>
            <sz val="11"/>
            <color theme="1"/>
            <rFont val="Calibri"/>
            <family val="2"/>
            <scheme val="minor"/>
          </rPr>
          <t>Балл: 2 из 2</t>
        </r>
      </text>
    </comment>
    <comment ref="AB75" authorId="0" shapeId="0">
      <text>
        <r>
          <rPr>
            <sz val="11"/>
            <color theme="1"/>
            <rFont val="Calibri"/>
            <family val="2"/>
            <scheme val="minor"/>
          </rPr>
          <t>Балл: 2 из 2</t>
        </r>
      </text>
    </comment>
    <comment ref="AJ75" authorId="0" shapeId="0">
      <text>
        <r>
          <rPr>
            <sz val="11"/>
            <color theme="1"/>
            <rFont val="Calibri"/>
            <family val="2"/>
            <scheme val="minor"/>
          </rPr>
          <t>Балл: 2 из 2</t>
        </r>
      </text>
    </comment>
    <comment ref="AL75" authorId="0" shapeId="0">
      <text>
        <r>
          <rPr>
            <sz val="11"/>
            <color theme="1"/>
            <rFont val="Calibri"/>
            <family val="2"/>
            <scheme val="minor"/>
          </rPr>
          <t>Балл: 4 из 4</t>
        </r>
      </text>
    </comment>
    <comment ref="AV75" authorId="0" shapeId="0">
      <text>
        <r>
          <rPr>
            <sz val="11"/>
            <color theme="1"/>
            <rFont val="Calibri"/>
            <family val="2"/>
            <scheme val="minor"/>
          </rPr>
          <t>Балл: 4 из 4</t>
        </r>
      </text>
    </comment>
    <comment ref="AY75" authorId="0" shapeId="0">
      <text>
        <r>
          <rPr>
            <sz val="11"/>
            <color theme="1"/>
            <rFont val="Calibri"/>
            <family val="2"/>
            <scheme val="minor"/>
          </rPr>
          <t>Балл: 4 из 4</t>
        </r>
      </text>
    </comment>
    <comment ref="BE75" authorId="0" shapeId="0">
      <text>
        <r>
          <rPr>
            <sz val="11"/>
            <color theme="1"/>
            <rFont val="Calibri"/>
            <family val="2"/>
            <scheme val="minor"/>
          </rPr>
          <t>Балл: 0 из 4</t>
        </r>
      </text>
    </comment>
    <comment ref="BI75" authorId="0" shapeId="0">
      <text>
        <r>
          <rPr>
            <sz val="11"/>
            <color theme="1"/>
            <rFont val="Calibri"/>
            <family val="2"/>
            <scheme val="minor"/>
          </rPr>
          <t>Балл: 4 из 4</t>
        </r>
      </text>
    </comment>
    <comment ref="BT75" authorId="0" shapeId="0">
      <text>
        <r>
          <rPr>
            <sz val="11"/>
            <color theme="1"/>
            <rFont val="Calibri"/>
            <family val="2"/>
            <scheme val="minor"/>
          </rPr>
          <t>Балл: 2 из 4</t>
        </r>
      </text>
    </comment>
    <comment ref="BY75" authorId="0" shapeId="0">
      <text>
        <r>
          <rPr>
            <sz val="11"/>
            <color theme="1"/>
            <rFont val="Calibri"/>
            <family val="2"/>
            <scheme val="minor"/>
          </rPr>
          <t>Балл: 6 из 6</t>
        </r>
      </text>
    </comment>
    <comment ref="CA75" authorId="0" shapeId="0">
      <text>
        <r>
          <rPr>
            <sz val="11"/>
            <color theme="1"/>
            <rFont val="Calibri"/>
            <family val="2"/>
            <scheme val="minor"/>
          </rPr>
          <t>Балл: 4 из 4</t>
        </r>
      </text>
    </comment>
    <comment ref="CG75" authorId="0" shapeId="0">
      <text>
        <r>
          <rPr>
            <sz val="11"/>
            <color theme="1"/>
            <rFont val="Calibri"/>
            <family val="2"/>
            <scheme val="minor"/>
          </rPr>
          <t>Балл: 4 из 6</t>
        </r>
      </text>
    </comment>
    <comment ref="CM75" authorId="0" shapeId="0">
      <text>
        <r>
          <rPr>
            <sz val="11"/>
            <color theme="1"/>
            <rFont val="Calibri"/>
            <family val="2"/>
            <scheme val="minor"/>
          </rPr>
          <t>Балл: 6 из 6</t>
        </r>
      </text>
    </comment>
    <comment ref="CX75" authorId="0" shapeId="0">
      <text>
        <r>
          <rPr>
            <sz val="11"/>
            <color theme="1"/>
            <rFont val="Calibri"/>
            <family val="2"/>
            <scheme val="minor"/>
          </rPr>
          <t>Балл: 6 из 6</t>
        </r>
      </text>
    </comment>
    <comment ref="DD75" authorId="0" shapeId="0">
      <text>
        <r>
          <rPr>
            <sz val="11"/>
            <color theme="1"/>
            <rFont val="Calibri"/>
            <family val="2"/>
            <scheme val="minor"/>
          </rPr>
          <t>Балл: 6 из 6</t>
        </r>
      </text>
    </comment>
    <comment ref="DE75" authorId="0" shapeId="0">
      <text>
        <r>
          <rPr>
            <sz val="11"/>
            <color theme="1"/>
            <rFont val="Calibri"/>
            <family val="2"/>
            <scheme val="minor"/>
          </rPr>
          <t>Балл: 2 из 2</t>
        </r>
      </text>
    </comment>
    <comment ref="DU75" authorId="0" shapeId="0">
      <text>
        <r>
          <rPr>
            <sz val="11"/>
            <color theme="1"/>
            <rFont val="Calibri"/>
            <family val="2"/>
            <scheme val="minor"/>
          </rPr>
          <t>Балл: 0 из 4</t>
        </r>
      </text>
    </comment>
    <comment ref="DZ75" authorId="0" shapeId="0">
      <text>
        <r>
          <rPr>
            <sz val="11"/>
            <color theme="1"/>
            <rFont val="Calibri"/>
            <family val="2"/>
            <scheme val="minor"/>
          </rPr>
          <t>Балл: 0 из 4</t>
        </r>
      </text>
    </comment>
    <comment ref="EQ75" authorId="0" shapeId="0">
      <text>
        <r>
          <rPr>
            <sz val="11"/>
            <color theme="1"/>
            <rFont val="Calibri"/>
            <family val="2"/>
            <scheme val="minor"/>
          </rPr>
          <t>Балл: 0 из 4</t>
        </r>
      </text>
    </comment>
    <comment ref="FB75" authorId="0" shapeId="0">
      <text>
        <r>
          <rPr>
            <sz val="11"/>
            <color theme="1"/>
            <rFont val="Calibri"/>
            <family val="2"/>
            <scheme val="minor"/>
          </rPr>
          <t>Балл: 6 из 6</t>
        </r>
      </text>
    </comment>
    <comment ref="FL75" authorId="0" shapeId="0">
      <text>
        <r>
          <rPr>
            <sz val="11"/>
            <color theme="1"/>
            <rFont val="Calibri"/>
            <family val="2"/>
            <scheme val="minor"/>
          </rPr>
          <t>Балл: 2 из 2</t>
        </r>
      </text>
    </comment>
    <comment ref="FU75" authorId="0" shapeId="0">
      <text>
        <r>
          <rPr>
            <sz val="11"/>
            <color theme="1"/>
            <rFont val="Calibri"/>
            <family val="2"/>
            <scheme val="minor"/>
          </rPr>
          <t>Балл: 4 из 4</t>
        </r>
      </text>
    </comment>
    <comment ref="GB75" authorId="0" shapeId="0">
      <text>
        <r>
          <rPr>
            <sz val="11"/>
            <color theme="1"/>
            <rFont val="Calibri"/>
            <family val="2"/>
            <scheme val="minor"/>
          </rPr>
          <t>Балл: 0 из 6</t>
        </r>
      </text>
    </comment>
    <comment ref="J76" authorId="0" shapeId="0">
      <text>
        <r>
          <rPr>
            <sz val="11"/>
            <color theme="1"/>
            <rFont val="Calibri"/>
            <family val="2"/>
            <scheme val="minor"/>
          </rPr>
          <t>Балл: 2 из 2</t>
        </r>
      </text>
    </comment>
    <comment ref="R76" authorId="0" shapeId="0">
      <text>
        <r>
          <rPr>
            <sz val="11"/>
            <color theme="1"/>
            <rFont val="Calibri"/>
            <family val="2"/>
            <scheme val="minor"/>
          </rPr>
          <t>Балл: 2 из 2</t>
        </r>
      </text>
    </comment>
    <comment ref="W76" authorId="0" shapeId="0">
      <text>
        <r>
          <rPr>
            <sz val="11"/>
            <color theme="1"/>
            <rFont val="Calibri"/>
            <family val="2"/>
            <scheme val="minor"/>
          </rPr>
          <t>&lt;пропущен&gt;</t>
        </r>
      </text>
    </comment>
    <comment ref="AA76" authorId="0" shapeId="0">
      <text>
        <r>
          <rPr>
            <sz val="11"/>
            <color theme="1"/>
            <rFont val="Calibri"/>
            <family val="2"/>
            <scheme val="minor"/>
          </rPr>
          <t>Балл: 1 из 2</t>
        </r>
      </text>
    </comment>
    <comment ref="AG76" authorId="0" shapeId="0">
      <text>
        <r>
          <rPr>
            <sz val="11"/>
            <color theme="1"/>
            <rFont val="Calibri"/>
            <family val="2"/>
            <scheme val="minor"/>
          </rPr>
          <t>Балл: 0 из 2</t>
        </r>
      </text>
    </comment>
    <comment ref="AL76" authorId="0" shapeId="0">
      <text>
        <r>
          <rPr>
            <sz val="11"/>
            <color theme="1"/>
            <rFont val="Calibri"/>
            <family val="2"/>
            <scheme val="minor"/>
          </rPr>
          <t>Балл: 4 из 4</t>
        </r>
      </text>
    </comment>
    <comment ref="AS76" authorId="0" shapeId="0">
      <text>
        <r>
          <rPr>
            <sz val="11"/>
            <color theme="1"/>
            <rFont val="Calibri"/>
            <family val="2"/>
            <scheme val="minor"/>
          </rPr>
          <t>Балл: 0 из 4</t>
        </r>
      </text>
    </comment>
    <comment ref="AX76" authorId="0" shapeId="0">
      <text>
        <r>
          <rPr>
            <sz val="11"/>
            <color theme="1"/>
            <rFont val="Calibri"/>
            <family val="2"/>
            <scheme val="minor"/>
          </rPr>
          <t>Балл: 3 из 4</t>
        </r>
      </text>
    </comment>
    <comment ref="BC76" authorId="0" shapeId="0">
      <text>
        <r>
          <rPr>
            <sz val="11"/>
            <color theme="1"/>
            <rFont val="Calibri"/>
            <family val="2"/>
            <scheme val="minor"/>
          </rPr>
          <t>Балл: 0 из 4</t>
        </r>
      </text>
    </comment>
    <comment ref="BL76" authorId="0" shapeId="0">
      <text>
        <r>
          <rPr>
            <sz val="11"/>
            <color theme="1"/>
            <rFont val="Calibri"/>
            <family val="2"/>
            <scheme val="minor"/>
          </rPr>
          <t>Балл: 0 из 4</t>
        </r>
      </text>
    </comment>
    <comment ref="BQ76" authorId="0" shapeId="0">
      <text>
        <r>
          <rPr>
            <sz val="11"/>
            <color theme="1"/>
            <rFont val="Calibri"/>
            <family val="2"/>
            <scheme val="minor"/>
          </rPr>
          <t>Балл: 2 из 4</t>
        </r>
      </text>
    </comment>
    <comment ref="BU76" authorId="0" shapeId="0">
      <text>
        <r>
          <rPr>
            <sz val="11"/>
            <color theme="1"/>
            <rFont val="Calibri"/>
            <family val="2"/>
            <scheme val="minor"/>
          </rPr>
          <t>Балл: 4 из 6</t>
        </r>
      </text>
    </comment>
    <comment ref="CD76" authorId="0" shapeId="0">
      <text>
        <r>
          <rPr>
            <sz val="11"/>
            <color theme="1"/>
            <rFont val="Calibri"/>
            <family val="2"/>
            <scheme val="minor"/>
          </rPr>
          <t>Балл: 4 из 4</t>
        </r>
      </text>
    </comment>
    <comment ref="CI76" authorId="0" shapeId="0">
      <text>
        <r>
          <rPr>
            <sz val="11"/>
            <color theme="1"/>
            <rFont val="Calibri"/>
            <family val="2"/>
            <scheme val="minor"/>
          </rPr>
          <t>Балл: 2 из 6</t>
        </r>
      </text>
    </comment>
    <comment ref="CN76" authorId="0" shapeId="0">
      <text>
        <r>
          <rPr>
            <sz val="11"/>
            <color theme="1"/>
            <rFont val="Calibri"/>
            <family val="2"/>
            <scheme val="minor"/>
          </rPr>
          <t>Балл: 3 из 6</t>
        </r>
      </text>
    </comment>
    <comment ref="CU76" authorId="0" shapeId="0">
      <text>
        <r>
          <rPr>
            <sz val="11"/>
            <color theme="1"/>
            <rFont val="Calibri"/>
            <family val="2"/>
            <scheme val="minor"/>
          </rPr>
          <t>Балл: 6 из 6</t>
        </r>
      </text>
    </comment>
    <comment ref="DD76" authorId="0" shapeId="0">
      <text>
        <r>
          <rPr>
            <sz val="11"/>
            <color theme="1"/>
            <rFont val="Calibri"/>
            <family val="2"/>
            <scheme val="minor"/>
          </rPr>
          <t>Балл: 2 из 6</t>
        </r>
      </text>
    </comment>
    <comment ref="DK76" authorId="0" shapeId="0">
      <text>
        <r>
          <rPr>
            <sz val="11"/>
            <color theme="1"/>
            <rFont val="Calibri"/>
            <family val="2"/>
            <scheme val="minor"/>
          </rPr>
          <t>Балл: 0 из 2</t>
        </r>
      </text>
    </comment>
    <comment ref="DQ76" authorId="0" shapeId="0">
      <text>
        <r>
          <rPr>
            <sz val="11"/>
            <color theme="1"/>
            <rFont val="Calibri"/>
            <family val="2"/>
            <scheme val="minor"/>
          </rPr>
          <t>Балл: 0 из 4</t>
        </r>
      </text>
    </comment>
    <comment ref="EB76" authorId="0" shapeId="0">
      <text>
        <r>
          <rPr>
            <sz val="11"/>
            <color theme="1"/>
            <rFont val="Calibri"/>
            <family val="2"/>
            <scheme val="minor"/>
          </rPr>
          <t>Балл: 4 из 4</t>
        </r>
      </text>
    </comment>
    <comment ref="EI76" authorId="0" shapeId="0">
      <text>
        <r>
          <rPr>
            <sz val="11"/>
            <color theme="1"/>
            <rFont val="Calibri"/>
            <family val="2"/>
            <scheme val="minor"/>
          </rPr>
          <t>Балл: 0 из 4</t>
        </r>
      </text>
    </comment>
    <comment ref="EX76" authorId="0" shapeId="0">
      <text>
        <r>
          <rPr>
            <sz val="11"/>
            <color theme="1"/>
            <rFont val="Calibri"/>
            <family val="2"/>
            <scheme val="minor"/>
          </rPr>
          <t>Балл: 6 из 6</t>
        </r>
      </text>
    </comment>
    <comment ref="FK76" authorId="0" shapeId="0">
      <text>
        <r>
          <rPr>
            <sz val="11"/>
            <color theme="1"/>
            <rFont val="Calibri"/>
            <family val="2"/>
            <scheme val="minor"/>
          </rPr>
          <t>Балл: 0 из 2</t>
        </r>
      </text>
    </comment>
    <comment ref="FO76" authorId="0" shapeId="0">
      <text>
        <r>
          <rPr>
            <sz val="11"/>
            <color theme="1"/>
            <rFont val="Calibri"/>
            <family val="2"/>
            <scheme val="minor"/>
          </rPr>
          <t>Балл: 4 из 4</t>
        </r>
      </text>
    </comment>
    <comment ref="GE76" authorId="0" shapeId="0">
      <text>
        <r>
          <rPr>
            <sz val="11"/>
            <color theme="1"/>
            <rFont val="Calibri"/>
            <family val="2"/>
            <scheme val="minor"/>
          </rPr>
          <t>Балл: 6 из 6</t>
        </r>
      </text>
    </comment>
    <comment ref="H77" authorId="0" shapeId="0">
      <text>
        <r>
          <rPr>
            <sz val="11"/>
            <color theme="1"/>
            <rFont val="Calibri"/>
            <family val="2"/>
            <scheme val="minor"/>
          </rPr>
          <t>Балл: 2 из 2</t>
        </r>
      </text>
    </comment>
    <comment ref="M77" authorId="0" shapeId="0">
      <text>
        <r>
          <rPr>
            <sz val="11"/>
            <color theme="1"/>
            <rFont val="Calibri"/>
            <family val="2"/>
            <scheme val="minor"/>
          </rPr>
          <t>Балл: 2 из 2</t>
        </r>
      </text>
    </comment>
    <comment ref="U77" authorId="0" shapeId="0">
      <text>
        <r>
          <rPr>
            <sz val="11"/>
            <color theme="1"/>
            <rFont val="Calibri"/>
            <family val="2"/>
            <scheme val="minor"/>
          </rPr>
          <t>Балл: 2 из 2</t>
        </r>
      </text>
    </comment>
    <comment ref="AB77" authorId="0" shapeId="0">
      <text>
        <r>
          <rPr>
            <sz val="11"/>
            <color theme="1"/>
            <rFont val="Calibri"/>
            <family val="2"/>
            <scheme val="minor"/>
          </rPr>
          <t>Балл: 1 из 2</t>
        </r>
      </text>
    </comment>
    <comment ref="AF77" authorId="0" shapeId="0">
      <text>
        <r>
          <rPr>
            <sz val="11"/>
            <color theme="1"/>
            <rFont val="Calibri"/>
            <family val="2"/>
            <scheme val="minor"/>
          </rPr>
          <t>Балл: 2 из 2</t>
        </r>
      </text>
    </comment>
    <comment ref="AL77" authorId="0" shapeId="0">
      <text>
        <r>
          <rPr>
            <sz val="11"/>
            <color theme="1"/>
            <rFont val="Calibri"/>
            <family val="2"/>
            <scheme val="minor"/>
          </rPr>
          <t>Балл: 4 из 4</t>
        </r>
      </text>
    </comment>
    <comment ref="AU77" authorId="0" shapeId="0">
      <text>
        <r>
          <rPr>
            <sz val="11"/>
            <color theme="1"/>
            <rFont val="Calibri"/>
            <family val="2"/>
            <scheme val="minor"/>
          </rPr>
          <t>Балл: 0 из 4</t>
        </r>
      </text>
    </comment>
    <comment ref="BA77" authorId="0" shapeId="0">
      <text>
        <r>
          <rPr>
            <sz val="11"/>
            <color theme="1"/>
            <rFont val="Calibri"/>
            <family val="2"/>
            <scheme val="minor"/>
          </rPr>
          <t>Балл: 4 из 4</t>
        </r>
      </text>
    </comment>
    <comment ref="BF77" authorId="0" shapeId="0">
      <text>
        <r>
          <rPr>
            <sz val="11"/>
            <color theme="1"/>
            <rFont val="Calibri"/>
            <family val="2"/>
            <scheme val="minor"/>
          </rPr>
          <t>Балл: 0 из 4</t>
        </r>
      </text>
    </comment>
    <comment ref="BJ77" authorId="0" shapeId="0">
      <text>
        <r>
          <rPr>
            <sz val="11"/>
            <color theme="1"/>
            <rFont val="Calibri"/>
            <family val="2"/>
            <scheme val="minor"/>
          </rPr>
          <t>Балл: 4 из 4</t>
        </r>
      </text>
    </comment>
    <comment ref="BO77" authorId="0" shapeId="0">
      <text>
        <r>
          <rPr>
            <sz val="11"/>
            <color theme="1"/>
            <rFont val="Calibri"/>
            <family val="2"/>
            <scheme val="minor"/>
          </rPr>
          <t>Балл: 4 из 4</t>
        </r>
      </text>
    </comment>
    <comment ref="BZ77" authorId="0" shapeId="0">
      <text>
        <r>
          <rPr>
            <sz val="11"/>
            <color theme="1"/>
            <rFont val="Calibri"/>
            <family val="2"/>
            <scheme val="minor"/>
          </rPr>
          <t>Балл: 4 из 6</t>
        </r>
      </text>
    </comment>
    <comment ref="CA77" authorId="0" shapeId="0">
      <text>
        <r>
          <rPr>
            <sz val="11"/>
            <color theme="1"/>
            <rFont val="Calibri"/>
            <family val="2"/>
            <scheme val="minor"/>
          </rPr>
          <t>Балл: 2 из 4</t>
        </r>
      </text>
    </comment>
    <comment ref="CG77" authorId="0" shapeId="0">
      <text>
        <r>
          <rPr>
            <sz val="11"/>
            <color theme="1"/>
            <rFont val="Calibri"/>
            <family val="2"/>
            <scheme val="minor"/>
          </rPr>
          <t>Балл: 4 из 6</t>
        </r>
      </text>
    </comment>
    <comment ref="CR77" authorId="0" shapeId="0">
      <text>
        <r>
          <rPr>
            <sz val="11"/>
            <color theme="1"/>
            <rFont val="Calibri"/>
            <family val="2"/>
            <scheme val="minor"/>
          </rPr>
          <t>Балл: 3 из 6</t>
        </r>
      </text>
    </comment>
    <comment ref="CV77" authorId="0" shapeId="0">
      <text>
        <r>
          <rPr>
            <sz val="11"/>
            <color theme="1"/>
            <rFont val="Calibri"/>
            <family val="2"/>
            <scheme val="minor"/>
          </rPr>
          <t>Балл: 6 из 6</t>
        </r>
      </text>
    </comment>
    <comment ref="DD77" authorId="0" shapeId="0">
      <text>
        <r>
          <rPr>
            <sz val="11"/>
            <color theme="1"/>
            <rFont val="Calibri"/>
            <family val="2"/>
            <scheme val="minor"/>
          </rPr>
          <t>Балл: 2 из 6</t>
        </r>
      </text>
    </comment>
    <comment ref="DL77" authorId="0" shapeId="0">
      <text>
        <r>
          <rPr>
            <sz val="11"/>
            <color theme="1"/>
            <rFont val="Calibri"/>
            <family val="2"/>
            <scheme val="minor"/>
          </rPr>
          <t>Балл: 0 из 2</t>
        </r>
      </text>
    </comment>
    <comment ref="DQ77" authorId="0" shapeId="0">
      <text>
        <r>
          <rPr>
            <sz val="11"/>
            <color theme="1"/>
            <rFont val="Calibri"/>
            <family val="2"/>
            <scheme val="minor"/>
          </rPr>
          <t>Балл: 0 из 4</t>
        </r>
      </text>
    </comment>
    <comment ref="EA77" authorId="0" shapeId="0">
      <text>
        <r>
          <rPr>
            <sz val="11"/>
            <color theme="1"/>
            <rFont val="Calibri"/>
            <family val="2"/>
            <scheme val="minor"/>
          </rPr>
          <t>Балл: 0 из 4</t>
        </r>
      </text>
    </comment>
    <comment ref="EM77" authorId="0" shapeId="0">
      <text>
        <r>
          <rPr>
            <sz val="11"/>
            <color theme="1"/>
            <rFont val="Calibri"/>
            <family val="2"/>
            <scheme val="minor"/>
          </rPr>
          <t>Балл: 0 из 4</t>
        </r>
      </text>
    </comment>
    <comment ref="EZ77" authorId="0" shapeId="0">
      <text>
        <r>
          <rPr>
            <sz val="11"/>
            <color theme="1"/>
            <rFont val="Calibri"/>
            <family val="2"/>
            <scheme val="minor"/>
          </rPr>
          <t>Балл: 6 из 6</t>
        </r>
      </text>
    </comment>
    <comment ref="FL77" authorId="0" shapeId="0">
      <text>
        <r>
          <rPr>
            <sz val="11"/>
            <color theme="1"/>
            <rFont val="Calibri"/>
            <family val="2"/>
            <scheme val="minor"/>
          </rPr>
          <t>Балл: 2 из 2</t>
        </r>
      </text>
    </comment>
    <comment ref="FQ77" authorId="0" shapeId="0">
      <text>
        <r>
          <rPr>
            <sz val="11"/>
            <color theme="1"/>
            <rFont val="Calibri"/>
            <family val="2"/>
            <scheme val="minor"/>
          </rPr>
          <t>Балл: 4 из 4</t>
        </r>
      </text>
    </comment>
    <comment ref="GB77" authorId="0" shapeId="0">
      <text>
        <r>
          <rPr>
            <sz val="11"/>
            <color theme="1"/>
            <rFont val="Calibri"/>
            <family val="2"/>
            <scheme val="minor"/>
          </rPr>
          <t>Балл: 0 из 6</t>
        </r>
      </text>
    </comment>
    <comment ref="J78" authorId="0" shapeId="0">
      <text>
        <r>
          <rPr>
            <sz val="11"/>
            <color theme="1"/>
            <rFont val="Calibri"/>
            <family val="2"/>
            <scheme val="minor"/>
          </rPr>
          <t>Балл: 2 из 2</t>
        </r>
      </text>
    </comment>
    <comment ref="O78" authorId="0" shapeId="0">
      <text>
        <r>
          <rPr>
            <sz val="11"/>
            <color theme="1"/>
            <rFont val="Calibri"/>
            <family val="2"/>
            <scheme val="minor"/>
          </rPr>
          <t>Балл: 2 из 2</t>
        </r>
      </text>
    </comment>
    <comment ref="W78" authorId="0" shapeId="0">
      <text>
        <r>
          <rPr>
            <sz val="11"/>
            <color theme="1"/>
            <rFont val="Calibri"/>
            <family val="2"/>
            <scheme val="minor"/>
          </rPr>
          <t>Балл: 2 из 2</t>
        </r>
      </text>
    </comment>
    <comment ref="AB78" authorId="0" shapeId="0">
      <text>
        <r>
          <rPr>
            <sz val="11"/>
            <color theme="1"/>
            <rFont val="Calibri"/>
            <family val="2"/>
            <scheme val="minor"/>
          </rPr>
          <t>Балл: 2 из 2</t>
        </r>
      </text>
    </comment>
    <comment ref="AI78" authorId="0" shapeId="0">
      <text>
        <r>
          <rPr>
            <sz val="11"/>
            <color theme="1"/>
            <rFont val="Calibri"/>
            <family val="2"/>
            <scheme val="minor"/>
          </rPr>
          <t>Балл: 2 из 2</t>
        </r>
      </text>
    </comment>
    <comment ref="AL78" authorId="0" shapeId="0">
      <text>
        <r>
          <rPr>
            <sz val="11"/>
            <color theme="1"/>
            <rFont val="Calibri"/>
            <family val="2"/>
            <scheme val="minor"/>
          </rPr>
          <t>Балл: 4 из 4</t>
        </r>
      </text>
    </comment>
    <comment ref="AT78" authorId="0" shapeId="0">
      <text>
        <r>
          <rPr>
            <sz val="11"/>
            <color theme="1"/>
            <rFont val="Calibri"/>
            <family val="2"/>
            <scheme val="minor"/>
          </rPr>
          <t>Балл: 4 из 4</t>
        </r>
      </text>
    </comment>
    <comment ref="AX78" authorId="0" shapeId="0">
      <text>
        <r>
          <rPr>
            <sz val="11"/>
            <color theme="1"/>
            <rFont val="Calibri"/>
            <family val="2"/>
            <scheme val="minor"/>
          </rPr>
          <t>Балл: 4 из 4</t>
        </r>
      </text>
    </comment>
    <comment ref="BE78" authorId="0" shapeId="0">
      <text>
        <r>
          <rPr>
            <sz val="11"/>
            <color theme="1"/>
            <rFont val="Calibri"/>
            <family val="2"/>
            <scheme val="minor"/>
          </rPr>
          <t>Балл: 4 из 4</t>
        </r>
      </text>
    </comment>
    <comment ref="BJ78" authorId="0" shapeId="0">
      <text>
        <r>
          <rPr>
            <sz val="11"/>
            <color theme="1"/>
            <rFont val="Calibri"/>
            <family val="2"/>
            <scheme val="minor"/>
          </rPr>
          <t>Балл: 0 из 4</t>
        </r>
      </text>
    </comment>
    <comment ref="BP78" authorId="0" shapeId="0">
      <text>
        <r>
          <rPr>
            <sz val="11"/>
            <color theme="1"/>
            <rFont val="Calibri"/>
            <family val="2"/>
            <scheme val="minor"/>
          </rPr>
          <t>Балл: 2 из 4</t>
        </r>
      </text>
    </comment>
    <comment ref="BW78" authorId="0" shapeId="0">
      <text>
        <r>
          <rPr>
            <sz val="11"/>
            <color theme="1"/>
            <rFont val="Calibri"/>
            <family val="2"/>
            <scheme val="minor"/>
          </rPr>
          <t>Балл: 4 из 6</t>
        </r>
      </text>
    </comment>
    <comment ref="CA78" authorId="0" shapeId="0">
      <text>
        <r>
          <rPr>
            <sz val="11"/>
            <color theme="1"/>
            <rFont val="Calibri"/>
            <family val="2"/>
            <scheme val="minor"/>
          </rPr>
          <t>Балл: 4 из 4</t>
        </r>
      </text>
    </comment>
    <comment ref="CL78" authorId="0" shapeId="0">
      <text>
        <r>
          <rPr>
            <sz val="11"/>
            <color theme="1"/>
            <rFont val="Calibri"/>
            <family val="2"/>
            <scheme val="minor"/>
          </rPr>
          <t>Балл: 4 из 6</t>
        </r>
      </text>
    </comment>
    <comment ref="CM78" authorId="0" shapeId="0">
      <text>
        <r>
          <rPr>
            <sz val="11"/>
            <color theme="1"/>
            <rFont val="Calibri"/>
            <family val="2"/>
            <scheme val="minor"/>
          </rPr>
          <t>Балл: 6 из 6</t>
        </r>
      </text>
    </comment>
    <comment ref="CS78" authorId="0" shapeId="0">
      <text>
        <r>
          <rPr>
            <sz val="11"/>
            <color theme="1"/>
            <rFont val="Calibri"/>
            <family val="2"/>
            <scheme val="minor"/>
          </rPr>
          <t>Балл: 3 из 6</t>
        </r>
      </text>
    </comment>
    <comment ref="DA78" authorId="0" shapeId="0">
      <text>
        <r>
          <rPr>
            <sz val="11"/>
            <color theme="1"/>
            <rFont val="Calibri"/>
            <family val="2"/>
            <scheme val="minor"/>
          </rPr>
          <t>Балл: 4 из 6</t>
        </r>
      </text>
    </comment>
    <comment ref="DE78" authorId="0" shapeId="0">
      <text>
        <r>
          <rPr>
            <sz val="11"/>
            <color theme="1"/>
            <rFont val="Calibri"/>
            <family val="2"/>
            <scheme val="minor"/>
          </rPr>
          <t>Балл: 2 из 2</t>
        </r>
      </text>
    </comment>
    <comment ref="DT78" authorId="0" shapeId="0">
      <text>
        <r>
          <rPr>
            <sz val="11"/>
            <color theme="1"/>
            <rFont val="Calibri"/>
            <family val="2"/>
            <scheme val="minor"/>
          </rPr>
          <t>Балл: 0 из 4</t>
        </r>
      </text>
    </comment>
    <comment ref="EB78" authorId="0" shapeId="0">
      <text>
        <r>
          <rPr>
            <sz val="11"/>
            <color theme="1"/>
            <rFont val="Calibri"/>
            <family val="2"/>
            <scheme val="minor"/>
          </rPr>
          <t>Балл: 4 из 4</t>
        </r>
      </text>
    </comment>
    <comment ref="EJ78" authorId="0" shapeId="0">
      <text>
        <r>
          <rPr>
            <sz val="11"/>
            <color theme="1"/>
            <rFont val="Calibri"/>
            <family val="2"/>
            <scheme val="minor"/>
          </rPr>
          <t>Балл: 4 из 4</t>
        </r>
      </text>
    </comment>
    <comment ref="EV78" authorId="0" shapeId="0">
      <text>
        <r>
          <rPr>
            <sz val="11"/>
            <color theme="1"/>
            <rFont val="Calibri"/>
            <family val="2"/>
            <scheme val="minor"/>
          </rPr>
          <t>Балл: 6 из 6</t>
        </r>
      </text>
    </comment>
    <comment ref="FH78" authorId="0" shapeId="0">
      <text>
        <r>
          <rPr>
            <sz val="11"/>
            <color theme="1"/>
            <rFont val="Calibri"/>
            <family val="2"/>
            <scheme val="minor"/>
          </rPr>
          <t>Балл: 0 из 2</t>
        </r>
      </text>
    </comment>
    <comment ref="FU78" authorId="0" shapeId="0">
      <text>
        <r>
          <rPr>
            <sz val="11"/>
            <color theme="1"/>
            <rFont val="Calibri"/>
            <family val="2"/>
            <scheme val="minor"/>
          </rPr>
          <t>Балл: 4 из 4</t>
        </r>
      </text>
    </comment>
    <comment ref="GC78" authorId="0" shapeId="0">
      <text>
        <r>
          <rPr>
            <sz val="11"/>
            <color theme="1"/>
            <rFont val="Calibri"/>
            <family val="2"/>
            <scheme val="minor"/>
          </rPr>
          <t>Балл: 0 из 6</t>
        </r>
      </text>
    </comment>
    <comment ref="H79" authorId="0" shapeId="0">
      <text>
        <r>
          <rPr>
            <sz val="11"/>
            <color theme="1"/>
            <rFont val="Calibri"/>
            <family val="2"/>
            <scheme val="minor"/>
          </rPr>
          <t>Балл: 1 из 2</t>
        </r>
      </text>
    </comment>
    <comment ref="O79" authorId="0" shapeId="0">
      <text>
        <r>
          <rPr>
            <sz val="11"/>
            <color theme="1"/>
            <rFont val="Calibri"/>
            <family val="2"/>
            <scheme val="minor"/>
          </rPr>
          <t>Балл: 2 из 2</t>
        </r>
      </text>
    </comment>
    <comment ref="S79" authorId="0" shapeId="0">
      <text>
        <r>
          <rPr>
            <sz val="11"/>
            <color theme="1"/>
            <rFont val="Calibri"/>
            <family val="2"/>
            <scheme val="minor"/>
          </rPr>
          <t>Балл: 0 из 2</t>
        </r>
      </text>
    </comment>
    <comment ref="AC79" authorId="0" shapeId="0">
      <text>
        <r>
          <rPr>
            <sz val="11"/>
            <color theme="1"/>
            <rFont val="Calibri"/>
            <family val="2"/>
            <scheme val="minor"/>
          </rPr>
          <t>Балл: 1 из 2</t>
        </r>
      </text>
    </comment>
    <comment ref="AH79" authorId="0" shapeId="0">
      <text>
        <r>
          <rPr>
            <sz val="11"/>
            <color theme="1"/>
            <rFont val="Calibri"/>
            <family val="2"/>
            <scheme val="minor"/>
          </rPr>
          <t>Балл: 0 из 2</t>
        </r>
      </text>
    </comment>
    <comment ref="AN79" authorId="0" shapeId="0">
      <text>
        <r>
          <rPr>
            <sz val="11"/>
            <color theme="1"/>
            <rFont val="Calibri"/>
            <family val="2"/>
            <scheme val="minor"/>
          </rPr>
          <t>Балл: 0 из 4</t>
        </r>
      </text>
    </comment>
    <comment ref="AR79" authorId="0" shapeId="0">
      <text>
        <r>
          <rPr>
            <sz val="11"/>
            <color theme="1"/>
            <rFont val="Calibri"/>
            <family val="2"/>
            <scheme val="minor"/>
          </rPr>
          <t>Балл: 0 из 4</t>
        </r>
      </text>
    </comment>
    <comment ref="AY79" authorId="0" shapeId="0">
      <text>
        <r>
          <rPr>
            <sz val="11"/>
            <color theme="1"/>
            <rFont val="Calibri"/>
            <family val="2"/>
            <scheme val="minor"/>
          </rPr>
          <t>Балл: 4 из 4</t>
        </r>
      </text>
    </comment>
    <comment ref="BH79" authorId="0" shapeId="0">
      <text>
        <r>
          <rPr>
            <sz val="11"/>
            <color theme="1"/>
            <rFont val="Calibri"/>
            <family val="2"/>
            <scheme val="minor"/>
          </rPr>
          <t>Балл: 4 из 4</t>
        </r>
      </text>
    </comment>
    <comment ref="BM79" authorId="0" shapeId="0">
      <text>
        <r>
          <rPr>
            <sz val="11"/>
            <color theme="1"/>
            <rFont val="Calibri"/>
            <family val="2"/>
            <scheme val="minor"/>
          </rPr>
          <t>Балл: 4 из 4</t>
        </r>
      </text>
    </comment>
    <comment ref="BQ79" authorId="0" shapeId="0">
      <text>
        <r>
          <rPr>
            <sz val="11"/>
            <color theme="1"/>
            <rFont val="Calibri"/>
            <family val="2"/>
            <scheme val="minor"/>
          </rPr>
          <t>Балл: 4 из 4</t>
        </r>
      </text>
    </comment>
    <comment ref="BU79" authorId="0" shapeId="0">
      <text>
        <r>
          <rPr>
            <sz val="11"/>
            <color theme="1"/>
            <rFont val="Calibri"/>
            <family val="2"/>
            <scheme val="minor"/>
          </rPr>
          <t>Балл: 4 из 6</t>
        </r>
      </text>
    </comment>
    <comment ref="CD79" authorId="0" shapeId="0">
      <text>
        <r>
          <rPr>
            <sz val="11"/>
            <color theme="1"/>
            <rFont val="Calibri"/>
            <family val="2"/>
            <scheme val="minor"/>
          </rPr>
          <t>Балл: 1 из 4</t>
        </r>
      </text>
    </comment>
    <comment ref="CJ79" authorId="0" shapeId="0">
      <text>
        <r>
          <rPr>
            <sz val="11"/>
            <color theme="1"/>
            <rFont val="Calibri"/>
            <family val="2"/>
            <scheme val="minor"/>
          </rPr>
          <t>Балл: 6 из 6</t>
        </r>
      </text>
    </comment>
    <comment ref="CO79" authorId="0" shapeId="0">
      <text>
        <r>
          <rPr>
            <sz val="11"/>
            <color theme="1"/>
            <rFont val="Calibri"/>
            <family val="2"/>
            <scheme val="minor"/>
          </rPr>
          <t>Балл: 3 из 6</t>
        </r>
      </text>
    </comment>
    <comment ref="CV79" authorId="0" shapeId="0">
      <text>
        <r>
          <rPr>
            <sz val="11"/>
            <color theme="1"/>
            <rFont val="Calibri"/>
            <family val="2"/>
            <scheme val="minor"/>
          </rPr>
          <t>Балл: 6 из 6</t>
        </r>
      </text>
    </comment>
    <comment ref="DD79" authorId="0" shapeId="0">
      <text>
        <r>
          <rPr>
            <sz val="11"/>
            <color theme="1"/>
            <rFont val="Calibri"/>
            <family val="2"/>
            <scheme val="minor"/>
          </rPr>
          <t>Балл: 2 из 6</t>
        </r>
      </text>
    </comment>
    <comment ref="DE79" authorId="0" shapeId="0">
      <text>
        <r>
          <rPr>
            <sz val="11"/>
            <color theme="1"/>
            <rFont val="Calibri"/>
            <family val="2"/>
            <scheme val="minor"/>
          </rPr>
          <t>Балл: 2 из 2</t>
        </r>
      </text>
    </comment>
    <comment ref="DR79" authorId="0" shapeId="0">
      <text>
        <r>
          <rPr>
            <sz val="11"/>
            <color theme="1"/>
            <rFont val="Calibri"/>
            <family val="2"/>
            <scheme val="minor"/>
          </rPr>
          <t>Балл: 0 из 4</t>
        </r>
      </text>
    </comment>
    <comment ref="DZ79" authorId="0" shapeId="0">
      <text>
        <r>
          <rPr>
            <sz val="11"/>
            <color theme="1"/>
            <rFont val="Calibri"/>
            <family val="2"/>
            <scheme val="minor"/>
          </rPr>
          <t>Балл: 0 из 4</t>
        </r>
      </text>
    </comment>
    <comment ref="EN79" authorId="0" shapeId="0">
      <text>
        <r>
          <rPr>
            <sz val="11"/>
            <color theme="1"/>
            <rFont val="Calibri"/>
            <family val="2"/>
            <scheme val="minor"/>
          </rPr>
          <t>Балл: 0 из 4</t>
        </r>
      </text>
    </comment>
    <comment ref="ES79" authorId="0" shapeId="0">
      <text>
        <r>
          <rPr>
            <sz val="11"/>
            <color theme="1"/>
            <rFont val="Calibri"/>
            <family val="2"/>
            <scheme val="minor"/>
          </rPr>
          <t>Балл: 6 из 6</t>
        </r>
      </text>
    </comment>
    <comment ref="FD79" authorId="0" shapeId="0">
      <text>
        <r>
          <rPr>
            <sz val="11"/>
            <color theme="1"/>
            <rFont val="Calibri"/>
            <family val="2"/>
            <scheme val="minor"/>
          </rPr>
          <t>Балл: 2 из 2</t>
        </r>
      </text>
    </comment>
    <comment ref="FR79" authorId="0" shapeId="0">
      <text>
        <r>
          <rPr>
            <sz val="11"/>
            <color theme="1"/>
            <rFont val="Calibri"/>
            <family val="2"/>
            <scheme val="minor"/>
          </rPr>
          <t>Балл: 0 из 4</t>
        </r>
      </text>
    </comment>
    <comment ref="GE79" authorId="0" shapeId="0">
      <text>
        <r>
          <rPr>
            <sz val="11"/>
            <color theme="1"/>
            <rFont val="Calibri"/>
            <family val="2"/>
            <scheme val="minor"/>
          </rPr>
          <t>Балл: 6 из 6</t>
        </r>
      </text>
    </comment>
    <comment ref="G80" authorId="0" shapeId="0">
      <text>
        <r>
          <rPr>
            <sz val="11"/>
            <color theme="1"/>
            <rFont val="Calibri"/>
            <family val="2"/>
            <scheme val="minor"/>
          </rPr>
          <t>Балл: 2 из 2</t>
        </r>
      </text>
    </comment>
    <comment ref="P80" authorId="0" shapeId="0">
      <text>
        <r>
          <rPr>
            <sz val="11"/>
            <color theme="1"/>
            <rFont val="Calibri"/>
            <family val="2"/>
            <scheme val="minor"/>
          </rPr>
          <t>Балл: 2 из 2</t>
        </r>
      </text>
    </comment>
    <comment ref="W80" authorId="0" shapeId="0">
      <text>
        <r>
          <rPr>
            <sz val="11"/>
            <color theme="1"/>
            <rFont val="Calibri"/>
            <family val="2"/>
            <scheme val="minor"/>
          </rPr>
          <t>Балл: 2 из 2</t>
        </r>
      </text>
    </comment>
    <comment ref="AA80" authorId="0" shapeId="0">
      <text>
        <r>
          <rPr>
            <sz val="11"/>
            <color theme="1"/>
            <rFont val="Calibri"/>
            <family val="2"/>
            <scheme val="minor"/>
          </rPr>
          <t>Балл: 2 из 2</t>
        </r>
      </text>
    </comment>
    <comment ref="AF80" authorId="0" shapeId="0">
      <text>
        <r>
          <rPr>
            <sz val="11"/>
            <color theme="1"/>
            <rFont val="Calibri"/>
            <family val="2"/>
            <scheme val="minor"/>
          </rPr>
          <t>Балл: 2 из 2</t>
        </r>
      </text>
    </comment>
    <comment ref="AP80" authorId="0" shapeId="0">
      <text>
        <r>
          <rPr>
            <sz val="11"/>
            <color theme="1"/>
            <rFont val="Calibri"/>
            <family val="2"/>
            <scheme val="minor"/>
          </rPr>
          <t>Балл: 4 из 4</t>
        </r>
      </text>
    </comment>
    <comment ref="AU80" authorId="0" shapeId="0">
      <text>
        <r>
          <rPr>
            <sz val="11"/>
            <color theme="1"/>
            <rFont val="Calibri"/>
            <family val="2"/>
            <scheme val="minor"/>
          </rPr>
          <t>Балл: 4 из 4</t>
        </r>
      </text>
    </comment>
    <comment ref="BB80" authorId="0" shapeId="0">
      <text>
        <r>
          <rPr>
            <sz val="11"/>
            <color theme="1"/>
            <rFont val="Calibri"/>
            <family val="2"/>
            <scheme val="minor"/>
          </rPr>
          <t>Балл: 4 из 4</t>
        </r>
      </text>
    </comment>
    <comment ref="BF80" authorId="0" shapeId="0">
      <text>
        <r>
          <rPr>
            <sz val="11"/>
            <color theme="1"/>
            <rFont val="Calibri"/>
            <family val="2"/>
            <scheme val="minor"/>
          </rPr>
          <t>Балл: 4 из 4</t>
        </r>
      </text>
    </comment>
    <comment ref="BM80" authorId="0" shapeId="0">
      <text>
        <r>
          <rPr>
            <sz val="11"/>
            <color theme="1"/>
            <rFont val="Calibri"/>
            <family val="2"/>
            <scheme val="minor"/>
          </rPr>
          <t>Балл: 4 из 4</t>
        </r>
      </text>
    </comment>
    <comment ref="BR80" authorId="0" shapeId="0">
      <text>
        <r>
          <rPr>
            <sz val="11"/>
            <color theme="1"/>
            <rFont val="Calibri"/>
            <family val="2"/>
            <scheme val="minor"/>
          </rPr>
          <t>Балл: 2 из 4</t>
        </r>
      </text>
    </comment>
    <comment ref="BZ80" authorId="0" shapeId="0">
      <text>
        <r>
          <rPr>
            <sz val="11"/>
            <color theme="1"/>
            <rFont val="Calibri"/>
            <family val="2"/>
            <scheme val="minor"/>
          </rPr>
          <t>Балл: 6 из 6</t>
        </r>
      </text>
    </comment>
    <comment ref="CE80" authorId="0" shapeId="0">
      <text>
        <r>
          <rPr>
            <sz val="11"/>
            <color theme="1"/>
            <rFont val="Calibri"/>
            <family val="2"/>
            <scheme val="minor"/>
          </rPr>
          <t>Балл: 4 из 4</t>
        </r>
      </text>
    </comment>
    <comment ref="CH80" authorId="0" shapeId="0">
      <text>
        <r>
          <rPr>
            <sz val="11"/>
            <color theme="1"/>
            <rFont val="Calibri"/>
            <family val="2"/>
            <scheme val="minor"/>
          </rPr>
          <t>Балл: 4 из 6</t>
        </r>
      </text>
    </comment>
    <comment ref="CN80" authorId="0" shapeId="0">
      <text>
        <r>
          <rPr>
            <sz val="11"/>
            <color theme="1"/>
            <rFont val="Calibri"/>
            <family val="2"/>
            <scheme val="minor"/>
          </rPr>
          <t>Балл: 6 из 6</t>
        </r>
      </text>
    </comment>
    <comment ref="CW80" authorId="0" shapeId="0">
      <text>
        <r>
          <rPr>
            <sz val="11"/>
            <color theme="1"/>
            <rFont val="Calibri"/>
            <family val="2"/>
            <scheme val="minor"/>
          </rPr>
          <t>Балл: 6 из 6</t>
        </r>
      </text>
    </comment>
    <comment ref="DA80" authorId="0" shapeId="0">
      <text>
        <r>
          <rPr>
            <sz val="11"/>
            <color theme="1"/>
            <rFont val="Calibri"/>
            <family val="2"/>
            <scheme val="minor"/>
          </rPr>
          <t>Балл: 4 из 6</t>
        </r>
      </text>
    </comment>
    <comment ref="DI80" authorId="0" shapeId="0">
      <text>
        <r>
          <rPr>
            <sz val="11"/>
            <color theme="1"/>
            <rFont val="Calibri"/>
            <family val="2"/>
            <scheme val="minor"/>
          </rPr>
          <t>Балл: 2 из 2</t>
        </r>
      </text>
    </comment>
    <comment ref="DP80" authorId="0" shapeId="0">
      <text>
        <r>
          <rPr>
            <sz val="11"/>
            <color theme="1"/>
            <rFont val="Calibri"/>
            <family val="2"/>
            <scheme val="minor"/>
          </rPr>
          <t>Балл: 0 из 4</t>
        </r>
      </text>
    </comment>
    <comment ref="EG80" authorId="0" shapeId="0">
      <text>
        <r>
          <rPr>
            <sz val="11"/>
            <color theme="1"/>
            <rFont val="Calibri"/>
            <family val="2"/>
            <scheme val="minor"/>
          </rPr>
          <t>Балл: 4 из 4</t>
        </r>
      </text>
    </comment>
    <comment ref="EN80" authorId="0" shapeId="0">
      <text>
        <r>
          <rPr>
            <sz val="11"/>
            <color theme="1"/>
            <rFont val="Calibri"/>
            <family val="2"/>
            <scheme val="minor"/>
          </rPr>
          <t>Балл: 0 из 4</t>
        </r>
      </text>
    </comment>
    <comment ref="EX80" authorId="0" shapeId="0">
      <text>
        <r>
          <rPr>
            <sz val="11"/>
            <color theme="1"/>
            <rFont val="Calibri"/>
            <family val="2"/>
            <scheme val="minor"/>
          </rPr>
          <t>Балл: 6 из 6</t>
        </r>
      </text>
    </comment>
    <comment ref="FG80" authorId="0" shapeId="0">
      <text>
        <r>
          <rPr>
            <sz val="11"/>
            <color theme="1"/>
            <rFont val="Calibri"/>
            <family val="2"/>
            <scheme val="minor"/>
          </rPr>
          <t>Балл: 2 из 2</t>
        </r>
      </text>
    </comment>
    <comment ref="FR80" authorId="0" shapeId="0">
      <text>
        <r>
          <rPr>
            <sz val="11"/>
            <color theme="1"/>
            <rFont val="Calibri"/>
            <family val="2"/>
            <scheme val="minor"/>
          </rPr>
          <t>Балл: 0 из 4</t>
        </r>
      </text>
    </comment>
    <comment ref="GA80" authorId="0" shapeId="0">
      <text>
        <r>
          <rPr>
            <sz val="11"/>
            <color theme="1"/>
            <rFont val="Calibri"/>
            <family val="2"/>
            <scheme val="minor"/>
          </rPr>
          <t>Балл: 6 из 6</t>
        </r>
      </text>
    </comment>
    <comment ref="H81" authorId="0" shapeId="0">
      <text>
        <r>
          <rPr>
            <sz val="11"/>
            <color theme="1"/>
            <rFont val="Calibri"/>
            <family val="2"/>
            <scheme val="minor"/>
          </rPr>
          <t>Балл: 2 из 2</t>
        </r>
      </text>
    </comment>
    <comment ref="Q81" authorId="0" shapeId="0">
      <text>
        <r>
          <rPr>
            <sz val="11"/>
            <color theme="1"/>
            <rFont val="Calibri"/>
            <family val="2"/>
            <scheme val="minor"/>
          </rPr>
          <t>Балл: 2 из 2</t>
        </r>
      </text>
    </comment>
    <comment ref="W81" authorId="0" shapeId="0">
      <text>
        <r>
          <rPr>
            <sz val="11"/>
            <color theme="1"/>
            <rFont val="Calibri"/>
            <family val="2"/>
            <scheme val="minor"/>
          </rPr>
          <t>Балл: 2 из 2</t>
        </r>
      </text>
    </comment>
    <comment ref="AB81" authorId="0" shapeId="0">
      <text>
        <r>
          <rPr>
            <sz val="11"/>
            <color theme="1"/>
            <rFont val="Calibri"/>
            <family val="2"/>
            <scheme val="minor"/>
          </rPr>
          <t>Балл: 2 из 2</t>
        </r>
      </text>
    </comment>
    <comment ref="AI81" authorId="0" shapeId="0">
      <text>
        <r>
          <rPr>
            <sz val="11"/>
            <color theme="1"/>
            <rFont val="Calibri"/>
            <family val="2"/>
            <scheme val="minor"/>
          </rPr>
          <t>Балл: 0 из 2</t>
        </r>
      </text>
    </comment>
    <comment ref="AL81" authorId="0" shapeId="0">
      <text>
        <r>
          <rPr>
            <sz val="11"/>
            <color theme="1"/>
            <rFont val="Calibri"/>
            <family val="2"/>
            <scheme val="minor"/>
          </rPr>
          <t>Балл: 4 из 4</t>
        </r>
      </text>
    </comment>
    <comment ref="AS81" authorId="0" shapeId="0">
      <text>
        <r>
          <rPr>
            <sz val="11"/>
            <color theme="1"/>
            <rFont val="Calibri"/>
            <family val="2"/>
            <scheme val="minor"/>
          </rPr>
          <t>Балл: 0 из 4</t>
        </r>
      </text>
    </comment>
    <comment ref="BA81" authorId="0" shapeId="0">
      <text>
        <r>
          <rPr>
            <sz val="11"/>
            <color theme="1"/>
            <rFont val="Calibri"/>
            <family val="2"/>
            <scheme val="minor"/>
          </rPr>
          <t>Балл: 4 из 4</t>
        </r>
      </text>
    </comment>
    <comment ref="BH81" authorId="0" shapeId="0">
      <text>
        <r>
          <rPr>
            <sz val="11"/>
            <color theme="1"/>
            <rFont val="Calibri"/>
            <family val="2"/>
            <scheme val="minor"/>
          </rPr>
          <t>Балл: 4 из 4</t>
        </r>
      </text>
    </comment>
    <comment ref="BI81" authorId="0" shapeId="0">
      <text>
        <r>
          <rPr>
            <sz val="11"/>
            <color theme="1"/>
            <rFont val="Calibri"/>
            <family val="2"/>
            <scheme val="minor"/>
          </rPr>
          <t>Балл: 4 из 4</t>
        </r>
      </text>
    </comment>
    <comment ref="BO81" authorId="0" shapeId="0">
      <text>
        <r>
          <rPr>
            <sz val="11"/>
            <color theme="1"/>
            <rFont val="Calibri"/>
            <family val="2"/>
            <scheme val="minor"/>
          </rPr>
          <t>Балл: 4 из 4</t>
        </r>
      </text>
    </comment>
    <comment ref="BX81" authorId="0" shapeId="0">
      <text>
        <r>
          <rPr>
            <sz val="11"/>
            <color theme="1"/>
            <rFont val="Calibri"/>
            <family val="2"/>
            <scheme val="minor"/>
          </rPr>
          <t>Балл: 6 из 6</t>
        </r>
      </text>
    </comment>
    <comment ref="CA81" authorId="0" shapeId="0">
      <text>
        <r>
          <rPr>
            <sz val="11"/>
            <color theme="1"/>
            <rFont val="Calibri"/>
            <family val="2"/>
            <scheme val="minor"/>
          </rPr>
          <t>Балл: 2 из 4</t>
        </r>
      </text>
    </comment>
    <comment ref="CK81" authorId="0" shapeId="0">
      <text>
        <r>
          <rPr>
            <sz val="11"/>
            <color theme="1"/>
            <rFont val="Calibri"/>
            <family val="2"/>
            <scheme val="minor"/>
          </rPr>
          <t>Балл: 6 из 6</t>
        </r>
      </text>
    </comment>
    <comment ref="CP81" authorId="0" shapeId="0">
      <text>
        <r>
          <rPr>
            <sz val="11"/>
            <color theme="1"/>
            <rFont val="Calibri"/>
            <family val="2"/>
            <scheme val="minor"/>
          </rPr>
          <t>Балл: 6 из 6</t>
        </r>
      </text>
    </comment>
    <comment ref="CT81" authorId="0" shapeId="0">
      <text>
        <r>
          <rPr>
            <sz val="11"/>
            <color theme="1"/>
            <rFont val="Calibri"/>
            <family val="2"/>
            <scheme val="minor"/>
          </rPr>
          <t>Балл: 6 из 6</t>
        </r>
      </text>
    </comment>
    <comment ref="DC81" authorId="0" shapeId="0">
      <text>
        <r>
          <rPr>
            <sz val="11"/>
            <color theme="1"/>
            <rFont val="Calibri"/>
            <family val="2"/>
            <scheme val="minor"/>
          </rPr>
          <t>Балл: 2 из 6</t>
        </r>
      </text>
    </comment>
    <comment ref="DL81" authorId="0" shapeId="0">
      <text>
        <r>
          <rPr>
            <sz val="11"/>
            <color theme="1"/>
            <rFont val="Calibri"/>
            <family val="2"/>
            <scheme val="minor"/>
          </rPr>
          <t>Балл: 0 из 2</t>
        </r>
      </text>
    </comment>
    <comment ref="DS81" authorId="0" shapeId="0">
      <text>
        <r>
          <rPr>
            <sz val="11"/>
            <color theme="1"/>
            <rFont val="Calibri"/>
            <family val="2"/>
            <scheme val="minor"/>
          </rPr>
          <t>Балл: 0 из 4</t>
        </r>
      </text>
    </comment>
    <comment ref="EB81" authorId="0" shapeId="0">
      <text>
        <r>
          <rPr>
            <sz val="11"/>
            <color theme="1"/>
            <rFont val="Calibri"/>
            <family val="2"/>
            <scheme val="minor"/>
          </rPr>
          <t>Балл: 4 из 4</t>
        </r>
      </text>
    </comment>
    <comment ref="EM81" authorId="0" shapeId="0">
      <text>
        <r>
          <rPr>
            <sz val="11"/>
            <color theme="1"/>
            <rFont val="Calibri"/>
            <family val="2"/>
            <scheme val="minor"/>
          </rPr>
          <t>Балл: 0 из 4</t>
        </r>
      </text>
    </comment>
    <comment ref="ES81" authorId="0" shapeId="0">
      <text>
        <r>
          <rPr>
            <sz val="11"/>
            <color theme="1"/>
            <rFont val="Calibri"/>
            <family val="2"/>
            <scheme val="minor"/>
          </rPr>
          <t>Балл: 6 из 6</t>
        </r>
      </text>
    </comment>
    <comment ref="FE81" authorId="0" shapeId="0">
      <text>
        <r>
          <rPr>
            <sz val="11"/>
            <color theme="1"/>
            <rFont val="Calibri"/>
            <family val="2"/>
            <scheme val="minor"/>
          </rPr>
          <t>Балл: 0 из 2</t>
        </r>
      </text>
    </comment>
    <comment ref="FO81" authorId="0" shapeId="0">
      <text>
        <r>
          <rPr>
            <sz val="11"/>
            <color theme="1"/>
            <rFont val="Calibri"/>
            <family val="2"/>
            <scheme val="minor"/>
          </rPr>
          <t>Балл: 4 из 4</t>
        </r>
      </text>
    </comment>
    <comment ref="FZ81" authorId="0" shapeId="0">
      <text>
        <r>
          <rPr>
            <sz val="11"/>
            <color theme="1"/>
            <rFont val="Calibri"/>
            <family val="2"/>
            <scheme val="minor"/>
          </rPr>
          <t>Балл: 0 из 6</t>
        </r>
      </text>
    </comment>
    <comment ref="I82" authorId="0" shapeId="0">
      <text>
        <r>
          <rPr>
            <sz val="11"/>
            <color theme="1"/>
            <rFont val="Calibri"/>
            <family val="2"/>
            <scheme val="minor"/>
          </rPr>
          <t>Балл: 2 из 2</t>
        </r>
      </text>
    </comment>
    <comment ref="M82" authorId="0" shapeId="0">
      <text>
        <r>
          <rPr>
            <sz val="11"/>
            <color theme="1"/>
            <rFont val="Calibri"/>
            <family val="2"/>
            <scheme val="minor"/>
          </rPr>
          <t>Балл: 2 из 2</t>
        </r>
      </text>
    </comment>
    <comment ref="W82" authorId="0" shapeId="0">
      <text>
        <r>
          <rPr>
            <sz val="11"/>
            <color theme="1"/>
            <rFont val="Calibri"/>
            <family val="2"/>
            <scheme val="minor"/>
          </rPr>
          <t>Балл: 2 из 2</t>
        </r>
      </text>
    </comment>
    <comment ref="Z82" authorId="0" shapeId="0">
      <text>
        <r>
          <rPr>
            <sz val="11"/>
            <color theme="1"/>
            <rFont val="Calibri"/>
            <family val="2"/>
            <scheme val="minor"/>
          </rPr>
          <t>Балл: 2 из 2</t>
        </r>
      </text>
    </comment>
    <comment ref="AI82" authorId="0" shapeId="0">
      <text>
        <r>
          <rPr>
            <sz val="11"/>
            <color theme="1"/>
            <rFont val="Calibri"/>
            <family val="2"/>
            <scheme val="minor"/>
          </rPr>
          <t>Балл: 2 из 2</t>
        </r>
      </text>
    </comment>
    <comment ref="AL82" authorId="0" shapeId="0">
      <text>
        <r>
          <rPr>
            <sz val="11"/>
            <color theme="1"/>
            <rFont val="Calibri"/>
            <family val="2"/>
            <scheme val="minor"/>
          </rPr>
          <t>Балл: 4 из 4</t>
        </r>
      </text>
    </comment>
    <comment ref="AR82" authorId="0" shapeId="0">
      <text>
        <r>
          <rPr>
            <sz val="11"/>
            <color theme="1"/>
            <rFont val="Calibri"/>
            <family val="2"/>
            <scheme val="minor"/>
          </rPr>
          <t>Балл: 0 из 4</t>
        </r>
      </text>
    </comment>
    <comment ref="BB82" authorId="0" shapeId="0">
      <text>
        <r>
          <rPr>
            <sz val="11"/>
            <color theme="1"/>
            <rFont val="Calibri"/>
            <family val="2"/>
            <scheme val="minor"/>
          </rPr>
          <t>Балл: 4 из 4</t>
        </r>
      </text>
    </comment>
    <comment ref="BC82" authorId="0" shapeId="0">
      <text>
        <r>
          <rPr>
            <sz val="11"/>
            <color theme="1"/>
            <rFont val="Calibri"/>
            <family val="2"/>
            <scheme val="minor"/>
          </rPr>
          <t>Балл: 4 из 4</t>
        </r>
      </text>
    </comment>
    <comment ref="BL82" authorId="0" shapeId="0">
      <text>
        <r>
          <rPr>
            <sz val="11"/>
            <color theme="1"/>
            <rFont val="Calibri"/>
            <family val="2"/>
            <scheme val="minor"/>
          </rPr>
          <t>Балл: 4 из 4</t>
        </r>
      </text>
    </comment>
    <comment ref="BQ82" authorId="0" shapeId="0">
      <text>
        <r>
          <rPr>
            <sz val="11"/>
            <color theme="1"/>
            <rFont val="Calibri"/>
            <family val="2"/>
            <scheme val="minor"/>
          </rPr>
          <t>Балл: 4 из 4</t>
        </r>
      </text>
    </comment>
    <comment ref="BW82" authorId="0" shapeId="0">
      <text>
        <r>
          <rPr>
            <sz val="11"/>
            <color theme="1"/>
            <rFont val="Calibri"/>
            <family val="2"/>
            <scheme val="minor"/>
          </rPr>
          <t>Балл: 6 из 6</t>
        </r>
      </text>
    </comment>
    <comment ref="CC82" authorId="0" shapeId="0">
      <text>
        <r>
          <rPr>
            <sz val="11"/>
            <color theme="1"/>
            <rFont val="Calibri"/>
            <family val="2"/>
            <scheme val="minor"/>
          </rPr>
          <t>Балл: 4 из 4</t>
        </r>
      </text>
    </comment>
    <comment ref="CH82" authorId="0" shapeId="0">
      <text>
        <r>
          <rPr>
            <sz val="11"/>
            <color theme="1"/>
            <rFont val="Calibri"/>
            <family val="2"/>
            <scheme val="minor"/>
          </rPr>
          <t>Балл: 2 из 6</t>
        </r>
      </text>
    </comment>
    <comment ref="CP82" authorId="0" shapeId="0">
      <text>
        <r>
          <rPr>
            <sz val="11"/>
            <color theme="1"/>
            <rFont val="Calibri"/>
            <family val="2"/>
            <scheme val="minor"/>
          </rPr>
          <t>Балл: 6 из 6</t>
        </r>
      </text>
    </comment>
    <comment ref="CX82" authorId="0" shapeId="0">
      <text>
        <r>
          <rPr>
            <sz val="11"/>
            <color theme="1"/>
            <rFont val="Calibri"/>
            <family val="2"/>
            <scheme val="minor"/>
          </rPr>
          <t>Балл: 6 из 6</t>
        </r>
      </text>
    </comment>
    <comment ref="DA82" authorId="0" shapeId="0">
      <text>
        <r>
          <rPr>
            <sz val="11"/>
            <color theme="1"/>
            <rFont val="Calibri"/>
            <family val="2"/>
            <scheme val="minor"/>
          </rPr>
          <t>Балл: 4 из 6</t>
        </r>
      </text>
    </comment>
    <comment ref="DG82" authorId="0" shapeId="0">
      <text>
        <r>
          <rPr>
            <sz val="11"/>
            <color theme="1"/>
            <rFont val="Calibri"/>
            <family val="2"/>
            <scheme val="minor"/>
          </rPr>
          <t>Балл: 0 из 2</t>
        </r>
      </text>
    </comment>
    <comment ref="DP82" authorId="0" shapeId="0">
      <text>
        <r>
          <rPr>
            <sz val="11"/>
            <color theme="1"/>
            <rFont val="Calibri"/>
            <family val="2"/>
            <scheme val="minor"/>
          </rPr>
          <t>Балл: 0 из 4</t>
        </r>
      </text>
    </comment>
    <comment ref="EC82" authorId="0" shapeId="0">
      <text>
        <r>
          <rPr>
            <sz val="11"/>
            <color theme="1"/>
            <rFont val="Calibri"/>
            <family val="2"/>
            <scheme val="minor"/>
          </rPr>
          <t>Балл: 0 из 4</t>
        </r>
      </text>
    </comment>
    <comment ref="EP82" authorId="0" shapeId="0">
      <text>
        <r>
          <rPr>
            <sz val="11"/>
            <color theme="1"/>
            <rFont val="Calibri"/>
            <family val="2"/>
            <scheme val="minor"/>
          </rPr>
          <t>Балл: 0 из 4</t>
        </r>
      </text>
    </comment>
    <comment ref="EV82" authorId="0" shapeId="0">
      <text>
        <r>
          <rPr>
            <sz val="11"/>
            <color theme="1"/>
            <rFont val="Calibri"/>
            <family val="2"/>
            <scheme val="minor"/>
          </rPr>
          <t>Балл: 6 из 6</t>
        </r>
      </text>
    </comment>
    <comment ref="FE82" authorId="0" shapeId="0">
      <text>
        <r>
          <rPr>
            <sz val="11"/>
            <color theme="1"/>
            <rFont val="Calibri"/>
            <family val="2"/>
            <scheme val="minor"/>
          </rPr>
          <t>Балл: 2 из 2</t>
        </r>
      </text>
    </comment>
    <comment ref="FV82" authorId="0" shapeId="0">
      <text>
        <r>
          <rPr>
            <sz val="11"/>
            <color theme="1"/>
            <rFont val="Calibri"/>
            <family val="2"/>
            <scheme val="minor"/>
          </rPr>
          <t>Балл: 4 из 4</t>
        </r>
      </text>
    </comment>
    <comment ref="FW82" authorId="0" shapeId="0">
      <text>
        <r>
          <rPr>
            <sz val="11"/>
            <color theme="1"/>
            <rFont val="Calibri"/>
            <family val="2"/>
            <scheme val="minor"/>
          </rPr>
          <t>Балл: 6 из 6</t>
        </r>
      </text>
    </comment>
    <comment ref="I83" authorId="0" shapeId="0">
      <text>
        <r>
          <rPr>
            <sz val="11"/>
            <color theme="1"/>
            <rFont val="Calibri"/>
            <family val="2"/>
            <scheme val="minor"/>
          </rPr>
          <t>Балл: 2 из 2</t>
        </r>
      </text>
    </comment>
    <comment ref="M83" authorId="0" shapeId="0">
      <text>
        <r>
          <rPr>
            <sz val="11"/>
            <color theme="1"/>
            <rFont val="Calibri"/>
            <family val="2"/>
            <scheme val="minor"/>
          </rPr>
          <t>Балл: 2 из 2</t>
        </r>
      </text>
    </comment>
    <comment ref="X83" authorId="0" shapeId="0">
      <text>
        <r>
          <rPr>
            <sz val="11"/>
            <color theme="1"/>
            <rFont val="Calibri"/>
            <family val="2"/>
            <scheme val="minor"/>
          </rPr>
          <t>Балл: 2 из 2</t>
        </r>
      </text>
    </comment>
    <comment ref="AC83" authorId="0" shapeId="0">
      <text>
        <r>
          <rPr>
            <sz val="11"/>
            <color theme="1"/>
            <rFont val="Calibri"/>
            <family val="2"/>
            <scheme val="minor"/>
          </rPr>
          <t>Балл: 2 из 2</t>
        </r>
      </text>
    </comment>
    <comment ref="AJ83" authorId="0" shapeId="0">
      <text>
        <r>
          <rPr>
            <sz val="11"/>
            <color theme="1"/>
            <rFont val="Calibri"/>
            <family val="2"/>
            <scheme val="minor"/>
          </rPr>
          <t>Балл: 0 из 2</t>
        </r>
      </text>
    </comment>
    <comment ref="AN83" authorId="0" shapeId="0">
      <text>
        <r>
          <rPr>
            <sz val="11"/>
            <color theme="1"/>
            <rFont val="Calibri"/>
            <family val="2"/>
            <scheme val="minor"/>
          </rPr>
          <t>Балл: 4 из 4</t>
        </r>
      </text>
    </comment>
    <comment ref="AQ83" authorId="0" shapeId="0">
      <text>
        <r>
          <rPr>
            <sz val="11"/>
            <color theme="1"/>
            <rFont val="Calibri"/>
            <family val="2"/>
            <scheme val="minor"/>
          </rPr>
          <t>Балл: 0 из 4</t>
        </r>
      </text>
    </comment>
    <comment ref="AZ83" authorId="0" shapeId="0">
      <text>
        <r>
          <rPr>
            <sz val="11"/>
            <color theme="1"/>
            <rFont val="Calibri"/>
            <family val="2"/>
            <scheme val="minor"/>
          </rPr>
          <t>Балл: 4 из 4</t>
        </r>
      </text>
    </comment>
    <comment ref="BC83" authorId="0" shapeId="0">
      <text>
        <r>
          <rPr>
            <sz val="11"/>
            <color theme="1"/>
            <rFont val="Calibri"/>
            <family val="2"/>
            <scheme val="minor"/>
          </rPr>
          <t>Балл: 4 из 4</t>
        </r>
      </text>
    </comment>
    <comment ref="BK83" authorId="0" shapeId="0">
      <text>
        <r>
          <rPr>
            <sz val="11"/>
            <color theme="1"/>
            <rFont val="Calibri"/>
            <family val="2"/>
            <scheme val="minor"/>
          </rPr>
          <t>Балл: 4 из 4</t>
        </r>
      </text>
    </comment>
    <comment ref="BR83" authorId="0" shapeId="0">
      <text>
        <r>
          <rPr>
            <sz val="11"/>
            <color theme="1"/>
            <rFont val="Calibri"/>
            <family val="2"/>
            <scheme val="minor"/>
          </rPr>
          <t>Балл: 4 из 4</t>
        </r>
      </text>
    </comment>
    <comment ref="BY83" authorId="0" shapeId="0">
      <text>
        <r>
          <rPr>
            <sz val="11"/>
            <color theme="1"/>
            <rFont val="Calibri"/>
            <family val="2"/>
            <scheme val="minor"/>
          </rPr>
          <t>Балл: 6 из 6</t>
        </r>
      </text>
    </comment>
    <comment ref="CF83" authorId="0" shapeId="0">
      <text>
        <r>
          <rPr>
            <sz val="11"/>
            <color theme="1"/>
            <rFont val="Calibri"/>
            <family val="2"/>
            <scheme val="minor"/>
          </rPr>
          <t>Балл: 2 из 4</t>
        </r>
      </text>
    </comment>
    <comment ref="CK83" authorId="0" shapeId="0">
      <text>
        <r>
          <rPr>
            <sz val="11"/>
            <color theme="1"/>
            <rFont val="Calibri"/>
            <family val="2"/>
            <scheme val="minor"/>
          </rPr>
          <t>Балл: 6 из 6</t>
        </r>
      </text>
    </comment>
    <comment ref="CN83" authorId="0" shapeId="0">
      <text>
        <r>
          <rPr>
            <sz val="11"/>
            <color theme="1"/>
            <rFont val="Calibri"/>
            <family val="2"/>
            <scheme val="minor"/>
          </rPr>
          <t>Балл: 6 из 6</t>
        </r>
      </text>
    </comment>
    <comment ref="CV83" authorId="0" shapeId="0">
      <text>
        <r>
          <rPr>
            <sz val="11"/>
            <color theme="1"/>
            <rFont val="Calibri"/>
            <family val="2"/>
            <scheme val="minor"/>
          </rPr>
          <t>Балл: 6 из 6</t>
        </r>
      </text>
    </comment>
    <comment ref="CZ83" authorId="0" shapeId="0">
      <text>
        <r>
          <rPr>
            <sz val="11"/>
            <color theme="1"/>
            <rFont val="Calibri"/>
            <family val="2"/>
            <scheme val="minor"/>
          </rPr>
          <t>Балл: 2 из 6</t>
        </r>
      </text>
    </comment>
    <comment ref="DM83" authorId="0" shapeId="0">
      <text>
        <r>
          <rPr>
            <sz val="11"/>
            <color theme="1"/>
            <rFont val="Calibri"/>
            <family val="2"/>
            <scheme val="minor"/>
          </rPr>
          <t>Балл: 2 из 2</t>
        </r>
      </text>
    </comment>
    <comment ref="DS83" authorId="0" shapeId="0">
      <text>
        <r>
          <rPr>
            <sz val="11"/>
            <color theme="1"/>
            <rFont val="Calibri"/>
            <family val="2"/>
            <scheme val="minor"/>
          </rPr>
          <t>Балл: 0 из 4</t>
        </r>
      </text>
    </comment>
    <comment ref="EC83" authorId="0" shapeId="0">
      <text>
        <r>
          <rPr>
            <sz val="11"/>
            <color theme="1"/>
            <rFont val="Calibri"/>
            <family val="2"/>
            <scheme val="minor"/>
          </rPr>
          <t>Балл: 0 из 4</t>
        </r>
      </text>
    </comment>
    <comment ref="EM83" authorId="0" shapeId="0">
      <text>
        <r>
          <rPr>
            <sz val="11"/>
            <color theme="1"/>
            <rFont val="Calibri"/>
            <family val="2"/>
            <scheme val="minor"/>
          </rPr>
          <t>Балл: 0 из 4</t>
        </r>
      </text>
    </comment>
    <comment ref="FA83" authorId="0" shapeId="0">
      <text>
        <r>
          <rPr>
            <sz val="11"/>
            <color theme="1"/>
            <rFont val="Calibri"/>
            <family val="2"/>
            <scheme val="minor"/>
          </rPr>
          <t>Балл: 6 из 6</t>
        </r>
      </text>
    </comment>
    <comment ref="FC83" authorId="0" shapeId="0">
      <text>
        <r>
          <rPr>
            <sz val="11"/>
            <color theme="1"/>
            <rFont val="Calibri"/>
            <family val="2"/>
            <scheme val="minor"/>
          </rPr>
          <t>Балл: 2 из 2</t>
        </r>
      </text>
    </comment>
    <comment ref="FP83" authorId="0" shapeId="0">
      <text>
        <r>
          <rPr>
            <sz val="11"/>
            <color theme="1"/>
            <rFont val="Calibri"/>
            <family val="2"/>
            <scheme val="minor"/>
          </rPr>
          <t>Балл: 4 из 4</t>
        </r>
      </text>
    </comment>
    <comment ref="GC83" authorId="0" shapeId="0">
      <text>
        <r>
          <rPr>
            <sz val="11"/>
            <color theme="1"/>
            <rFont val="Calibri"/>
            <family val="2"/>
            <scheme val="minor"/>
          </rPr>
          <t>Балл: 0 из 6</t>
        </r>
      </text>
    </comment>
    <comment ref="I84" authorId="0" shapeId="0">
      <text>
        <r>
          <rPr>
            <sz val="11"/>
            <color theme="1"/>
            <rFont val="Calibri"/>
            <family val="2"/>
            <scheme val="minor"/>
          </rPr>
          <t>Балл: 2 из 2</t>
        </r>
      </text>
    </comment>
    <comment ref="Q84" authorId="0" shapeId="0">
      <text>
        <r>
          <rPr>
            <sz val="11"/>
            <color theme="1"/>
            <rFont val="Calibri"/>
            <family val="2"/>
            <scheme val="minor"/>
          </rPr>
          <t>Балл: 2 из 2</t>
        </r>
      </text>
    </comment>
    <comment ref="T84" authorId="0" shapeId="0">
      <text>
        <r>
          <rPr>
            <sz val="11"/>
            <color theme="1"/>
            <rFont val="Calibri"/>
            <family val="2"/>
            <scheme val="minor"/>
          </rPr>
          <t>Балл: 2 из 2</t>
        </r>
      </text>
    </comment>
    <comment ref="AC84" authorId="0" shapeId="0">
      <text>
        <r>
          <rPr>
            <sz val="11"/>
            <color theme="1"/>
            <rFont val="Calibri"/>
            <family val="2"/>
            <scheme val="minor"/>
          </rPr>
          <t>Балл: 2 из 2</t>
        </r>
      </text>
    </comment>
    <comment ref="AJ84" authorId="0" shapeId="0">
      <text>
        <r>
          <rPr>
            <sz val="11"/>
            <color theme="1"/>
            <rFont val="Calibri"/>
            <family val="2"/>
            <scheme val="minor"/>
          </rPr>
          <t>Балл: 0 из 2</t>
        </r>
      </text>
    </comment>
    <comment ref="AL84" authorId="0" shapeId="0">
      <text>
        <r>
          <rPr>
            <sz val="11"/>
            <color theme="1"/>
            <rFont val="Calibri"/>
            <family val="2"/>
            <scheme val="minor"/>
          </rPr>
          <t>Балл: 4 из 4</t>
        </r>
      </text>
    </comment>
    <comment ref="AU84" authorId="0" shapeId="0">
      <text>
        <r>
          <rPr>
            <sz val="11"/>
            <color theme="1"/>
            <rFont val="Calibri"/>
            <family val="2"/>
            <scheme val="minor"/>
          </rPr>
          <t>Балл: 4 из 4</t>
        </r>
      </text>
    </comment>
    <comment ref="AY84" authorId="0" shapeId="0">
      <text>
        <r>
          <rPr>
            <sz val="11"/>
            <color theme="1"/>
            <rFont val="Calibri"/>
            <family val="2"/>
            <scheme val="minor"/>
          </rPr>
          <t>Балл: 4 из 4</t>
        </r>
      </text>
    </comment>
    <comment ref="BH84" authorId="0" shapeId="0">
      <text>
        <r>
          <rPr>
            <sz val="11"/>
            <color theme="1"/>
            <rFont val="Calibri"/>
            <family val="2"/>
            <scheme val="minor"/>
          </rPr>
          <t>Балл: 4 из 4</t>
        </r>
      </text>
    </comment>
    <comment ref="BI84" authorId="0" shapeId="0">
      <text>
        <r>
          <rPr>
            <sz val="11"/>
            <color theme="1"/>
            <rFont val="Calibri"/>
            <family val="2"/>
            <scheme val="minor"/>
          </rPr>
          <t>Балл: 4 из 4</t>
        </r>
      </text>
    </comment>
    <comment ref="BS84" authorId="0" shapeId="0">
      <text>
        <r>
          <rPr>
            <sz val="11"/>
            <color theme="1"/>
            <rFont val="Calibri"/>
            <family val="2"/>
            <scheme val="minor"/>
          </rPr>
          <t>Балл: 2 из 4</t>
        </r>
      </text>
    </comment>
    <comment ref="BY84" authorId="0" shapeId="0">
      <text>
        <r>
          <rPr>
            <sz val="11"/>
            <color theme="1"/>
            <rFont val="Calibri"/>
            <family val="2"/>
            <scheme val="minor"/>
          </rPr>
          <t>Балл: 4 из 6</t>
        </r>
      </text>
    </comment>
    <comment ref="CE84" authorId="0" shapeId="0">
      <text>
        <r>
          <rPr>
            <sz val="11"/>
            <color theme="1"/>
            <rFont val="Calibri"/>
            <family val="2"/>
            <scheme val="minor"/>
          </rPr>
          <t>Балл: 4 из 4</t>
        </r>
      </text>
    </comment>
    <comment ref="CG84" authorId="0" shapeId="0">
      <text>
        <r>
          <rPr>
            <sz val="11"/>
            <color theme="1"/>
            <rFont val="Calibri"/>
            <family val="2"/>
            <scheme val="minor"/>
          </rPr>
          <t>Балл: 6 из 6</t>
        </r>
      </text>
    </comment>
    <comment ref="CP84" authorId="0" shapeId="0">
      <text>
        <r>
          <rPr>
            <sz val="11"/>
            <color theme="1"/>
            <rFont val="Calibri"/>
            <family val="2"/>
            <scheme val="minor"/>
          </rPr>
          <t>Балл: 6 из 6</t>
        </r>
      </text>
    </comment>
    <comment ref="CW84" authorId="0" shapeId="0">
      <text>
        <r>
          <rPr>
            <sz val="11"/>
            <color theme="1"/>
            <rFont val="Calibri"/>
            <family val="2"/>
            <scheme val="minor"/>
          </rPr>
          <t>Балл: 6 из 6</t>
        </r>
      </text>
    </comment>
    <comment ref="DD84" authorId="0" shapeId="0">
      <text>
        <r>
          <rPr>
            <sz val="11"/>
            <color theme="1"/>
            <rFont val="Calibri"/>
            <family val="2"/>
            <scheme val="minor"/>
          </rPr>
          <t>Балл: 6 из 6</t>
        </r>
      </text>
    </comment>
    <comment ref="DF84" authorId="0" shapeId="0">
      <text>
        <r>
          <rPr>
            <sz val="11"/>
            <color theme="1"/>
            <rFont val="Calibri"/>
            <family val="2"/>
            <scheme val="minor"/>
          </rPr>
          <t>Балл: 2 из 2</t>
        </r>
      </text>
    </comment>
    <comment ref="DS84" authorId="0" shapeId="0">
      <text>
        <r>
          <rPr>
            <sz val="11"/>
            <color theme="1"/>
            <rFont val="Calibri"/>
            <family val="2"/>
            <scheme val="minor"/>
          </rPr>
          <t>Балл: 0 из 4</t>
        </r>
      </text>
    </comment>
    <comment ref="DZ84" authorId="0" shapeId="0">
      <text>
        <r>
          <rPr>
            <sz val="11"/>
            <color theme="1"/>
            <rFont val="Calibri"/>
            <family val="2"/>
            <scheme val="minor"/>
          </rPr>
          <t>Балл: 0 из 4</t>
        </r>
      </text>
    </comment>
    <comment ref="EP84" authorId="0" shapeId="0">
      <text>
        <r>
          <rPr>
            <sz val="11"/>
            <color theme="1"/>
            <rFont val="Calibri"/>
            <family val="2"/>
            <scheme val="minor"/>
          </rPr>
          <t>Балл: 0 из 4</t>
        </r>
      </text>
    </comment>
    <comment ref="EW84" authorId="0" shapeId="0">
      <text>
        <r>
          <rPr>
            <sz val="11"/>
            <color theme="1"/>
            <rFont val="Calibri"/>
            <family val="2"/>
            <scheme val="minor"/>
          </rPr>
          <t>Балл: 6 из 6</t>
        </r>
      </text>
    </comment>
    <comment ref="FH84" authorId="0" shapeId="0">
      <text>
        <r>
          <rPr>
            <sz val="11"/>
            <color theme="1"/>
            <rFont val="Calibri"/>
            <family val="2"/>
            <scheme val="minor"/>
          </rPr>
          <t>Балл: 2 из 2</t>
        </r>
      </text>
    </comment>
    <comment ref="FM84" authorId="0" shapeId="0">
      <text>
        <r>
          <rPr>
            <sz val="11"/>
            <color theme="1"/>
            <rFont val="Calibri"/>
            <family val="2"/>
            <scheme val="minor"/>
          </rPr>
          <t>Балл: 0 из 4</t>
        </r>
      </text>
    </comment>
    <comment ref="FX84" authorId="0" shapeId="0">
      <text>
        <r>
          <rPr>
            <sz val="11"/>
            <color theme="1"/>
            <rFont val="Calibri"/>
            <family val="2"/>
            <scheme val="minor"/>
          </rPr>
          <t>Балл: 6 из 6</t>
        </r>
      </text>
    </comment>
    <comment ref="J85" authorId="0" shapeId="0">
      <text>
        <r>
          <rPr>
            <sz val="11"/>
            <color theme="1"/>
            <rFont val="Calibri"/>
            <family val="2"/>
            <scheme val="minor"/>
          </rPr>
          <t>Балл: 2 из 2</t>
        </r>
      </text>
    </comment>
    <comment ref="M85" authorId="0" shapeId="0">
      <text>
        <r>
          <rPr>
            <sz val="11"/>
            <color theme="1"/>
            <rFont val="Calibri"/>
            <family val="2"/>
            <scheme val="minor"/>
          </rPr>
          <t>Балл: 2 из 2</t>
        </r>
      </text>
    </comment>
    <comment ref="U85" authorId="0" shapeId="0">
      <text>
        <r>
          <rPr>
            <sz val="11"/>
            <color theme="1"/>
            <rFont val="Calibri"/>
            <family val="2"/>
            <scheme val="minor"/>
          </rPr>
          <t>Балл: 2 из 2</t>
        </r>
      </text>
    </comment>
    <comment ref="Z85" authorId="0" shapeId="0">
      <text>
        <r>
          <rPr>
            <sz val="11"/>
            <color theme="1"/>
            <rFont val="Calibri"/>
            <family val="2"/>
            <scheme val="minor"/>
          </rPr>
          <t>Балл: 2 из 2</t>
        </r>
      </text>
    </comment>
    <comment ref="AG85" authorId="0" shapeId="0">
      <text>
        <r>
          <rPr>
            <sz val="11"/>
            <color theme="1"/>
            <rFont val="Calibri"/>
            <family val="2"/>
            <scheme val="minor"/>
          </rPr>
          <t>Балл: 2 из 2</t>
        </r>
      </text>
    </comment>
    <comment ref="AM85" authorId="0" shapeId="0">
      <text>
        <r>
          <rPr>
            <sz val="11"/>
            <color theme="1"/>
            <rFont val="Calibri"/>
            <family val="2"/>
            <scheme val="minor"/>
          </rPr>
          <t>Балл: 0 из 4</t>
        </r>
      </text>
    </comment>
    <comment ref="AS85" authorId="0" shapeId="0">
      <text>
        <r>
          <rPr>
            <sz val="11"/>
            <color theme="1"/>
            <rFont val="Calibri"/>
            <family val="2"/>
            <scheme val="minor"/>
          </rPr>
          <t>Балл: 0 из 4</t>
        </r>
      </text>
    </comment>
    <comment ref="BB85" authorId="0" shapeId="0">
      <text>
        <r>
          <rPr>
            <sz val="11"/>
            <color theme="1"/>
            <rFont val="Calibri"/>
            <family val="2"/>
            <scheme val="minor"/>
          </rPr>
          <t>Балл: 4 из 4</t>
        </r>
      </text>
    </comment>
    <comment ref="BC85" authorId="0" shapeId="0">
      <text>
        <r>
          <rPr>
            <sz val="11"/>
            <color theme="1"/>
            <rFont val="Calibri"/>
            <family val="2"/>
            <scheme val="minor"/>
          </rPr>
          <t>Балл: 4 из 4</t>
        </r>
      </text>
    </comment>
    <comment ref="BK85" authorId="0" shapeId="0">
      <text>
        <r>
          <rPr>
            <sz val="11"/>
            <color theme="1"/>
            <rFont val="Calibri"/>
            <family val="2"/>
            <scheme val="minor"/>
          </rPr>
          <t>Балл: 4 из 4</t>
        </r>
      </text>
    </comment>
    <comment ref="BT85" authorId="0" shapeId="0">
      <text>
        <r>
          <rPr>
            <sz val="11"/>
            <color theme="1"/>
            <rFont val="Calibri"/>
            <family val="2"/>
            <scheme val="minor"/>
          </rPr>
          <t>Балл: 4 из 4</t>
        </r>
      </text>
    </comment>
    <comment ref="BW85" authorId="0" shapeId="0">
      <text>
        <r>
          <rPr>
            <sz val="11"/>
            <color theme="1"/>
            <rFont val="Calibri"/>
            <family val="2"/>
            <scheme val="minor"/>
          </rPr>
          <t>Балл: 4 из 6</t>
        </r>
      </text>
    </comment>
    <comment ref="CF85" authorId="0" shapeId="0">
      <text>
        <r>
          <rPr>
            <sz val="11"/>
            <color theme="1"/>
            <rFont val="Calibri"/>
            <family val="2"/>
            <scheme val="minor"/>
          </rPr>
          <t>Балл: 2 из 4</t>
        </r>
      </text>
    </comment>
    <comment ref="CI85" authorId="0" shapeId="0">
      <text>
        <r>
          <rPr>
            <sz val="11"/>
            <color theme="1"/>
            <rFont val="Calibri"/>
            <family val="2"/>
            <scheme val="minor"/>
          </rPr>
          <t>Балл: 4 из 6</t>
        </r>
      </text>
    </comment>
    <comment ref="CQ85" authorId="0" shapeId="0">
      <text>
        <r>
          <rPr>
            <sz val="11"/>
            <color theme="1"/>
            <rFont val="Calibri"/>
            <family val="2"/>
            <scheme val="minor"/>
          </rPr>
          <t>Балл: 6 из 6</t>
        </r>
      </text>
    </comment>
    <comment ref="CX85" authorId="0" shapeId="0">
      <text>
        <r>
          <rPr>
            <sz val="11"/>
            <color theme="1"/>
            <rFont val="Calibri"/>
            <family val="2"/>
            <scheme val="minor"/>
          </rPr>
          <t>Балл: 6 из 6</t>
        </r>
      </text>
    </comment>
    <comment ref="DD85" authorId="0" shapeId="0">
      <text>
        <r>
          <rPr>
            <sz val="11"/>
            <color theme="1"/>
            <rFont val="Calibri"/>
            <family val="2"/>
            <scheme val="minor"/>
          </rPr>
          <t>Балл: 2 из 6</t>
        </r>
      </text>
    </comment>
    <comment ref="DE85" authorId="0" shapeId="0">
      <text>
        <r>
          <rPr>
            <sz val="11"/>
            <color theme="1"/>
            <rFont val="Calibri"/>
            <family val="2"/>
            <scheme val="minor"/>
          </rPr>
          <t>Балл: 0 из 2</t>
        </r>
      </text>
    </comment>
    <comment ref="DX85" authorId="0" shapeId="0">
      <text>
        <r>
          <rPr>
            <sz val="11"/>
            <color theme="1"/>
            <rFont val="Calibri"/>
            <family val="2"/>
            <scheme val="minor"/>
          </rPr>
          <t>Балл: 0 из 4</t>
        </r>
      </text>
    </comment>
    <comment ref="ED85" authorId="0" shapeId="0">
      <text>
        <r>
          <rPr>
            <sz val="11"/>
            <color theme="1"/>
            <rFont val="Calibri"/>
            <family val="2"/>
            <scheme val="minor"/>
          </rPr>
          <t>Балл: 4 из 4</t>
        </r>
      </text>
    </comment>
    <comment ref="EJ85" authorId="0" shapeId="0">
      <text>
        <r>
          <rPr>
            <sz val="11"/>
            <color theme="1"/>
            <rFont val="Calibri"/>
            <family val="2"/>
            <scheme val="minor"/>
          </rPr>
          <t>Балл: 0 из 4</t>
        </r>
      </text>
    </comment>
    <comment ref="FA85" authorId="0" shapeId="0">
      <text>
        <r>
          <rPr>
            <sz val="11"/>
            <color theme="1"/>
            <rFont val="Calibri"/>
            <family val="2"/>
            <scheme val="minor"/>
          </rPr>
          <t>Балл: 6 из 6</t>
        </r>
      </text>
    </comment>
    <comment ref="FJ85" authorId="0" shapeId="0">
      <text>
        <r>
          <rPr>
            <sz val="11"/>
            <color theme="1"/>
            <rFont val="Calibri"/>
            <family val="2"/>
            <scheme val="minor"/>
          </rPr>
          <t>Балл: 2 из 2</t>
        </r>
      </text>
    </comment>
    <comment ref="FS85" authorId="0" shapeId="0">
      <text>
        <r>
          <rPr>
            <sz val="11"/>
            <color theme="1"/>
            <rFont val="Calibri"/>
            <family val="2"/>
            <scheme val="minor"/>
          </rPr>
          <t>Балл: 0 из 4</t>
        </r>
      </text>
    </comment>
    <comment ref="FZ85" authorId="0" shapeId="0">
      <text>
        <r>
          <rPr>
            <sz val="11"/>
            <color theme="1"/>
            <rFont val="Calibri"/>
            <family val="2"/>
            <scheme val="minor"/>
          </rPr>
          <t>Балл: 3 из 6</t>
        </r>
      </text>
    </comment>
    <comment ref="H86" authorId="0" shapeId="0">
      <text>
        <r>
          <rPr>
            <sz val="11"/>
            <color theme="1"/>
            <rFont val="Calibri"/>
            <family val="2"/>
            <scheme val="minor"/>
          </rPr>
          <t>Балл: 2 из 2</t>
        </r>
      </text>
    </comment>
    <comment ref="O86" authorId="0" shapeId="0">
      <text>
        <r>
          <rPr>
            <sz val="11"/>
            <color theme="1"/>
            <rFont val="Calibri"/>
            <family val="2"/>
            <scheme val="minor"/>
          </rPr>
          <t>Балл: 0 из 2</t>
        </r>
      </text>
    </comment>
    <comment ref="V86" authorId="0" shapeId="0">
      <text>
        <r>
          <rPr>
            <sz val="11"/>
            <color theme="1"/>
            <rFont val="Calibri"/>
            <family val="2"/>
            <scheme val="minor"/>
          </rPr>
          <t>Балл: 2 из 2</t>
        </r>
      </text>
    </comment>
    <comment ref="AB86" authorId="0" shapeId="0">
      <text>
        <r>
          <rPr>
            <sz val="11"/>
            <color theme="1"/>
            <rFont val="Calibri"/>
            <family val="2"/>
            <scheme val="minor"/>
          </rPr>
          <t>Балл: 2 из 2</t>
        </r>
      </text>
    </comment>
    <comment ref="AJ86" authorId="0" shapeId="0">
      <text>
        <r>
          <rPr>
            <sz val="11"/>
            <color theme="1"/>
            <rFont val="Calibri"/>
            <family val="2"/>
            <scheme val="minor"/>
          </rPr>
          <t>Балл: 0 из 2</t>
        </r>
      </text>
    </comment>
    <comment ref="AK86" authorId="0" shapeId="0">
      <text>
        <r>
          <rPr>
            <sz val="11"/>
            <color theme="1"/>
            <rFont val="Calibri"/>
            <family val="2"/>
            <scheme val="minor"/>
          </rPr>
          <t>Балл: 4 из 4</t>
        </r>
      </text>
    </comment>
    <comment ref="AU86" authorId="0" shapeId="0">
      <text>
        <r>
          <rPr>
            <sz val="11"/>
            <color theme="1"/>
            <rFont val="Calibri"/>
            <family val="2"/>
            <scheme val="minor"/>
          </rPr>
          <t>Балл: 0 из 4</t>
        </r>
      </text>
    </comment>
    <comment ref="AY86" authorId="0" shapeId="0">
      <text>
        <r>
          <rPr>
            <sz val="11"/>
            <color theme="1"/>
            <rFont val="Calibri"/>
            <family val="2"/>
            <scheme val="minor"/>
          </rPr>
          <t>Балл: 4 из 4</t>
        </r>
      </text>
    </comment>
    <comment ref="BC86" authorId="0" shapeId="0">
      <text>
        <r>
          <rPr>
            <sz val="11"/>
            <color theme="1"/>
            <rFont val="Calibri"/>
            <family val="2"/>
            <scheme val="minor"/>
          </rPr>
          <t>Балл: 0 из 4</t>
        </r>
      </text>
    </comment>
    <comment ref="BM86" authorId="0" shapeId="0">
      <text>
        <r>
          <rPr>
            <sz val="11"/>
            <color theme="1"/>
            <rFont val="Calibri"/>
            <family val="2"/>
            <scheme val="minor"/>
          </rPr>
          <t>Балл: 4 из 4</t>
        </r>
      </text>
    </comment>
    <comment ref="BT86" authorId="0" shapeId="0">
      <text>
        <r>
          <rPr>
            <sz val="11"/>
            <color theme="1"/>
            <rFont val="Calibri"/>
            <family val="2"/>
            <scheme val="minor"/>
          </rPr>
          <t>Балл: 4 из 4</t>
        </r>
      </text>
    </comment>
    <comment ref="BZ86" authorId="0" shapeId="0">
      <text>
        <r>
          <rPr>
            <sz val="11"/>
            <color theme="1"/>
            <rFont val="Calibri"/>
            <family val="2"/>
            <scheme val="minor"/>
          </rPr>
          <t>Балл: 4 из 6</t>
        </r>
      </text>
    </comment>
    <comment ref="CB86" authorId="0" shapeId="0">
      <text>
        <r>
          <rPr>
            <sz val="11"/>
            <color theme="1"/>
            <rFont val="Calibri"/>
            <family val="2"/>
            <scheme val="minor"/>
          </rPr>
          <t>Балл: 3 из 4</t>
        </r>
      </text>
    </comment>
    <comment ref="CJ86" authorId="0" shapeId="0">
      <text>
        <r>
          <rPr>
            <sz val="11"/>
            <color theme="1"/>
            <rFont val="Calibri"/>
            <family val="2"/>
            <scheme val="minor"/>
          </rPr>
          <t>Балл: 4 из 6</t>
        </r>
      </text>
    </comment>
    <comment ref="CM86" authorId="0" shapeId="0">
      <text>
        <r>
          <rPr>
            <sz val="11"/>
            <color theme="1"/>
            <rFont val="Calibri"/>
            <family val="2"/>
            <scheme val="minor"/>
          </rPr>
          <t>Балл: 6 из 6</t>
        </r>
      </text>
    </comment>
    <comment ref="CT86" authorId="0" shapeId="0">
      <text>
        <r>
          <rPr>
            <sz val="11"/>
            <color theme="1"/>
            <rFont val="Calibri"/>
            <family val="2"/>
            <scheme val="minor"/>
          </rPr>
          <t>Балл: 6 из 6</t>
        </r>
      </text>
    </comment>
    <comment ref="DB86" authorId="0" shapeId="0">
      <text>
        <r>
          <rPr>
            <sz val="11"/>
            <color theme="1"/>
            <rFont val="Calibri"/>
            <family val="2"/>
            <scheme val="minor"/>
          </rPr>
          <t>Балл: 4 из 6</t>
        </r>
      </text>
    </comment>
    <comment ref="DE86" authorId="0" shapeId="0">
      <text>
        <r>
          <rPr>
            <sz val="11"/>
            <color theme="1"/>
            <rFont val="Calibri"/>
            <family val="2"/>
            <scheme val="minor"/>
          </rPr>
          <t>Балл: 0 из 2</t>
        </r>
      </text>
    </comment>
    <comment ref="DQ86" authorId="0" shapeId="0">
      <text>
        <r>
          <rPr>
            <sz val="11"/>
            <color theme="1"/>
            <rFont val="Calibri"/>
            <family val="2"/>
            <scheme val="minor"/>
          </rPr>
          <t>Балл: 0 из 4</t>
        </r>
      </text>
    </comment>
    <comment ref="EB86" authorId="0" shapeId="0">
      <text>
        <r>
          <rPr>
            <sz val="11"/>
            <color theme="1"/>
            <rFont val="Calibri"/>
            <family val="2"/>
            <scheme val="minor"/>
          </rPr>
          <t>Балл: 4 из 4</t>
        </r>
      </text>
    </comment>
    <comment ref="EL86" authorId="0" shapeId="0">
      <text>
        <r>
          <rPr>
            <sz val="11"/>
            <color theme="1"/>
            <rFont val="Calibri"/>
            <family val="2"/>
            <scheme val="minor"/>
          </rPr>
          <t>Балл: 4 из 4</t>
        </r>
      </text>
    </comment>
    <comment ref="EY86" authorId="0" shapeId="0">
      <text>
        <r>
          <rPr>
            <sz val="11"/>
            <color theme="1"/>
            <rFont val="Calibri"/>
            <family val="2"/>
            <scheme val="minor"/>
          </rPr>
          <t>Балл: 6 из 6</t>
        </r>
      </text>
    </comment>
    <comment ref="FD86" authorId="0" shapeId="0">
      <text>
        <r>
          <rPr>
            <sz val="11"/>
            <color theme="1"/>
            <rFont val="Calibri"/>
            <family val="2"/>
            <scheme val="minor"/>
          </rPr>
          <t>Балл: 2 из 2</t>
        </r>
      </text>
    </comment>
    <comment ref="FT86" authorId="0" shapeId="0">
      <text>
        <r>
          <rPr>
            <sz val="11"/>
            <color theme="1"/>
            <rFont val="Calibri"/>
            <family val="2"/>
            <scheme val="minor"/>
          </rPr>
          <t>Балл: 0 из 4</t>
        </r>
      </text>
    </comment>
    <comment ref="FX86" authorId="0" shapeId="0">
      <text>
        <r>
          <rPr>
            <sz val="11"/>
            <color theme="1"/>
            <rFont val="Calibri"/>
            <family val="2"/>
            <scheme val="minor"/>
          </rPr>
          <t>Балл: 3 из 6</t>
        </r>
      </text>
    </comment>
    <comment ref="J87" authorId="0" shapeId="0">
      <text>
        <r>
          <rPr>
            <sz val="11"/>
            <color theme="1"/>
            <rFont val="Calibri"/>
            <family val="2"/>
            <scheme val="minor"/>
          </rPr>
          <t>Балл: 2 из 2</t>
        </r>
      </text>
    </comment>
    <comment ref="R87" authorId="0" shapeId="0">
      <text>
        <r>
          <rPr>
            <sz val="11"/>
            <color theme="1"/>
            <rFont val="Calibri"/>
            <family val="2"/>
            <scheme val="minor"/>
          </rPr>
          <t>Балл: 2 из 2</t>
        </r>
      </text>
    </comment>
    <comment ref="W87" authorId="0" shapeId="0">
      <text>
        <r>
          <rPr>
            <sz val="11"/>
            <color theme="1"/>
            <rFont val="Calibri"/>
            <family val="2"/>
            <scheme val="minor"/>
          </rPr>
          <t>Балл: 2 из 2</t>
        </r>
      </text>
    </comment>
    <comment ref="AB87" authorId="0" shapeId="0">
      <text>
        <r>
          <rPr>
            <sz val="11"/>
            <color theme="1"/>
            <rFont val="Calibri"/>
            <family val="2"/>
            <scheme val="minor"/>
          </rPr>
          <t>Балл: 2 из 2</t>
        </r>
      </text>
    </comment>
    <comment ref="AI87" authorId="0" shapeId="0">
      <text>
        <r>
          <rPr>
            <sz val="11"/>
            <color theme="1"/>
            <rFont val="Calibri"/>
            <family val="2"/>
            <scheme val="minor"/>
          </rPr>
          <t>Балл: 2 из 2</t>
        </r>
      </text>
    </comment>
    <comment ref="AM87" authorId="0" shapeId="0">
      <text>
        <r>
          <rPr>
            <sz val="11"/>
            <color theme="1"/>
            <rFont val="Calibri"/>
            <family val="2"/>
            <scheme val="minor"/>
          </rPr>
          <t>Балл: 0 из 4</t>
        </r>
      </text>
    </comment>
    <comment ref="AT87" authorId="0" shapeId="0">
      <text>
        <r>
          <rPr>
            <sz val="11"/>
            <color theme="1"/>
            <rFont val="Calibri"/>
            <family val="2"/>
            <scheme val="minor"/>
          </rPr>
          <t>Балл: 0 из 4</t>
        </r>
      </text>
    </comment>
    <comment ref="AX87" authorId="0" shapeId="0">
      <text>
        <r>
          <rPr>
            <sz val="11"/>
            <color theme="1"/>
            <rFont val="Calibri"/>
            <family val="2"/>
            <scheme val="minor"/>
          </rPr>
          <t>Балл: 4 из 4</t>
        </r>
      </text>
    </comment>
    <comment ref="BF87" authorId="0" shapeId="0">
      <text>
        <r>
          <rPr>
            <sz val="11"/>
            <color theme="1"/>
            <rFont val="Calibri"/>
            <family val="2"/>
            <scheme val="minor"/>
          </rPr>
          <t>Балл: 4 из 4</t>
        </r>
      </text>
    </comment>
    <comment ref="BM87" authorId="0" shapeId="0">
      <text>
        <r>
          <rPr>
            <sz val="11"/>
            <color theme="1"/>
            <rFont val="Calibri"/>
            <family val="2"/>
            <scheme val="minor"/>
          </rPr>
          <t>Балл: 4 из 4</t>
        </r>
      </text>
    </comment>
    <comment ref="BT87" authorId="0" shapeId="0">
      <text>
        <r>
          <rPr>
            <sz val="11"/>
            <color theme="1"/>
            <rFont val="Calibri"/>
            <family val="2"/>
            <scheme val="minor"/>
          </rPr>
          <t>Балл: 2 из 4</t>
        </r>
      </text>
    </comment>
    <comment ref="BY87" authorId="0" shapeId="0">
      <text>
        <r>
          <rPr>
            <sz val="11"/>
            <color theme="1"/>
            <rFont val="Calibri"/>
            <family val="2"/>
            <scheme val="minor"/>
          </rPr>
          <t>Балл: 4 из 6</t>
        </r>
      </text>
    </comment>
    <comment ref="CF87" authorId="0" shapeId="0">
      <text>
        <r>
          <rPr>
            <sz val="11"/>
            <color theme="1"/>
            <rFont val="Calibri"/>
            <family val="2"/>
            <scheme val="minor"/>
          </rPr>
          <t>Балл: 2 из 4</t>
        </r>
      </text>
    </comment>
    <comment ref="CG87" authorId="0" shapeId="0">
      <text>
        <r>
          <rPr>
            <sz val="11"/>
            <color theme="1"/>
            <rFont val="Calibri"/>
            <family val="2"/>
            <scheme val="minor"/>
          </rPr>
          <t>Балл: 4 из 6</t>
        </r>
      </text>
    </comment>
    <comment ref="CR87" authorId="0" shapeId="0">
      <text>
        <r>
          <rPr>
            <sz val="11"/>
            <color theme="1"/>
            <rFont val="Calibri"/>
            <family val="2"/>
            <scheme val="minor"/>
          </rPr>
          <t>Балл: 3 из 6</t>
        </r>
      </text>
    </comment>
    <comment ref="CS87" authorId="0" shapeId="0">
      <text>
        <r>
          <rPr>
            <sz val="11"/>
            <color theme="1"/>
            <rFont val="Calibri"/>
            <family val="2"/>
            <scheme val="minor"/>
          </rPr>
          <t>Балл: 6 из 6</t>
        </r>
      </text>
    </comment>
    <comment ref="CZ87" authorId="0" shapeId="0">
      <text>
        <r>
          <rPr>
            <sz val="11"/>
            <color theme="1"/>
            <rFont val="Calibri"/>
            <family val="2"/>
            <scheme val="minor"/>
          </rPr>
          <t>Балл: 4 из 6</t>
        </r>
      </text>
    </comment>
    <comment ref="DJ87" authorId="0" shapeId="0">
      <text>
        <r>
          <rPr>
            <sz val="11"/>
            <color theme="1"/>
            <rFont val="Calibri"/>
            <family val="2"/>
            <scheme val="minor"/>
          </rPr>
          <t>Балл: 2 из 2</t>
        </r>
      </text>
    </comment>
    <comment ref="DT87" authorId="0" shapeId="0">
      <text>
        <r>
          <rPr>
            <sz val="11"/>
            <color theme="1"/>
            <rFont val="Calibri"/>
            <family val="2"/>
            <scheme val="minor"/>
          </rPr>
          <t>Балл: 0 из 4</t>
        </r>
      </text>
    </comment>
    <comment ref="EC87" authorId="0" shapeId="0">
      <text>
        <r>
          <rPr>
            <sz val="11"/>
            <color theme="1"/>
            <rFont val="Calibri"/>
            <family val="2"/>
            <scheme val="minor"/>
          </rPr>
          <t>Балл: 0 из 4</t>
        </r>
      </text>
    </comment>
    <comment ref="EI87" authorId="0" shapeId="0">
      <text>
        <r>
          <rPr>
            <sz val="11"/>
            <color theme="1"/>
            <rFont val="Calibri"/>
            <family val="2"/>
            <scheme val="minor"/>
          </rPr>
          <t>Балл: 0 из 4</t>
        </r>
      </text>
    </comment>
    <comment ref="EX87" authorId="0" shapeId="0">
      <text>
        <r>
          <rPr>
            <sz val="11"/>
            <color theme="1"/>
            <rFont val="Calibri"/>
            <family val="2"/>
            <scheme val="minor"/>
          </rPr>
          <t>Балл: 6 из 6</t>
        </r>
      </text>
    </comment>
    <comment ref="FL87" authorId="0" shapeId="0">
      <text>
        <r>
          <rPr>
            <sz val="11"/>
            <color theme="1"/>
            <rFont val="Calibri"/>
            <family val="2"/>
            <scheme val="minor"/>
          </rPr>
          <t>Балл: 0 из 2</t>
        </r>
      </text>
    </comment>
    <comment ref="FM87" authorId="0" shapeId="0">
      <text>
        <r>
          <rPr>
            <sz val="11"/>
            <color theme="1"/>
            <rFont val="Calibri"/>
            <family val="2"/>
            <scheme val="minor"/>
          </rPr>
          <t>Балл: 0 из 4</t>
        </r>
      </text>
    </comment>
    <comment ref="GE87" authorId="0" shapeId="0">
      <text>
        <r>
          <rPr>
            <sz val="11"/>
            <color theme="1"/>
            <rFont val="Calibri"/>
            <family val="2"/>
            <scheme val="minor"/>
          </rPr>
          <t>Балл: 3 из 6</t>
        </r>
      </text>
    </comment>
    <comment ref="I88" authorId="0" shapeId="0">
      <text>
        <r>
          <rPr>
            <sz val="11"/>
            <color theme="1"/>
            <rFont val="Calibri"/>
            <family val="2"/>
            <scheme val="minor"/>
          </rPr>
          <t>Балл: 2 из 2</t>
        </r>
      </text>
    </comment>
    <comment ref="N88" authorId="0" shapeId="0">
      <text>
        <r>
          <rPr>
            <sz val="11"/>
            <color theme="1"/>
            <rFont val="Calibri"/>
            <family val="2"/>
            <scheme val="minor"/>
          </rPr>
          <t>Балл: 2 из 2</t>
        </r>
      </text>
    </comment>
    <comment ref="X88" authorId="0" shapeId="0">
      <text>
        <r>
          <rPr>
            <sz val="11"/>
            <color theme="1"/>
            <rFont val="Calibri"/>
            <family val="2"/>
            <scheme val="minor"/>
          </rPr>
          <t>Балл: 2 из 2</t>
        </r>
      </text>
    </comment>
    <comment ref="Z88" authorId="0" shapeId="0">
      <text>
        <r>
          <rPr>
            <sz val="11"/>
            <color theme="1"/>
            <rFont val="Calibri"/>
            <family val="2"/>
            <scheme val="minor"/>
          </rPr>
          <t>Балл: 2 из 2</t>
        </r>
      </text>
    </comment>
    <comment ref="AF88" authorId="0" shapeId="0">
      <text>
        <r>
          <rPr>
            <sz val="11"/>
            <color theme="1"/>
            <rFont val="Calibri"/>
            <family val="2"/>
            <scheme val="minor"/>
          </rPr>
          <t>Балл: 0 из 2</t>
        </r>
      </text>
    </comment>
    <comment ref="AK88" authorId="0" shapeId="0">
      <text>
        <r>
          <rPr>
            <sz val="11"/>
            <color theme="1"/>
            <rFont val="Calibri"/>
            <family val="2"/>
            <scheme val="minor"/>
          </rPr>
          <t>Балл: 4 из 4</t>
        </r>
      </text>
    </comment>
    <comment ref="AS88" authorId="0" shapeId="0">
      <text>
        <r>
          <rPr>
            <sz val="11"/>
            <color theme="1"/>
            <rFont val="Calibri"/>
            <family val="2"/>
            <scheme val="minor"/>
          </rPr>
          <t>Балл: 4 из 4</t>
        </r>
      </text>
    </comment>
    <comment ref="AZ88" authorId="0" shapeId="0">
      <text>
        <r>
          <rPr>
            <sz val="11"/>
            <color theme="1"/>
            <rFont val="Calibri"/>
            <family val="2"/>
            <scheme val="minor"/>
          </rPr>
          <t>Балл: 4 из 4</t>
        </r>
      </text>
    </comment>
    <comment ref="BD88" authorId="0" shapeId="0">
      <text>
        <r>
          <rPr>
            <sz val="11"/>
            <color theme="1"/>
            <rFont val="Calibri"/>
            <family val="2"/>
            <scheme val="minor"/>
          </rPr>
          <t>Балл: 4 из 4</t>
        </r>
      </text>
    </comment>
    <comment ref="BJ88" authorId="0" shapeId="0">
      <text>
        <r>
          <rPr>
            <sz val="11"/>
            <color theme="1"/>
            <rFont val="Calibri"/>
            <family val="2"/>
            <scheme val="minor"/>
          </rPr>
          <t>Балл: 4 из 4</t>
        </r>
      </text>
    </comment>
    <comment ref="BS88" authorId="0" shapeId="0">
      <text>
        <r>
          <rPr>
            <sz val="11"/>
            <color theme="1"/>
            <rFont val="Calibri"/>
            <family val="2"/>
            <scheme val="minor"/>
          </rPr>
          <t>Балл: 4 из 4</t>
        </r>
      </text>
    </comment>
    <comment ref="BV88" authorId="0" shapeId="0">
      <text>
        <r>
          <rPr>
            <sz val="11"/>
            <color theme="1"/>
            <rFont val="Calibri"/>
            <family val="2"/>
            <scheme val="minor"/>
          </rPr>
          <t>Балл: 6 из 6</t>
        </r>
      </text>
    </comment>
    <comment ref="CE88" authorId="0" shapeId="0">
      <text>
        <r>
          <rPr>
            <sz val="11"/>
            <color theme="1"/>
            <rFont val="Calibri"/>
            <family val="2"/>
            <scheme val="minor"/>
          </rPr>
          <t>Балл: 4 из 4</t>
        </r>
      </text>
    </comment>
    <comment ref="CL88" authorId="0" shapeId="0">
      <text>
        <r>
          <rPr>
            <sz val="11"/>
            <color theme="1"/>
            <rFont val="Calibri"/>
            <family val="2"/>
            <scheme val="minor"/>
          </rPr>
          <t>Балл: 6 из 6</t>
        </r>
      </text>
    </comment>
    <comment ref="CN88" authorId="0" shapeId="0">
      <text>
        <r>
          <rPr>
            <sz val="11"/>
            <color theme="1"/>
            <rFont val="Calibri"/>
            <family val="2"/>
            <scheme val="minor"/>
          </rPr>
          <t>Балл: 6 из 6</t>
        </r>
      </text>
    </comment>
    <comment ref="CT88" authorId="0" shapeId="0">
      <text>
        <r>
          <rPr>
            <sz val="11"/>
            <color theme="1"/>
            <rFont val="Calibri"/>
            <family val="2"/>
            <scheme val="minor"/>
          </rPr>
          <t>Балл: 6 из 6</t>
        </r>
      </text>
    </comment>
    <comment ref="CY88" authorId="0" shapeId="0">
      <text>
        <r>
          <rPr>
            <sz val="11"/>
            <color theme="1"/>
            <rFont val="Calibri"/>
            <family val="2"/>
            <scheme val="minor"/>
          </rPr>
          <t>Балл: 4 из 6</t>
        </r>
      </text>
    </comment>
    <comment ref="DH88" authorId="0" shapeId="0">
      <text>
        <r>
          <rPr>
            <sz val="11"/>
            <color theme="1"/>
            <rFont val="Calibri"/>
            <family val="2"/>
            <scheme val="minor"/>
          </rPr>
          <t>Балл: 2 из 2</t>
        </r>
      </text>
    </comment>
    <comment ref="DT88" authorId="0" shapeId="0">
      <text>
        <r>
          <rPr>
            <sz val="11"/>
            <color theme="1"/>
            <rFont val="Calibri"/>
            <family val="2"/>
            <scheme val="minor"/>
          </rPr>
          <t>Балл: 4 из 4</t>
        </r>
      </text>
    </comment>
    <comment ref="EF88" authorId="0" shapeId="0">
      <text>
        <r>
          <rPr>
            <sz val="11"/>
            <color theme="1"/>
            <rFont val="Calibri"/>
            <family val="2"/>
            <scheme val="minor"/>
          </rPr>
          <t>Балл: 0 из 4</t>
        </r>
      </text>
    </comment>
    <comment ref="EO88" authorId="0" shapeId="0">
      <text>
        <r>
          <rPr>
            <sz val="11"/>
            <color theme="1"/>
            <rFont val="Calibri"/>
            <family val="2"/>
            <scheme val="minor"/>
          </rPr>
          <t>Балл: 0 из 4</t>
        </r>
      </text>
    </comment>
    <comment ref="EW88" authorId="0" shapeId="0">
      <text>
        <r>
          <rPr>
            <sz val="11"/>
            <color theme="1"/>
            <rFont val="Calibri"/>
            <family val="2"/>
            <scheme val="minor"/>
          </rPr>
          <t>Балл: 6 из 6</t>
        </r>
      </text>
    </comment>
    <comment ref="FC88" authorId="0" shapeId="0">
      <text>
        <r>
          <rPr>
            <sz val="11"/>
            <color theme="1"/>
            <rFont val="Calibri"/>
            <family val="2"/>
            <scheme val="minor"/>
          </rPr>
          <t>Балл: 2 из 2</t>
        </r>
      </text>
    </comment>
    <comment ref="FO88" authorId="0" shapeId="0">
      <text>
        <r>
          <rPr>
            <sz val="11"/>
            <color theme="1"/>
            <rFont val="Calibri"/>
            <family val="2"/>
            <scheme val="minor"/>
          </rPr>
          <t>Балл: 4 из 4</t>
        </r>
      </text>
    </comment>
    <comment ref="GD88" authorId="0" shapeId="0">
      <text>
        <r>
          <rPr>
            <sz val="11"/>
            <color theme="1"/>
            <rFont val="Calibri"/>
            <family val="2"/>
            <scheme val="minor"/>
          </rPr>
          <t>Балл: 3 из 6</t>
        </r>
      </text>
    </comment>
    <comment ref="I89" authorId="0" shapeId="0">
      <text>
        <r>
          <rPr>
            <sz val="11"/>
            <color theme="1"/>
            <rFont val="Calibri"/>
            <family val="2"/>
            <scheme val="minor"/>
          </rPr>
          <t>Балл: 2 из 2</t>
        </r>
      </text>
    </comment>
    <comment ref="O89" authorId="0" shapeId="0">
      <text>
        <r>
          <rPr>
            <sz val="11"/>
            <color theme="1"/>
            <rFont val="Calibri"/>
            <family val="2"/>
            <scheme val="minor"/>
          </rPr>
          <t>Балл: 2 из 2</t>
        </r>
      </text>
    </comment>
    <comment ref="U89" authorId="0" shapeId="0">
      <text>
        <r>
          <rPr>
            <sz val="11"/>
            <color theme="1"/>
            <rFont val="Calibri"/>
            <family val="2"/>
            <scheme val="minor"/>
          </rPr>
          <t>Балл: 2 из 2</t>
        </r>
      </text>
    </comment>
    <comment ref="AC89" authorId="0" shapeId="0">
      <text>
        <r>
          <rPr>
            <sz val="11"/>
            <color theme="1"/>
            <rFont val="Calibri"/>
            <family val="2"/>
            <scheme val="minor"/>
          </rPr>
          <t>Балл: 2 из 2</t>
        </r>
      </text>
    </comment>
    <comment ref="AE89" authorId="0" shapeId="0">
      <text>
        <r>
          <rPr>
            <sz val="11"/>
            <color theme="1"/>
            <rFont val="Calibri"/>
            <family val="2"/>
            <scheme val="minor"/>
          </rPr>
          <t>Балл: 0 из 2</t>
        </r>
      </text>
    </comment>
    <comment ref="AO89" authorId="0" shapeId="0">
      <text>
        <r>
          <rPr>
            <sz val="11"/>
            <color theme="1"/>
            <rFont val="Calibri"/>
            <family val="2"/>
            <scheme val="minor"/>
          </rPr>
          <t>Балл: 4 из 4</t>
        </r>
      </text>
    </comment>
    <comment ref="AQ89" authorId="0" shapeId="0">
      <text>
        <r>
          <rPr>
            <sz val="11"/>
            <color theme="1"/>
            <rFont val="Calibri"/>
            <family val="2"/>
            <scheme val="minor"/>
          </rPr>
          <t>Балл: 0 из 4</t>
        </r>
      </text>
    </comment>
    <comment ref="BA89" authorId="0" shapeId="0">
      <text>
        <r>
          <rPr>
            <sz val="11"/>
            <color theme="1"/>
            <rFont val="Calibri"/>
            <family val="2"/>
            <scheme val="minor"/>
          </rPr>
          <t>Балл: 4 из 4</t>
        </r>
      </text>
    </comment>
    <comment ref="BG89" authorId="0" shapeId="0">
      <text>
        <r>
          <rPr>
            <sz val="11"/>
            <color theme="1"/>
            <rFont val="Calibri"/>
            <family val="2"/>
            <scheme val="minor"/>
          </rPr>
          <t>Балл: 4 из 4</t>
        </r>
      </text>
    </comment>
    <comment ref="BI89" authorId="0" shapeId="0">
      <text>
        <r>
          <rPr>
            <sz val="11"/>
            <color theme="1"/>
            <rFont val="Calibri"/>
            <family val="2"/>
            <scheme val="minor"/>
          </rPr>
          <t>Балл: 4 из 4</t>
        </r>
      </text>
    </comment>
    <comment ref="BQ89" authorId="0" shapeId="0">
      <text>
        <r>
          <rPr>
            <sz val="11"/>
            <color theme="1"/>
            <rFont val="Calibri"/>
            <family val="2"/>
            <scheme val="minor"/>
          </rPr>
          <t>Балл: 4 из 4</t>
        </r>
      </text>
    </comment>
    <comment ref="BZ89" authorId="0" shapeId="0">
      <text>
        <r>
          <rPr>
            <sz val="11"/>
            <color theme="1"/>
            <rFont val="Calibri"/>
            <family val="2"/>
            <scheme val="minor"/>
          </rPr>
          <t>Балл: 6 из 6</t>
        </r>
      </text>
    </comment>
    <comment ref="CC89" authorId="0" shapeId="0">
      <text>
        <r>
          <rPr>
            <sz val="11"/>
            <color theme="1"/>
            <rFont val="Calibri"/>
            <family val="2"/>
            <scheme val="minor"/>
          </rPr>
          <t>Балл: 4 из 4</t>
        </r>
      </text>
    </comment>
    <comment ref="CH89" authorId="0" shapeId="0">
      <text>
        <r>
          <rPr>
            <sz val="11"/>
            <color theme="1"/>
            <rFont val="Calibri"/>
            <family val="2"/>
            <scheme val="minor"/>
          </rPr>
          <t>Балл: 4 из 6</t>
        </r>
      </text>
    </comment>
    <comment ref="CP89" authorId="0" shapeId="0">
      <text>
        <r>
          <rPr>
            <sz val="11"/>
            <color theme="1"/>
            <rFont val="Calibri"/>
            <family val="2"/>
            <scheme val="minor"/>
          </rPr>
          <t>Балл: 6 из 6</t>
        </r>
      </text>
    </comment>
    <comment ref="CS89" authorId="0" shapeId="0">
      <text>
        <r>
          <rPr>
            <sz val="11"/>
            <color theme="1"/>
            <rFont val="Calibri"/>
            <family val="2"/>
            <scheme val="minor"/>
          </rPr>
          <t>Балл: 6 из 6</t>
        </r>
      </text>
    </comment>
    <comment ref="DB89" authorId="0" shapeId="0">
      <text>
        <r>
          <rPr>
            <sz val="11"/>
            <color theme="1"/>
            <rFont val="Calibri"/>
            <family val="2"/>
            <scheme val="minor"/>
          </rPr>
          <t>Балл: 4 из 6</t>
        </r>
      </text>
    </comment>
    <comment ref="DG89" authorId="0" shapeId="0">
      <text>
        <r>
          <rPr>
            <sz val="11"/>
            <color theme="1"/>
            <rFont val="Calibri"/>
            <family val="2"/>
            <scheme val="minor"/>
          </rPr>
          <t>Балл: 2 из 2</t>
        </r>
      </text>
    </comment>
    <comment ref="DQ89" authorId="0" shapeId="0">
      <text>
        <r>
          <rPr>
            <sz val="11"/>
            <color theme="1"/>
            <rFont val="Calibri"/>
            <family val="2"/>
            <scheme val="minor"/>
          </rPr>
          <t>Балл: 0 из 4</t>
        </r>
      </text>
    </comment>
    <comment ref="EB89" authorId="0" shapeId="0">
      <text>
        <r>
          <rPr>
            <sz val="11"/>
            <color theme="1"/>
            <rFont val="Calibri"/>
            <family val="2"/>
            <scheme val="minor"/>
          </rPr>
          <t>Балл: 4 из 4</t>
        </r>
      </text>
    </comment>
    <comment ref="EL89" authorId="0" shapeId="0">
      <text>
        <r>
          <rPr>
            <sz val="11"/>
            <color theme="1"/>
            <rFont val="Calibri"/>
            <family val="2"/>
            <scheme val="minor"/>
          </rPr>
          <t>Балл: 4 из 4</t>
        </r>
      </text>
    </comment>
    <comment ref="FB89" authorId="0" shapeId="0">
      <text>
        <r>
          <rPr>
            <sz val="11"/>
            <color theme="1"/>
            <rFont val="Calibri"/>
            <family val="2"/>
            <scheme val="minor"/>
          </rPr>
          <t>Балл: 6 из 6</t>
        </r>
      </text>
    </comment>
    <comment ref="FE89" authorId="0" shapeId="0">
      <text>
        <r>
          <rPr>
            <sz val="11"/>
            <color theme="1"/>
            <rFont val="Calibri"/>
            <family val="2"/>
            <scheme val="minor"/>
          </rPr>
          <t>Балл: 2 из 2</t>
        </r>
      </text>
    </comment>
    <comment ref="FN89" authorId="0" shapeId="0">
      <text>
        <r>
          <rPr>
            <sz val="11"/>
            <color theme="1"/>
            <rFont val="Calibri"/>
            <family val="2"/>
            <scheme val="minor"/>
          </rPr>
          <t>Балл: 4 из 4</t>
        </r>
      </text>
    </comment>
    <comment ref="GD89" authorId="0" shapeId="0">
      <text>
        <r>
          <rPr>
            <sz val="11"/>
            <color theme="1"/>
            <rFont val="Calibri"/>
            <family val="2"/>
            <scheme val="minor"/>
          </rPr>
          <t>Балл: 3 из 6</t>
        </r>
      </text>
    </comment>
    <comment ref="H90" authorId="0" shapeId="0">
      <text>
        <r>
          <rPr>
            <sz val="11"/>
            <color theme="1"/>
            <rFont val="Calibri"/>
            <family val="2"/>
            <scheme val="minor"/>
          </rPr>
          <t>Балл: 2 из 2</t>
        </r>
      </text>
    </comment>
    <comment ref="P90" authorId="0" shapeId="0">
      <text>
        <r>
          <rPr>
            <sz val="11"/>
            <color theme="1"/>
            <rFont val="Calibri"/>
            <family val="2"/>
            <scheme val="minor"/>
          </rPr>
          <t>Балл: 2 из 2</t>
        </r>
      </text>
    </comment>
    <comment ref="U90" authorId="0" shapeId="0">
      <text>
        <r>
          <rPr>
            <sz val="11"/>
            <color theme="1"/>
            <rFont val="Calibri"/>
            <family val="2"/>
            <scheme val="minor"/>
          </rPr>
          <t>Балл: 2 из 2</t>
        </r>
      </text>
    </comment>
    <comment ref="AB90" authorId="0" shapeId="0">
      <text>
        <r>
          <rPr>
            <sz val="11"/>
            <color theme="1"/>
            <rFont val="Calibri"/>
            <family val="2"/>
            <scheme val="minor"/>
          </rPr>
          <t>Балл: 2 из 2</t>
        </r>
      </text>
    </comment>
    <comment ref="AG90" authorId="0" shapeId="0">
      <text>
        <r>
          <rPr>
            <sz val="11"/>
            <color theme="1"/>
            <rFont val="Calibri"/>
            <family val="2"/>
            <scheme val="minor"/>
          </rPr>
          <t>Балл: 2 из 2</t>
        </r>
      </text>
    </comment>
    <comment ref="AK90" authorId="0" shapeId="0">
      <text>
        <r>
          <rPr>
            <sz val="11"/>
            <color theme="1"/>
            <rFont val="Calibri"/>
            <family val="2"/>
            <scheme val="minor"/>
          </rPr>
          <t>Балл: 4 из 4</t>
        </r>
      </text>
    </comment>
    <comment ref="AV90" authorId="0" shapeId="0">
      <text>
        <r>
          <rPr>
            <sz val="11"/>
            <color theme="1"/>
            <rFont val="Calibri"/>
            <family val="2"/>
            <scheme val="minor"/>
          </rPr>
          <t>Балл: 4 из 4</t>
        </r>
      </text>
    </comment>
    <comment ref="BB90" authorId="0" shapeId="0">
      <text>
        <r>
          <rPr>
            <sz val="11"/>
            <color theme="1"/>
            <rFont val="Calibri"/>
            <family val="2"/>
            <scheme val="minor"/>
          </rPr>
          <t>Балл: 4 из 4</t>
        </r>
      </text>
    </comment>
    <comment ref="BG90" authorId="0" shapeId="0">
      <text>
        <r>
          <rPr>
            <sz val="11"/>
            <color theme="1"/>
            <rFont val="Calibri"/>
            <family val="2"/>
            <scheme val="minor"/>
          </rPr>
          <t>Балл: 4 из 4</t>
        </r>
      </text>
    </comment>
    <comment ref="BJ90" authorId="0" shapeId="0">
      <text>
        <r>
          <rPr>
            <sz val="11"/>
            <color theme="1"/>
            <rFont val="Calibri"/>
            <family val="2"/>
            <scheme val="minor"/>
          </rPr>
          <t>Балл: 4 из 4</t>
        </r>
      </text>
    </comment>
    <comment ref="BS90" authorId="0" shapeId="0">
      <text>
        <r>
          <rPr>
            <sz val="11"/>
            <color theme="1"/>
            <rFont val="Calibri"/>
            <family val="2"/>
            <scheme val="minor"/>
          </rPr>
          <t>Балл: 2 из 4</t>
        </r>
      </text>
    </comment>
    <comment ref="BU90" authorId="0" shapeId="0">
      <text>
        <r>
          <rPr>
            <sz val="11"/>
            <color theme="1"/>
            <rFont val="Calibri"/>
            <family val="2"/>
            <scheme val="minor"/>
          </rPr>
          <t>Балл: 6 из 6</t>
        </r>
      </text>
    </comment>
    <comment ref="CA90" authorId="0" shapeId="0">
      <text>
        <r>
          <rPr>
            <sz val="11"/>
            <color theme="1"/>
            <rFont val="Calibri"/>
            <family val="2"/>
            <scheme val="minor"/>
          </rPr>
          <t>Балл: 1 из 4</t>
        </r>
      </text>
    </comment>
    <comment ref="CK90" authorId="0" shapeId="0">
      <text>
        <r>
          <rPr>
            <sz val="11"/>
            <color theme="1"/>
            <rFont val="Calibri"/>
            <family val="2"/>
            <scheme val="minor"/>
          </rPr>
          <t>Балл: 6 из 6</t>
        </r>
      </text>
    </comment>
    <comment ref="CO90" authorId="0" shapeId="0">
      <text>
        <r>
          <rPr>
            <sz val="11"/>
            <color theme="1"/>
            <rFont val="Calibri"/>
            <family val="2"/>
            <scheme val="minor"/>
          </rPr>
          <t>Балл: 3 из 6</t>
        </r>
      </text>
    </comment>
    <comment ref="CW90" authorId="0" shapeId="0">
      <text>
        <r>
          <rPr>
            <sz val="11"/>
            <color theme="1"/>
            <rFont val="Calibri"/>
            <family val="2"/>
            <scheme val="minor"/>
          </rPr>
          <t>Балл: 3 из 6</t>
        </r>
      </text>
    </comment>
    <comment ref="CY90" authorId="0" shapeId="0">
      <text>
        <r>
          <rPr>
            <sz val="11"/>
            <color theme="1"/>
            <rFont val="Calibri"/>
            <family val="2"/>
            <scheme val="minor"/>
          </rPr>
          <t>Балл: 4 из 6</t>
        </r>
      </text>
    </comment>
    <comment ref="DK90" authorId="0" shapeId="0">
      <text>
        <r>
          <rPr>
            <sz val="11"/>
            <color theme="1"/>
            <rFont val="Calibri"/>
            <family val="2"/>
            <scheme val="minor"/>
          </rPr>
          <t>Балл: 0 из 2</t>
        </r>
      </text>
    </comment>
    <comment ref="DO90" authorId="0" shapeId="0">
      <text>
        <r>
          <rPr>
            <sz val="11"/>
            <color theme="1"/>
            <rFont val="Calibri"/>
            <family val="2"/>
            <scheme val="minor"/>
          </rPr>
          <t>Балл: 4 из 4</t>
        </r>
      </text>
    </comment>
    <comment ref="EE90" authorId="0" shapeId="0">
      <text>
        <r>
          <rPr>
            <sz val="11"/>
            <color theme="1"/>
            <rFont val="Calibri"/>
            <family val="2"/>
            <scheme val="minor"/>
          </rPr>
          <t>Балл: 4 из 4</t>
        </r>
      </text>
    </comment>
    <comment ref="ER90" authorId="0" shapeId="0">
      <text>
        <r>
          <rPr>
            <sz val="11"/>
            <color theme="1"/>
            <rFont val="Calibri"/>
            <family val="2"/>
            <scheme val="minor"/>
          </rPr>
          <t>Балл: 0 из 4</t>
        </r>
      </text>
    </comment>
    <comment ref="EX90" authorId="0" shapeId="0">
      <text>
        <r>
          <rPr>
            <sz val="11"/>
            <color theme="1"/>
            <rFont val="Calibri"/>
            <family val="2"/>
            <scheme val="minor"/>
          </rPr>
          <t>Балл: 6 из 6</t>
        </r>
      </text>
    </comment>
    <comment ref="FE90" authorId="0" shapeId="0">
      <text>
        <r>
          <rPr>
            <sz val="11"/>
            <color theme="1"/>
            <rFont val="Calibri"/>
            <family val="2"/>
            <scheme val="minor"/>
          </rPr>
          <t>Балл: 2 из 2</t>
        </r>
      </text>
    </comment>
    <comment ref="FU90" authorId="0" shapeId="0">
      <text>
        <r>
          <rPr>
            <sz val="11"/>
            <color theme="1"/>
            <rFont val="Calibri"/>
            <family val="2"/>
            <scheme val="minor"/>
          </rPr>
          <t>Балл: 4 из 4</t>
        </r>
      </text>
    </comment>
    <comment ref="GB90" authorId="0" shapeId="0">
      <text>
        <r>
          <rPr>
            <sz val="11"/>
            <color theme="1"/>
            <rFont val="Calibri"/>
            <family val="2"/>
            <scheme val="minor"/>
          </rPr>
          <t>Балл: 0 из 6</t>
        </r>
      </text>
    </comment>
    <comment ref="I91" authorId="0" shapeId="0">
      <text>
        <r>
          <rPr>
            <sz val="11"/>
            <color theme="1"/>
            <rFont val="Calibri"/>
            <family val="2"/>
            <scheme val="minor"/>
          </rPr>
          <t>Балл: 2 из 2</t>
        </r>
      </text>
    </comment>
    <comment ref="M91" authorId="0" shapeId="0">
      <text>
        <r>
          <rPr>
            <sz val="11"/>
            <color theme="1"/>
            <rFont val="Calibri"/>
            <family val="2"/>
            <scheme val="minor"/>
          </rPr>
          <t>Балл: 2 из 2</t>
        </r>
      </text>
    </comment>
    <comment ref="X91" authorId="0" shapeId="0">
      <text>
        <r>
          <rPr>
            <sz val="11"/>
            <color theme="1"/>
            <rFont val="Calibri"/>
            <family val="2"/>
            <scheme val="minor"/>
          </rPr>
          <t>Балл: 2 из 2</t>
        </r>
      </text>
    </comment>
    <comment ref="AA91" authorId="0" shapeId="0">
      <text>
        <r>
          <rPr>
            <sz val="11"/>
            <color theme="1"/>
            <rFont val="Calibri"/>
            <family val="2"/>
            <scheme val="minor"/>
          </rPr>
          <t>Балл: 2 из 2</t>
        </r>
      </text>
    </comment>
    <comment ref="AE91" authorId="0" shapeId="0">
      <text>
        <r>
          <rPr>
            <sz val="11"/>
            <color theme="1"/>
            <rFont val="Calibri"/>
            <family val="2"/>
            <scheme val="minor"/>
          </rPr>
          <t>Балл: 0 из 2</t>
        </r>
      </text>
    </comment>
    <comment ref="AN91" authorId="0" shapeId="0">
      <text>
        <r>
          <rPr>
            <sz val="11"/>
            <color theme="1"/>
            <rFont val="Calibri"/>
            <family val="2"/>
            <scheme val="minor"/>
          </rPr>
          <t>Балл: 0 из 4</t>
        </r>
      </text>
    </comment>
    <comment ref="AV91" authorId="0" shapeId="0">
      <text>
        <r>
          <rPr>
            <sz val="11"/>
            <color theme="1"/>
            <rFont val="Calibri"/>
            <family val="2"/>
            <scheme val="minor"/>
          </rPr>
          <t>Балл: 0 из 4</t>
        </r>
      </text>
    </comment>
    <comment ref="AW91" authorId="0" shapeId="0">
      <text>
        <r>
          <rPr>
            <sz val="11"/>
            <color theme="1"/>
            <rFont val="Calibri"/>
            <family val="2"/>
            <scheme val="minor"/>
          </rPr>
          <t>Балл: 4 из 4</t>
        </r>
      </text>
    </comment>
    <comment ref="BC91" authorId="0" shapeId="0">
      <text>
        <r>
          <rPr>
            <sz val="11"/>
            <color theme="1"/>
            <rFont val="Calibri"/>
            <family val="2"/>
            <scheme val="minor"/>
          </rPr>
          <t>Балл: 0 из 4</t>
        </r>
      </text>
    </comment>
    <comment ref="BJ91" authorId="0" shapeId="0">
      <text>
        <r>
          <rPr>
            <sz val="11"/>
            <color theme="1"/>
            <rFont val="Calibri"/>
            <family val="2"/>
            <scheme val="minor"/>
          </rPr>
          <t>Балл: 4 из 4</t>
        </r>
      </text>
    </comment>
    <comment ref="BO91" authorId="0" shapeId="0">
      <text>
        <r>
          <rPr>
            <sz val="11"/>
            <color theme="1"/>
            <rFont val="Calibri"/>
            <family val="2"/>
            <scheme val="minor"/>
          </rPr>
          <t>Балл: 4 из 4</t>
        </r>
      </text>
    </comment>
    <comment ref="BZ91" authorId="0" shapeId="0">
      <text>
        <r>
          <rPr>
            <sz val="11"/>
            <color theme="1"/>
            <rFont val="Calibri"/>
            <family val="2"/>
            <scheme val="minor"/>
          </rPr>
          <t>Балл: 4 из 6</t>
        </r>
      </text>
    </comment>
    <comment ref="CD91" authorId="0" shapeId="0">
      <text>
        <r>
          <rPr>
            <sz val="11"/>
            <color theme="1"/>
            <rFont val="Calibri"/>
            <family val="2"/>
            <scheme val="minor"/>
          </rPr>
          <t>Балл: 2 из 4</t>
        </r>
      </text>
    </comment>
    <comment ref="CG91" authorId="0" shapeId="0">
      <text>
        <r>
          <rPr>
            <sz val="11"/>
            <color theme="1"/>
            <rFont val="Calibri"/>
            <family val="2"/>
            <scheme val="minor"/>
          </rPr>
          <t>Балл: 2 из 6</t>
        </r>
      </text>
    </comment>
    <comment ref="CN91" authorId="0" shapeId="0">
      <text>
        <r>
          <rPr>
            <sz val="11"/>
            <color theme="1"/>
            <rFont val="Calibri"/>
            <family val="2"/>
            <scheme val="minor"/>
          </rPr>
          <t>Балл: 6 из 6</t>
        </r>
      </text>
    </comment>
    <comment ref="CX91" authorId="0" shapeId="0">
      <text>
        <r>
          <rPr>
            <sz val="11"/>
            <color theme="1"/>
            <rFont val="Calibri"/>
            <family val="2"/>
            <scheme val="minor"/>
          </rPr>
          <t>Балл: 6 из 6</t>
        </r>
      </text>
    </comment>
    <comment ref="DB91" authorId="0" shapeId="0">
      <text>
        <r>
          <rPr>
            <sz val="11"/>
            <color theme="1"/>
            <rFont val="Calibri"/>
            <family val="2"/>
            <scheme val="minor"/>
          </rPr>
          <t>Балл: 4 из 6</t>
        </r>
      </text>
    </comment>
    <comment ref="DI91" authorId="0" shapeId="0">
      <text>
        <r>
          <rPr>
            <sz val="11"/>
            <color theme="1"/>
            <rFont val="Calibri"/>
            <family val="2"/>
            <scheme val="minor"/>
          </rPr>
          <t>Балл: 2 из 2</t>
        </r>
      </text>
    </comment>
    <comment ref="DS91" authorId="0" shapeId="0">
      <text>
        <r>
          <rPr>
            <sz val="11"/>
            <color theme="1"/>
            <rFont val="Calibri"/>
            <family val="2"/>
            <scheme val="minor"/>
          </rPr>
          <t>Балл: 0 из 4</t>
        </r>
      </text>
    </comment>
    <comment ref="DY91" authorId="0" shapeId="0">
      <text>
        <r>
          <rPr>
            <sz val="11"/>
            <color theme="1"/>
            <rFont val="Calibri"/>
            <family val="2"/>
            <scheme val="minor"/>
          </rPr>
          <t>Балл: 0 из 4</t>
        </r>
      </text>
    </comment>
    <comment ref="EM91" authorId="0" shapeId="0">
      <text>
        <r>
          <rPr>
            <sz val="11"/>
            <color theme="1"/>
            <rFont val="Calibri"/>
            <family val="2"/>
            <scheme val="minor"/>
          </rPr>
          <t>Балл: 0 из 4</t>
        </r>
      </text>
    </comment>
    <comment ref="ET91" authorId="0" shapeId="0">
      <text>
        <r>
          <rPr>
            <sz val="11"/>
            <color theme="1"/>
            <rFont val="Calibri"/>
            <family val="2"/>
            <scheme val="minor"/>
          </rPr>
          <t>Балл: 6 из 6</t>
        </r>
      </text>
    </comment>
    <comment ref="FJ91" authorId="0" shapeId="0">
      <text>
        <r>
          <rPr>
            <sz val="11"/>
            <color theme="1"/>
            <rFont val="Calibri"/>
            <family val="2"/>
            <scheme val="minor"/>
          </rPr>
          <t>Балл: 2 из 2</t>
        </r>
      </text>
    </comment>
    <comment ref="FR91" authorId="0" shapeId="0">
      <text>
        <r>
          <rPr>
            <sz val="11"/>
            <color theme="1"/>
            <rFont val="Calibri"/>
            <family val="2"/>
            <scheme val="minor"/>
          </rPr>
          <t>Балл: 0 из 4</t>
        </r>
      </text>
    </comment>
    <comment ref="FX91" authorId="0" shapeId="0">
      <text>
        <r>
          <rPr>
            <sz val="11"/>
            <color theme="1"/>
            <rFont val="Calibri"/>
            <family val="2"/>
            <scheme val="minor"/>
          </rPr>
          <t>Балл: 6 из 6</t>
        </r>
      </text>
    </comment>
    <comment ref="J92" authorId="0" shapeId="0">
      <text>
        <r>
          <rPr>
            <sz val="11"/>
            <color theme="1"/>
            <rFont val="Calibri"/>
            <family val="2"/>
            <scheme val="minor"/>
          </rPr>
          <t>Балл: 2 из 2</t>
        </r>
      </text>
    </comment>
    <comment ref="P92" authorId="0" shapeId="0">
      <text>
        <r>
          <rPr>
            <sz val="11"/>
            <color theme="1"/>
            <rFont val="Calibri"/>
            <family val="2"/>
            <scheme val="minor"/>
          </rPr>
          <t>Балл: 2 из 2</t>
        </r>
      </text>
    </comment>
    <comment ref="X92" authorId="0" shapeId="0">
      <text>
        <r>
          <rPr>
            <sz val="11"/>
            <color theme="1"/>
            <rFont val="Calibri"/>
            <family val="2"/>
            <scheme val="minor"/>
          </rPr>
          <t>Балл: 0 из 2</t>
        </r>
      </text>
    </comment>
    <comment ref="Y92" authorId="0" shapeId="0">
      <text>
        <r>
          <rPr>
            <sz val="11"/>
            <color theme="1"/>
            <rFont val="Calibri"/>
            <family val="2"/>
            <scheme val="minor"/>
          </rPr>
          <t>Балл: 1 из 2</t>
        </r>
      </text>
    </comment>
    <comment ref="AE92" authorId="0" shapeId="0">
      <text>
        <r>
          <rPr>
            <sz val="11"/>
            <color theme="1"/>
            <rFont val="Calibri"/>
            <family val="2"/>
            <scheme val="minor"/>
          </rPr>
          <t>Балл: 0 из 2</t>
        </r>
      </text>
    </comment>
    <comment ref="AK92" authorId="0" shapeId="0">
      <text>
        <r>
          <rPr>
            <sz val="11"/>
            <color theme="1"/>
            <rFont val="Calibri"/>
            <family val="2"/>
            <scheme val="minor"/>
          </rPr>
          <t>Балл: 4 из 4</t>
        </r>
      </text>
    </comment>
    <comment ref="AS92" authorId="0" shapeId="0">
      <text>
        <r>
          <rPr>
            <sz val="11"/>
            <color theme="1"/>
            <rFont val="Calibri"/>
            <family val="2"/>
            <scheme val="minor"/>
          </rPr>
          <t>Балл: 0 из 4</t>
        </r>
      </text>
    </comment>
    <comment ref="AZ92" authorId="0" shapeId="0">
      <text>
        <r>
          <rPr>
            <sz val="11"/>
            <color theme="1"/>
            <rFont val="Calibri"/>
            <family val="2"/>
            <scheme val="minor"/>
          </rPr>
          <t>Балл: 4 из 4</t>
        </r>
      </text>
    </comment>
    <comment ref="BE92" authorId="0" shapeId="0">
      <text>
        <r>
          <rPr>
            <sz val="11"/>
            <color theme="1"/>
            <rFont val="Calibri"/>
            <family val="2"/>
            <scheme val="minor"/>
          </rPr>
          <t>Балл: 0 из 4</t>
        </r>
      </text>
    </comment>
    <comment ref="BI92" authorId="0" shapeId="0">
      <text>
        <r>
          <rPr>
            <sz val="11"/>
            <color theme="1"/>
            <rFont val="Calibri"/>
            <family val="2"/>
            <scheme val="minor"/>
          </rPr>
          <t>Балл: 4 из 4</t>
        </r>
      </text>
    </comment>
    <comment ref="BQ92" authorId="0" shapeId="0">
      <text>
        <r>
          <rPr>
            <sz val="11"/>
            <color theme="1"/>
            <rFont val="Calibri"/>
            <family val="2"/>
            <scheme val="minor"/>
          </rPr>
          <t>Балл: 4 из 4</t>
        </r>
      </text>
    </comment>
    <comment ref="BZ92" authorId="0" shapeId="0">
      <text>
        <r>
          <rPr>
            <sz val="11"/>
            <color theme="1"/>
            <rFont val="Calibri"/>
            <family val="2"/>
            <scheme val="minor"/>
          </rPr>
          <t>Балл: 4 из 6</t>
        </r>
      </text>
    </comment>
    <comment ref="CA92" authorId="0" shapeId="0">
      <text>
        <r>
          <rPr>
            <sz val="11"/>
            <color theme="1"/>
            <rFont val="Calibri"/>
            <family val="2"/>
            <scheme val="minor"/>
          </rPr>
          <t>Балл: 3 из 4</t>
        </r>
      </text>
    </comment>
    <comment ref="CH92" authorId="0" shapeId="0">
      <text>
        <r>
          <rPr>
            <sz val="11"/>
            <color theme="1"/>
            <rFont val="Calibri"/>
            <family val="2"/>
            <scheme val="minor"/>
          </rPr>
          <t>Балл: 4 из 6</t>
        </r>
      </text>
    </comment>
    <comment ref="CP92" authorId="0" shapeId="0">
      <text>
        <r>
          <rPr>
            <sz val="11"/>
            <color theme="1"/>
            <rFont val="Calibri"/>
            <family val="2"/>
            <scheme val="minor"/>
          </rPr>
          <t>Балл: 6 из 6</t>
        </r>
      </text>
    </comment>
    <comment ref="CT92" authorId="0" shapeId="0">
      <text>
        <r>
          <rPr>
            <sz val="11"/>
            <color theme="1"/>
            <rFont val="Calibri"/>
            <family val="2"/>
            <scheme val="minor"/>
          </rPr>
          <t>Балл: 6 из 6</t>
        </r>
      </text>
    </comment>
    <comment ref="CY92" authorId="0" shapeId="0">
      <text>
        <r>
          <rPr>
            <sz val="11"/>
            <color theme="1"/>
            <rFont val="Calibri"/>
            <family val="2"/>
            <scheme val="minor"/>
          </rPr>
          <t>Балл: 2 из 6</t>
        </r>
      </text>
    </comment>
    <comment ref="DG92" authorId="0" shapeId="0">
      <text>
        <r>
          <rPr>
            <sz val="11"/>
            <color theme="1"/>
            <rFont val="Calibri"/>
            <family val="2"/>
            <scheme val="minor"/>
          </rPr>
          <t>Балл: 0 из 2</t>
        </r>
      </text>
    </comment>
    <comment ref="DQ92" authorId="0" shapeId="0">
      <text>
        <r>
          <rPr>
            <sz val="11"/>
            <color theme="1"/>
            <rFont val="Calibri"/>
            <family val="2"/>
            <scheme val="minor"/>
          </rPr>
          <t>Балл: 0 из 4</t>
        </r>
      </text>
    </comment>
    <comment ref="EE92" authorId="0" shapeId="0">
      <text>
        <r>
          <rPr>
            <sz val="11"/>
            <color theme="1"/>
            <rFont val="Calibri"/>
            <family val="2"/>
            <scheme val="minor"/>
          </rPr>
          <t>Балл: 0 из 4</t>
        </r>
      </text>
    </comment>
    <comment ref="ER92" authorId="0" shapeId="0">
      <text>
        <r>
          <rPr>
            <sz val="11"/>
            <color theme="1"/>
            <rFont val="Calibri"/>
            <family val="2"/>
            <scheme val="minor"/>
          </rPr>
          <t>Балл: 0 из 4</t>
        </r>
      </text>
    </comment>
    <comment ref="FI92" authorId="0" shapeId="0">
      <text>
        <r>
          <rPr>
            <sz val="11"/>
            <color theme="1"/>
            <rFont val="Calibri"/>
            <family val="2"/>
            <scheme val="minor"/>
          </rPr>
          <t>Балл: 2 из 2</t>
        </r>
      </text>
    </comment>
    <comment ref="FU92" authorId="0" shapeId="0">
      <text>
        <r>
          <rPr>
            <sz val="11"/>
            <color theme="1"/>
            <rFont val="Calibri"/>
            <family val="2"/>
            <scheme val="minor"/>
          </rPr>
          <t>Балл: 4 из 4</t>
        </r>
      </text>
    </comment>
    <comment ref="GD92" authorId="0" shapeId="0">
      <text>
        <r>
          <rPr>
            <sz val="11"/>
            <color theme="1"/>
            <rFont val="Calibri"/>
            <family val="2"/>
            <scheme val="minor"/>
          </rPr>
          <t>Балл: 3 из 6</t>
        </r>
      </text>
    </comment>
    <comment ref="L93" authorId="0" shapeId="0">
      <text>
        <r>
          <rPr>
            <sz val="11"/>
            <color theme="1"/>
            <rFont val="Calibri"/>
            <family val="2"/>
            <scheme val="minor"/>
          </rPr>
          <t>Балл: 0 из 2</t>
        </r>
      </text>
    </comment>
    <comment ref="Q93" authorId="0" shapeId="0">
      <text>
        <r>
          <rPr>
            <sz val="11"/>
            <color theme="1"/>
            <rFont val="Calibri"/>
            <family val="2"/>
            <scheme val="minor"/>
          </rPr>
          <t>Балл: 2 из 2</t>
        </r>
      </text>
    </comment>
    <comment ref="T93" authorId="0" shapeId="0">
      <text>
        <r>
          <rPr>
            <sz val="11"/>
            <color theme="1"/>
            <rFont val="Calibri"/>
            <family val="2"/>
            <scheme val="minor"/>
          </rPr>
          <t>Балл: 2 из 2</t>
        </r>
      </text>
    </comment>
    <comment ref="AB93" authorId="0" shapeId="0">
      <text>
        <r>
          <rPr>
            <sz val="11"/>
            <color theme="1"/>
            <rFont val="Calibri"/>
            <family val="2"/>
            <scheme val="minor"/>
          </rPr>
          <t>Балл: 1 из 2</t>
        </r>
      </text>
    </comment>
    <comment ref="AE93" authorId="0" shapeId="0">
      <text>
        <r>
          <rPr>
            <sz val="11"/>
            <color theme="1"/>
            <rFont val="Calibri"/>
            <family val="2"/>
            <scheme val="minor"/>
          </rPr>
          <t>Балл: 0 из 2</t>
        </r>
      </text>
    </comment>
    <comment ref="AM93" authorId="0" shapeId="0">
      <text>
        <r>
          <rPr>
            <sz val="11"/>
            <color theme="1"/>
            <rFont val="Calibri"/>
            <family val="2"/>
            <scheme val="minor"/>
          </rPr>
          <t>Балл: 0 из 4</t>
        </r>
      </text>
    </comment>
    <comment ref="AS93" authorId="0" shapeId="0">
      <text>
        <r>
          <rPr>
            <sz val="11"/>
            <color theme="1"/>
            <rFont val="Calibri"/>
            <family val="2"/>
            <scheme val="minor"/>
          </rPr>
          <t>Балл: 0 из 4</t>
        </r>
      </text>
    </comment>
    <comment ref="AZ93" authorId="0" shapeId="0">
      <text>
        <r>
          <rPr>
            <sz val="11"/>
            <color theme="1"/>
            <rFont val="Calibri"/>
            <family val="2"/>
            <scheme val="minor"/>
          </rPr>
          <t>Балл: 4 из 4</t>
        </r>
      </text>
    </comment>
    <comment ref="BH93" authorId="0" shapeId="0">
      <text>
        <r>
          <rPr>
            <sz val="11"/>
            <color theme="1"/>
            <rFont val="Calibri"/>
            <family val="2"/>
            <scheme val="minor"/>
          </rPr>
          <t>Балл: 0 из 4</t>
        </r>
      </text>
    </comment>
    <comment ref="BK93" authorId="0" shapeId="0">
      <text>
        <r>
          <rPr>
            <sz val="11"/>
            <color theme="1"/>
            <rFont val="Calibri"/>
            <family val="2"/>
            <scheme val="minor"/>
          </rPr>
          <t>Балл: 0 из 4</t>
        </r>
      </text>
    </comment>
    <comment ref="BT93" authorId="0" shapeId="0">
      <text>
        <r>
          <rPr>
            <sz val="11"/>
            <color theme="1"/>
            <rFont val="Calibri"/>
            <family val="2"/>
            <scheme val="minor"/>
          </rPr>
          <t>Балл: 4 из 4</t>
        </r>
      </text>
    </comment>
    <comment ref="BY93" authorId="0" shapeId="0">
      <text>
        <r>
          <rPr>
            <sz val="11"/>
            <color theme="1"/>
            <rFont val="Calibri"/>
            <family val="2"/>
            <scheme val="minor"/>
          </rPr>
          <t>Балл: 4 из 6</t>
        </r>
      </text>
    </comment>
    <comment ref="CA93" authorId="0" shapeId="0">
      <text>
        <r>
          <rPr>
            <sz val="11"/>
            <color theme="1"/>
            <rFont val="Calibri"/>
            <family val="2"/>
            <scheme val="minor"/>
          </rPr>
          <t>Балл: 2 из 4</t>
        </r>
      </text>
    </comment>
    <comment ref="CK93" authorId="0" shapeId="0">
      <text>
        <r>
          <rPr>
            <sz val="11"/>
            <color theme="1"/>
            <rFont val="Calibri"/>
            <family val="2"/>
            <scheme val="minor"/>
          </rPr>
          <t>Балл: 4 из 6</t>
        </r>
      </text>
    </comment>
    <comment ref="CS93" authorId="0" shapeId="0">
      <text>
        <r>
          <rPr>
            <sz val="11"/>
            <color theme="1"/>
            <rFont val="Calibri"/>
            <family val="2"/>
            <scheme val="minor"/>
          </rPr>
          <t>Балл: 3 из 6</t>
        </r>
      </text>
    </comment>
    <comment ref="CZ93" authorId="0" shapeId="0">
      <text>
        <r>
          <rPr>
            <sz val="11"/>
            <color theme="1"/>
            <rFont val="Calibri"/>
            <family val="2"/>
            <scheme val="minor"/>
          </rPr>
          <t>Балл: 2 из 6</t>
        </r>
      </text>
    </comment>
    <comment ref="DJ93" authorId="0" shapeId="0">
      <text>
        <r>
          <rPr>
            <sz val="11"/>
            <color theme="1"/>
            <rFont val="Calibri"/>
            <family val="2"/>
            <scheme val="minor"/>
          </rPr>
          <t>Балл: 2 из 2</t>
        </r>
      </text>
    </comment>
    <comment ref="DP93" authorId="0" shapeId="0">
      <text>
        <r>
          <rPr>
            <sz val="11"/>
            <color theme="1"/>
            <rFont val="Calibri"/>
            <family val="2"/>
            <scheme val="minor"/>
          </rPr>
          <t>Балл: 0 из 4</t>
        </r>
      </text>
    </comment>
    <comment ref="DZ93" authorId="0" shapeId="0">
      <text>
        <r>
          <rPr>
            <sz val="11"/>
            <color theme="1"/>
            <rFont val="Calibri"/>
            <family val="2"/>
            <scheme val="minor"/>
          </rPr>
          <t>Балл: 0 из 4</t>
        </r>
      </text>
    </comment>
    <comment ref="EL93" authorId="0" shapeId="0">
      <text>
        <r>
          <rPr>
            <sz val="11"/>
            <color theme="1"/>
            <rFont val="Calibri"/>
            <family val="2"/>
            <scheme val="minor"/>
          </rPr>
          <t>Балл: 0 из 4</t>
        </r>
      </text>
    </comment>
    <comment ref="EU93" authorId="0" shapeId="0">
      <text>
        <r>
          <rPr>
            <sz val="11"/>
            <color theme="1"/>
            <rFont val="Calibri"/>
            <family val="2"/>
            <scheme val="minor"/>
          </rPr>
          <t>Балл: 2 из 6</t>
        </r>
      </text>
    </comment>
    <comment ref="FQ93" authorId="0" shapeId="0">
      <text>
        <r>
          <rPr>
            <sz val="11"/>
            <color theme="1"/>
            <rFont val="Calibri"/>
            <family val="2"/>
            <scheme val="minor"/>
          </rPr>
          <t>Балл: 4 из 4</t>
        </r>
      </text>
    </comment>
    <comment ref="GD93" authorId="0" shapeId="0">
      <text>
        <r>
          <rPr>
            <sz val="11"/>
            <color theme="1"/>
            <rFont val="Calibri"/>
            <family val="2"/>
            <scheme val="minor"/>
          </rPr>
          <t>Балл: 3 из 6</t>
        </r>
      </text>
    </comment>
    <comment ref="I94" authorId="0" shapeId="0">
      <text>
        <r>
          <rPr>
            <sz val="11"/>
            <color theme="1"/>
            <rFont val="Calibri"/>
            <family val="2"/>
            <scheme val="minor"/>
          </rPr>
          <t>Балл: 2 из 2</t>
        </r>
      </text>
    </comment>
    <comment ref="O94" authorId="0" shapeId="0">
      <text>
        <r>
          <rPr>
            <sz val="11"/>
            <color theme="1"/>
            <rFont val="Calibri"/>
            <family val="2"/>
            <scheme val="minor"/>
          </rPr>
          <t>Балл: 2 из 2</t>
        </r>
      </text>
    </comment>
    <comment ref="U94" authorId="0" shapeId="0">
      <text>
        <r>
          <rPr>
            <sz val="11"/>
            <color theme="1"/>
            <rFont val="Calibri"/>
            <family val="2"/>
            <scheme val="minor"/>
          </rPr>
          <t>Балл: 2 из 2</t>
        </r>
      </text>
    </comment>
    <comment ref="Y94" authorId="0" shapeId="0">
      <text>
        <r>
          <rPr>
            <sz val="11"/>
            <color theme="1"/>
            <rFont val="Calibri"/>
            <family val="2"/>
            <scheme val="minor"/>
          </rPr>
          <t>Балл: 2 из 2</t>
        </r>
      </text>
    </comment>
    <comment ref="AG94" authorId="0" shapeId="0">
      <text>
        <r>
          <rPr>
            <sz val="11"/>
            <color theme="1"/>
            <rFont val="Calibri"/>
            <family val="2"/>
            <scheme val="minor"/>
          </rPr>
          <t>Балл: 2 из 2</t>
        </r>
      </text>
    </comment>
    <comment ref="AL94" authorId="0" shapeId="0">
      <text>
        <r>
          <rPr>
            <sz val="11"/>
            <color theme="1"/>
            <rFont val="Calibri"/>
            <family val="2"/>
            <scheme val="minor"/>
          </rPr>
          <t>Балл: 4 из 4</t>
        </r>
      </text>
    </comment>
    <comment ref="AV94" authorId="0" shapeId="0">
      <text>
        <r>
          <rPr>
            <sz val="11"/>
            <color theme="1"/>
            <rFont val="Calibri"/>
            <family val="2"/>
            <scheme val="minor"/>
          </rPr>
          <t>Балл: 4 из 4</t>
        </r>
      </text>
    </comment>
    <comment ref="AW94" authorId="0" shapeId="0">
      <text>
        <r>
          <rPr>
            <sz val="11"/>
            <color theme="1"/>
            <rFont val="Calibri"/>
            <family val="2"/>
            <scheme val="minor"/>
          </rPr>
          <t>Балл: 4 из 4</t>
        </r>
      </text>
    </comment>
    <comment ref="BG94" authorId="0" shapeId="0">
      <text>
        <r>
          <rPr>
            <sz val="11"/>
            <color theme="1"/>
            <rFont val="Calibri"/>
            <family val="2"/>
            <scheme val="minor"/>
          </rPr>
          <t>Балл: 4 из 4</t>
        </r>
      </text>
    </comment>
    <comment ref="BJ94" authorId="0" shapeId="0">
      <text>
        <r>
          <rPr>
            <sz val="11"/>
            <color theme="1"/>
            <rFont val="Calibri"/>
            <family val="2"/>
            <scheme val="minor"/>
          </rPr>
          <t>Балл: 4 из 4</t>
        </r>
      </text>
    </comment>
    <comment ref="BP94" authorId="0" shapeId="0">
      <text>
        <r>
          <rPr>
            <sz val="11"/>
            <color theme="1"/>
            <rFont val="Calibri"/>
            <family val="2"/>
            <scheme val="minor"/>
          </rPr>
          <t>Балл: 4 из 4</t>
        </r>
      </text>
    </comment>
    <comment ref="BX94" authorId="0" shapeId="0">
      <text>
        <r>
          <rPr>
            <sz val="11"/>
            <color theme="1"/>
            <rFont val="Calibri"/>
            <family val="2"/>
            <scheme val="minor"/>
          </rPr>
          <t>Балл: 6 из 6</t>
        </r>
      </text>
    </comment>
    <comment ref="CD94" authorId="0" shapeId="0">
      <text>
        <r>
          <rPr>
            <sz val="11"/>
            <color theme="1"/>
            <rFont val="Calibri"/>
            <family val="2"/>
            <scheme val="minor"/>
          </rPr>
          <t>Балл: 4 из 4</t>
        </r>
      </text>
    </comment>
    <comment ref="CI94" authorId="0" shapeId="0">
      <text>
        <r>
          <rPr>
            <sz val="11"/>
            <color theme="1"/>
            <rFont val="Calibri"/>
            <family val="2"/>
            <scheme val="minor"/>
          </rPr>
          <t>Балл: 4 из 6</t>
        </r>
      </text>
    </comment>
    <comment ref="CP94" authorId="0" shapeId="0">
      <text>
        <r>
          <rPr>
            <sz val="11"/>
            <color theme="1"/>
            <rFont val="Calibri"/>
            <family val="2"/>
            <scheme val="minor"/>
          </rPr>
          <t>Балл: 6 из 6</t>
        </r>
      </text>
    </comment>
    <comment ref="CV94" authorId="0" shapeId="0">
      <text>
        <r>
          <rPr>
            <sz val="11"/>
            <color theme="1"/>
            <rFont val="Calibri"/>
            <family val="2"/>
            <scheme val="minor"/>
          </rPr>
          <t>Балл: 6 из 6</t>
        </r>
      </text>
    </comment>
    <comment ref="DC94" authorId="0" shapeId="0">
      <text>
        <r>
          <rPr>
            <sz val="11"/>
            <color theme="1"/>
            <rFont val="Calibri"/>
            <family val="2"/>
            <scheme val="minor"/>
          </rPr>
          <t>Балл: 4 из 6</t>
        </r>
      </text>
    </comment>
    <comment ref="DI94" authorId="0" shapeId="0">
      <text>
        <r>
          <rPr>
            <sz val="11"/>
            <color theme="1"/>
            <rFont val="Calibri"/>
            <family val="2"/>
            <scheme val="minor"/>
          </rPr>
          <t>Балл: 2 из 2</t>
        </r>
      </text>
    </comment>
    <comment ref="DO94" authorId="0" shapeId="0">
      <text>
        <r>
          <rPr>
            <sz val="11"/>
            <color theme="1"/>
            <rFont val="Calibri"/>
            <family val="2"/>
            <scheme val="minor"/>
          </rPr>
          <t>Балл: 0 из 4</t>
        </r>
      </text>
    </comment>
    <comment ref="DY94" authorId="0" shapeId="0">
      <text>
        <r>
          <rPr>
            <sz val="11"/>
            <color theme="1"/>
            <rFont val="Calibri"/>
            <family val="2"/>
            <scheme val="minor"/>
          </rPr>
          <t>Балл: 0 из 4</t>
        </r>
      </text>
    </comment>
    <comment ref="ER94" authorId="0" shapeId="0">
      <text>
        <r>
          <rPr>
            <sz val="11"/>
            <color theme="1"/>
            <rFont val="Calibri"/>
            <family val="2"/>
            <scheme val="minor"/>
          </rPr>
          <t>Балл: 0 из 4</t>
        </r>
      </text>
    </comment>
    <comment ref="FB94" authorId="0" shapeId="0">
      <text>
        <r>
          <rPr>
            <sz val="11"/>
            <color theme="1"/>
            <rFont val="Calibri"/>
            <family val="2"/>
            <scheme val="minor"/>
          </rPr>
          <t>Балл: 2 из 6</t>
        </r>
      </text>
    </comment>
    <comment ref="FF94" authorId="0" shapeId="0">
      <text>
        <r>
          <rPr>
            <sz val="11"/>
            <color theme="1"/>
            <rFont val="Calibri"/>
            <family val="2"/>
            <scheme val="minor"/>
          </rPr>
          <t>Балл: 2 из 2</t>
        </r>
      </text>
    </comment>
    <comment ref="FT94" authorId="0" shapeId="0">
      <text>
        <r>
          <rPr>
            <sz val="11"/>
            <color theme="1"/>
            <rFont val="Calibri"/>
            <family val="2"/>
            <scheme val="minor"/>
          </rPr>
          <t>Балл: 0 из 4</t>
        </r>
      </text>
    </comment>
    <comment ref="GC94" authorId="0" shapeId="0">
      <text>
        <r>
          <rPr>
            <sz val="11"/>
            <color theme="1"/>
            <rFont val="Calibri"/>
            <family val="2"/>
            <scheme val="minor"/>
          </rPr>
          <t>Балл: 3 из 6</t>
        </r>
      </text>
    </comment>
    <comment ref="H95" authorId="0" shapeId="0">
      <text>
        <r>
          <rPr>
            <sz val="11"/>
            <color theme="1"/>
            <rFont val="Calibri"/>
            <family val="2"/>
            <scheme val="minor"/>
          </rPr>
          <t>Балл: 2 из 2</t>
        </r>
      </text>
    </comment>
    <comment ref="O95" authorId="0" shapeId="0">
      <text>
        <r>
          <rPr>
            <sz val="11"/>
            <color theme="1"/>
            <rFont val="Calibri"/>
            <family val="2"/>
            <scheme val="minor"/>
          </rPr>
          <t>Балл: 0 из 2</t>
        </r>
      </text>
    </comment>
    <comment ref="X95" authorId="0" shapeId="0">
      <text>
        <r>
          <rPr>
            <sz val="11"/>
            <color theme="1"/>
            <rFont val="Calibri"/>
            <family val="2"/>
            <scheme val="minor"/>
          </rPr>
          <t>Балл: 2 из 2</t>
        </r>
      </text>
    </comment>
    <comment ref="AD95" authorId="0" shapeId="0">
      <text>
        <r>
          <rPr>
            <sz val="11"/>
            <color theme="1"/>
            <rFont val="Calibri"/>
            <family val="2"/>
            <scheme val="minor"/>
          </rPr>
          <t>Балл: 2 из 2</t>
        </r>
      </text>
    </comment>
    <comment ref="AE95" authorId="0" shapeId="0">
      <text>
        <r>
          <rPr>
            <sz val="11"/>
            <color theme="1"/>
            <rFont val="Calibri"/>
            <family val="2"/>
            <scheme val="minor"/>
          </rPr>
          <t>Балл: 0 из 2</t>
        </r>
      </text>
    </comment>
    <comment ref="AM95" authorId="0" shapeId="0">
      <text>
        <r>
          <rPr>
            <sz val="11"/>
            <color theme="1"/>
            <rFont val="Calibri"/>
            <family val="2"/>
            <scheme val="minor"/>
          </rPr>
          <t>Балл: 4 из 4</t>
        </r>
      </text>
    </comment>
    <comment ref="AT95" authorId="0" shapeId="0">
      <text>
        <r>
          <rPr>
            <sz val="11"/>
            <color theme="1"/>
            <rFont val="Calibri"/>
            <family val="2"/>
            <scheme val="minor"/>
          </rPr>
          <t>Балл: 0 из 4</t>
        </r>
      </text>
    </comment>
    <comment ref="AY95" authorId="0" shapeId="0">
      <text>
        <r>
          <rPr>
            <sz val="11"/>
            <color theme="1"/>
            <rFont val="Calibri"/>
            <family val="2"/>
            <scheme val="minor"/>
          </rPr>
          <t>Балл: 4 из 4</t>
        </r>
      </text>
    </comment>
    <comment ref="BD95" authorId="0" shapeId="0">
      <text>
        <r>
          <rPr>
            <sz val="11"/>
            <color theme="1"/>
            <rFont val="Calibri"/>
            <family val="2"/>
            <scheme val="minor"/>
          </rPr>
          <t>Балл: 0 из 4</t>
        </r>
      </text>
    </comment>
    <comment ref="BK95" authorId="0" shapeId="0">
      <text>
        <r>
          <rPr>
            <sz val="11"/>
            <color theme="1"/>
            <rFont val="Calibri"/>
            <family val="2"/>
            <scheme val="minor"/>
          </rPr>
          <t>Балл: 4 из 4</t>
        </r>
      </text>
    </comment>
    <comment ref="BS95" authorId="0" shapeId="0">
      <text>
        <r>
          <rPr>
            <sz val="11"/>
            <color theme="1"/>
            <rFont val="Calibri"/>
            <family val="2"/>
            <scheme val="minor"/>
          </rPr>
          <t>Балл: 4 из 4</t>
        </r>
      </text>
    </comment>
    <comment ref="BY95" authorId="0" shapeId="0">
      <text>
        <r>
          <rPr>
            <sz val="11"/>
            <color theme="1"/>
            <rFont val="Calibri"/>
            <family val="2"/>
            <scheme val="minor"/>
          </rPr>
          <t>Балл: 4 из 6</t>
        </r>
      </text>
    </comment>
    <comment ref="CA95" authorId="0" shapeId="0">
      <text>
        <r>
          <rPr>
            <sz val="11"/>
            <color theme="1"/>
            <rFont val="Calibri"/>
            <family val="2"/>
            <scheme val="minor"/>
          </rPr>
          <t>Балл: 4 из 4</t>
        </r>
      </text>
    </comment>
    <comment ref="CL95" authorId="0" shapeId="0">
      <text>
        <r>
          <rPr>
            <sz val="11"/>
            <color theme="1"/>
            <rFont val="Calibri"/>
            <family val="2"/>
            <scheme val="minor"/>
          </rPr>
          <t>Балл: 4 из 6</t>
        </r>
      </text>
    </comment>
    <comment ref="CR95" authorId="0" shapeId="0">
      <text>
        <r>
          <rPr>
            <sz val="11"/>
            <color theme="1"/>
            <rFont val="Calibri"/>
            <family val="2"/>
            <scheme val="minor"/>
          </rPr>
          <t>Балл: 6 из 6</t>
        </r>
      </text>
    </comment>
    <comment ref="CW95" authorId="0" shapeId="0">
      <text>
        <r>
          <rPr>
            <sz val="11"/>
            <color theme="1"/>
            <rFont val="Calibri"/>
            <family val="2"/>
            <scheme val="minor"/>
          </rPr>
          <t>Балл: 6 из 6</t>
        </r>
      </text>
    </comment>
    <comment ref="DA95" authorId="0" shapeId="0">
      <text>
        <r>
          <rPr>
            <sz val="11"/>
            <color theme="1"/>
            <rFont val="Calibri"/>
            <family val="2"/>
            <scheme val="minor"/>
          </rPr>
          <t>Балл: 4 из 6</t>
        </r>
      </text>
    </comment>
    <comment ref="DL95" authorId="0" shapeId="0">
      <text>
        <r>
          <rPr>
            <sz val="11"/>
            <color theme="1"/>
            <rFont val="Calibri"/>
            <family val="2"/>
            <scheme val="minor"/>
          </rPr>
          <t>Балл: 2 из 2</t>
        </r>
      </text>
    </comment>
    <comment ref="DU95" authorId="0" shapeId="0">
      <text>
        <r>
          <rPr>
            <sz val="11"/>
            <color theme="1"/>
            <rFont val="Calibri"/>
            <family val="2"/>
            <scheme val="minor"/>
          </rPr>
          <t>Балл: 0 из 4</t>
        </r>
      </text>
    </comment>
    <comment ref="EA95" authorId="0" shapeId="0">
      <text>
        <r>
          <rPr>
            <sz val="11"/>
            <color theme="1"/>
            <rFont val="Calibri"/>
            <family val="2"/>
            <scheme val="minor"/>
          </rPr>
          <t>Балл: 0 из 4</t>
        </r>
      </text>
    </comment>
    <comment ref="EQ95" authorId="0" shapeId="0">
      <text>
        <r>
          <rPr>
            <sz val="11"/>
            <color theme="1"/>
            <rFont val="Calibri"/>
            <family val="2"/>
            <scheme val="minor"/>
          </rPr>
          <t>Балл: 0 из 4</t>
        </r>
      </text>
    </comment>
    <comment ref="EW95" authorId="0" shapeId="0">
      <text>
        <r>
          <rPr>
            <sz val="11"/>
            <color theme="1"/>
            <rFont val="Calibri"/>
            <family val="2"/>
            <scheme val="minor"/>
          </rPr>
          <t>Балл: 0 из 6</t>
        </r>
      </text>
    </comment>
    <comment ref="FI95" authorId="0" shapeId="0">
      <text>
        <r>
          <rPr>
            <sz val="11"/>
            <color theme="1"/>
            <rFont val="Calibri"/>
            <family val="2"/>
            <scheme val="minor"/>
          </rPr>
          <t>Балл: 2 из 2</t>
        </r>
      </text>
    </comment>
    <comment ref="FV95" authorId="0" shapeId="0">
      <text>
        <r>
          <rPr>
            <sz val="11"/>
            <color theme="1"/>
            <rFont val="Calibri"/>
            <family val="2"/>
            <scheme val="minor"/>
          </rPr>
          <t>Балл: 0 из 4</t>
        </r>
      </text>
    </comment>
    <comment ref="GF95" authorId="0" shapeId="0">
      <text>
        <r>
          <rPr>
            <sz val="11"/>
            <color theme="1"/>
            <rFont val="Calibri"/>
            <family val="2"/>
            <scheme val="minor"/>
          </rPr>
          <t>Балл: 6 из 6</t>
        </r>
      </text>
    </comment>
    <comment ref="K96" authorId="0" shapeId="0">
      <text>
        <r>
          <rPr>
            <sz val="11"/>
            <color theme="1"/>
            <rFont val="Calibri"/>
            <family val="2"/>
            <scheme val="minor"/>
          </rPr>
          <t>Балл: 2 из 2</t>
        </r>
      </text>
    </comment>
    <comment ref="O96" authorId="0" shapeId="0">
      <text>
        <r>
          <rPr>
            <sz val="11"/>
            <color theme="1"/>
            <rFont val="Calibri"/>
            <family val="2"/>
            <scheme val="minor"/>
          </rPr>
          <t>Балл: 2 из 2</t>
        </r>
      </text>
    </comment>
    <comment ref="X96" authorId="0" shapeId="0">
      <text>
        <r>
          <rPr>
            <sz val="11"/>
            <color theme="1"/>
            <rFont val="Calibri"/>
            <family val="2"/>
            <scheme val="minor"/>
          </rPr>
          <t>Балл: 2 из 2</t>
        </r>
      </text>
    </comment>
    <comment ref="AA96" authorId="0" shapeId="0">
      <text>
        <r>
          <rPr>
            <sz val="11"/>
            <color theme="1"/>
            <rFont val="Calibri"/>
            <family val="2"/>
            <scheme val="minor"/>
          </rPr>
          <t>Балл: 1 из 2</t>
        </r>
      </text>
    </comment>
    <comment ref="AF96" authorId="0" shapeId="0">
      <text>
        <r>
          <rPr>
            <sz val="11"/>
            <color theme="1"/>
            <rFont val="Calibri"/>
            <family val="2"/>
            <scheme val="minor"/>
          </rPr>
          <t>Балл: 0 из 2</t>
        </r>
      </text>
    </comment>
    <comment ref="AN96" authorId="0" shapeId="0">
      <text>
        <r>
          <rPr>
            <sz val="11"/>
            <color theme="1"/>
            <rFont val="Calibri"/>
            <family val="2"/>
            <scheme val="minor"/>
          </rPr>
          <t>Балл: 4 из 4</t>
        </r>
      </text>
    </comment>
    <comment ref="AT96" authorId="0" shapeId="0">
      <text>
        <r>
          <rPr>
            <sz val="11"/>
            <color theme="1"/>
            <rFont val="Calibri"/>
            <family val="2"/>
            <scheme val="minor"/>
          </rPr>
          <t>Балл: 0 из 4</t>
        </r>
      </text>
    </comment>
    <comment ref="AY96" authorId="0" shapeId="0">
      <text>
        <r>
          <rPr>
            <sz val="11"/>
            <color theme="1"/>
            <rFont val="Calibri"/>
            <family val="2"/>
            <scheme val="minor"/>
          </rPr>
          <t>Балл: 4 из 4</t>
        </r>
      </text>
    </comment>
    <comment ref="BD96" authorId="0" shapeId="0">
      <text>
        <r>
          <rPr>
            <sz val="11"/>
            <color theme="1"/>
            <rFont val="Calibri"/>
            <family val="2"/>
            <scheme val="minor"/>
          </rPr>
          <t>Балл: 0 из 4</t>
        </r>
      </text>
    </comment>
    <comment ref="BL96" authorId="0" shapeId="0">
      <text>
        <r>
          <rPr>
            <sz val="11"/>
            <color theme="1"/>
            <rFont val="Calibri"/>
            <family val="2"/>
            <scheme val="minor"/>
          </rPr>
          <t>Балл: 4 из 4</t>
        </r>
      </text>
    </comment>
    <comment ref="BT96" authorId="0" shapeId="0">
      <text>
        <r>
          <rPr>
            <sz val="11"/>
            <color theme="1"/>
            <rFont val="Calibri"/>
            <family val="2"/>
            <scheme val="minor"/>
          </rPr>
          <t>Балл: 4 из 4</t>
        </r>
      </text>
    </comment>
    <comment ref="BZ96" authorId="0" shapeId="0">
      <text>
        <r>
          <rPr>
            <sz val="11"/>
            <color theme="1"/>
            <rFont val="Calibri"/>
            <family val="2"/>
            <scheme val="minor"/>
          </rPr>
          <t>Балл: 4 из 6</t>
        </r>
      </text>
    </comment>
    <comment ref="CC96" authorId="0" shapeId="0">
      <text>
        <r>
          <rPr>
            <sz val="11"/>
            <color theme="1"/>
            <rFont val="Calibri"/>
            <family val="2"/>
            <scheme val="minor"/>
          </rPr>
          <t>Балл: 2 из 4</t>
        </r>
      </text>
    </comment>
    <comment ref="CI96" authorId="0" shapeId="0">
      <text>
        <r>
          <rPr>
            <sz val="11"/>
            <color theme="1"/>
            <rFont val="Calibri"/>
            <family val="2"/>
            <scheme val="minor"/>
          </rPr>
          <t>Балл: 4 из 6</t>
        </r>
      </text>
    </comment>
    <comment ref="CN96" authorId="0" shapeId="0">
      <text>
        <r>
          <rPr>
            <sz val="11"/>
            <color theme="1"/>
            <rFont val="Calibri"/>
            <family val="2"/>
            <scheme val="minor"/>
          </rPr>
          <t>Балл: 3 из 6</t>
        </r>
      </text>
    </comment>
    <comment ref="CW96" authorId="0" shapeId="0">
      <text>
        <r>
          <rPr>
            <sz val="11"/>
            <color theme="1"/>
            <rFont val="Calibri"/>
            <family val="2"/>
            <scheme val="minor"/>
          </rPr>
          <t>Балл: 3 из 6</t>
        </r>
      </text>
    </comment>
    <comment ref="CY96" authorId="0" shapeId="0">
      <text>
        <r>
          <rPr>
            <sz val="11"/>
            <color theme="1"/>
            <rFont val="Calibri"/>
            <family val="2"/>
            <scheme val="minor"/>
          </rPr>
          <t>Балл: 4 из 6</t>
        </r>
      </text>
    </comment>
    <comment ref="DF96" authorId="0" shapeId="0">
      <text>
        <r>
          <rPr>
            <sz val="11"/>
            <color theme="1"/>
            <rFont val="Calibri"/>
            <family val="2"/>
            <scheme val="minor"/>
          </rPr>
          <t>Балл: 2 из 2</t>
        </r>
      </text>
    </comment>
    <comment ref="DX96" authorId="0" shapeId="0">
      <text>
        <r>
          <rPr>
            <sz val="11"/>
            <color theme="1"/>
            <rFont val="Calibri"/>
            <family val="2"/>
            <scheme val="minor"/>
          </rPr>
          <t>Балл: 0 из 4</t>
        </r>
      </text>
    </comment>
    <comment ref="EF96" authorId="0" shapeId="0">
      <text>
        <r>
          <rPr>
            <sz val="11"/>
            <color theme="1"/>
            <rFont val="Calibri"/>
            <family val="2"/>
            <scheme val="minor"/>
          </rPr>
          <t>Балл: 0 из 4</t>
        </r>
      </text>
    </comment>
    <comment ref="EN96" authorId="0" shapeId="0">
      <text>
        <r>
          <rPr>
            <sz val="11"/>
            <color theme="1"/>
            <rFont val="Calibri"/>
            <family val="2"/>
            <scheme val="minor"/>
          </rPr>
          <t>Балл: 0 из 4</t>
        </r>
      </text>
    </comment>
    <comment ref="EU96" authorId="0" shapeId="0">
      <text>
        <r>
          <rPr>
            <sz val="11"/>
            <color theme="1"/>
            <rFont val="Calibri"/>
            <family val="2"/>
            <scheme val="minor"/>
          </rPr>
          <t>Балл: 6 из 6</t>
        </r>
      </text>
    </comment>
    <comment ref="FE96" authorId="0" shapeId="0">
      <text>
        <r>
          <rPr>
            <sz val="11"/>
            <color theme="1"/>
            <rFont val="Calibri"/>
            <family val="2"/>
            <scheme val="minor"/>
          </rPr>
          <t>Балл: 2 из 2</t>
        </r>
      </text>
    </comment>
    <comment ref="FP96" authorId="0" shapeId="0">
      <text>
        <r>
          <rPr>
            <sz val="11"/>
            <color theme="1"/>
            <rFont val="Calibri"/>
            <family val="2"/>
            <scheme val="minor"/>
          </rPr>
          <t>Балл: 0 из 4</t>
        </r>
      </text>
    </comment>
    <comment ref="GE96" authorId="0" shapeId="0">
      <text>
        <r>
          <rPr>
            <sz val="11"/>
            <color theme="1"/>
            <rFont val="Calibri"/>
            <family val="2"/>
            <scheme val="minor"/>
          </rPr>
          <t>Балл: 6 из 6</t>
        </r>
      </text>
    </comment>
    <comment ref="I97" authorId="0" shapeId="0">
      <text>
        <r>
          <rPr>
            <sz val="11"/>
            <color theme="1"/>
            <rFont val="Calibri"/>
            <family val="2"/>
            <scheme val="minor"/>
          </rPr>
          <t>Балл: 2 из 2</t>
        </r>
      </text>
    </comment>
    <comment ref="N97" authorId="0" shapeId="0">
      <text>
        <r>
          <rPr>
            <sz val="11"/>
            <color theme="1"/>
            <rFont val="Calibri"/>
            <family val="2"/>
            <scheme val="minor"/>
          </rPr>
          <t>Балл: 2 из 2</t>
        </r>
      </text>
    </comment>
    <comment ref="V97" authorId="0" shapeId="0">
      <text>
        <r>
          <rPr>
            <sz val="11"/>
            <color theme="1"/>
            <rFont val="Calibri"/>
            <family val="2"/>
            <scheme val="minor"/>
          </rPr>
          <t>Балл: 0 из 2</t>
        </r>
      </text>
    </comment>
    <comment ref="Z97" authorId="0" shapeId="0">
      <text>
        <r>
          <rPr>
            <sz val="11"/>
            <color theme="1"/>
            <rFont val="Calibri"/>
            <family val="2"/>
            <scheme val="minor"/>
          </rPr>
          <t>Балл: 2 из 2</t>
        </r>
      </text>
    </comment>
    <comment ref="AE97" authorId="0" shapeId="0">
      <text>
        <r>
          <rPr>
            <sz val="11"/>
            <color theme="1"/>
            <rFont val="Calibri"/>
            <family val="2"/>
            <scheme val="minor"/>
          </rPr>
          <t>Балл: 2 из 2</t>
        </r>
      </text>
    </comment>
    <comment ref="AL97" authorId="0" shapeId="0">
      <text>
        <r>
          <rPr>
            <sz val="11"/>
            <color theme="1"/>
            <rFont val="Calibri"/>
            <family val="2"/>
            <scheme val="minor"/>
          </rPr>
          <t>Балл: 4 из 4</t>
        </r>
      </text>
    </comment>
    <comment ref="AV97" authorId="0" shapeId="0">
      <text>
        <r>
          <rPr>
            <sz val="11"/>
            <color theme="1"/>
            <rFont val="Calibri"/>
            <family val="2"/>
            <scheme val="minor"/>
          </rPr>
          <t>Балл: 0 из 4</t>
        </r>
      </text>
    </comment>
    <comment ref="AX97" authorId="0" shapeId="0">
      <text>
        <r>
          <rPr>
            <sz val="11"/>
            <color theme="1"/>
            <rFont val="Calibri"/>
            <family val="2"/>
            <scheme val="minor"/>
          </rPr>
          <t>Балл: 4 из 4</t>
        </r>
      </text>
    </comment>
    <comment ref="BF97" authorId="0" shapeId="0">
      <text>
        <r>
          <rPr>
            <sz val="11"/>
            <color theme="1"/>
            <rFont val="Calibri"/>
            <family val="2"/>
            <scheme val="minor"/>
          </rPr>
          <t>Балл: 0 из 4</t>
        </r>
      </text>
    </comment>
    <comment ref="BI97" authorId="0" shapeId="0">
      <text>
        <r>
          <rPr>
            <sz val="11"/>
            <color theme="1"/>
            <rFont val="Calibri"/>
            <family val="2"/>
            <scheme val="minor"/>
          </rPr>
          <t>Балл: 4 из 4</t>
        </r>
      </text>
    </comment>
    <comment ref="BR97" authorId="0" shapeId="0">
      <text>
        <r>
          <rPr>
            <sz val="11"/>
            <color theme="1"/>
            <rFont val="Calibri"/>
            <family val="2"/>
            <scheme val="minor"/>
          </rPr>
          <t>Балл: 4 из 4</t>
        </r>
      </text>
    </comment>
    <comment ref="BX97" authorId="0" shapeId="0">
      <text>
        <r>
          <rPr>
            <sz val="11"/>
            <color theme="1"/>
            <rFont val="Calibri"/>
            <family val="2"/>
            <scheme val="minor"/>
          </rPr>
          <t>Балл: 4 из 6</t>
        </r>
      </text>
    </comment>
    <comment ref="CE97" authorId="0" shapeId="0">
      <text>
        <r>
          <rPr>
            <sz val="11"/>
            <color theme="1"/>
            <rFont val="Calibri"/>
            <family val="2"/>
            <scheme val="minor"/>
          </rPr>
          <t>Балл: 4 из 4</t>
        </r>
      </text>
    </comment>
    <comment ref="CK97" authorId="0" shapeId="0">
      <text>
        <r>
          <rPr>
            <sz val="11"/>
            <color theme="1"/>
            <rFont val="Calibri"/>
            <family val="2"/>
            <scheme val="minor"/>
          </rPr>
          <t>Балл: 4 из 6</t>
        </r>
      </text>
    </comment>
    <comment ref="CM97" authorId="0" shapeId="0">
      <text>
        <r>
          <rPr>
            <sz val="11"/>
            <color theme="1"/>
            <rFont val="Calibri"/>
            <family val="2"/>
            <scheme val="minor"/>
          </rPr>
          <t>Балл: 6 из 6</t>
        </r>
      </text>
    </comment>
    <comment ref="CX97" authorId="0" shapeId="0">
      <text>
        <r>
          <rPr>
            <sz val="11"/>
            <color theme="1"/>
            <rFont val="Calibri"/>
            <family val="2"/>
            <scheme val="minor"/>
          </rPr>
          <t>Балл: 6 из 6</t>
        </r>
      </text>
    </comment>
    <comment ref="DB97" authorId="0" shapeId="0">
      <text>
        <r>
          <rPr>
            <sz val="11"/>
            <color theme="1"/>
            <rFont val="Calibri"/>
            <family val="2"/>
            <scheme val="minor"/>
          </rPr>
          <t>Балл: 4 из 6</t>
        </r>
      </text>
    </comment>
    <comment ref="DE97" authorId="0" shapeId="0">
      <text>
        <r>
          <rPr>
            <sz val="11"/>
            <color theme="1"/>
            <rFont val="Calibri"/>
            <family val="2"/>
            <scheme val="minor"/>
          </rPr>
          <t>Балл: 2 из 2</t>
        </r>
      </text>
    </comment>
    <comment ref="DO97" authorId="0" shapeId="0">
      <text>
        <r>
          <rPr>
            <sz val="11"/>
            <color theme="1"/>
            <rFont val="Calibri"/>
            <family val="2"/>
            <scheme val="minor"/>
          </rPr>
          <t>Балл: 0 из 4</t>
        </r>
      </text>
    </comment>
    <comment ref="EF97" authorId="0" shapeId="0">
      <text>
        <r>
          <rPr>
            <sz val="11"/>
            <color theme="1"/>
            <rFont val="Calibri"/>
            <family val="2"/>
            <scheme val="minor"/>
          </rPr>
          <t>Балл: 0 из 4</t>
        </r>
      </text>
    </comment>
    <comment ref="EQ97" authorId="0" shapeId="0">
      <text>
        <r>
          <rPr>
            <sz val="11"/>
            <color theme="1"/>
            <rFont val="Calibri"/>
            <family val="2"/>
            <scheme val="minor"/>
          </rPr>
          <t>Балл: 0 из 4</t>
        </r>
      </text>
    </comment>
    <comment ref="EW97" authorId="0" shapeId="0">
      <text>
        <r>
          <rPr>
            <sz val="11"/>
            <color theme="1"/>
            <rFont val="Calibri"/>
            <family val="2"/>
            <scheme val="minor"/>
          </rPr>
          <t>Балл: 2 из 6</t>
        </r>
      </text>
    </comment>
    <comment ref="FG97" authorId="0" shapeId="0">
      <text>
        <r>
          <rPr>
            <sz val="11"/>
            <color theme="1"/>
            <rFont val="Calibri"/>
            <family val="2"/>
            <scheme val="minor"/>
          </rPr>
          <t>Балл: 2 из 2</t>
        </r>
      </text>
    </comment>
    <comment ref="FR97" authorId="0" shapeId="0">
      <text>
        <r>
          <rPr>
            <sz val="11"/>
            <color theme="1"/>
            <rFont val="Calibri"/>
            <family val="2"/>
            <scheme val="minor"/>
          </rPr>
          <t>Балл: 0 из 4</t>
        </r>
      </text>
    </comment>
    <comment ref="FZ97" authorId="0" shapeId="0">
      <text>
        <r>
          <rPr>
            <sz val="11"/>
            <color theme="1"/>
            <rFont val="Calibri"/>
            <family val="2"/>
            <scheme val="minor"/>
          </rPr>
          <t>Балл: 0 из 6</t>
        </r>
      </text>
    </comment>
    <comment ref="L98" authorId="0" shapeId="0">
      <text>
        <r>
          <rPr>
            <sz val="11"/>
            <color theme="1"/>
            <rFont val="Calibri"/>
            <family val="2"/>
            <scheme val="minor"/>
          </rPr>
          <t>Балл: 2 из 2</t>
        </r>
      </text>
    </comment>
    <comment ref="Q98" authorId="0" shapeId="0">
      <text>
        <r>
          <rPr>
            <sz val="11"/>
            <color theme="1"/>
            <rFont val="Calibri"/>
            <family val="2"/>
            <scheme val="minor"/>
          </rPr>
          <t>Балл: 2 из 2</t>
        </r>
      </text>
    </comment>
    <comment ref="W98" authorId="0" shapeId="0">
      <text>
        <r>
          <rPr>
            <sz val="11"/>
            <color theme="1"/>
            <rFont val="Calibri"/>
            <family val="2"/>
            <scheme val="minor"/>
          </rPr>
          <t>Балл: 2 из 2</t>
        </r>
      </text>
    </comment>
    <comment ref="Y98" authorId="0" shapeId="0">
      <text>
        <r>
          <rPr>
            <sz val="11"/>
            <color theme="1"/>
            <rFont val="Calibri"/>
            <family val="2"/>
            <scheme val="minor"/>
          </rPr>
          <t>Балл: 2 из 2</t>
        </r>
      </text>
    </comment>
    <comment ref="AI98" authorId="0" shapeId="0">
      <text>
        <r>
          <rPr>
            <sz val="11"/>
            <color theme="1"/>
            <rFont val="Calibri"/>
            <family val="2"/>
            <scheme val="minor"/>
          </rPr>
          <t>Балл: 2 из 2</t>
        </r>
      </text>
    </comment>
    <comment ref="AN98" authorId="0" shapeId="0">
      <text>
        <r>
          <rPr>
            <sz val="11"/>
            <color theme="1"/>
            <rFont val="Calibri"/>
            <family val="2"/>
            <scheme val="minor"/>
          </rPr>
          <t>Балл: 4 из 4</t>
        </r>
      </text>
    </comment>
    <comment ref="AS98" authorId="0" shapeId="0">
      <text>
        <r>
          <rPr>
            <sz val="11"/>
            <color theme="1"/>
            <rFont val="Calibri"/>
            <family val="2"/>
            <scheme val="minor"/>
          </rPr>
          <t>Балл: 4 из 4</t>
        </r>
      </text>
    </comment>
    <comment ref="BA98" authorId="0" shapeId="0">
      <text>
        <r>
          <rPr>
            <sz val="11"/>
            <color theme="1"/>
            <rFont val="Calibri"/>
            <family val="2"/>
            <scheme val="minor"/>
          </rPr>
          <t>Балл: 4 из 4</t>
        </r>
      </text>
    </comment>
    <comment ref="BD98" authorId="0" shapeId="0">
      <text>
        <r>
          <rPr>
            <sz val="11"/>
            <color theme="1"/>
            <rFont val="Calibri"/>
            <family val="2"/>
            <scheme val="minor"/>
          </rPr>
          <t>Балл: 0 из 4</t>
        </r>
      </text>
    </comment>
    <comment ref="BI98" authorId="0" shapeId="0">
      <text>
        <r>
          <rPr>
            <sz val="11"/>
            <color theme="1"/>
            <rFont val="Calibri"/>
            <family val="2"/>
            <scheme val="minor"/>
          </rPr>
          <t>Балл: 4 из 4</t>
        </r>
      </text>
    </comment>
    <comment ref="BS98" authorId="0" shapeId="0">
      <text>
        <r>
          <rPr>
            <sz val="11"/>
            <color theme="1"/>
            <rFont val="Calibri"/>
            <family val="2"/>
            <scheme val="minor"/>
          </rPr>
          <t>Балл: 4 из 4</t>
        </r>
      </text>
    </comment>
    <comment ref="BV98" authorId="0" shapeId="0">
      <text>
        <r>
          <rPr>
            <sz val="11"/>
            <color theme="1"/>
            <rFont val="Calibri"/>
            <family val="2"/>
            <scheme val="minor"/>
          </rPr>
          <t>Балл: 4 из 6</t>
        </r>
      </text>
    </comment>
    <comment ref="CA98" authorId="0" shapeId="0">
      <text>
        <r>
          <rPr>
            <sz val="11"/>
            <color theme="1"/>
            <rFont val="Calibri"/>
            <family val="2"/>
            <scheme val="minor"/>
          </rPr>
          <t>Балл: 2 из 4</t>
        </r>
      </text>
    </comment>
    <comment ref="CH98" authorId="0" shapeId="0">
      <text>
        <r>
          <rPr>
            <sz val="11"/>
            <color theme="1"/>
            <rFont val="Calibri"/>
            <family val="2"/>
            <scheme val="minor"/>
          </rPr>
          <t>Балл: 4 из 6</t>
        </r>
      </text>
    </comment>
    <comment ref="CQ98" authorId="0" shapeId="0">
      <text>
        <r>
          <rPr>
            <sz val="11"/>
            <color theme="1"/>
            <rFont val="Calibri"/>
            <family val="2"/>
            <scheme val="minor"/>
          </rPr>
          <t>Балл: 6 из 6</t>
        </r>
      </text>
    </comment>
    <comment ref="CT98" authorId="0" shapeId="0">
      <text>
        <r>
          <rPr>
            <sz val="11"/>
            <color theme="1"/>
            <rFont val="Calibri"/>
            <family val="2"/>
            <scheme val="minor"/>
          </rPr>
          <t>Балл: 6 из 6</t>
        </r>
      </text>
    </comment>
    <comment ref="DA98" authorId="0" shapeId="0">
      <text>
        <r>
          <rPr>
            <sz val="11"/>
            <color theme="1"/>
            <rFont val="Calibri"/>
            <family val="2"/>
            <scheme val="minor"/>
          </rPr>
          <t>Балл: 4 из 6</t>
        </r>
      </text>
    </comment>
    <comment ref="DE98" authorId="0" shapeId="0">
      <text>
        <r>
          <rPr>
            <sz val="11"/>
            <color theme="1"/>
            <rFont val="Calibri"/>
            <family val="2"/>
            <scheme val="minor"/>
          </rPr>
          <t>Балл: 2 из 2</t>
        </r>
      </text>
    </comment>
    <comment ref="DX98" authorId="0" shapeId="0">
      <text>
        <r>
          <rPr>
            <sz val="11"/>
            <color theme="1"/>
            <rFont val="Calibri"/>
            <family val="2"/>
            <scheme val="minor"/>
          </rPr>
          <t>Балл: 0 из 4</t>
        </r>
      </text>
    </comment>
    <comment ref="EB98" authorId="0" shapeId="0">
      <text>
        <r>
          <rPr>
            <sz val="11"/>
            <color theme="1"/>
            <rFont val="Calibri"/>
            <family val="2"/>
            <scheme val="minor"/>
          </rPr>
          <t>Балл: 4 из 4</t>
        </r>
      </text>
    </comment>
    <comment ref="EK98" authorId="0" shapeId="0">
      <text>
        <r>
          <rPr>
            <sz val="11"/>
            <color theme="1"/>
            <rFont val="Calibri"/>
            <family val="2"/>
            <scheme val="minor"/>
          </rPr>
          <t>Балл: 0 из 4</t>
        </r>
      </text>
    </comment>
    <comment ref="EY98" authorId="0" shapeId="0">
      <text>
        <r>
          <rPr>
            <sz val="11"/>
            <color theme="1"/>
            <rFont val="Calibri"/>
            <family val="2"/>
            <scheme val="minor"/>
          </rPr>
          <t>Балл: 6 из 6</t>
        </r>
      </text>
    </comment>
    <comment ref="FJ98" authorId="0" shapeId="0">
      <text>
        <r>
          <rPr>
            <sz val="11"/>
            <color theme="1"/>
            <rFont val="Calibri"/>
            <family val="2"/>
            <scheme val="minor"/>
          </rPr>
          <t>Балл: 2 из 2</t>
        </r>
      </text>
    </comment>
    <comment ref="FM98" authorId="0" shapeId="0">
      <text>
        <r>
          <rPr>
            <sz val="11"/>
            <color theme="1"/>
            <rFont val="Calibri"/>
            <family val="2"/>
            <scheme val="minor"/>
          </rPr>
          <t>Балл: 0 из 4</t>
        </r>
      </text>
    </comment>
    <comment ref="GD98" authorId="0" shapeId="0">
      <text>
        <r>
          <rPr>
            <sz val="11"/>
            <color theme="1"/>
            <rFont val="Calibri"/>
            <family val="2"/>
            <scheme val="minor"/>
          </rPr>
          <t>Балл: 6 из 6</t>
        </r>
      </text>
    </comment>
    <comment ref="I99" authorId="0" shapeId="0">
      <text>
        <r>
          <rPr>
            <sz val="11"/>
            <color theme="1"/>
            <rFont val="Calibri"/>
            <family val="2"/>
            <scheme val="minor"/>
          </rPr>
          <t>Балл: 2 из 2</t>
        </r>
      </text>
    </comment>
    <comment ref="O99" authorId="0" shapeId="0">
      <text>
        <r>
          <rPr>
            <sz val="11"/>
            <color theme="1"/>
            <rFont val="Calibri"/>
            <family val="2"/>
            <scheme val="minor"/>
          </rPr>
          <t>Балл: 2 из 2</t>
        </r>
      </text>
    </comment>
    <comment ref="U99" authorId="0" shapeId="0">
      <text>
        <r>
          <rPr>
            <sz val="11"/>
            <color theme="1"/>
            <rFont val="Calibri"/>
            <family val="2"/>
            <scheme val="minor"/>
          </rPr>
          <t>Балл: 2 из 2</t>
        </r>
      </text>
    </comment>
    <comment ref="Z99" authorId="0" shapeId="0">
      <text>
        <r>
          <rPr>
            <sz val="11"/>
            <color theme="1"/>
            <rFont val="Calibri"/>
            <family val="2"/>
            <scheme val="minor"/>
          </rPr>
          <t>Балл: 2 из 2</t>
        </r>
      </text>
    </comment>
    <comment ref="AE99" authorId="0" shapeId="0">
      <text>
        <r>
          <rPr>
            <sz val="11"/>
            <color theme="1"/>
            <rFont val="Calibri"/>
            <family val="2"/>
            <scheme val="minor"/>
          </rPr>
          <t>Балл: 0 из 2</t>
        </r>
      </text>
    </comment>
    <comment ref="AN99" authorId="0" shapeId="0">
      <text>
        <r>
          <rPr>
            <sz val="11"/>
            <color theme="1"/>
            <rFont val="Calibri"/>
            <family val="2"/>
            <scheme val="minor"/>
          </rPr>
          <t>Балл: 4 из 4</t>
        </r>
      </text>
    </comment>
    <comment ref="AQ99" authorId="0" shapeId="0">
      <text>
        <r>
          <rPr>
            <sz val="11"/>
            <color theme="1"/>
            <rFont val="Calibri"/>
            <family val="2"/>
            <scheme val="minor"/>
          </rPr>
          <t>Балл: 0 из 4</t>
        </r>
      </text>
    </comment>
    <comment ref="AX99" authorId="0" shapeId="0">
      <text>
        <r>
          <rPr>
            <sz val="11"/>
            <color theme="1"/>
            <rFont val="Calibri"/>
            <family val="2"/>
            <scheme val="minor"/>
          </rPr>
          <t>Балл: 4 из 4</t>
        </r>
      </text>
    </comment>
    <comment ref="BC99" authorId="0" shapeId="0">
      <text>
        <r>
          <rPr>
            <sz val="11"/>
            <color theme="1"/>
            <rFont val="Calibri"/>
            <family val="2"/>
            <scheme val="minor"/>
          </rPr>
          <t>Балл: 0 из 4</t>
        </r>
      </text>
    </comment>
    <comment ref="BI99" authorId="0" shapeId="0">
      <text>
        <r>
          <rPr>
            <sz val="11"/>
            <color theme="1"/>
            <rFont val="Calibri"/>
            <family val="2"/>
            <scheme val="minor"/>
          </rPr>
          <t>Балл: 4 из 4</t>
        </r>
      </text>
    </comment>
    <comment ref="BP99" authorId="0" shapeId="0">
      <text>
        <r>
          <rPr>
            <sz val="11"/>
            <color theme="1"/>
            <rFont val="Calibri"/>
            <family val="2"/>
            <scheme val="minor"/>
          </rPr>
          <t>Балл: 4 из 4</t>
        </r>
      </text>
    </comment>
    <comment ref="BX99" authorId="0" shapeId="0">
      <text>
        <r>
          <rPr>
            <sz val="11"/>
            <color theme="1"/>
            <rFont val="Calibri"/>
            <family val="2"/>
            <scheme val="minor"/>
          </rPr>
          <t>Балл: 6 из 6</t>
        </r>
      </text>
    </comment>
    <comment ref="CE99" authorId="0" shapeId="0">
      <text>
        <r>
          <rPr>
            <sz val="11"/>
            <color theme="1"/>
            <rFont val="Calibri"/>
            <family val="2"/>
            <scheme val="minor"/>
          </rPr>
          <t>Балл: 4 из 4</t>
        </r>
      </text>
    </comment>
    <comment ref="CK99" authorId="0" shapeId="0">
      <text>
        <r>
          <rPr>
            <sz val="11"/>
            <color theme="1"/>
            <rFont val="Calibri"/>
            <family val="2"/>
            <scheme val="minor"/>
          </rPr>
          <t>Балл: 4 из 6</t>
        </r>
      </text>
    </comment>
    <comment ref="CO99" authorId="0" shapeId="0">
      <text>
        <r>
          <rPr>
            <sz val="11"/>
            <color theme="1"/>
            <rFont val="Calibri"/>
            <family val="2"/>
            <scheme val="minor"/>
          </rPr>
          <t>Балл: 6 из 6</t>
        </r>
      </text>
    </comment>
    <comment ref="CT99" authorId="0" shapeId="0">
      <text>
        <r>
          <rPr>
            <sz val="11"/>
            <color theme="1"/>
            <rFont val="Calibri"/>
            <family val="2"/>
            <scheme val="minor"/>
          </rPr>
          <t>Балл: 6 из 6</t>
        </r>
      </text>
    </comment>
    <comment ref="DD99" authorId="0" shapeId="0">
      <text>
        <r>
          <rPr>
            <sz val="11"/>
            <color theme="1"/>
            <rFont val="Calibri"/>
            <family val="2"/>
            <scheme val="minor"/>
          </rPr>
          <t>Балл: 6 из 6</t>
        </r>
      </text>
    </comment>
    <comment ref="DG99" authorId="0" shapeId="0">
      <text>
        <r>
          <rPr>
            <sz val="11"/>
            <color theme="1"/>
            <rFont val="Calibri"/>
            <family val="2"/>
            <scheme val="minor"/>
          </rPr>
          <t>Балл: 0 из 2</t>
        </r>
      </text>
    </comment>
    <comment ref="DX99" authorId="0" shapeId="0">
      <text>
        <r>
          <rPr>
            <sz val="11"/>
            <color theme="1"/>
            <rFont val="Calibri"/>
            <family val="2"/>
            <scheme val="minor"/>
          </rPr>
          <t>Балл: 0 из 4</t>
        </r>
      </text>
    </comment>
    <comment ref="ED99" authorId="0" shapeId="0">
      <text>
        <r>
          <rPr>
            <sz val="11"/>
            <color theme="1"/>
            <rFont val="Calibri"/>
            <family val="2"/>
            <scheme val="minor"/>
          </rPr>
          <t>Балл: 4 из 4</t>
        </r>
      </text>
    </comment>
    <comment ref="EP99" authorId="0" shapeId="0">
      <text>
        <r>
          <rPr>
            <sz val="11"/>
            <color theme="1"/>
            <rFont val="Calibri"/>
            <family val="2"/>
            <scheme val="minor"/>
          </rPr>
          <t>Балл: 0 из 4</t>
        </r>
      </text>
    </comment>
    <comment ref="ET99" authorId="0" shapeId="0">
      <text>
        <r>
          <rPr>
            <sz val="11"/>
            <color theme="1"/>
            <rFont val="Calibri"/>
            <family val="2"/>
            <scheme val="minor"/>
          </rPr>
          <t>Балл: 2 из 6</t>
        </r>
      </text>
    </comment>
    <comment ref="FK99" authorId="0" shapeId="0">
      <text>
        <r>
          <rPr>
            <sz val="11"/>
            <color theme="1"/>
            <rFont val="Calibri"/>
            <family val="2"/>
            <scheme val="minor"/>
          </rPr>
          <t>Балл: 0 из 2</t>
        </r>
      </text>
    </comment>
    <comment ref="FM99" authorId="0" shapeId="0">
      <text>
        <r>
          <rPr>
            <sz val="11"/>
            <color theme="1"/>
            <rFont val="Calibri"/>
            <family val="2"/>
            <scheme val="minor"/>
          </rPr>
          <t>Балл: 0 из 4</t>
        </r>
      </text>
    </comment>
    <comment ref="FX99" authorId="0" shapeId="0">
      <text>
        <r>
          <rPr>
            <sz val="11"/>
            <color theme="1"/>
            <rFont val="Calibri"/>
            <family val="2"/>
            <scheme val="minor"/>
          </rPr>
          <t>Балл: 6 из 6</t>
        </r>
      </text>
    </comment>
    <comment ref="L100" authorId="0" shapeId="0">
      <text>
        <r>
          <rPr>
            <sz val="11"/>
            <color theme="1"/>
            <rFont val="Calibri"/>
            <family val="2"/>
            <scheme val="minor"/>
          </rPr>
          <t>Балл: 2 из 2</t>
        </r>
      </text>
    </comment>
    <comment ref="R100" authorId="0" shapeId="0">
      <text>
        <r>
          <rPr>
            <sz val="11"/>
            <color theme="1"/>
            <rFont val="Calibri"/>
            <family val="2"/>
            <scheme val="minor"/>
          </rPr>
          <t>Балл: 2 из 2</t>
        </r>
      </text>
    </comment>
    <comment ref="X100" authorId="0" shapeId="0">
      <text>
        <r>
          <rPr>
            <sz val="11"/>
            <color theme="1"/>
            <rFont val="Calibri"/>
            <family val="2"/>
            <scheme val="minor"/>
          </rPr>
          <t>Балл: 2 из 2</t>
        </r>
      </text>
    </comment>
    <comment ref="Z100" authorId="0" shapeId="0">
      <text>
        <r>
          <rPr>
            <sz val="11"/>
            <color theme="1"/>
            <rFont val="Calibri"/>
            <family val="2"/>
            <scheme val="minor"/>
          </rPr>
          <t>Балл: 2 из 2</t>
        </r>
      </text>
    </comment>
    <comment ref="AF100" authorId="0" shapeId="0">
      <text>
        <r>
          <rPr>
            <sz val="11"/>
            <color theme="1"/>
            <rFont val="Calibri"/>
            <family val="2"/>
            <scheme val="minor"/>
          </rPr>
          <t>Балл: 2 из 2</t>
        </r>
      </text>
    </comment>
    <comment ref="AO100" authorId="0" shapeId="0">
      <text>
        <r>
          <rPr>
            <sz val="11"/>
            <color theme="1"/>
            <rFont val="Calibri"/>
            <family val="2"/>
            <scheme val="minor"/>
          </rPr>
          <t>Балл: 4 из 4</t>
        </r>
      </text>
    </comment>
    <comment ref="AU100" authorId="0" shapeId="0">
      <text>
        <r>
          <rPr>
            <sz val="11"/>
            <color theme="1"/>
            <rFont val="Calibri"/>
            <family val="2"/>
            <scheme val="minor"/>
          </rPr>
          <t>Балл: 4 из 4</t>
        </r>
      </text>
    </comment>
    <comment ref="BA100" authorId="0" shapeId="0">
      <text>
        <r>
          <rPr>
            <sz val="11"/>
            <color theme="1"/>
            <rFont val="Calibri"/>
            <family val="2"/>
            <scheme val="minor"/>
          </rPr>
          <t>Балл: 4 из 4</t>
        </r>
      </text>
    </comment>
    <comment ref="BD100" authorId="0" shapeId="0">
      <text>
        <r>
          <rPr>
            <sz val="11"/>
            <color theme="1"/>
            <rFont val="Calibri"/>
            <family val="2"/>
            <scheme val="minor"/>
          </rPr>
          <t>Балл: 0 из 4</t>
        </r>
      </text>
    </comment>
    <comment ref="BK100" authorId="0" shapeId="0">
      <text>
        <r>
          <rPr>
            <sz val="11"/>
            <color theme="1"/>
            <rFont val="Calibri"/>
            <family val="2"/>
            <scheme val="minor"/>
          </rPr>
          <t>Балл: 4 из 4</t>
        </r>
      </text>
    </comment>
    <comment ref="BP100" authorId="0" shapeId="0">
      <text>
        <r>
          <rPr>
            <sz val="11"/>
            <color theme="1"/>
            <rFont val="Calibri"/>
            <family val="2"/>
            <scheme val="minor"/>
          </rPr>
          <t>Балл: 4 из 4</t>
        </r>
      </text>
    </comment>
    <comment ref="BX100" authorId="0" shapeId="0">
      <text>
        <r>
          <rPr>
            <sz val="11"/>
            <color theme="1"/>
            <rFont val="Calibri"/>
            <family val="2"/>
            <scheme val="minor"/>
          </rPr>
          <t>Балл: 6 из 6</t>
        </r>
      </text>
    </comment>
    <comment ref="CF100" authorId="0" shapeId="0">
      <text>
        <r>
          <rPr>
            <sz val="11"/>
            <color theme="1"/>
            <rFont val="Calibri"/>
            <family val="2"/>
            <scheme val="minor"/>
          </rPr>
          <t>Балл: 2 из 4</t>
        </r>
      </text>
    </comment>
    <comment ref="CH100" authorId="0" shapeId="0">
      <text>
        <r>
          <rPr>
            <sz val="11"/>
            <color theme="1"/>
            <rFont val="Calibri"/>
            <family val="2"/>
            <scheme val="minor"/>
          </rPr>
          <t>Балл: 4 из 6</t>
        </r>
      </text>
    </comment>
    <comment ref="CR100" authorId="0" shapeId="0">
      <text>
        <r>
          <rPr>
            <sz val="11"/>
            <color theme="1"/>
            <rFont val="Calibri"/>
            <family val="2"/>
            <scheme val="minor"/>
          </rPr>
          <t>Балл: 6 из 6</t>
        </r>
      </text>
    </comment>
    <comment ref="CU100" authorId="0" shapeId="0">
      <text>
        <r>
          <rPr>
            <sz val="11"/>
            <color theme="1"/>
            <rFont val="Calibri"/>
            <family val="2"/>
            <scheme val="minor"/>
          </rPr>
          <t>Балл: 6 из 6</t>
        </r>
      </text>
    </comment>
    <comment ref="CZ100" authorId="0" shapeId="0">
      <text>
        <r>
          <rPr>
            <sz val="11"/>
            <color theme="1"/>
            <rFont val="Calibri"/>
            <family val="2"/>
            <scheme val="minor"/>
          </rPr>
          <t>Балл: 4 из 6</t>
        </r>
      </text>
    </comment>
    <comment ref="DE100" authorId="0" shapeId="0">
      <text>
        <r>
          <rPr>
            <sz val="11"/>
            <color theme="1"/>
            <rFont val="Calibri"/>
            <family val="2"/>
            <scheme val="minor"/>
          </rPr>
          <t>Балл: 2 из 2</t>
        </r>
      </text>
    </comment>
    <comment ref="DU100" authorId="0" shapeId="0">
      <text>
        <r>
          <rPr>
            <sz val="11"/>
            <color theme="1"/>
            <rFont val="Calibri"/>
            <family val="2"/>
            <scheme val="minor"/>
          </rPr>
          <t>Балл: 0 из 4</t>
        </r>
      </text>
    </comment>
    <comment ref="EE100" authorId="0" shapeId="0">
      <text>
        <r>
          <rPr>
            <sz val="11"/>
            <color theme="1"/>
            <rFont val="Calibri"/>
            <family val="2"/>
            <scheme val="minor"/>
          </rPr>
          <t>Балл: 4 из 4</t>
        </r>
      </text>
    </comment>
    <comment ref="EL100" authorId="0" shapeId="0">
      <text>
        <r>
          <rPr>
            <sz val="11"/>
            <color theme="1"/>
            <rFont val="Calibri"/>
            <family val="2"/>
            <scheme val="minor"/>
          </rPr>
          <t>Балл: 0 из 4</t>
        </r>
      </text>
    </comment>
    <comment ref="EY100" authorId="0" shapeId="0">
      <text>
        <r>
          <rPr>
            <sz val="11"/>
            <color theme="1"/>
            <rFont val="Calibri"/>
            <family val="2"/>
            <scheme val="minor"/>
          </rPr>
          <t>Балл: 6 из 6</t>
        </r>
      </text>
    </comment>
    <comment ref="FL100" authorId="0" shapeId="0">
      <text>
        <r>
          <rPr>
            <sz val="11"/>
            <color theme="1"/>
            <rFont val="Calibri"/>
            <family val="2"/>
            <scheme val="minor"/>
          </rPr>
          <t>Балл: 2 из 2</t>
        </r>
      </text>
    </comment>
    <comment ref="FP100" authorId="0" shapeId="0">
      <text>
        <r>
          <rPr>
            <sz val="11"/>
            <color theme="1"/>
            <rFont val="Calibri"/>
            <family val="2"/>
            <scheme val="minor"/>
          </rPr>
          <t>Балл: 4 из 4</t>
        </r>
      </text>
    </comment>
    <comment ref="GB100" authorId="0" shapeId="0">
      <text>
        <r>
          <rPr>
            <sz val="11"/>
            <color theme="1"/>
            <rFont val="Calibri"/>
            <family val="2"/>
            <scheme val="minor"/>
          </rPr>
          <t>Балл: 3 из 6</t>
        </r>
      </text>
    </comment>
    <comment ref="I101" authorId="0" shapeId="0">
      <text>
        <r>
          <rPr>
            <sz val="11"/>
            <color theme="1"/>
            <rFont val="Calibri"/>
            <family val="2"/>
            <scheme val="minor"/>
          </rPr>
          <t>Балл: 2 из 2</t>
        </r>
      </text>
    </comment>
    <comment ref="R101" authorId="0" shapeId="0">
      <text>
        <r>
          <rPr>
            <sz val="11"/>
            <color theme="1"/>
            <rFont val="Calibri"/>
            <family val="2"/>
            <scheme val="minor"/>
          </rPr>
          <t>Балл: 2 из 2</t>
        </r>
      </text>
    </comment>
    <comment ref="W101" authorId="0" shapeId="0">
      <text>
        <r>
          <rPr>
            <sz val="11"/>
            <color theme="1"/>
            <rFont val="Calibri"/>
            <family val="2"/>
            <scheme val="minor"/>
          </rPr>
          <t>Балл: 2 из 2</t>
        </r>
      </text>
    </comment>
    <comment ref="AB101" authorId="0" shapeId="0">
      <text>
        <r>
          <rPr>
            <sz val="11"/>
            <color theme="1"/>
            <rFont val="Calibri"/>
            <family val="2"/>
            <scheme val="minor"/>
          </rPr>
          <t>Балл: 1 из 2</t>
        </r>
      </text>
    </comment>
    <comment ref="AG101" authorId="0" shapeId="0">
      <text>
        <r>
          <rPr>
            <sz val="11"/>
            <color theme="1"/>
            <rFont val="Calibri"/>
            <family val="2"/>
            <scheme val="minor"/>
          </rPr>
          <t>Балл: 2 из 2</t>
        </r>
      </text>
    </comment>
    <comment ref="AK101" authorId="0" shapeId="0">
      <text>
        <r>
          <rPr>
            <sz val="11"/>
            <color theme="1"/>
            <rFont val="Calibri"/>
            <family val="2"/>
            <scheme val="minor"/>
          </rPr>
          <t>Балл: 0 из 4</t>
        </r>
      </text>
    </comment>
    <comment ref="AR101" authorId="0" shapeId="0">
      <text>
        <r>
          <rPr>
            <sz val="11"/>
            <color theme="1"/>
            <rFont val="Calibri"/>
            <family val="2"/>
            <scheme val="minor"/>
          </rPr>
          <t>Балл: 0 из 4</t>
        </r>
      </text>
    </comment>
    <comment ref="AZ101" authorId="0" shapeId="0">
      <text>
        <r>
          <rPr>
            <sz val="11"/>
            <color theme="1"/>
            <rFont val="Calibri"/>
            <family val="2"/>
            <scheme val="minor"/>
          </rPr>
          <t>Балл: 3 из 4</t>
        </r>
      </text>
    </comment>
    <comment ref="BG101" authorId="0" shapeId="0">
      <text>
        <r>
          <rPr>
            <sz val="11"/>
            <color theme="1"/>
            <rFont val="Calibri"/>
            <family val="2"/>
            <scheme val="minor"/>
          </rPr>
          <t>Балл: 4 из 4</t>
        </r>
      </text>
    </comment>
    <comment ref="BK101" authorId="0" shapeId="0">
      <text>
        <r>
          <rPr>
            <sz val="11"/>
            <color theme="1"/>
            <rFont val="Calibri"/>
            <family val="2"/>
            <scheme val="minor"/>
          </rPr>
          <t>Балл: 4 из 4</t>
        </r>
      </text>
    </comment>
    <comment ref="BP101" authorId="0" shapeId="0">
      <text>
        <r>
          <rPr>
            <sz val="11"/>
            <color theme="1"/>
            <rFont val="Calibri"/>
            <family val="2"/>
            <scheme val="minor"/>
          </rPr>
          <t>Балл: 4 из 4</t>
        </r>
      </text>
    </comment>
    <comment ref="BW101" authorId="0" shapeId="0">
      <text>
        <r>
          <rPr>
            <sz val="11"/>
            <color theme="1"/>
            <rFont val="Calibri"/>
            <family val="2"/>
            <scheme val="minor"/>
          </rPr>
          <t>Балл: 4 из 6</t>
        </r>
      </text>
    </comment>
    <comment ref="CC101" authorId="0" shapeId="0">
      <text>
        <r>
          <rPr>
            <sz val="11"/>
            <color theme="1"/>
            <rFont val="Calibri"/>
            <family val="2"/>
            <scheme val="minor"/>
          </rPr>
          <t>Балл: 4 из 4</t>
        </r>
      </text>
    </comment>
    <comment ref="CH101" authorId="0" shapeId="0">
      <text>
        <r>
          <rPr>
            <sz val="11"/>
            <color theme="1"/>
            <rFont val="Calibri"/>
            <family val="2"/>
            <scheme val="minor"/>
          </rPr>
          <t>Балл: 4 из 6</t>
        </r>
      </text>
    </comment>
    <comment ref="CM101" authorId="0" shapeId="0">
      <text>
        <r>
          <rPr>
            <sz val="11"/>
            <color theme="1"/>
            <rFont val="Calibri"/>
            <family val="2"/>
            <scheme val="minor"/>
          </rPr>
          <t>Балл: 6 из 6</t>
        </r>
      </text>
    </comment>
    <comment ref="CS101" authorId="0" shapeId="0">
      <text>
        <r>
          <rPr>
            <sz val="11"/>
            <color theme="1"/>
            <rFont val="Calibri"/>
            <family val="2"/>
            <scheme val="minor"/>
          </rPr>
          <t>Балл: 6 из 6</t>
        </r>
      </text>
    </comment>
    <comment ref="DC101" authorId="0" shapeId="0">
      <text>
        <r>
          <rPr>
            <sz val="11"/>
            <color theme="1"/>
            <rFont val="Calibri"/>
            <family val="2"/>
            <scheme val="minor"/>
          </rPr>
          <t>Балл: 6 из 6</t>
        </r>
      </text>
    </comment>
    <comment ref="DL101" authorId="0" shapeId="0">
      <text>
        <r>
          <rPr>
            <sz val="11"/>
            <color theme="1"/>
            <rFont val="Calibri"/>
            <family val="2"/>
            <scheme val="minor"/>
          </rPr>
          <t>Балл: 2 из 2</t>
        </r>
      </text>
    </comment>
    <comment ref="DU101" authorId="0" shapeId="0">
      <text>
        <r>
          <rPr>
            <sz val="11"/>
            <color theme="1"/>
            <rFont val="Calibri"/>
            <family val="2"/>
            <scheme val="minor"/>
          </rPr>
          <t>Балл: 0 из 4</t>
        </r>
      </text>
    </comment>
    <comment ref="EF101" authorId="0" shapeId="0">
      <text>
        <r>
          <rPr>
            <sz val="11"/>
            <color theme="1"/>
            <rFont val="Calibri"/>
            <family val="2"/>
            <scheme val="minor"/>
          </rPr>
          <t>Балл: 0 из 4</t>
        </r>
      </text>
    </comment>
    <comment ref="EJ101" authorId="0" shapeId="0">
      <text>
        <r>
          <rPr>
            <sz val="11"/>
            <color theme="1"/>
            <rFont val="Calibri"/>
            <family val="2"/>
            <scheme val="minor"/>
          </rPr>
          <t>Балл: 0 из 4</t>
        </r>
      </text>
    </comment>
    <comment ref="EU101" authorId="0" shapeId="0">
      <text>
        <r>
          <rPr>
            <sz val="11"/>
            <color theme="1"/>
            <rFont val="Calibri"/>
            <family val="2"/>
            <scheme val="minor"/>
          </rPr>
          <t>Балл: 2 из 6</t>
        </r>
      </text>
    </comment>
    <comment ref="FG101" authorId="0" shapeId="0">
      <text>
        <r>
          <rPr>
            <sz val="11"/>
            <color theme="1"/>
            <rFont val="Calibri"/>
            <family val="2"/>
            <scheme val="minor"/>
          </rPr>
          <t>Балл: 2 из 2</t>
        </r>
      </text>
    </comment>
    <comment ref="FP101" authorId="0" shapeId="0">
      <text>
        <r>
          <rPr>
            <sz val="11"/>
            <color theme="1"/>
            <rFont val="Calibri"/>
            <family val="2"/>
            <scheme val="minor"/>
          </rPr>
          <t>Балл: 4 из 4</t>
        </r>
      </text>
    </comment>
    <comment ref="GE101" authorId="0" shapeId="0">
      <text>
        <r>
          <rPr>
            <sz val="11"/>
            <color theme="1"/>
            <rFont val="Calibri"/>
            <family val="2"/>
            <scheme val="minor"/>
          </rPr>
          <t>Балл: 6 из 6</t>
        </r>
      </text>
    </comment>
    <comment ref="J102" authorId="0" shapeId="0">
      <text>
        <r>
          <rPr>
            <sz val="11"/>
            <color theme="1"/>
            <rFont val="Calibri"/>
            <family val="2"/>
            <scheme val="minor"/>
          </rPr>
          <t>Балл: 2 из 2</t>
        </r>
      </text>
    </comment>
    <comment ref="O102" authorId="0" shapeId="0">
      <text>
        <r>
          <rPr>
            <sz val="11"/>
            <color theme="1"/>
            <rFont val="Calibri"/>
            <family val="2"/>
            <scheme val="minor"/>
          </rPr>
          <t>Балл: 2 из 2</t>
        </r>
      </text>
    </comment>
    <comment ref="W102" authorId="0" shapeId="0">
      <text>
        <r>
          <rPr>
            <sz val="11"/>
            <color theme="1"/>
            <rFont val="Calibri"/>
            <family val="2"/>
            <scheme val="minor"/>
          </rPr>
          <t>Балл: 2 из 2</t>
        </r>
      </text>
    </comment>
    <comment ref="Z102" authorId="0" shapeId="0">
      <text>
        <r>
          <rPr>
            <sz val="11"/>
            <color theme="1"/>
            <rFont val="Calibri"/>
            <family val="2"/>
            <scheme val="minor"/>
          </rPr>
          <t>Балл: 2 из 2</t>
        </r>
      </text>
    </comment>
    <comment ref="AI102" authorId="0" shapeId="0">
      <text>
        <r>
          <rPr>
            <sz val="11"/>
            <color theme="1"/>
            <rFont val="Calibri"/>
            <family val="2"/>
            <scheme val="minor"/>
          </rPr>
          <t>Балл: 0 из 2</t>
        </r>
      </text>
    </comment>
    <comment ref="AL102" authorId="0" shapeId="0">
      <text>
        <r>
          <rPr>
            <sz val="11"/>
            <color theme="1"/>
            <rFont val="Calibri"/>
            <family val="2"/>
            <scheme val="minor"/>
          </rPr>
          <t>Балл: 4 из 4</t>
        </r>
      </text>
    </comment>
    <comment ref="AS102" authorId="0" shapeId="0">
      <text>
        <r>
          <rPr>
            <sz val="11"/>
            <color theme="1"/>
            <rFont val="Calibri"/>
            <family val="2"/>
            <scheme val="minor"/>
          </rPr>
          <t>Балл: 0 из 4</t>
        </r>
      </text>
    </comment>
    <comment ref="BA102" authorId="0" shapeId="0">
      <text>
        <r>
          <rPr>
            <sz val="11"/>
            <color theme="1"/>
            <rFont val="Calibri"/>
            <family val="2"/>
            <scheme val="minor"/>
          </rPr>
          <t>Балл: 4 из 4</t>
        </r>
      </text>
    </comment>
    <comment ref="BE102" authorId="0" shapeId="0">
      <text>
        <r>
          <rPr>
            <sz val="11"/>
            <color theme="1"/>
            <rFont val="Calibri"/>
            <family val="2"/>
            <scheme val="minor"/>
          </rPr>
          <t>Балл: 4 из 4</t>
        </r>
      </text>
    </comment>
    <comment ref="BL102" authorId="0" shapeId="0">
      <text>
        <r>
          <rPr>
            <sz val="11"/>
            <color theme="1"/>
            <rFont val="Calibri"/>
            <family val="2"/>
            <scheme val="minor"/>
          </rPr>
          <t>Балл: 0 из 4</t>
        </r>
      </text>
    </comment>
    <comment ref="BQ102" authorId="0" shapeId="0">
      <text>
        <r>
          <rPr>
            <sz val="11"/>
            <color theme="1"/>
            <rFont val="Calibri"/>
            <family val="2"/>
            <scheme val="minor"/>
          </rPr>
          <t>Балл: 4 из 4</t>
        </r>
      </text>
    </comment>
    <comment ref="BV102" authorId="0" shapeId="0">
      <text>
        <r>
          <rPr>
            <sz val="11"/>
            <color theme="1"/>
            <rFont val="Calibri"/>
            <family val="2"/>
            <scheme val="minor"/>
          </rPr>
          <t>Балл: 6 из 6</t>
        </r>
      </text>
    </comment>
    <comment ref="CE102" authorId="0" shapeId="0">
      <text>
        <r>
          <rPr>
            <sz val="11"/>
            <color theme="1"/>
            <rFont val="Calibri"/>
            <family val="2"/>
            <scheme val="minor"/>
          </rPr>
          <t>Балл: 1 из 4</t>
        </r>
      </text>
    </comment>
    <comment ref="CH102" authorId="0" shapeId="0">
      <text>
        <r>
          <rPr>
            <sz val="11"/>
            <color theme="1"/>
            <rFont val="Calibri"/>
            <family val="2"/>
            <scheme val="minor"/>
          </rPr>
          <t>Балл: 4 из 6</t>
        </r>
      </text>
    </comment>
    <comment ref="CN102" authorId="0" shapeId="0">
      <text>
        <r>
          <rPr>
            <sz val="11"/>
            <color theme="1"/>
            <rFont val="Calibri"/>
            <family val="2"/>
            <scheme val="minor"/>
          </rPr>
          <t>Балл: 3 из 6</t>
        </r>
      </text>
    </comment>
    <comment ref="CX102" authorId="0" shapeId="0">
      <text>
        <r>
          <rPr>
            <sz val="11"/>
            <color theme="1"/>
            <rFont val="Calibri"/>
            <family val="2"/>
            <scheme val="minor"/>
          </rPr>
          <t>Балл: 6 из 6</t>
        </r>
      </text>
    </comment>
    <comment ref="DB102" authorId="0" shapeId="0">
      <text>
        <r>
          <rPr>
            <sz val="11"/>
            <color theme="1"/>
            <rFont val="Calibri"/>
            <family val="2"/>
            <scheme val="minor"/>
          </rPr>
          <t>Балл: 6 из 6</t>
        </r>
      </text>
    </comment>
    <comment ref="DN102" authorId="0" shapeId="0">
      <text>
        <r>
          <rPr>
            <sz val="11"/>
            <color theme="1"/>
            <rFont val="Calibri"/>
            <family val="2"/>
            <scheme val="minor"/>
          </rPr>
          <t>Балл: 0 из 2</t>
        </r>
      </text>
    </comment>
    <comment ref="DU102" authorId="0" shapeId="0">
      <text>
        <r>
          <rPr>
            <sz val="11"/>
            <color theme="1"/>
            <rFont val="Calibri"/>
            <family val="2"/>
            <scheme val="minor"/>
          </rPr>
          <t>Балл: 0 из 4</t>
        </r>
      </text>
    </comment>
    <comment ref="EG102" authorId="0" shapeId="0">
      <text>
        <r>
          <rPr>
            <sz val="11"/>
            <color theme="1"/>
            <rFont val="Calibri"/>
            <family val="2"/>
            <scheme val="minor"/>
          </rPr>
          <t>Балл: 4 из 4</t>
        </r>
      </text>
    </comment>
    <comment ref="EO102" authorId="0" shapeId="0">
      <text>
        <r>
          <rPr>
            <sz val="11"/>
            <color theme="1"/>
            <rFont val="Calibri"/>
            <family val="2"/>
            <scheme val="minor"/>
          </rPr>
          <t>Балл: 0 из 4</t>
        </r>
      </text>
    </comment>
    <comment ref="ES102" authorId="0" shapeId="0">
      <text>
        <r>
          <rPr>
            <sz val="11"/>
            <color theme="1"/>
            <rFont val="Calibri"/>
            <family val="2"/>
            <scheme val="minor"/>
          </rPr>
          <t>Балл: 6 из 6</t>
        </r>
      </text>
    </comment>
    <comment ref="FL102" authorId="0" shapeId="0">
      <text>
        <r>
          <rPr>
            <sz val="11"/>
            <color theme="1"/>
            <rFont val="Calibri"/>
            <family val="2"/>
            <scheme val="minor"/>
          </rPr>
          <t>Балл: 0 из 2</t>
        </r>
      </text>
    </comment>
    <comment ref="FU102" authorId="0" shapeId="0">
      <text>
        <r>
          <rPr>
            <sz val="11"/>
            <color theme="1"/>
            <rFont val="Calibri"/>
            <family val="2"/>
            <scheme val="minor"/>
          </rPr>
          <t>Балл: 4 из 4</t>
        </r>
      </text>
    </comment>
    <comment ref="FX102" authorId="0" shapeId="0">
      <text>
        <r>
          <rPr>
            <sz val="11"/>
            <color theme="1"/>
            <rFont val="Calibri"/>
            <family val="2"/>
            <scheme val="minor"/>
          </rPr>
          <t>Балл: 6 из 6</t>
        </r>
      </text>
    </comment>
    <comment ref="L103" authorId="0" shapeId="0">
      <text>
        <r>
          <rPr>
            <sz val="11"/>
            <color theme="1"/>
            <rFont val="Calibri"/>
            <family val="2"/>
            <scheme val="minor"/>
          </rPr>
          <t>Балл: 2 из 2</t>
        </r>
      </text>
    </comment>
    <comment ref="O103" authorId="0" shapeId="0">
      <text>
        <r>
          <rPr>
            <sz val="11"/>
            <color theme="1"/>
            <rFont val="Calibri"/>
            <family val="2"/>
            <scheme val="minor"/>
          </rPr>
          <t>Балл: 2 из 2</t>
        </r>
      </text>
    </comment>
    <comment ref="T103" authorId="0" shapeId="0">
      <text>
        <r>
          <rPr>
            <sz val="11"/>
            <color theme="1"/>
            <rFont val="Calibri"/>
            <family val="2"/>
            <scheme val="minor"/>
          </rPr>
          <t>Балл: 0 из 2</t>
        </r>
      </text>
    </comment>
    <comment ref="AC103" authorId="0" shapeId="0">
      <text>
        <r>
          <rPr>
            <sz val="11"/>
            <color theme="1"/>
            <rFont val="Calibri"/>
            <family val="2"/>
            <scheme val="minor"/>
          </rPr>
          <t>Балл: 2 из 2</t>
        </r>
      </text>
    </comment>
    <comment ref="AJ103" authorId="0" shapeId="0">
      <text>
        <r>
          <rPr>
            <sz val="11"/>
            <color theme="1"/>
            <rFont val="Calibri"/>
            <family val="2"/>
            <scheme val="minor"/>
          </rPr>
          <t>Балл: 0 из 2</t>
        </r>
      </text>
    </comment>
    <comment ref="AN103" authorId="0" shapeId="0">
      <text>
        <r>
          <rPr>
            <sz val="11"/>
            <color theme="1"/>
            <rFont val="Calibri"/>
            <family val="2"/>
            <scheme val="minor"/>
          </rPr>
          <t>Балл: 0 из 4</t>
        </r>
      </text>
    </comment>
    <comment ref="AQ103" authorId="0" shapeId="0">
      <text>
        <r>
          <rPr>
            <sz val="11"/>
            <color theme="1"/>
            <rFont val="Calibri"/>
            <family val="2"/>
            <scheme val="minor"/>
          </rPr>
          <t>Балл: 4 из 4</t>
        </r>
      </text>
    </comment>
    <comment ref="AY103" authorId="0" shapeId="0">
      <text>
        <r>
          <rPr>
            <sz val="11"/>
            <color theme="1"/>
            <rFont val="Calibri"/>
            <family val="2"/>
            <scheme val="minor"/>
          </rPr>
          <t>Балл: 4 из 4</t>
        </r>
      </text>
    </comment>
    <comment ref="BC103" authorId="0" shapeId="0">
      <text>
        <r>
          <rPr>
            <sz val="11"/>
            <color theme="1"/>
            <rFont val="Calibri"/>
            <family val="2"/>
            <scheme val="minor"/>
          </rPr>
          <t>Балл: 0 из 4</t>
        </r>
      </text>
    </comment>
    <comment ref="BK103" authorId="0" shapeId="0">
      <text>
        <r>
          <rPr>
            <sz val="11"/>
            <color theme="1"/>
            <rFont val="Calibri"/>
            <family val="2"/>
            <scheme val="minor"/>
          </rPr>
          <t>Балл: 4 из 4</t>
        </r>
      </text>
    </comment>
    <comment ref="BQ103" authorId="0" shapeId="0">
      <text>
        <r>
          <rPr>
            <sz val="11"/>
            <color theme="1"/>
            <rFont val="Calibri"/>
            <family val="2"/>
            <scheme val="minor"/>
          </rPr>
          <t>Балл: 2 из 4</t>
        </r>
      </text>
    </comment>
    <comment ref="BY103" authorId="0" shapeId="0">
      <text>
        <r>
          <rPr>
            <sz val="11"/>
            <color theme="1"/>
            <rFont val="Calibri"/>
            <family val="2"/>
            <scheme val="minor"/>
          </rPr>
          <t>Балл: 4 из 6</t>
        </r>
      </text>
    </comment>
    <comment ref="CF103" authorId="0" shapeId="0">
      <text>
        <r>
          <rPr>
            <sz val="11"/>
            <color theme="1"/>
            <rFont val="Calibri"/>
            <family val="2"/>
            <scheme val="minor"/>
          </rPr>
          <t>Балл: 2 из 4</t>
        </r>
      </text>
    </comment>
    <comment ref="CI103" authorId="0" shapeId="0">
      <text>
        <r>
          <rPr>
            <sz val="11"/>
            <color theme="1"/>
            <rFont val="Calibri"/>
            <family val="2"/>
            <scheme val="minor"/>
          </rPr>
          <t>Балл: 4 из 6</t>
        </r>
      </text>
    </comment>
    <comment ref="CP103" authorId="0" shapeId="0">
      <text>
        <r>
          <rPr>
            <sz val="11"/>
            <color theme="1"/>
            <rFont val="Calibri"/>
            <family val="2"/>
            <scheme val="minor"/>
          </rPr>
          <t>Балл: 3 из 6</t>
        </r>
      </text>
    </comment>
    <comment ref="CX103" authorId="0" shapeId="0">
      <text>
        <r>
          <rPr>
            <sz val="11"/>
            <color theme="1"/>
            <rFont val="Calibri"/>
            <family val="2"/>
            <scheme val="minor"/>
          </rPr>
          <t>Балл: 6 из 6</t>
        </r>
      </text>
    </comment>
    <comment ref="CY103" authorId="0" shapeId="0">
      <text>
        <r>
          <rPr>
            <sz val="11"/>
            <color theme="1"/>
            <rFont val="Calibri"/>
            <family val="2"/>
            <scheme val="minor"/>
          </rPr>
          <t>Балл: 2 из 6</t>
        </r>
      </text>
    </comment>
    <comment ref="DM103" authorId="0" shapeId="0">
      <text>
        <r>
          <rPr>
            <sz val="11"/>
            <color theme="1"/>
            <rFont val="Calibri"/>
            <family val="2"/>
            <scheme val="minor"/>
          </rPr>
          <t>Балл: 2 из 2</t>
        </r>
      </text>
    </comment>
    <comment ref="DX103" authorId="0" shapeId="0">
      <text>
        <r>
          <rPr>
            <sz val="11"/>
            <color theme="1"/>
            <rFont val="Calibri"/>
            <family val="2"/>
            <scheme val="minor"/>
          </rPr>
          <t>Балл: 0 из 4</t>
        </r>
      </text>
    </comment>
    <comment ref="EF103" authorId="0" shapeId="0">
      <text>
        <r>
          <rPr>
            <sz val="11"/>
            <color theme="1"/>
            <rFont val="Calibri"/>
            <family val="2"/>
            <scheme val="minor"/>
          </rPr>
          <t>Балл: 0 из 4</t>
        </r>
      </text>
    </comment>
    <comment ref="EI103" authorId="0" shapeId="0">
      <text>
        <r>
          <rPr>
            <sz val="11"/>
            <color theme="1"/>
            <rFont val="Calibri"/>
            <family val="2"/>
            <scheme val="minor"/>
          </rPr>
          <t>Балл: 0 из 4</t>
        </r>
      </text>
    </comment>
    <comment ref="EV103" authorId="0" shapeId="0">
      <text>
        <r>
          <rPr>
            <sz val="11"/>
            <color theme="1"/>
            <rFont val="Calibri"/>
            <family val="2"/>
            <scheme val="minor"/>
          </rPr>
          <t>Балл: 6 из 6</t>
        </r>
      </text>
    </comment>
    <comment ref="FJ103" authorId="0" shapeId="0">
      <text>
        <r>
          <rPr>
            <sz val="11"/>
            <color theme="1"/>
            <rFont val="Calibri"/>
            <family val="2"/>
            <scheme val="minor"/>
          </rPr>
          <t>Балл: 2 из 2</t>
        </r>
      </text>
    </comment>
    <comment ref="FO103" authorId="0" shapeId="0">
      <text>
        <r>
          <rPr>
            <sz val="11"/>
            <color theme="1"/>
            <rFont val="Calibri"/>
            <family val="2"/>
            <scheme val="minor"/>
          </rPr>
          <t>Балл: 4 из 4</t>
        </r>
      </text>
    </comment>
    <comment ref="GE103" authorId="0" shapeId="0">
      <text>
        <r>
          <rPr>
            <sz val="11"/>
            <color theme="1"/>
            <rFont val="Calibri"/>
            <family val="2"/>
            <scheme val="minor"/>
          </rPr>
          <t>Балл: 6 из 6</t>
        </r>
      </text>
    </comment>
    <comment ref="L104" authorId="0" shapeId="0">
      <text>
        <r>
          <rPr>
            <sz val="11"/>
            <color theme="1"/>
            <rFont val="Calibri"/>
            <family val="2"/>
            <scheme val="minor"/>
          </rPr>
          <t>Балл: 2 из 2</t>
        </r>
      </text>
    </comment>
    <comment ref="N104" authorId="0" shapeId="0">
      <text>
        <r>
          <rPr>
            <sz val="11"/>
            <color theme="1"/>
            <rFont val="Calibri"/>
            <family val="2"/>
            <scheme val="minor"/>
          </rPr>
          <t>Балл: 2 из 2</t>
        </r>
      </text>
    </comment>
    <comment ref="U104" authorId="0" shapeId="0">
      <text>
        <r>
          <rPr>
            <sz val="11"/>
            <color theme="1"/>
            <rFont val="Calibri"/>
            <family val="2"/>
            <scheme val="minor"/>
          </rPr>
          <t>Балл: 0 из 2</t>
        </r>
      </text>
    </comment>
    <comment ref="AB104" authorId="0" shapeId="0">
      <text>
        <r>
          <rPr>
            <sz val="11"/>
            <color theme="1"/>
            <rFont val="Calibri"/>
            <family val="2"/>
            <scheme val="minor"/>
          </rPr>
          <t>Балл: 2 из 2</t>
        </r>
      </text>
    </comment>
    <comment ref="AH104" authorId="0" shapeId="0">
      <text>
        <r>
          <rPr>
            <sz val="11"/>
            <color theme="1"/>
            <rFont val="Calibri"/>
            <family val="2"/>
            <scheme val="minor"/>
          </rPr>
          <t>Балл: 0 из 2</t>
        </r>
      </text>
    </comment>
    <comment ref="AK104" authorId="0" shapeId="0">
      <text>
        <r>
          <rPr>
            <sz val="11"/>
            <color theme="1"/>
            <rFont val="Calibri"/>
            <family val="2"/>
            <scheme val="minor"/>
          </rPr>
          <t>Балл: 0 из 4</t>
        </r>
      </text>
    </comment>
    <comment ref="AU104" authorId="0" shapeId="0">
      <text>
        <r>
          <rPr>
            <sz val="11"/>
            <color theme="1"/>
            <rFont val="Calibri"/>
            <family val="2"/>
            <scheme val="minor"/>
          </rPr>
          <t>Балл: 0 из 4</t>
        </r>
      </text>
    </comment>
    <comment ref="AZ104" authorId="0" shapeId="0">
      <text>
        <r>
          <rPr>
            <sz val="11"/>
            <color theme="1"/>
            <rFont val="Calibri"/>
            <family val="2"/>
            <scheme val="minor"/>
          </rPr>
          <t>Балл: 4 из 4</t>
        </r>
      </text>
    </comment>
    <comment ref="BF104" authorId="0" shapeId="0">
      <text>
        <r>
          <rPr>
            <sz val="11"/>
            <color theme="1"/>
            <rFont val="Calibri"/>
            <family val="2"/>
            <scheme val="minor"/>
          </rPr>
          <t>Балл: 4 из 4</t>
        </r>
      </text>
    </comment>
    <comment ref="BI104" authorId="0" shapeId="0">
      <text>
        <r>
          <rPr>
            <sz val="11"/>
            <color theme="1"/>
            <rFont val="Calibri"/>
            <family val="2"/>
            <scheme val="minor"/>
          </rPr>
          <t>Балл: 4 из 4</t>
        </r>
      </text>
    </comment>
    <comment ref="BS104" authorId="0" shapeId="0">
      <text>
        <r>
          <rPr>
            <sz val="11"/>
            <color theme="1"/>
            <rFont val="Calibri"/>
            <family val="2"/>
            <scheme val="minor"/>
          </rPr>
          <t>Балл: 4 из 4</t>
        </r>
      </text>
    </comment>
    <comment ref="BW104" authorId="0" shapeId="0">
      <text>
        <r>
          <rPr>
            <sz val="11"/>
            <color theme="1"/>
            <rFont val="Calibri"/>
            <family val="2"/>
            <scheme val="minor"/>
          </rPr>
          <t>Балл: 4 из 6</t>
        </r>
      </text>
    </comment>
    <comment ref="CB104" authorId="0" shapeId="0">
      <text>
        <r>
          <rPr>
            <sz val="11"/>
            <color theme="1"/>
            <rFont val="Calibri"/>
            <family val="2"/>
            <scheme val="minor"/>
          </rPr>
          <t>Балл: 2 из 4</t>
        </r>
      </text>
    </comment>
    <comment ref="CG104" authorId="0" shapeId="0">
      <text>
        <r>
          <rPr>
            <sz val="11"/>
            <color theme="1"/>
            <rFont val="Calibri"/>
            <family val="2"/>
            <scheme val="minor"/>
          </rPr>
          <t>Балл: 4 из 6</t>
        </r>
      </text>
    </comment>
    <comment ref="CP104" authorId="0" shapeId="0">
      <text>
        <r>
          <rPr>
            <sz val="11"/>
            <color theme="1"/>
            <rFont val="Calibri"/>
            <family val="2"/>
            <scheme val="minor"/>
          </rPr>
          <t>Балл: 6 из 6</t>
        </r>
      </text>
    </comment>
    <comment ref="CV104" authorId="0" shapeId="0">
      <text>
        <r>
          <rPr>
            <sz val="11"/>
            <color theme="1"/>
            <rFont val="Calibri"/>
            <family val="2"/>
            <scheme val="minor"/>
          </rPr>
          <t>Балл: 6 из 6</t>
        </r>
      </text>
    </comment>
    <comment ref="CZ104" authorId="0" shapeId="0">
      <text>
        <r>
          <rPr>
            <sz val="11"/>
            <color theme="1"/>
            <rFont val="Calibri"/>
            <family val="2"/>
            <scheme val="minor"/>
          </rPr>
          <t>Балл: 4 из 6</t>
        </r>
      </text>
    </comment>
    <comment ref="DF104" authorId="0" shapeId="0">
      <text>
        <r>
          <rPr>
            <sz val="11"/>
            <color theme="1"/>
            <rFont val="Calibri"/>
            <family val="2"/>
            <scheme val="minor"/>
          </rPr>
          <t>Балл: 0 из 2</t>
        </r>
      </text>
    </comment>
    <comment ref="DV104" authorId="0" shapeId="0">
      <text>
        <r>
          <rPr>
            <sz val="11"/>
            <color theme="1"/>
            <rFont val="Calibri"/>
            <family val="2"/>
            <scheme val="minor"/>
          </rPr>
          <t>Балл: 0 из 4</t>
        </r>
      </text>
    </comment>
    <comment ref="EF104" authorId="0" shapeId="0">
      <text>
        <r>
          <rPr>
            <sz val="11"/>
            <color theme="1"/>
            <rFont val="Calibri"/>
            <family val="2"/>
            <scheme val="minor"/>
          </rPr>
          <t>Балл: 0 из 4</t>
        </r>
      </text>
    </comment>
    <comment ref="EI104" authorId="0" shapeId="0">
      <text>
        <r>
          <rPr>
            <sz val="11"/>
            <color theme="1"/>
            <rFont val="Calibri"/>
            <family val="2"/>
            <scheme val="minor"/>
          </rPr>
          <t>Балл: 0 из 4</t>
        </r>
      </text>
    </comment>
    <comment ref="FA104" authorId="0" shapeId="0">
      <text>
        <r>
          <rPr>
            <sz val="11"/>
            <color theme="1"/>
            <rFont val="Calibri"/>
            <family val="2"/>
            <scheme val="minor"/>
          </rPr>
          <t>Балл: 6 из 6</t>
        </r>
      </text>
    </comment>
    <comment ref="FK104" authorId="0" shapeId="0">
      <text>
        <r>
          <rPr>
            <sz val="11"/>
            <color theme="1"/>
            <rFont val="Calibri"/>
            <family val="2"/>
            <scheme val="minor"/>
          </rPr>
          <t>Балл: 2 из 2</t>
        </r>
      </text>
    </comment>
    <comment ref="FN104" authorId="0" shapeId="0">
      <text>
        <r>
          <rPr>
            <sz val="11"/>
            <color theme="1"/>
            <rFont val="Calibri"/>
            <family val="2"/>
            <scheme val="minor"/>
          </rPr>
          <t>Балл: 0 из 4</t>
        </r>
      </text>
    </comment>
    <comment ref="GF104" authorId="0" shapeId="0">
      <text>
        <r>
          <rPr>
            <sz val="11"/>
            <color theme="1"/>
            <rFont val="Calibri"/>
            <family val="2"/>
            <scheme val="minor"/>
          </rPr>
          <t>Балл: 3 из 6</t>
        </r>
      </text>
    </comment>
    <comment ref="K105" authorId="0" shapeId="0">
      <text>
        <r>
          <rPr>
            <sz val="11"/>
            <color theme="1"/>
            <rFont val="Calibri"/>
            <family val="2"/>
            <scheme val="minor"/>
          </rPr>
          <t>Балл: 2 из 2</t>
        </r>
      </text>
    </comment>
    <comment ref="M105" authorId="0" shapeId="0">
      <text>
        <r>
          <rPr>
            <sz val="11"/>
            <color theme="1"/>
            <rFont val="Calibri"/>
            <family val="2"/>
            <scheme val="minor"/>
          </rPr>
          <t>Балл: 2 из 2</t>
        </r>
      </text>
    </comment>
    <comment ref="V105" authorId="0" shapeId="0">
      <text>
        <r>
          <rPr>
            <sz val="11"/>
            <color theme="1"/>
            <rFont val="Calibri"/>
            <family val="2"/>
            <scheme val="minor"/>
          </rPr>
          <t>Балл: 2 из 2</t>
        </r>
      </text>
    </comment>
    <comment ref="AD105" authorId="0" shapeId="0">
      <text>
        <r>
          <rPr>
            <sz val="11"/>
            <color theme="1"/>
            <rFont val="Calibri"/>
            <family val="2"/>
            <scheme val="minor"/>
          </rPr>
          <t>Балл: 2 из 2</t>
        </r>
      </text>
    </comment>
    <comment ref="AI105" authorId="0" shapeId="0">
      <text>
        <r>
          <rPr>
            <sz val="11"/>
            <color theme="1"/>
            <rFont val="Calibri"/>
            <family val="2"/>
            <scheme val="minor"/>
          </rPr>
          <t>Балл: 2 из 2</t>
        </r>
      </text>
    </comment>
    <comment ref="AL105" authorId="0" shapeId="0">
      <text>
        <r>
          <rPr>
            <sz val="11"/>
            <color theme="1"/>
            <rFont val="Calibri"/>
            <family val="2"/>
            <scheme val="minor"/>
          </rPr>
          <t>Балл: 4 из 4</t>
        </r>
      </text>
    </comment>
    <comment ref="AS105" authorId="0" shapeId="0">
      <text>
        <r>
          <rPr>
            <sz val="11"/>
            <color theme="1"/>
            <rFont val="Calibri"/>
            <family val="2"/>
            <scheme val="minor"/>
          </rPr>
          <t>Балл: 4 из 4</t>
        </r>
      </text>
    </comment>
    <comment ref="BB105" authorId="0" shapeId="0">
      <text>
        <r>
          <rPr>
            <sz val="11"/>
            <color theme="1"/>
            <rFont val="Calibri"/>
            <family val="2"/>
            <scheme val="minor"/>
          </rPr>
          <t>Балл: 4 из 4</t>
        </r>
      </text>
    </comment>
    <comment ref="BF105" authorId="0" shapeId="0">
      <text>
        <r>
          <rPr>
            <sz val="11"/>
            <color theme="1"/>
            <rFont val="Calibri"/>
            <family val="2"/>
            <scheme val="minor"/>
          </rPr>
          <t>Балл: 4 из 4</t>
        </r>
      </text>
    </comment>
    <comment ref="BK105" authorId="0" shapeId="0">
      <text>
        <r>
          <rPr>
            <sz val="11"/>
            <color theme="1"/>
            <rFont val="Calibri"/>
            <family val="2"/>
            <scheme val="minor"/>
          </rPr>
          <t>Балл: 0 из 4</t>
        </r>
      </text>
    </comment>
    <comment ref="BR105" authorId="0" shapeId="0">
      <text>
        <r>
          <rPr>
            <sz val="11"/>
            <color theme="1"/>
            <rFont val="Calibri"/>
            <family val="2"/>
            <scheme val="minor"/>
          </rPr>
          <t>Балл: 2 из 4</t>
        </r>
      </text>
    </comment>
    <comment ref="BW105" authorId="0" shapeId="0">
      <text>
        <r>
          <rPr>
            <sz val="11"/>
            <color theme="1"/>
            <rFont val="Calibri"/>
            <family val="2"/>
            <scheme val="minor"/>
          </rPr>
          <t>Балл: 4 из 6</t>
        </r>
      </text>
    </comment>
    <comment ref="CD105" authorId="0" shapeId="0">
      <text>
        <r>
          <rPr>
            <sz val="11"/>
            <color theme="1"/>
            <rFont val="Calibri"/>
            <family val="2"/>
            <scheme val="minor"/>
          </rPr>
          <t>Балл: 4 из 4</t>
        </r>
      </text>
    </comment>
    <comment ref="CG105" authorId="0" shapeId="0">
      <text>
        <r>
          <rPr>
            <sz val="11"/>
            <color theme="1"/>
            <rFont val="Calibri"/>
            <family val="2"/>
            <scheme val="minor"/>
          </rPr>
          <t>Балл: 6 из 6</t>
        </r>
      </text>
    </comment>
    <comment ref="CO105" authorId="0" shapeId="0">
      <text>
        <r>
          <rPr>
            <sz val="11"/>
            <color theme="1"/>
            <rFont val="Calibri"/>
            <family val="2"/>
            <scheme val="minor"/>
          </rPr>
          <t>Балл: 3 из 6</t>
        </r>
      </text>
    </comment>
    <comment ref="CS105" authorId="0" shapeId="0">
      <text>
        <r>
          <rPr>
            <sz val="11"/>
            <color theme="1"/>
            <rFont val="Calibri"/>
            <family val="2"/>
            <scheme val="minor"/>
          </rPr>
          <t>Балл: 3 из 6</t>
        </r>
      </text>
    </comment>
    <comment ref="DC105" authorId="0" shapeId="0">
      <text>
        <r>
          <rPr>
            <sz val="11"/>
            <color theme="1"/>
            <rFont val="Calibri"/>
            <family val="2"/>
            <scheme val="minor"/>
          </rPr>
          <t>Балл: 4 из 6</t>
        </r>
      </text>
    </comment>
    <comment ref="DM105" authorId="0" shapeId="0">
      <text>
        <r>
          <rPr>
            <sz val="11"/>
            <color theme="1"/>
            <rFont val="Calibri"/>
            <family val="2"/>
            <scheme val="minor"/>
          </rPr>
          <t>Балл: 2 из 2</t>
        </r>
      </text>
    </comment>
    <comment ref="DR105" authorId="0" shapeId="0">
      <text>
        <r>
          <rPr>
            <sz val="11"/>
            <color theme="1"/>
            <rFont val="Calibri"/>
            <family val="2"/>
            <scheme val="minor"/>
          </rPr>
          <t>Балл: 0 из 4</t>
        </r>
      </text>
    </comment>
    <comment ref="ED105" authorId="0" shapeId="0">
      <text>
        <r>
          <rPr>
            <sz val="11"/>
            <color theme="1"/>
            <rFont val="Calibri"/>
            <family val="2"/>
            <scheme val="minor"/>
          </rPr>
          <t>Балл: 4 из 4</t>
        </r>
      </text>
    </comment>
    <comment ref="EL105" authorId="0" shapeId="0">
      <text>
        <r>
          <rPr>
            <sz val="11"/>
            <color theme="1"/>
            <rFont val="Calibri"/>
            <family val="2"/>
            <scheme val="minor"/>
          </rPr>
          <t>Балл: 0 из 4</t>
        </r>
      </text>
    </comment>
    <comment ref="EZ105" authorId="0" shapeId="0">
      <text>
        <r>
          <rPr>
            <sz val="11"/>
            <color theme="1"/>
            <rFont val="Calibri"/>
            <family val="2"/>
            <scheme val="minor"/>
          </rPr>
          <t>Балл: 6 из 6</t>
        </r>
      </text>
    </comment>
    <comment ref="FE105" authorId="0" shapeId="0">
      <text>
        <r>
          <rPr>
            <sz val="11"/>
            <color theme="1"/>
            <rFont val="Calibri"/>
            <family val="2"/>
            <scheme val="minor"/>
          </rPr>
          <t>Балл: 2 из 2</t>
        </r>
      </text>
    </comment>
    <comment ref="FV105" authorId="0" shapeId="0">
      <text>
        <r>
          <rPr>
            <sz val="11"/>
            <color theme="1"/>
            <rFont val="Calibri"/>
            <family val="2"/>
            <scheme val="minor"/>
          </rPr>
          <t>Балл: 0 из 4</t>
        </r>
      </text>
    </comment>
    <comment ref="GE105" authorId="0" shapeId="0">
      <text>
        <r>
          <rPr>
            <sz val="11"/>
            <color theme="1"/>
            <rFont val="Calibri"/>
            <family val="2"/>
            <scheme val="minor"/>
          </rPr>
          <t>Балл: 6 из 6</t>
        </r>
      </text>
    </comment>
    <comment ref="I106" authorId="0" shapeId="0">
      <text>
        <r>
          <rPr>
            <sz val="11"/>
            <color theme="1"/>
            <rFont val="Calibri"/>
            <family val="2"/>
            <scheme val="minor"/>
          </rPr>
          <t>Балл: 2 из 2</t>
        </r>
      </text>
    </comment>
    <comment ref="P106" authorId="0" shapeId="0">
      <text>
        <r>
          <rPr>
            <sz val="11"/>
            <color theme="1"/>
            <rFont val="Calibri"/>
            <family val="2"/>
            <scheme val="minor"/>
          </rPr>
          <t>Балл: 2 из 2</t>
        </r>
      </text>
    </comment>
    <comment ref="W106" authorId="0" shapeId="0">
      <text>
        <r>
          <rPr>
            <sz val="11"/>
            <color theme="1"/>
            <rFont val="Calibri"/>
            <family val="2"/>
            <scheme val="minor"/>
          </rPr>
          <t>Балл: 2 из 2</t>
        </r>
      </text>
    </comment>
    <comment ref="Z106" authorId="0" shapeId="0">
      <text>
        <r>
          <rPr>
            <sz val="11"/>
            <color theme="1"/>
            <rFont val="Calibri"/>
            <family val="2"/>
            <scheme val="minor"/>
          </rPr>
          <t>Балл: 2 из 2</t>
        </r>
      </text>
    </comment>
    <comment ref="AG106" authorId="0" shapeId="0">
      <text>
        <r>
          <rPr>
            <sz val="11"/>
            <color theme="1"/>
            <rFont val="Calibri"/>
            <family val="2"/>
            <scheme val="minor"/>
          </rPr>
          <t>Балл: 2 из 2</t>
        </r>
      </text>
    </comment>
    <comment ref="AK106" authorId="0" shapeId="0">
      <text>
        <r>
          <rPr>
            <sz val="11"/>
            <color theme="1"/>
            <rFont val="Calibri"/>
            <family val="2"/>
            <scheme val="minor"/>
          </rPr>
          <t>Балл: 4 из 4</t>
        </r>
      </text>
    </comment>
    <comment ref="AV106" authorId="0" shapeId="0">
      <text>
        <r>
          <rPr>
            <sz val="11"/>
            <color theme="1"/>
            <rFont val="Calibri"/>
            <family val="2"/>
            <scheme val="minor"/>
          </rPr>
          <t>Балл: 4 из 4</t>
        </r>
      </text>
    </comment>
    <comment ref="BA106" authorId="0" shapeId="0">
      <text>
        <r>
          <rPr>
            <sz val="11"/>
            <color theme="1"/>
            <rFont val="Calibri"/>
            <family val="2"/>
            <scheme val="minor"/>
          </rPr>
          <t>Балл: 4 из 4</t>
        </r>
      </text>
    </comment>
    <comment ref="BG106" authorId="0" shapeId="0">
      <text>
        <r>
          <rPr>
            <sz val="11"/>
            <color theme="1"/>
            <rFont val="Calibri"/>
            <family val="2"/>
            <scheme val="minor"/>
          </rPr>
          <t>Балл: 4 из 4</t>
        </r>
      </text>
    </comment>
    <comment ref="BI106" authorId="0" shapeId="0">
      <text>
        <r>
          <rPr>
            <sz val="11"/>
            <color theme="1"/>
            <rFont val="Calibri"/>
            <family val="2"/>
            <scheme val="minor"/>
          </rPr>
          <t>Балл: 4 из 4</t>
        </r>
      </text>
    </comment>
    <comment ref="BP106" authorId="0" shapeId="0">
      <text>
        <r>
          <rPr>
            <sz val="11"/>
            <color theme="1"/>
            <rFont val="Calibri"/>
            <family val="2"/>
            <scheme val="minor"/>
          </rPr>
          <t>Балл: 4 из 4</t>
        </r>
      </text>
    </comment>
    <comment ref="BV106" authorId="0" shapeId="0">
      <text>
        <r>
          <rPr>
            <sz val="11"/>
            <color theme="1"/>
            <rFont val="Calibri"/>
            <family val="2"/>
            <scheme val="minor"/>
          </rPr>
          <t>Балл: 2 из 6</t>
        </r>
      </text>
    </comment>
    <comment ref="CA106" authorId="0" shapeId="0">
      <text>
        <r>
          <rPr>
            <sz val="11"/>
            <color theme="1"/>
            <rFont val="Calibri"/>
            <family val="2"/>
            <scheme val="minor"/>
          </rPr>
          <t>Балл: 1 из 4</t>
        </r>
      </text>
    </comment>
    <comment ref="CI106" authorId="0" shapeId="0">
      <text>
        <r>
          <rPr>
            <sz val="11"/>
            <color theme="1"/>
            <rFont val="Calibri"/>
            <family val="2"/>
            <scheme val="minor"/>
          </rPr>
          <t>Балл: 4 из 6</t>
        </r>
      </text>
    </comment>
    <comment ref="CQ106" authorId="0" shapeId="0">
      <text>
        <r>
          <rPr>
            <sz val="11"/>
            <color theme="1"/>
            <rFont val="Calibri"/>
            <family val="2"/>
            <scheme val="minor"/>
          </rPr>
          <t>Балл: 6 из 6</t>
        </r>
      </text>
    </comment>
    <comment ref="CW106" authorId="0" shapeId="0">
      <text>
        <r>
          <rPr>
            <sz val="11"/>
            <color theme="1"/>
            <rFont val="Calibri"/>
            <family val="2"/>
            <scheme val="minor"/>
          </rPr>
          <t>Балл: 3 из 6</t>
        </r>
      </text>
    </comment>
    <comment ref="DB106" authorId="0" shapeId="0">
      <text>
        <r>
          <rPr>
            <sz val="11"/>
            <color theme="1"/>
            <rFont val="Calibri"/>
            <family val="2"/>
            <scheme val="minor"/>
          </rPr>
          <t>Балл: 4 из 6</t>
        </r>
      </text>
    </comment>
    <comment ref="DI106" authorId="0" shapeId="0">
      <text>
        <r>
          <rPr>
            <sz val="11"/>
            <color theme="1"/>
            <rFont val="Calibri"/>
            <family val="2"/>
            <scheme val="minor"/>
          </rPr>
          <t>Балл: 2 из 2</t>
        </r>
      </text>
    </comment>
    <comment ref="DV106" authorId="0" shapeId="0">
      <text>
        <r>
          <rPr>
            <sz val="11"/>
            <color theme="1"/>
            <rFont val="Calibri"/>
            <family val="2"/>
            <scheme val="minor"/>
          </rPr>
          <t>Балл: 0 из 4</t>
        </r>
      </text>
    </comment>
    <comment ref="EA106" authorId="0" shapeId="0">
      <text>
        <r>
          <rPr>
            <sz val="11"/>
            <color theme="1"/>
            <rFont val="Calibri"/>
            <family val="2"/>
            <scheme val="minor"/>
          </rPr>
          <t>Балл: 0 из 4</t>
        </r>
      </text>
    </comment>
    <comment ref="EJ106" authorId="0" shapeId="0">
      <text>
        <r>
          <rPr>
            <sz val="11"/>
            <color theme="1"/>
            <rFont val="Calibri"/>
            <family val="2"/>
            <scheme val="minor"/>
          </rPr>
          <t>Балл: 0 из 4</t>
        </r>
      </text>
    </comment>
    <comment ref="ES106" authorId="0" shapeId="0">
      <text>
        <r>
          <rPr>
            <sz val="11"/>
            <color theme="1"/>
            <rFont val="Calibri"/>
            <family val="2"/>
            <scheme val="minor"/>
          </rPr>
          <t>Балл: 6 из 6</t>
        </r>
      </text>
    </comment>
    <comment ref="FK106" authorId="0" shapeId="0">
      <text>
        <r>
          <rPr>
            <sz val="11"/>
            <color theme="1"/>
            <rFont val="Calibri"/>
            <family val="2"/>
            <scheme val="minor"/>
          </rPr>
          <t>Балл: 2 из 2</t>
        </r>
      </text>
    </comment>
    <comment ref="FR106" authorId="0" shapeId="0">
      <text>
        <r>
          <rPr>
            <sz val="11"/>
            <color theme="1"/>
            <rFont val="Calibri"/>
            <family val="2"/>
            <scheme val="minor"/>
          </rPr>
          <t>Балл: 0 из 4</t>
        </r>
      </text>
    </comment>
    <comment ref="GF106" authorId="0" shapeId="0">
      <text>
        <r>
          <rPr>
            <sz val="11"/>
            <color theme="1"/>
            <rFont val="Calibri"/>
            <family val="2"/>
            <scheme val="minor"/>
          </rPr>
          <t>Балл: 0 из 6</t>
        </r>
      </text>
    </comment>
    <comment ref="J107" authorId="0" shapeId="0">
      <text>
        <r>
          <rPr>
            <sz val="11"/>
            <color theme="1"/>
            <rFont val="Calibri"/>
            <family val="2"/>
            <scheme val="minor"/>
          </rPr>
          <t>Балл: 2 из 2</t>
        </r>
      </text>
    </comment>
    <comment ref="M107" authorId="0" shapeId="0">
      <text>
        <r>
          <rPr>
            <sz val="11"/>
            <color theme="1"/>
            <rFont val="Calibri"/>
            <family val="2"/>
            <scheme val="minor"/>
          </rPr>
          <t>Балл: 2 из 2</t>
        </r>
      </text>
    </comment>
    <comment ref="T107" authorId="0" shapeId="0">
      <text>
        <r>
          <rPr>
            <sz val="11"/>
            <color theme="1"/>
            <rFont val="Calibri"/>
            <family val="2"/>
            <scheme val="minor"/>
          </rPr>
          <t>Балл: 2 из 2</t>
        </r>
      </text>
    </comment>
    <comment ref="AA107" authorId="0" shapeId="0">
      <text>
        <r>
          <rPr>
            <sz val="11"/>
            <color theme="1"/>
            <rFont val="Calibri"/>
            <family val="2"/>
            <scheme val="minor"/>
          </rPr>
          <t>Балл: 1 из 2</t>
        </r>
      </text>
    </comment>
    <comment ref="AF107" authorId="0" shapeId="0">
      <text>
        <r>
          <rPr>
            <sz val="11"/>
            <color theme="1"/>
            <rFont val="Calibri"/>
            <family val="2"/>
            <scheme val="minor"/>
          </rPr>
          <t>Балл: 0 из 2</t>
        </r>
      </text>
    </comment>
    <comment ref="AN107" authorId="0" shapeId="0">
      <text>
        <r>
          <rPr>
            <sz val="11"/>
            <color theme="1"/>
            <rFont val="Calibri"/>
            <family val="2"/>
            <scheme val="minor"/>
          </rPr>
          <t>Балл: 4 из 4</t>
        </r>
      </text>
    </comment>
    <comment ref="AQ107" authorId="0" shapeId="0">
      <text>
        <r>
          <rPr>
            <sz val="11"/>
            <color theme="1"/>
            <rFont val="Calibri"/>
            <family val="2"/>
            <scheme val="minor"/>
          </rPr>
          <t>Балл: 0 из 4</t>
        </r>
      </text>
    </comment>
    <comment ref="AW107" authorId="0" shapeId="0">
      <text>
        <r>
          <rPr>
            <sz val="11"/>
            <color theme="1"/>
            <rFont val="Calibri"/>
            <family val="2"/>
            <scheme val="minor"/>
          </rPr>
          <t>Балл: 4 из 4</t>
        </r>
      </text>
    </comment>
    <comment ref="BD107" authorId="0" shapeId="0">
      <text>
        <r>
          <rPr>
            <sz val="11"/>
            <color theme="1"/>
            <rFont val="Calibri"/>
            <family val="2"/>
            <scheme val="minor"/>
          </rPr>
          <t>Балл: 0 из 4</t>
        </r>
      </text>
    </comment>
    <comment ref="BN107" authorId="0" shapeId="0">
      <text>
        <r>
          <rPr>
            <sz val="11"/>
            <color theme="1"/>
            <rFont val="Calibri"/>
            <family val="2"/>
            <scheme val="minor"/>
          </rPr>
          <t>Балл: 4 из 4</t>
        </r>
      </text>
    </comment>
    <comment ref="BO107" authorId="0" shapeId="0">
      <text>
        <r>
          <rPr>
            <sz val="11"/>
            <color theme="1"/>
            <rFont val="Calibri"/>
            <family val="2"/>
            <scheme val="minor"/>
          </rPr>
          <t>Балл: 2 из 4</t>
        </r>
      </text>
    </comment>
    <comment ref="BW107" authorId="0" shapeId="0">
      <text>
        <r>
          <rPr>
            <sz val="11"/>
            <color theme="1"/>
            <rFont val="Calibri"/>
            <family val="2"/>
            <scheme val="minor"/>
          </rPr>
          <t>Балл: 4 из 6</t>
        </r>
      </text>
    </comment>
    <comment ref="CF107" authorId="0" shapeId="0">
      <text>
        <r>
          <rPr>
            <sz val="11"/>
            <color theme="1"/>
            <rFont val="Calibri"/>
            <family val="2"/>
            <scheme val="minor"/>
          </rPr>
          <t>Балл: 4 из 4</t>
        </r>
      </text>
    </comment>
    <comment ref="CI107" authorId="0" shapeId="0">
      <text>
        <r>
          <rPr>
            <sz val="11"/>
            <color theme="1"/>
            <rFont val="Calibri"/>
            <family val="2"/>
            <scheme val="minor"/>
          </rPr>
          <t>Балл: 6 из 6</t>
        </r>
      </text>
    </comment>
    <comment ref="CM107" authorId="0" shapeId="0">
      <text>
        <r>
          <rPr>
            <sz val="11"/>
            <color theme="1"/>
            <rFont val="Calibri"/>
            <family val="2"/>
            <scheme val="minor"/>
          </rPr>
          <t>Балл: 6 из 6</t>
        </r>
      </text>
    </comment>
    <comment ref="CU107" authorId="0" shapeId="0">
      <text>
        <r>
          <rPr>
            <sz val="11"/>
            <color theme="1"/>
            <rFont val="Calibri"/>
            <family val="2"/>
            <scheme val="minor"/>
          </rPr>
          <t>Балл: 3 из 6</t>
        </r>
      </text>
    </comment>
    <comment ref="DD107" authorId="0" shapeId="0">
      <text>
        <r>
          <rPr>
            <sz val="11"/>
            <color theme="1"/>
            <rFont val="Calibri"/>
            <family val="2"/>
            <scheme val="minor"/>
          </rPr>
          <t>Балл: 2 из 6</t>
        </r>
      </text>
    </comment>
    <comment ref="DK107" authorId="0" shapeId="0">
      <text>
        <r>
          <rPr>
            <sz val="11"/>
            <color theme="1"/>
            <rFont val="Calibri"/>
            <family val="2"/>
            <scheme val="minor"/>
          </rPr>
          <t>Балл: 2 из 2</t>
        </r>
      </text>
    </comment>
    <comment ref="DR107" authorId="0" shapeId="0">
      <text>
        <r>
          <rPr>
            <sz val="11"/>
            <color theme="1"/>
            <rFont val="Calibri"/>
            <family val="2"/>
            <scheme val="minor"/>
          </rPr>
          <t>Балл: 0 из 4</t>
        </r>
      </text>
    </comment>
    <comment ref="DZ107" authorId="0" shapeId="0">
      <text>
        <r>
          <rPr>
            <sz val="11"/>
            <color theme="1"/>
            <rFont val="Calibri"/>
            <family val="2"/>
            <scheme val="minor"/>
          </rPr>
          <t>Балл: 0 из 4</t>
        </r>
      </text>
    </comment>
    <comment ref="EO107" authorId="0" shapeId="0">
      <text>
        <r>
          <rPr>
            <sz val="11"/>
            <color theme="1"/>
            <rFont val="Calibri"/>
            <family val="2"/>
            <scheme val="minor"/>
          </rPr>
          <t>Балл: 0 из 4</t>
        </r>
      </text>
    </comment>
    <comment ref="EY107" authorId="0" shapeId="0">
      <text>
        <r>
          <rPr>
            <sz val="11"/>
            <color theme="1"/>
            <rFont val="Calibri"/>
            <family val="2"/>
            <scheme val="minor"/>
          </rPr>
          <t>Балл: 2 из 6</t>
        </r>
      </text>
    </comment>
    <comment ref="FH107" authorId="0" shapeId="0">
      <text>
        <r>
          <rPr>
            <sz val="11"/>
            <color theme="1"/>
            <rFont val="Calibri"/>
            <family val="2"/>
            <scheme val="minor"/>
          </rPr>
          <t>Балл: 0 из 2</t>
        </r>
      </text>
    </comment>
    <comment ref="FV107" authorId="0" shapeId="0">
      <text>
        <r>
          <rPr>
            <sz val="11"/>
            <color theme="1"/>
            <rFont val="Calibri"/>
            <family val="2"/>
            <scheme val="minor"/>
          </rPr>
          <t>Балл: 0 из 4</t>
        </r>
      </text>
    </comment>
    <comment ref="GE107" authorId="0" shapeId="0">
      <text>
        <r>
          <rPr>
            <sz val="11"/>
            <color theme="1"/>
            <rFont val="Calibri"/>
            <family val="2"/>
            <scheme val="minor"/>
          </rPr>
          <t>Балл: 6 из 6</t>
        </r>
      </text>
    </comment>
    <comment ref="K108" authorId="0" shapeId="0">
      <text>
        <r>
          <rPr>
            <sz val="11"/>
            <color theme="1"/>
            <rFont val="Calibri"/>
            <family val="2"/>
            <scheme val="minor"/>
          </rPr>
          <t>Балл: 2 из 2</t>
        </r>
      </text>
    </comment>
    <comment ref="O108" authorId="0" shapeId="0">
      <text>
        <r>
          <rPr>
            <sz val="11"/>
            <color theme="1"/>
            <rFont val="Calibri"/>
            <family val="2"/>
            <scheme val="minor"/>
          </rPr>
          <t>Балл: 0 из 2</t>
        </r>
      </text>
    </comment>
    <comment ref="V108" authorId="0" shapeId="0">
      <text>
        <r>
          <rPr>
            <sz val="11"/>
            <color theme="1"/>
            <rFont val="Calibri"/>
            <family val="2"/>
            <scheme val="minor"/>
          </rPr>
          <t>Балл: 2 из 2</t>
        </r>
      </text>
    </comment>
    <comment ref="AC108" authorId="0" shapeId="0">
      <text>
        <r>
          <rPr>
            <sz val="11"/>
            <color theme="1"/>
            <rFont val="Calibri"/>
            <family val="2"/>
            <scheme val="minor"/>
          </rPr>
          <t>Балл: 2 из 2</t>
        </r>
      </text>
    </comment>
    <comment ref="AE108" authorId="0" shapeId="0">
      <text>
        <r>
          <rPr>
            <sz val="11"/>
            <color theme="1"/>
            <rFont val="Calibri"/>
            <family val="2"/>
            <scheme val="minor"/>
          </rPr>
          <t>Балл: 2 из 2</t>
        </r>
      </text>
    </comment>
    <comment ref="AO108" authorId="0" shapeId="0">
      <text>
        <r>
          <rPr>
            <sz val="11"/>
            <color theme="1"/>
            <rFont val="Calibri"/>
            <family val="2"/>
            <scheme val="minor"/>
          </rPr>
          <t>Балл: 4 из 4</t>
        </r>
      </text>
    </comment>
    <comment ref="AU108" authorId="0" shapeId="0">
      <text>
        <r>
          <rPr>
            <sz val="11"/>
            <color theme="1"/>
            <rFont val="Calibri"/>
            <family val="2"/>
            <scheme val="minor"/>
          </rPr>
          <t>Балл: 4 из 4</t>
        </r>
      </text>
    </comment>
    <comment ref="AZ108" authorId="0" shapeId="0">
      <text>
        <r>
          <rPr>
            <sz val="11"/>
            <color theme="1"/>
            <rFont val="Calibri"/>
            <family val="2"/>
            <scheme val="minor"/>
          </rPr>
          <t>Балл: 4 из 4</t>
        </r>
      </text>
    </comment>
    <comment ref="BG108" authorId="0" shapeId="0">
      <text>
        <r>
          <rPr>
            <sz val="11"/>
            <color theme="1"/>
            <rFont val="Calibri"/>
            <family val="2"/>
            <scheme val="minor"/>
          </rPr>
          <t>Балл: 4 из 4</t>
        </r>
      </text>
    </comment>
    <comment ref="BJ108" authorId="0" shapeId="0">
      <text>
        <r>
          <rPr>
            <sz val="11"/>
            <color theme="1"/>
            <rFont val="Calibri"/>
            <family val="2"/>
            <scheme val="minor"/>
          </rPr>
          <t>Балл: 4 из 4</t>
        </r>
      </text>
    </comment>
    <comment ref="BR108" authorId="0" shapeId="0">
      <text>
        <r>
          <rPr>
            <sz val="11"/>
            <color theme="1"/>
            <rFont val="Calibri"/>
            <family val="2"/>
            <scheme val="minor"/>
          </rPr>
          <t>Балл: 4 из 4</t>
        </r>
      </text>
    </comment>
    <comment ref="BU108" authorId="0" shapeId="0">
      <text>
        <r>
          <rPr>
            <sz val="11"/>
            <color theme="1"/>
            <rFont val="Calibri"/>
            <family val="2"/>
            <scheme val="minor"/>
          </rPr>
          <t>Балл: 4 из 6</t>
        </r>
      </text>
    </comment>
    <comment ref="CF108" authorId="0" shapeId="0">
      <text>
        <r>
          <rPr>
            <sz val="11"/>
            <color theme="1"/>
            <rFont val="Calibri"/>
            <family val="2"/>
            <scheme val="minor"/>
          </rPr>
          <t>Балл: 4 из 4</t>
        </r>
      </text>
    </comment>
    <comment ref="CK108" authorId="0" shapeId="0">
      <text>
        <r>
          <rPr>
            <sz val="11"/>
            <color theme="1"/>
            <rFont val="Calibri"/>
            <family val="2"/>
            <scheme val="minor"/>
          </rPr>
          <t>Балл: 6 из 6</t>
        </r>
      </text>
    </comment>
    <comment ref="CR108" authorId="0" shapeId="0">
      <text>
        <r>
          <rPr>
            <sz val="11"/>
            <color theme="1"/>
            <rFont val="Calibri"/>
            <family val="2"/>
            <scheme val="minor"/>
          </rPr>
          <t>Балл: 6 из 6</t>
        </r>
      </text>
    </comment>
    <comment ref="CS108" authorId="0" shapeId="0">
      <text>
        <r>
          <rPr>
            <sz val="11"/>
            <color theme="1"/>
            <rFont val="Calibri"/>
            <family val="2"/>
            <scheme val="minor"/>
          </rPr>
          <t>Балл: 3 из 6</t>
        </r>
      </text>
    </comment>
    <comment ref="DA108" authorId="0" shapeId="0">
      <text>
        <r>
          <rPr>
            <sz val="11"/>
            <color theme="1"/>
            <rFont val="Calibri"/>
            <family val="2"/>
            <scheme val="minor"/>
          </rPr>
          <t>Балл: 4 из 6</t>
        </r>
      </text>
    </comment>
    <comment ref="DF108" authorId="0" shapeId="0">
      <text>
        <r>
          <rPr>
            <sz val="11"/>
            <color theme="1"/>
            <rFont val="Calibri"/>
            <family val="2"/>
            <scheme val="minor"/>
          </rPr>
          <t>Балл: 2 из 2</t>
        </r>
      </text>
    </comment>
    <comment ref="DW108" authorId="0" shapeId="0">
      <text>
        <r>
          <rPr>
            <sz val="11"/>
            <color theme="1"/>
            <rFont val="Calibri"/>
            <family val="2"/>
            <scheme val="minor"/>
          </rPr>
          <t>Балл: 0 из 4</t>
        </r>
      </text>
    </comment>
    <comment ref="DY108" authorId="0" shapeId="0">
      <text>
        <r>
          <rPr>
            <sz val="11"/>
            <color theme="1"/>
            <rFont val="Calibri"/>
            <family val="2"/>
            <scheme val="minor"/>
          </rPr>
          <t>Балл: 0 из 4</t>
        </r>
      </text>
    </comment>
    <comment ref="EP108" authorId="0" shapeId="0">
      <text>
        <r>
          <rPr>
            <sz val="11"/>
            <color theme="1"/>
            <rFont val="Calibri"/>
            <family val="2"/>
            <scheme val="minor"/>
          </rPr>
          <t>Балл: 0 из 4</t>
        </r>
      </text>
    </comment>
    <comment ref="EW108" authorId="0" shapeId="0">
      <text>
        <r>
          <rPr>
            <sz val="11"/>
            <color theme="1"/>
            <rFont val="Calibri"/>
            <family val="2"/>
            <scheme val="minor"/>
          </rPr>
          <t>Балл: 6 из 6</t>
        </r>
      </text>
    </comment>
    <comment ref="FE108" authorId="0" shapeId="0">
      <text>
        <r>
          <rPr>
            <sz val="11"/>
            <color theme="1"/>
            <rFont val="Calibri"/>
            <family val="2"/>
            <scheme val="minor"/>
          </rPr>
          <t>Балл: 2 из 2</t>
        </r>
      </text>
    </comment>
    <comment ref="FP108" authorId="0" shapeId="0">
      <text>
        <r>
          <rPr>
            <sz val="11"/>
            <color theme="1"/>
            <rFont val="Calibri"/>
            <family val="2"/>
            <scheme val="minor"/>
          </rPr>
          <t>Балл: 4 из 4</t>
        </r>
      </text>
    </comment>
    <comment ref="FY108" authorId="0" shapeId="0">
      <text>
        <r>
          <rPr>
            <sz val="11"/>
            <color theme="1"/>
            <rFont val="Calibri"/>
            <family val="2"/>
            <scheme val="minor"/>
          </rPr>
          <t>Балл: 6 из 6</t>
        </r>
      </text>
    </comment>
    <comment ref="I109" authorId="0" shapeId="0">
      <text>
        <r>
          <rPr>
            <sz val="11"/>
            <color theme="1"/>
            <rFont val="Calibri"/>
            <family val="2"/>
            <scheme val="minor"/>
          </rPr>
          <t>Балл: 2 из 2</t>
        </r>
      </text>
    </comment>
    <comment ref="O109" authorId="0" shapeId="0">
      <text>
        <r>
          <rPr>
            <sz val="11"/>
            <color theme="1"/>
            <rFont val="Calibri"/>
            <family val="2"/>
            <scheme val="minor"/>
          </rPr>
          <t>Балл: 2 из 2</t>
        </r>
      </text>
    </comment>
    <comment ref="S109" authorId="0" shapeId="0">
      <text>
        <r>
          <rPr>
            <sz val="11"/>
            <color theme="1"/>
            <rFont val="Calibri"/>
            <family val="2"/>
            <scheme val="minor"/>
          </rPr>
          <t>Балл: 2 из 2</t>
        </r>
      </text>
    </comment>
    <comment ref="AB109" authorId="0" shapeId="0">
      <text>
        <r>
          <rPr>
            <sz val="11"/>
            <color theme="1"/>
            <rFont val="Calibri"/>
            <family val="2"/>
            <scheme val="minor"/>
          </rPr>
          <t>Балл: 2 из 2</t>
        </r>
      </text>
    </comment>
    <comment ref="AF109" authorId="0" shapeId="0">
      <text>
        <r>
          <rPr>
            <sz val="11"/>
            <color theme="1"/>
            <rFont val="Calibri"/>
            <family val="2"/>
            <scheme val="minor"/>
          </rPr>
          <t>Балл: 0 из 2</t>
        </r>
      </text>
    </comment>
    <comment ref="AO109" authorId="0" shapeId="0">
      <text>
        <r>
          <rPr>
            <sz val="11"/>
            <color theme="1"/>
            <rFont val="Calibri"/>
            <family val="2"/>
            <scheme val="minor"/>
          </rPr>
          <t>Балл: 4 из 4</t>
        </r>
      </text>
    </comment>
    <comment ref="AR109" authorId="0" shapeId="0">
      <text>
        <r>
          <rPr>
            <sz val="11"/>
            <color theme="1"/>
            <rFont val="Calibri"/>
            <family val="2"/>
            <scheme val="minor"/>
          </rPr>
          <t>Балл: 0 из 4</t>
        </r>
      </text>
    </comment>
    <comment ref="AZ109" authorId="0" shapeId="0">
      <text>
        <r>
          <rPr>
            <sz val="11"/>
            <color theme="1"/>
            <rFont val="Calibri"/>
            <family val="2"/>
            <scheme val="minor"/>
          </rPr>
          <t>Балл: 4 из 4</t>
        </r>
      </text>
    </comment>
    <comment ref="BG109" authorId="0" shapeId="0">
      <text>
        <r>
          <rPr>
            <sz val="11"/>
            <color theme="1"/>
            <rFont val="Calibri"/>
            <family val="2"/>
            <scheme val="minor"/>
          </rPr>
          <t>Балл: 0 из 4</t>
        </r>
      </text>
    </comment>
    <comment ref="BM109" authorId="0" shapeId="0">
      <text>
        <r>
          <rPr>
            <sz val="11"/>
            <color theme="1"/>
            <rFont val="Calibri"/>
            <family val="2"/>
            <scheme val="minor"/>
          </rPr>
          <t>Балл: 0 из 4</t>
        </r>
      </text>
    </comment>
    <comment ref="BT109" authorId="0" shapeId="0">
      <text>
        <r>
          <rPr>
            <sz val="11"/>
            <color theme="1"/>
            <rFont val="Calibri"/>
            <family val="2"/>
            <scheme val="minor"/>
          </rPr>
          <t>Балл: 4 из 4</t>
        </r>
      </text>
    </comment>
    <comment ref="BY109" authorId="0" shapeId="0">
      <text>
        <r>
          <rPr>
            <sz val="11"/>
            <color theme="1"/>
            <rFont val="Calibri"/>
            <family val="2"/>
            <scheme val="minor"/>
          </rPr>
          <t>Балл: 2 из 6</t>
        </r>
      </text>
    </comment>
    <comment ref="CC109" authorId="0" shapeId="0">
      <text>
        <r>
          <rPr>
            <sz val="11"/>
            <color theme="1"/>
            <rFont val="Calibri"/>
            <family val="2"/>
            <scheme val="minor"/>
          </rPr>
          <t>Балл: 3 из 4</t>
        </r>
      </text>
    </comment>
    <comment ref="CK109" authorId="0" shapeId="0">
      <text>
        <r>
          <rPr>
            <sz val="11"/>
            <color theme="1"/>
            <rFont val="Calibri"/>
            <family val="2"/>
            <scheme val="minor"/>
          </rPr>
          <t>Балл: 6 из 6</t>
        </r>
      </text>
    </comment>
    <comment ref="CP109" authorId="0" shapeId="0">
      <text>
        <r>
          <rPr>
            <sz val="11"/>
            <color theme="1"/>
            <rFont val="Calibri"/>
            <family val="2"/>
            <scheme val="minor"/>
          </rPr>
          <t>Балл: 6 из 6</t>
        </r>
      </text>
    </comment>
    <comment ref="CW109" authorId="0" shapeId="0">
      <text>
        <r>
          <rPr>
            <sz val="11"/>
            <color theme="1"/>
            <rFont val="Calibri"/>
            <family val="2"/>
            <scheme val="minor"/>
          </rPr>
          <t>Балл: 6 из 6</t>
        </r>
      </text>
    </comment>
    <comment ref="DD109" authorId="0" shapeId="0">
      <text>
        <r>
          <rPr>
            <sz val="11"/>
            <color theme="1"/>
            <rFont val="Calibri"/>
            <family val="2"/>
            <scheme val="minor"/>
          </rPr>
          <t>Балл: 6 из 6</t>
        </r>
      </text>
    </comment>
    <comment ref="DL109" authorId="0" shapeId="0">
      <text>
        <r>
          <rPr>
            <sz val="11"/>
            <color theme="1"/>
            <rFont val="Calibri"/>
            <family val="2"/>
            <scheme val="minor"/>
          </rPr>
          <t>Балл: 2 из 2</t>
        </r>
      </text>
    </comment>
    <comment ref="DR109" authorId="0" shapeId="0">
      <text>
        <r>
          <rPr>
            <sz val="11"/>
            <color theme="1"/>
            <rFont val="Calibri"/>
            <family val="2"/>
            <scheme val="minor"/>
          </rPr>
          <t>Балл: 0 из 4</t>
        </r>
      </text>
    </comment>
    <comment ref="EH109" authorId="0" shapeId="0">
      <text>
        <r>
          <rPr>
            <sz val="11"/>
            <color theme="1"/>
            <rFont val="Calibri"/>
            <family val="2"/>
            <scheme val="minor"/>
          </rPr>
          <t>Балл: 0 из 4</t>
        </r>
      </text>
    </comment>
    <comment ref="EQ109" authorId="0" shapeId="0">
      <text>
        <r>
          <rPr>
            <sz val="11"/>
            <color theme="1"/>
            <rFont val="Calibri"/>
            <family val="2"/>
            <scheme val="minor"/>
          </rPr>
          <t>Балл: 0 из 4</t>
        </r>
      </text>
    </comment>
    <comment ref="EZ109" authorId="0" shapeId="0">
      <text>
        <r>
          <rPr>
            <sz val="11"/>
            <color theme="1"/>
            <rFont val="Calibri"/>
            <family val="2"/>
            <scheme val="minor"/>
          </rPr>
          <t>Балл: 6 из 6</t>
        </r>
      </text>
    </comment>
    <comment ref="FI109" authorId="0" shapeId="0">
      <text>
        <r>
          <rPr>
            <sz val="11"/>
            <color theme="1"/>
            <rFont val="Calibri"/>
            <family val="2"/>
            <scheme val="minor"/>
          </rPr>
          <t>Балл: 2 из 2</t>
        </r>
      </text>
    </comment>
    <comment ref="FU109" authorId="0" shapeId="0">
      <text>
        <r>
          <rPr>
            <sz val="11"/>
            <color theme="1"/>
            <rFont val="Calibri"/>
            <family val="2"/>
            <scheme val="minor"/>
          </rPr>
          <t>Балл: 4 из 4</t>
        </r>
      </text>
    </comment>
    <comment ref="FW109" authorId="0" shapeId="0">
      <text>
        <r>
          <rPr>
            <sz val="11"/>
            <color theme="1"/>
            <rFont val="Calibri"/>
            <family val="2"/>
            <scheme val="minor"/>
          </rPr>
          <t>Балл: 6 из 6</t>
        </r>
      </text>
    </comment>
    <comment ref="L110" authorId="0" shapeId="0">
      <text>
        <r>
          <rPr>
            <sz val="11"/>
            <color theme="1"/>
            <rFont val="Calibri"/>
            <family val="2"/>
            <scheme val="minor"/>
          </rPr>
          <t>Балл: 2 из 2</t>
        </r>
      </text>
    </comment>
    <comment ref="Q110" authorId="0" shapeId="0">
      <text>
        <r>
          <rPr>
            <sz val="11"/>
            <color theme="1"/>
            <rFont val="Calibri"/>
            <family val="2"/>
            <scheme val="minor"/>
          </rPr>
          <t>Балл: 2 из 2</t>
        </r>
      </text>
    </comment>
    <comment ref="T110" authorId="0" shapeId="0">
      <text>
        <r>
          <rPr>
            <sz val="11"/>
            <color theme="1"/>
            <rFont val="Calibri"/>
            <family val="2"/>
            <scheme val="minor"/>
          </rPr>
          <t>Балл: 2 из 2</t>
        </r>
      </text>
    </comment>
    <comment ref="AD110" authorId="0" shapeId="0">
      <text>
        <r>
          <rPr>
            <sz val="11"/>
            <color theme="1"/>
            <rFont val="Calibri"/>
            <family val="2"/>
            <scheme val="minor"/>
          </rPr>
          <t>Балл: 1 из 2</t>
        </r>
      </text>
    </comment>
    <comment ref="AG110" authorId="0" shapeId="0">
      <text>
        <r>
          <rPr>
            <sz val="11"/>
            <color theme="1"/>
            <rFont val="Calibri"/>
            <family val="2"/>
            <scheme val="minor"/>
          </rPr>
          <t>Балл: 2 из 2</t>
        </r>
      </text>
    </comment>
    <comment ref="AN110" authorId="0" shapeId="0">
      <text>
        <r>
          <rPr>
            <sz val="11"/>
            <color theme="1"/>
            <rFont val="Calibri"/>
            <family val="2"/>
            <scheme val="minor"/>
          </rPr>
          <t>Балл: 4 из 4</t>
        </r>
      </text>
    </comment>
    <comment ref="AV110" authorId="0" shapeId="0">
      <text>
        <r>
          <rPr>
            <sz val="11"/>
            <color theme="1"/>
            <rFont val="Calibri"/>
            <family val="2"/>
            <scheme val="minor"/>
          </rPr>
          <t>Балл: 4 из 4</t>
        </r>
      </text>
    </comment>
    <comment ref="BA110" authorId="0" shapeId="0">
      <text>
        <r>
          <rPr>
            <sz val="11"/>
            <color theme="1"/>
            <rFont val="Calibri"/>
            <family val="2"/>
            <scheme val="minor"/>
          </rPr>
          <t>Балл: 4 из 4</t>
        </r>
      </text>
    </comment>
    <comment ref="BH110" authorId="0" shapeId="0">
      <text>
        <r>
          <rPr>
            <sz val="11"/>
            <color theme="1"/>
            <rFont val="Calibri"/>
            <family val="2"/>
            <scheme val="minor"/>
          </rPr>
          <t>Балл: 4 из 4</t>
        </r>
      </text>
    </comment>
    <comment ref="BM110" authorId="0" shapeId="0">
      <text>
        <r>
          <rPr>
            <sz val="11"/>
            <color theme="1"/>
            <rFont val="Calibri"/>
            <family val="2"/>
            <scheme val="minor"/>
          </rPr>
          <t>Балл: 4 из 4</t>
        </r>
      </text>
    </comment>
    <comment ref="BQ110" authorId="0" shapeId="0">
      <text>
        <r>
          <rPr>
            <sz val="11"/>
            <color theme="1"/>
            <rFont val="Calibri"/>
            <family val="2"/>
            <scheme val="minor"/>
          </rPr>
          <t>Балл: 4 из 4</t>
        </r>
      </text>
    </comment>
    <comment ref="BZ110" authorId="0" shapeId="0">
      <text>
        <r>
          <rPr>
            <sz val="11"/>
            <color theme="1"/>
            <rFont val="Calibri"/>
            <family val="2"/>
            <scheme val="minor"/>
          </rPr>
          <t>Балл: 6 из 6</t>
        </r>
      </text>
    </comment>
    <comment ref="CE110" authorId="0" shapeId="0">
      <text>
        <r>
          <rPr>
            <sz val="11"/>
            <color theme="1"/>
            <rFont val="Calibri"/>
            <family val="2"/>
            <scheme val="minor"/>
          </rPr>
          <t>Балл: 4 из 4</t>
        </r>
      </text>
    </comment>
    <comment ref="CL110" authorId="0" shapeId="0">
      <text>
        <r>
          <rPr>
            <sz val="11"/>
            <color theme="1"/>
            <rFont val="Calibri"/>
            <family val="2"/>
            <scheme val="minor"/>
          </rPr>
          <t>Балл: 6 из 6</t>
        </r>
      </text>
    </comment>
    <comment ref="CR110" authorId="0" shapeId="0">
      <text>
        <r>
          <rPr>
            <sz val="11"/>
            <color theme="1"/>
            <rFont val="Calibri"/>
            <family val="2"/>
            <scheme val="minor"/>
          </rPr>
          <t>Балл: 6 из 6</t>
        </r>
      </text>
    </comment>
    <comment ref="CU110" authorId="0" shapeId="0">
      <text>
        <r>
          <rPr>
            <sz val="11"/>
            <color theme="1"/>
            <rFont val="Calibri"/>
            <family val="2"/>
            <scheme val="minor"/>
          </rPr>
          <t>Балл: 6 из 6</t>
        </r>
      </text>
    </comment>
    <comment ref="CY110" authorId="0" shapeId="0">
      <text>
        <r>
          <rPr>
            <sz val="11"/>
            <color theme="1"/>
            <rFont val="Calibri"/>
            <family val="2"/>
            <scheme val="minor"/>
          </rPr>
          <t>Балл: 4 из 6</t>
        </r>
      </text>
    </comment>
    <comment ref="DK110" authorId="0" shapeId="0">
      <text>
        <r>
          <rPr>
            <sz val="11"/>
            <color theme="1"/>
            <rFont val="Calibri"/>
            <family val="2"/>
            <scheme val="minor"/>
          </rPr>
          <t>Балл: 0 из 2</t>
        </r>
      </text>
    </comment>
    <comment ref="DW110" authorId="0" shapeId="0">
      <text>
        <r>
          <rPr>
            <sz val="11"/>
            <color theme="1"/>
            <rFont val="Calibri"/>
            <family val="2"/>
            <scheme val="minor"/>
          </rPr>
          <t>Балл: 4 из 4</t>
        </r>
      </text>
    </comment>
    <comment ref="EE110" authorId="0" shapeId="0">
      <text>
        <r>
          <rPr>
            <sz val="11"/>
            <color theme="1"/>
            <rFont val="Calibri"/>
            <family val="2"/>
            <scheme val="minor"/>
          </rPr>
          <t>Балл: 4 из 4</t>
        </r>
      </text>
    </comment>
    <comment ref="EQ110" authorId="0" shapeId="0">
      <text>
        <r>
          <rPr>
            <sz val="11"/>
            <color theme="1"/>
            <rFont val="Calibri"/>
            <family val="2"/>
            <scheme val="minor"/>
          </rPr>
          <t>Балл: 0 из 4</t>
        </r>
      </text>
    </comment>
    <comment ref="EW110" authorId="0" shapeId="0">
      <text>
        <r>
          <rPr>
            <sz val="11"/>
            <color theme="1"/>
            <rFont val="Calibri"/>
            <family val="2"/>
            <scheme val="minor"/>
          </rPr>
          <t>Балл: 6 из 6</t>
        </r>
      </text>
    </comment>
    <comment ref="FE110" authorId="0" shapeId="0">
      <text>
        <r>
          <rPr>
            <sz val="11"/>
            <color theme="1"/>
            <rFont val="Calibri"/>
            <family val="2"/>
            <scheme val="minor"/>
          </rPr>
          <t>Балл: 2 из 2</t>
        </r>
      </text>
    </comment>
    <comment ref="FU110" authorId="0" shapeId="0">
      <text>
        <r>
          <rPr>
            <sz val="11"/>
            <color theme="1"/>
            <rFont val="Calibri"/>
            <family val="2"/>
            <scheme val="minor"/>
          </rPr>
          <t>Балл: 0 из 4</t>
        </r>
      </text>
    </comment>
    <comment ref="GB110" authorId="0" shapeId="0">
      <text>
        <r>
          <rPr>
            <sz val="11"/>
            <color theme="1"/>
            <rFont val="Calibri"/>
            <family val="2"/>
            <scheme val="minor"/>
          </rPr>
          <t>Балл: 0 из 6</t>
        </r>
      </text>
    </comment>
    <comment ref="J111" authorId="0" shapeId="0">
      <text>
        <r>
          <rPr>
            <sz val="11"/>
            <color theme="1"/>
            <rFont val="Calibri"/>
            <family val="2"/>
            <scheme val="minor"/>
          </rPr>
          <t>Балл: 2 из 2</t>
        </r>
      </text>
    </comment>
    <comment ref="P111" authorId="0" shapeId="0">
      <text>
        <r>
          <rPr>
            <sz val="11"/>
            <color theme="1"/>
            <rFont val="Calibri"/>
            <family val="2"/>
            <scheme val="minor"/>
          </rPr>
          <t>Балл: 2 из 2</t>
        </r>
      </text>
    </comment>
    <comment ref="U111" authorId="0" shapeId="0">
      <text>
        <r>
          <rPr>
            <sz val="11"/>
            <color theme="1"/>
            <rFont val="Calibri"/>
            <family val="2"/>
            <scheme val="minor"/>
          </rPr>
          <t>Балл: 2 из 2</t>
        </r>
      </text>
    </comment>
    <comment ref="AC111" authorId="0" shapeId="0">
      <text>
        <r>
          <rPr>
            <sz val="11"/>
            <color theme="1"/>
            <rFont val="Calibri"/>
            <family val="2"/>
            <scheme val="minor"/>
          </rPr>
          <t>Балл: 0 из 2</t>
        </r>
      </text>
    </comment>
    <comment ref="AJ111" authorId="0" shapeId="0">
      <text>
        <r>
          <rPr>
            <sz val="11"/>
            <color theme="1"/>
            <rFont val="Calibri"/>
            <family val="2"/>
            <scheme val="minor"/>
          </rPr>
          <t>Балл: 0 из 2</t>
        </r>
      </text>
    </comment>
    <comment ref="AK111" authorId="0" shapeId="0">
      <text>
        <r>
          <rPr>
            <sz val="11"/>
            <color theme="1"/>
            <rFont val="Calibri"/>
            <family val="2"/>
            <scheme val="minor"/>
          </rPr>
          <t>Балл: 4 из 4</t>
        </r>
      </text>
    </comment>
    <comment ref="AT111" authorId="0" shapeId="0">
      <text>
        <r>
          <rPr>
            <sz val="11"/>
            <color theme="1"/>
            <rFont val="Calibri"/>
            <family val="2"/>
            <scheme val="minor"/>
          </rPr>
          <t>Балл: 4 из 4</t>
        </r>
      </text>
    </comment>
    <comment ref="BA111" authorId="0" shapeId="0">
      <text>
        <r>
          <rPr>
            <sz val="11"/>
            <color theme="1"/>
            <rFont val="Calibri"/>
            <family val="2"/>
            <scheme val="minor"/>
          </rPr>
          <t>Балл: 4 из 4</t>
        </r>
      </text>
    </comment>
    <comment ref="BH111" authorId="0" shapeId="0">
      <text>
        <r>
          <rPr>
            <sz val="11"/>
            <color theme="1"/>
            <rFont val="Calibri"/>
            <family val="2"/>
            <scheme val="minor"/>
          </rPr>
          <t>Балл: 4 из 4</t>
        </r>
      </text>
    </comment>
    <comment ref="BL111" authorId="0" shapeId="0">
      <text>
        <r>
          <rPr>
            <sz val="11"/>
            <color theme="1"/>
            <rFont val="Calibri"/>
            <family val="2"/>
            <scheme val="minor"/>
          </rPr>
          <t>Балл: 4 из 4</t>
        </r>
      </text>
    </comment>
    <comment ref="BO111" authorId="0" shapeId="0">
      <text>
        <r>
          <rPr>
            <sz val="11"/>
            <color theme="1"/>
            <rFont val="Calibri"/>
            <family val="2"/>
            <scheme val="minor"/>
          </rPr>
          <t>Балл: 2 из 4</t>
        </r>
      </text>
    </comment>
    <comment ref="BY111" authorId="0" shapeId="0">
      <text>
        <r>
          <rPr>
            <sz val="11"/>
            <color theme="1"/>
            <rFont val="Calibri"/>
            <family val="2"/>
            <scheme val="minor"/>
          </rPr>
          <t>Балл: 6 из 6</t>
        </r>
      </text>
    </comment>
    <comment ref="CC111" authorId="0" shapeId="0">
      <text>
        <r>
          <rPr>
            <sz val="11"/>
            <color theme="1"/>
            <rFont val="Calibri"/>
            <family val="2"/>
            <scheme val="minor"/>
          </rPr>
          <t>Балл: 4 из 4</t>
        </r>
      </text>
    </comment>
    <comment ref="CL111" authorId="0" shapeId="0">
      <text>
        <r>
          <rPr>
            <sz val="11"/>
            <color theme="1"/>
            <rFont val="Calibri"/>
            <family val="2"/>
            <scheme val="minor"/>
          </rPr>
          <t>Балл: 4 из 6</t>
        </r>
      </text>
    </comment>
    <comment ref="CN111" authorId="0" shapeId="0">
      <text>
        <r>
          <rPr>
            <sz val="11"/>
            <color theme="1"/>
            <rFont val="Calibri"/>
            <family val="2"/>
            <scheme val="minor"/>
          </rPr>
          <t>Балл: 0 из 6</t>
        </r>
      </text>
    </comment>
    <comment ref="CX111" authorId="0" shapeId="0">
      <text>
        <r>
          <rPr>
            <sz val="11"/>
            <color theme="1"/>
            <rFont val="Calibri"/>
            <family val="2"/>
            <scheme val="minor"/>
          </rPr>
          <t>Балл: 6 из 6</t>
        </r>
      </text>
    </comment>
    <comment ref="DC111" authorId="0" shapeId="0">
      <text>
        <r>
          <rPr>
            <sz val="11"/>
            <color theme="1"/>
            <rFont val="Calibri"/>
            <family val="2"/>
            <scheme val="minor"/>
          </rPr>
          <t>Балл: 4 из 6</t>
        </r>
      </text>
    </comment>
    <comment ref="DJ111" authorId="0" shapeId="0">
      <text>
        <r>
          <rPr>
            <sz val="11"/>
            <color theme="1"/>
            <rFont val="Calibri"/>
            <family val="2"/>
            <scheme val="minor"/>
          </rPr>
          <t>Балл: 2 из 2</t>
        </r>
      </text>
    </comment>
    <comment ref="DT111" authorId="0" shapeId="0">
      <text>
        <r>
          <rPr>
            <sz val="11"/>
            <color theme="1"/>
            <rFont val="Calibri"/>
            <family val="2"/>
            <scheme val="minor"/>
          </rPr>
          <t>Балл: 0 из 4</t>
        </r>
      </text>
    </comment>
    <comment ref="DY111" authorId="0" shapeId="0">
      <text>
        <r>
          <rPr>
            <sz val="11"/>
            <color theme="1"/>
            <rFont val="Calibri"/>
            <family val="2"/>
            <scheme val="minor"/>
          </rPr>
          <t>Балл: 0 из 4</t>
        </r>
      </text>
    </comment>
    <comment ref="EK111" authorId="0" shapeId="0">
      <text>
        <r>
          <rPr>
            <sz val="11"/>
            <color theme="1"/>
            <rFont val="Calibri"/>
            <family val="2"/>
            <scheme val="minor"/>
          </rPr>
          <t>Балл: 0 из 4</t>
        </r>
      </text>
    </comment>
    <comment ref="FA111" authorId="0" shapeId="0">
      <text>
        <r>
          <rPr>
            <sz val="11"/>
            <color theme="1"/>
            <rFont val="Calibri"/>
            <family val="2"/>
            <scheme val="minor"/>
          </rPr>
          <t>Балл: 6 из 6</t>
        </r>
      </text>
    </comment>
    <comment ref="FG111" authorId="0" shapeId="0">
      <text>
        <r>
          <rPr>
            <sz val="11"/>
            <color theme="1"/>
            <rFont val="Calibri"/>
            <family val="2"/>
            <scheme val="minor"/>
          </rPr>
          <t>Балл: 2 из 2</t>
        </r>
      </text>
    </comment>
    <comment ref="FT111" authorId="0" shapeId="0">
      <text>
        <r>
          <rPr>
            <sz val="11"/>
            <color theme="1"/>
            <rFont val="Calibri"/>
            <family val="2"/>
            <scheme val="minor"/>
          </rPr>
          <t>Балл: 0 из 4</t>
        </r>
      </text>
    </comment>
    <comment ref="GE111" authorId="0" shapeId="0">
      <text>
        <r>
          <rPr>
            <sz val="11"/>
            <color theme="1"/>
            <rFont val="Calibri"/>
            <family val="2"/>
            <scheme val="minor"/>
          </rPr>
          <t>Балл: 6 из 6</t>
        </r>
      </text>
    </comment>
    <comment ref="K112" authorId="0" shapeId="0">
      <text>
        <r>
          <rPr>
            <sz val="11"/>
            <color theme="1"/>
            <rFont val="Calibri"/>
            <family val="2"/>
            <scheme val="minor"/>
          </rPr>
          <t>Балл: 2 из 2</t>
        </r>
      </text>
    </comment>
    <comment ref="R112" authorId="0" shapeId="0">
      <text>
        <r>
          <rPr>
            <sz val="11"/>
            <color theme="1"/>
            <rFont val="Calibri"/>
            <family val="2"/>
            <scheme val="minor"/>
          </rPr>
          <t>Балл: 2 из 2</t>
        </r>
      </text>
    </comment>
    <comment ref="T112" authorId="0" shapeId="0">
      <text>
        <r>
          <rPr>
            <sz val="11"/>
            <color theme="1"/>
            <rFont val="Calibri"/>
            <family val="2"/>
            <scheme val="minor"/>
          </rPr>
          <t>Балл: 2 из 2</t>
        </r>
      </text>
    </comment>
    <comment ref="Z112" authorId="0" shapeId="0">
      <text>
        <r>
          <rPr>
            <sz val="11"/>
            <color theme="1"/>
            <rFont val="Calibri"/>
            <family val="2"/>
            <scheme val="minor"/>
          </rPr>
          <t>Балл: 2 из 2</t>
        </r>
      </text>
    </comment>
    <comment ref="AJ112" authorId="0" shapeId="0">
      <text>
        <r>
          <rPr>
            <sz val="11"/>
            <color theme="1"/>
            <rFont val="Calibri"/>
            <family val="2"/>
            <scheme val="minor"/>
          </rPr>
          <t>Балл: 0 из 2</t>
        </r>
      </text>
    </comment>
    <comment ref="AO112" authorId="0" shapeId="0">
      <text>
        <r>
          <rPr>
            <sz val="11"/>
            <color theme="1"/>
            <rFont val="Calibri"/>
            <family val="2"/>
            <scheme val="minor"/>
          </rPr>
          <t>Балл: 4 из 4</t>
        </r>
      </text>
    </comment>
    <comment ref="AU112" authorId="0" shapeId="0">
      <text>
        <r>
          <rPr>
            <sz val="11"/>
            <color theme="1"/>
            <rFont val="Calibri"/>
            <family val="2"/>
            <scheme val="minor"/>
          </rPr>
          <t>Балл: 4 из 4</t>
        </r>
      </text>
    </comment>
    <comment ref="BB112" authorId="0" shapeId="0">
      <text>
        <r>
          <rPr>
            <sz val="11"/>
            <color theme="1"/>
            <rFont val="Calibri"/>
            <family val="2"/>
            <scheme val="minor"/>
          </rPr>
          <t>Балл: 4 из 4</t>
        </r>
      </text>
    </comment>
    <comment ref="BH112" authorId="0" shapeId="0">
      <text>
        <r>
          <rPr>
            <sz val="11"/>
            <color theme="1"/>
            <rFont val="Calibri"/>
            <family val="2"/>
            <scheme val="minor"/>
          </rPr>
          <t>Балл: 4 из 4</t>
        </r>
      </text>
    </comment>
    <comment ref="BJ112" authorId="0" shapeId="0">
      <text>
        <r>
          <rPr>
            <sz val="11"/>
            <color theme="1"/>
            <rFont val="Calibri"/>
            <family val="2"/>
            <scheme val="minor"/>
          </rPr>
          <t>Балл: 4 из 4</t>
        </r>
      </text>
    </comment>
    <comment ref="BT112" authorId="0" shapeId="0">
      <text>
        <r>
          <rPr>
            <sz val="11"/>
            <color theme="1"/>
            <rFont val="Calibri"/>
            <family val="2"/>
            <scheme val="minor"/>
          </rPr>
          <t>Балл: 4 из 4</t>
        </r>
      </text>
    </comment>
    <comment ref="BX112" authorId="0" shapeId="0">
      <text>
        <r>
          <rPr>
            <sz val="11"/>
            <color theme="1"/>
            <rFont val="Calibri"/>
            <family val="2"/>
            <scheme val="minor"/>
          </rPr>
          <t>Балл: 4 из 6</t>
        </r>
      </text>
    </comment>
    <comment ref="CA112" authorId="0" shapeId="0">
      <text>
        <r>
          <rPr>
            <sz val="11"/>
            <color theme="1"/>
            <rFont val="Calibri"/>
            <family val="2"/>
            <scheme val="minor"/>
          </rPr>
          <t>Балл: 2 из 4</t>
        </r>
      </text>
    </comment>
    <comment ref="CJ112" authorId="0" shapeId="0">
      <text>
        <r>
          <rPr>
            <sz val="11"/>
            <color theme="1"/>
            <rFont val="Calibri"/>
            <family val="2"/>
            <scheme val="minor"/>
          </rPr>
          <t>Балл: 4 из 6</t>
        </r>
      </text>
    </comment>
    <comment ref="CP112" authorId="0" shapeId="0">
      <text>
        <r>
          <rPr>
            <sz val="11"/>
            <color theme="1"/>
            <rFont val="Calibri"/>
            <family val="2"/>
            <scheme val="minor"/>
          </rPr>
          <t>Балл: 6 из 6</t>
        </r>
      </text>
    </comment>
    <comment ref="CU112" authorId="0" shapeId="0">
      <text>
        <r>
          <rPr>
            <sz val="11"/>
            <color theme="1"/>
            <rFont val="Calibri"/>
            <family val="2"/>
            <scheme val="minor"/>
          </rPr>
          <t>Балл: 6 из 6</t>
        </r>
      </text>
    </comment>
    <comment ref="CZ112" authorId="0" shapeId="0">
      <text>
        <r>
          <rPr>
            <sz val="11"/>
            <color theme="1"/>
            <rFont val="Calibri"/>
            <family val="2"/>
            <scheme val="minor"/>
          </rPr>
          <t>Балл: 4 из 6</t>
        </r>
      </text>
    </comment>
    <comment ref="DJ112" authorId="0" shapeId="0">
      <text>
        <r>
          <rPr>
            <sz val="11"/>
            <color theme="1"/>
            <rFont val="Calibri"/>
            <family val="2"/>
            <scheme val="minor"/>
          </rPr>
          <t>Балл: 2 из 2</t>
        </r>
      </text>
    </comment>
    <comment ref="DO112" authorId="0" shapeId="0">
      <text>
        <r>
          <rPr>
            <sz val="11"/>
            <color theme="1"/>
            <rFont val="Calibri"/>
            <family val="2"/>
            <scheme val="minor"/>
          </rPr>
          <t>Балл: 0 из 4</t>
        </r>
      </text>
    </comment>
    <comment ref="EB112" authorId="0" shapeId="0">
      <text>
        <r>
          <rPr>
            <sz val="11"/>
            <color theme="1"/>
            <rFont val="Calibri"/>
            <family val="2"/>
            <scheme val="minor"/>
          </rPr>
          <t>Балл: 4 из 4</t>
        </r>
      </text>
    </comment>
    <comment ref="EL112" authorId="0" shapeId="0">
      <text>
        <r>
          <rPr>
            <sz val="11"/>
            <color theme="1"/>
            <rFont val="Calibri"/>
            <family val="2"/>
            <scheme val="minor"/>
          </rPr>
          <t>Балл: 0 из 4</t>
        </r>
      </text>
    </comment>
    <comment ref="EV112" authorId="0" shapeId="0">
      <text>
        <r>
          <rPr>
            <sz val="11"/>
            <color theme="1"/>
            <rFont val="Calibri"/>
            <family val="2"/>
            <scheme val="minor"/>
          </rPr>
          <t>Балл: 6 из 6</t>
        </r>
      </text>
    </comment>
    <comment ref="FE112" authorId="0" shapeId="0">
      <text>
        <r>
          <rPr>
            <sz val="11"/>
            <color theme="1"/>
            <rFont val="Calibri"/>
            <family val="2"/>
            <scheme val="minor"/>
          </rPr>
          <t>Балл: 2 из 2</t>
        </r>
      </text>
    </comment>
    <comment ref="FR112" authorId="0" shapeId="0">
      <text>
        <r>
          <rPr>
            <sz val="11"/>
            <color theme="1"/>
            <rFont val="Calibri"/>
            <family val="2"/>
            <scheme val="minor"/>
          </rPr>
          <t>Балл: 0 из 4</t>
        </r>
      </text>
    </comment>
    <comment ref="FX112" authorId="0" shapeId="0">
      <text>
        <r>
          <rPr>
            <sz val="11"/>
            <color theme="1"/>
            <rFont val="Calibri"/>
            <family val="2"/>
            <scheme val="minor"/>
          </rPr>
          <t>Балл: 6 из 6</t>
        </r>
      </text>
    </comment>
    <comment ref="I113" authorId="0" shapeId="0">
      <text>
        <r>
          <rPr>
            <sz val="11"/>
            <color theme="1"/>
            <rFont val="Calibri"/>
            <family val="2"/>
            <scheme val="minor"/>
          </rPr>
          <t>Балл: 2 из 2</t>
        </r>
      </text>
    </comment>
    <comment ref="N113" authorId="0" shapeId="0">
      <text>
        <r>
          <rPr>
            <sz val="11"/>
            <color theme="1"/>
            <rFont val="Calibri"/>
            <family val="2"/>
            <scheme val="minor"/>
          </rPr>
          <t>Балл: 2 из 2</t>
        </r>
      </text>
    </comment>
    <comment ref="X113" authorId="0" shapeId="0">
      <text>
        <r>
          <rPr>
            <sz val="11"/>
            <color theme="1"/>
            <rFont val="Calibri"/>
            <family val="2"/>
            <scheme val="minor"/>
          </rPr>
          <t>Балл: 2 из 2</t>
        </r>
      </text>
    </comment>
    <comment ref="AA113" authorId="0" shapeId="0">
      <text>
        <r>
          <rPr>
            <sz val="11"/>
            <color theme="1"/>
            <rFont val="Calibri"/>
            <family val="2"/>
            <scheme val="minor"/>
          </rPr>
          <t>Балл: 1 из 2</t>
        </r>
      </text>
    </comment>
    <comment ref="AE113" authorId="0" shapeId="0">
      <text>
        <r>
          <rPr>
            <sz val="11"/>
            <color theme="1"/>
            <rFont val="Calibri"/>
            <family val="2"/>
            <scheme val="minor"/>
          </rPr>
          <t>Балл: 0 из 2</t>
        </r>
      </text>
    </comment>
    <comment ref="AM113" authorId="0" shapeId="0">
      <text>
        <r>
          <rPr>
            <sz val="11"/>
            <color theme="1"/>
            <rFont val="Calibri"/>
            <family val="2"/>
            <scheme val="minor"/>
          </rPr>
          <t>Балл: 0 из 4</t>
        </r>
      </text>
    </comment>
    <comment ref="AV113" authorId="0" shapeId="0">
      <text>
        <r>
          <rPr>
            <sz val="11"/>
            <color theme="1"/>
            <rFont val="Calibri"/>
            <family val="2"/>
            <scheme val="minor"/>
          </rPr>
          <t>Балл: 0 из 4</t>
        </r>
      </text>
    </comment>
    <comment ref="BA113" authorId="0" shapeId="0">
      <text>
        <r>
          <rPr>
            <sz val="11"/>
            <color theme="1"/>
            <rFont val="Calibri"/>
            <family val="2"/>
            <scheme val="minor"/>
          </rPr>
          <t>Балл: 4 из 4</t>
        </r>
      </text>
    </comment>
    <comment ref="BG113" authorId="0" shapeId="0">
      <text>
        <r>
          <rPr>
            <sz val="11"/>
            <color theme="1"/>
            <rFont val="Calibri"/>
            <family val="2"/>
            <scheme val="minor"/>
          </rPr>
          <t>Балл: 0 из 4</t>
        </r>
      </text>
    </comment>
    <comment ref="BI113" authorId="0" shapeId="0">
      <text>
        <r>
          <rPr>
            <sz val="11"/>
            <color theme="1"/>
            <rFont val="Calibri"/>
            <family val="2"/>
            <scheme val="minor"/>
          </rPr>
          <t>Балл: 0 из 4</t>
        </r>
      </text>
    </comment>
    <comment ref="BO113" authorId="0" shapeId="0">
      <text>
        <r>
          <rPr>
            <sz val="11"/>
            <color theme="1"/>
            <rFont val="Calibri"/>
            <family val="2"/>
            <scheme val="minor"/>
          </rPr>
          <t>Балл: 2 из 4</t>
        </r>
      </text>
    </comment>
    <comment ref="BU113" authorId="0" shapeId="0">
      <text>
        <r>
          <rPr>
            <sz val="11"/>
            <color theme="1"/>
            <rFont val="Calibri"/>
            <family val="2"/>
            <scheme val="minor"/>
          </rPr>
          <t>Балл: 4 из 6</t>
        </r>
      </text>
    </comment>
    <comment ref="CA113" authorId="0" shapeId="0">
      <text>
        <r>
          <rPr>
            <sz val="11"/>
            <color theme="1"/>
            <rFont val="Calibri"/>
            <family val="2"/>
            <scheme val="minor"/>
          </rPr>
          <t>Балл: 4 из 4</t>
        </r>
      </text>
    </comment>
    <comment ref="CL113" authorId="0" shapeId="0">
      <text>
        <r>
          <rPr>
            <sz val="11"/>
            <color theme="1"/>
            <rFont val="Calibri"/>
            <family val="2"/>
            <scheme val="minor"/>
          </rPr>
          <t>Балл: 4 из 6</t>
        </r>
      </text>
    </comment>
    <comment ref="CR113" authorId="0" shapeId="0">
      <text>
        <r>
          <rPr>
            <sz val="11"/>
            <color theme="1"/>
            <rFont val="Calibri"/>
            <family val="2"/>
            <scheme val="minor"/>
          </rPr>
          <t>Балл: 6 из 6</t>
        </r>
      </text>
    </comment>
    <comment ref="CX113" authorId="0" shapeId="0">
      <text>
        <r>
          <rPr>
            <sz val="11"/>
            <color theme="1"/>
            <rFont val="Calibri"/>
            <family val="2"/>
            <scheme val="minor"/>
          </rPr>
          <t>Балл: 6 из 6</t>
        </r>
      </text>
    </comment>
    <comment ref="DD113" authorId="0" shapeId="0">
      <text>
        <r>
          <rPr>
            <sz val="11"/>
            <color theme="1"/>
            <rFont val="Calibri"/>
            <family val="2"/>
            <scheme val="minor"/>
          </rPr>
          <t>Балл: 4 из 6</t>
        </r>
      </text>
    </comment>
    <comment ref="DG113" authorId="0" shapeId="0">
      <text>
        <r>
          <rPr>
            <sz val="11"/>
            <color theme="1"/>
            <rFont val="Calibri"/>
            <family val="2"/>
            <scheme val="minor"/>
          </rPr>
          <t>Балл: 2 из 2</t>
        </r>
      </text>
    </comment>
    <comment ref="DX113" authorId="0" shapeId="0">
      <text>
        <r>
          <rPr>
            <sz val="11"/>
            <color theme="1"/>
            <rFont val="Calibri"/>
            <family val="2"/>
            <scheme val="minor"/>
          </rPr>
          <t>Балл: 0 из 4</t>
        </r>
      </text>
    </comment>
    <comment ref="ED113" authorId="0" shapeId="0">
      <text>
        <r>
          <rPr>
            <sz val="11"/>
            <color theme="1"/>
            <rFont val="Calibri"/>
            <family val="2"/>
            <scheme val="minor"/>
          </rPr>
          <t>Балл: 0 из 4</t>
        </r>
      </text>
    </comment>
    <comment ref="EP113" authorId="0" shapeId="0">
      <text>
        <r>
          <rPr>
            <sz val="11"/>
            <color theme="1"/>
            <rFont val="Calibri"/>
            <family val="2"/>
            <scheme val="minor"/>
          </rPr>
          <t>Балл: 0 из 4</t>
        </r>
      </text>
    </comment>
    <comment ref="EZ113" authorId="0" shapeId="0">
      <text>
        <r>
          <rPr>
            <sz val="11"/>
            <color theme="1"/>
            <rFont val="Calibri"/>
            <family val="2"/>
            <scheme val="minor"/>
          </rPr>
          <t>Балл: 6 из 6</t>
        </r>
      </text>
    </comment>
    <comment ref="FL113" authorId="0" shapeId="0">
      <text>
        <r>
          <rPr>
            <sz val="11"/>
            <color theme="1"/>
            <rFont val="Calibri"/>
            <family val="2"/>
            <scheme val="minor"/>
          </rPr>
          <t>Балл: 2 из 2</t>
        </r>
      </text>
    </comment>
    <comment ref="FS113" authorId="0" shapeId="0">
      <text>
        <r>
          <rPr>
            <sz val="11"/>
            <color theme="1"/>
            <rFont val="Calibri"/>
            <family val="2"/>
            <scheme val="minor"/>
          </rPr>
          <t>Балл: 0 из 4</t>
        </r>
      </text>
    </comment>
    <comment ref="GA113" authorId="0" shapeId="0">
      <text>
        <r>
          <rPr>
            <sz val="11"/>
            <color theme="1"/>
            <rFont val="Calibri"/>
            <family val="2"/>
            <scheme val="minor"/>
          </rPr>
          <t>Балл: 3 из 6</t>
        </r>
      </text>
    </comment>
    <comment ref="J114" authorId="0" shapeId="0">
      <text>
        <r>
          <rPr>
            <sz val="11"/>
            <color theme="1"/>
            <rFont val="Calibri"/>
            <family val="2"/>
            <scheme val="minor"/>
          </rPr>
          <t>Балл: 2 из 2</t>
        </r>
      </text>
    </comment>
    <comment ref="Q114" authorId="0" shapeId="0">
      <text>
        <r>
          <rPr>
            <sz val="11"/>
            <color theme="1"/>
            <rFont val="Calibri"/>
            <family val="2"/>
            <scheme val="minor"/>
          </rPr>
          <t>Балл: 2 из 2</t>
        </r>
      </text>
    </comment>
    <comment ref="W114" authorId="0" shapeId="0">
      <text>
        <r>
          <rPr>
            <sz val="11"/>
            <color theme="1"/>
            <rFont val="Calibri"/>
            <family val="2"/>
            <scheme val="minor"/>
          </rPr>
          <t>Балл: 2 из 2</t>
        </r>
      </text>
    </comment>
    <comment ref="AC114" authorId="0" shapeId="0">
      <text>
        <r>
          <rPr>
            <sz val="11"/>
            <color theme="1"/>
            <rFont val="Calibri"/>
            <family val="2"/>
            <scheme val="minor"/>
          </rPr>
          <t>Балл: 1 из 2</t>
        </r>
      </text>
    </comment>
    <comment ref="AJ114" authorId="0" shapeId="0">
      <text>
        <r>
          <rPr>
            <sz val="11"/>
            <color theme="1"/>
            <rFont val="Calibri"/>
            <family val="2"/>
            <scheme val="minor"/>
          </rPr>
          <t>Балл: 0 из 2</t>
        </r>
      </text>
    </comment>
    <comment ref="AM114" authorId="0" shapeId="0">
      <text>
        <r>
          <rPr>
            <sz val="11"/>
            <color theme="1"/>
            <rFont val="Calibri"/>
            <family val="2"/>
            <scheme val="minor"/>
          </rPr>
          <t>Балл: 0 из 4</t>
        </r>
      </text>
    </comment>
    <comment ref="AR114" authorId="0" shapeId="0">
      <text>
        <r>
          <rPr>
            <sz val="11"/>
            <color theme="1"/>
            <rFont val="Calibri"/>
            <family val="2"/>
            <scheme val="minor"/>
          </rPr>
          <t>Балл: 0 из 4</t>
        </r>
      </text>
    </comment>
    <comment ref="AY114" authorId="0" shapeId="0">
      <text>
        <r>
          <rPr>
            <sz val="11"/>
            <color theme="1"/>
            <rFont val="Calibri"/>
            <family val="2"/>
            <scheme val="minor"/>
          </rPr>
          <t>Балл: 4 из 4</t>
        </r>
      </text>
    </comment>
    <comment ref="BG114" authorId="0" shapeId="0">
      <text>
        <r>
          <rPr>
            <sz val="11"/>
            <color theme="1"/>
            <rFont val="Calibri"/>
            <family val="2"/>
            <scheme val="minor"/>
          </rPr>
          <t>Балл: 4 из 4</t>
        </r>
      </text>
    </comment>
    <comment ref="BJ114" authorId="0" shapeId="0">
      <text>
        <r>
          <rPr>
            <sz val="11"/>
            <color theme="1"/>
            <rFont val="Calibri"/>
            <family val="2"/>
            <scheme val="minor"/>
          </rPr>
          <t>Балл: 4 из 4</t>
        </r>
      </text>
    </comment>
    <comment ref="BT114" authorId="0" shapeId="0">
      <text>
        <r>
          <rPr>
            <sz val="11"/>
            <color theme="1"/>
            <rFont val="Calibri"/>
            <family val="2"/>
            <scheme val="minor"/>
          </rPr>
          <t>Балл: 4 из 4</t>
        </r>
      </text>
    </comment>
    <comment ref="BX114" authorId="0" shapeId="0">
      <text>
        <r>
          <rPr>
            <sz val="11"/>
            <color theme="1"/>
            <rFont val="Calibri"/>
            <family val="2"/>
            <scheme val="minor"/>
          </rPr>
          <t>Балл: 2 из 6</t>
        </r>
      </text>
    </comment>
    <comment ref="CB114" authorId="0" shapeId="0">
      <text>
        <r>
          <rPr>
            <sz val="11"/>
            <color theme="1"/>
            <rFont val="Calibri"/>
            <family val="2"/>
            <scheme val="minor"/>
          </rPr>
          <t>Балл: 0 из 4</t>
        </r>
      </text>
    </comment>
    <comment ref="CI114" authorId="0" shapeId="0">
      <text>
        <r>
          <rPr>
            <sz val="11"/>
            <color theme="1"/>
            <rFont val="Calibri"/>
            <family val="2"/>
            <scheme val="minor"/>
          </rPr>
          <t>Балл: 2 из 6</t>
        </r>
      </text>
    </comment>
    <comment ref="CO114" authorId="0" shapeId="0">
      <text>
        <r>
          <rPr>
            <sz val="11"/>
            <color theme="1"/>
            <rFont val="Calibri"/>
            <family val="2"/>
            <scheme val="minor"/>
          </rPr>
          <t>Балл: 3 из 6</t>
        </r>
      </text>
    </comment>
    <comment ref="CS114" authorId="0" shapeId="0">
      <text>
        <r>
          <rPr>
            <sz val="11"/>
            <color theme="1"/>
            <rFont val="Calibri"/>
            <family val="2"/>
            <scheme val="minor"/>
          </rPr>
          <t>Балл: 6 из 6</t>
        </r>
      </text>
    </comment>
    <comment ref="DD114" authorId="0" shapeId="0">
      <text>
        <r>
          <rPr>
            <sz val="11"/>
            <color theme="1"/>
            <rFont val="Calibri"/>
            <family val="2"/>
            <scheme val="minor"/>
          </rPr>
          <t>Балл: 2 из 6</t>
        </r>
      </text>
    </comment>
    <comment ref="DN114" authorId="0" shapeId="0">
      <text>
        <r>
          <rPr>
            <sz val="11"/>
            <color theme="1"/>
            <rFont val="Calibri"/>
            <family val="2"/>
            <scheme val="minor"/>
          </rPr>
          <t>Балл: 2 из 2</t>
        </r>
      </text>
    </comment>
    <comment ref="DV114" authorId="0" shapeId="0">
      <text>
        <r>
          <rPr>
            <sz val="11"/>
            <color theme="1"/>
            <rFont val="Calibri"/>
            <family val="2"/>
            <scheme val="minor"/>
          </rPr>
          <t>Балл: 0 из 4</t>
        </r>
      </text>
    </comment>
    <comment ref="ED114" authorId="0" shapeId="0">
      <text>
        <r>
          <rPr>
            <sz val="11"/>
            <color theme="1"/>
            <rFont val="Calibri"/>
            <family val="2"/>
            <scheme val="minor"/>
          </rPr>
          <t>Балл: 4 из 4</t>
        </r>
      </text>
    </comment>
    <comment ref="EL114" authorId="0" shapeId="0">
      <text>
        <r>
          <rPr>
            <sz val="11"/>
            <color theme="1"/>
            <rFont val="Calibri"/>
            <family val="2"/>
            <scheme val="minor"/>
          </rPr>
          <t>Балл: 0 из 4</t>
        </r>
      </text>
    </comment>
    <comment ref="FA114" authorId="0" shapeId="0">
      <text>
        <r>
          <rPr>
            <sz val="11"/>
            <color theme="1"/>
            <rFont val="Calibri"/>
            <family val="2"/>
            <scheme val="minor"/>
          </rPr>
          <t>Балл: 6 из 6</t>
        </r>
      </text>
    </comment>
    <comment ref="FL114" authorId="0" shapeId="0">
      <text>
        <r>
          <rPr>
            <sz val="11"/>
            <color theme="1"/>
            <rFont val="Calibri"/>
            <family val="2"/>
            <scheme val="minor"/>
          </rPr>
          <t>Балл: 2 из 2</t>
        </r>
      </text>
    </comment>
    <comment ref="FO114" authorId="0" shapeId="0">
      <text>
        <r>
          <rPr>
            <sz val="11"/>
            <color theme="1"/>
            <rFont val="Calibri"/>
            <family val="2"/>
            <scheme val="minor"/>
          </rPr>
          <t>Балл: 4 из 4</t>
        </r>
      </text>
    </comment>
    <comment ref="FX114" authorId="0" shapeId="0">
      <text>
        <r>
          <rPr>
            <sz val="11"/>
            <color theme="1"/>
            <rFont val="Calibri"/>
            <family val="2"/>
            <scheme val="minor"/>
          </rPr>
          <t>Балл: 6 из 6</t>
        </r>
      </text>
    </comment>
    <comment ref="G115" authorId="0" shapeId="0">
      <text>
        <r>
          <rPr>
            <sz val="11"/>
            <color theme="1"/>
            <rFont val="Calibri"/>
            <family val="2"/>
            <scheme val="minor"/>
          </rPr>
          <t>Балл: 2 из 2</t>
        </r>
      </text>
    </comment>
    <comment ref="O115" authorId="0" shapeId="0">
      <text>
        <r>
          <rPr>
            <sz val="11"/>
            <color theme="1"/>
            <rFont val="Calibri"/>
            <family val="2"/>
            <scheme val="minor"/>
          </rPr>
          <t>Балл: 0 из 2</t>
        </r>
      </text>
    </comment>
    <comment ref="T115" authorId="0" shapeId="0">
      <text>
        <r>
          <rPr>
            <sz val="11"/>
            <color theme="1"/>
            <rFont val="Calibri"/>
            <family val="2"/>
            <scheme val="minor"/>
          </rPr>
          <t>Балл: 0 из 2</t>
        </r>
      </text>
    </comment>
    <comment ref="AB115" authorId="0" shapeId="0">
      <text>
        <r>
          <rPr>
            <sz val="11"/>
            <color theme="1"/>
            <rFont val="Calibri"/>
            <family val="2"/>
            <scheme val="minor"/>
          </rPr>
          <t>Балл: 1 из 2</t>
        </r>
      </text>
    </comment>
    <comment ref="AI115" authorId="0" shapeId="0">
      <text>
        <r>
          <rPr>
            <sz val="11"/>
            <color theme="1"/>
            <rFont val="Calibri"/>
            <family val="2"/>
            <scheme val="minor"/>
          </rPr>
          <t>Балл: 0 из 2</t>
        </r>
      </text>
    </comment>
    <comment ref="AP115" authorId="0" shapeId="0">
      <text>
        <r>
          <rPr>
            <sz val="11"/>
            <color theme="1"/>
            <rFont val="Calibri"/>
            <family val="2"/>
            <scheme val="minor"/>
          </rPr>
          <t>Балл: 0 из 4</t>
        </r>
      </text>
    </comment>
    <comment ref="AR115" authorId="0" shapeId="0">
      <text>
        <r>
          <rPr>
            <sz val="11"/>
            <color theme="1"/>
            <rFont val="Calibri"/>
            <family val="2"/>
            <scheme val="minor"/>
          </rPr>
          <t>Балл: 0 из 4</t>
        </r>
      </text>
    </comment>
    <comment ref="BB115" authorId="0" shapeId="0">
      <text>
        <r>
          <rPr>
            <sz val="11"/>
            <color theme="1"/>
            <rFont val="Calibri"/>
            <family val="2"/>
            <scheme val="minor"/>
          </rPr>
          <t>Балл: 2 из 4</t>
        </r>
      </text>
    </comment>
    <comment ref="BF115" authorId="0" shapeId="0">
      <text>
        <r>
          <rPr>
            <sz val="11"/>
            <color theme="1"/>
            <rFont val="Calibri"/>
            <family val="2"/>
            <scheme val="minor"/>
          </rPr>
          <t>Балл: 4 из 4</t>
        </r>
      </text>
    </comment>
    <comment ref="BK115" authorId="0" shapeId="0">
      <text>
        <r>
          <rPr>
            <sz val="11"/>
            <color theme="1"/>
            <rFont val="Calibri"/>
            <family val="2"/>
            <scheme val="minor"/>
          </rPr>
          <t>Балл: 4 из 4</t>
        </r>
      </text>
    </comment>
    <comment ref="BR115" authorId="0" shapeId="0">
      <text>
        <r>
          <rPr>
            <sz val="11"/>
            <color theme="1"/>
            <rFont val="Calibri"/>
            <family val="2"/>
            <scheme val="minor"/>
          </rPr>
          <t>Балл: 2 из 4</t>
        </r>
      </text>
    </comment>
    <comment ref="BV115" authorId="0" shapeId="0">
      <text>
        <r>
          <rPr>
            <sz val="11"/>
            <color theme="1"/>
            <rFont val="Calibri"/>
            <family val="2"/>
            <scheme val="minor"/>
          </rPr>
          <t>Балл: 4 из 6</t>
        </r>
      </text>
    </comment>
    <comment ref="CB115" authorId="0" shapeId="0">
      <text>
        <r>
          <rPr>
            <sz val="11"/>
            <color theme="1"/>
            <rFont val="Calibri"/>
            <family val="2"/>
            <scheme val="minor"/>
          </rPr>
          <t>Балл: 4 из 4</t>
        </r>
      </text>
    </comment>
    <comment ref="CL115" authorId="0" shapeId="0">
      <text>
        <r>
          <rPr>
            <sz val="11"/>
            <color theme="1"/>
            <rFont val="Calibri"/>
            <family val="2"/>
            <scheme val="minor"/>
          </rPr>
          <t>Балл: 4 из 6</t>
        </r>
      </text>
    </comment>
    <comment ref="CR115" authorId="0" shapeId="0">
      <text>
        <r>
          <rPr>
            <sz val="11"/>
            <color theme="1"/>
            <rFont val="Calibri"/>
            <family val="2"/>
            <scheme val="minor"/>
          </rPr>
          <t>Балл: 6 из 6</t>
        </r>
      </text>
    </comment>
    <comment ref="CS115" authorId="0" shapeId="0">
      <text>
        <r>
          <rPr>
            <sz val="11"/>
            <color theme="1"/>
            <rFont val="Calibri"/>
            <family val="2"/>
            <scheme val="minor"/>
          </rPr>
          <t>Балл: 6 из 6</t>
        </r>
      </text>
    </comment>
    <comment ref="DA115" authorId="0" shapeId="0">
      <text>
        <r>
          <rPr>
            <sz val="11"/>
            <color theme="1"/>
            <rFont val="Calibri"/>
            <family val="2"/>
            <scheme val="minor"/>
          </rPr>
          <t>Балл: 2 из 6</t>
        </r>
      </text>
    </comment>
    <comment ref="DE115" authorId="0" shapeId="0">
      <text>
        <r>
          <rPr>
            <sz val="11"/>
            <color theme="1"/>
            <rFont val="Calibri"/>
            <family val="2"/>
            <scheme val="minor"/>
          </rPr>
          <t>Балл: 2 из 2</t>
        </r>
      </text>
    </comment>
    <comment ref="DS115" authorId="0" shapeId="0">
      <text>
        <r>
          <rPr>
            <sz val="11"/>
            <color theme="1"/>
            <rFont val="Calibri"/>
            <family val="2"/>
            <scheme val="minor"/>
          </rPr>
          <t>Балл: 0 из 4</t>
        </r>
      </text>
    </comment>
    <comment ref="EE115" authorId="0" shapeId="0">
      <text>
        <r>
          <rPr>
            <sz val="11"/>
            <color theme="1"/>
            <rFont val="Calibri"/>
            <family val="2"/>
            <scheme val="minor"/>
          </rPr>
          <t>Балл: 4 из 4</t>
        </r>
      </text>
    </comment>
    <comment ref="ER115" authorId="0" shapeId="0">
      <text>
        <r>
          <rPr>
            <sz val="11"/>
            <color theme="1"/>
            <rFont val="Calibri"/>
            <family val="2"/>
            <scheme val="minor"/>
          </rPr>
          <t>Балл: 0 из 4</t>
        </r>
      </text>
    </comment>
    <comment ref="ET115" authorId="0" shapeId="0">
      <text>
        <r>
          <rPr>
            <sz val="11"/>
            <color theme="1"/>
            <rFont val="Calibri"/>
            <family val="2"/>
            <scheme val="minor"/>
          </rPr>
          <t>Балл: 6 из 6</t>
        </r>
      </text>
    </comment>
    <comment ref="FJ115" authorId="0" shapeId="0">
      <text>
        <r>
          <rPr>
            <sz val="11"/>
            <color theme="1"/>
            <rFont val="Calibri"/>
            <family val="2"/>
            <scheme val="minor"/>
          </rPr>
          <t>Балл: 2 из 2</t>
        </r>
      </text>
    </comment>
    <comment ref="FQ115" authorId="0" shapeId="0">
      <text>
        <r>
          <rPr>
            <sz val="11"/>
            <color theme="1"/>
            <rFont val="Calibri"/>
            <family val="2"/>
            <scheme val="minor"/>
          </rPr>
          <t>Балл: 4 из 4</t>
        </r>
      </text>
    </comment>
    <comment ref="GD115" authorId="0" shapeId="0">
      <text>
        <r>
          <rPr>
            <sz val="11"/>
            <color theme="1"/>
            <rFont val="Calibri"/>
            <family val="2"/>
            <scheme val="minor"/>
          </rPr>
          <t>Балл: 3 из 6</t>
        </r>
      </text>
    </comment>
    <comment ref="I116" authorId="0" shapeId="0">
      <text>
        <r>
          <rPr>
            <sz val="11"/>
            <color theme="1"/>
            <rFont val="Calibri"/>
            <family val="2"/>
            <scheme val="minor"/>
          </rPr>
          <t>Балл: 2 из 2</t>
        </r>
      </text>
    </comment>
    <comment ref="M116" authorId="0" shapeId="0">
      <text>
        <r>
          <rPr>
            <sz val="11"/>
            <color theme="1"/>
            <rFont val="Calibri"/>
            <family val="2"/>
            <scheme val="minor"/>
          </rPr>
          <t>Балл: 2 из 2</t>
        </r>
      </text>
    </comment>
    <comment ref="V116" authorId="0" shapeId="0">
      <text>
        <r>
          <rPr>
            <sz val="11"/>
            <color theme="1"/>
            <rFont val="Calibri"/>
            <family val="2"/>
            <scheme val="minor"/>
          </rPr>
          <t>Балл: 2 из 2</t>
        </r>
      </text>
    </comment>
    <comment ref="Y116" authorId="0" shapeId="0">
      <text>
        <r>
          <rPr>
            <sz val="11"/>
            <color theme="1"/>
            <rFont val="Calibri"/>
            <family val="2"/>
            <scheme val="minor"/>
          </rPr>
          <t>Балл: 2 из 2</t>
        </r>
      </text>
    </comment>
    <comment ref="AJ116" authorId="0" shapeId="0">
      <text>
        <r>
          <rPr>
            <sz val="11"/>
            <color theme="1"/>
            <rFont val="Calibri"/>
            <family val="2"/>
            <scheme val="minor"/>
          </rPr>
          <t>Балл: 0 из 2</t>
        </r>
      </text>
    </comment>
    <comment ref="AO116" authorId="0" shapeId="0">
      <text>
        <r>
          <rPr>
            <sz val="11"/>
            <color theme="1"/>
            <rFont val="Calibri"/>
            <family val="2"/>
            <scheme val="minor"/>
          </rPr>
          <t>Балл: 4 из 4</t>
        </r>
      </text>
    </comment>
    <comment ref="AV116" authorId="0" shapeId="0">
      <text>
        <r>
          <rPr>
            <sz val="11"/>
            <color theme="1"/>
            <rFont val="Calibri"/>
            <family val="2"/>
            <scheme val="minor"/>
          </rPr>
          <t>Балл: 4 из 4</t>
        </r>
      </text>
    </comment>
    <comment ref="AZ116" authorId="0" shapeId="0">
      <text>
        <r>
          <rPr>
            <sz val="11"/>
            <color theme="1"/>
            <rFont val="Calibri"/>
            <family val="2"/>
            <scheme val="minor"/>
          </rPr>
          <t>Балл: 2 из 4</t>
        </r>
      </text>
    </comment>
    <comment ref="BC116" authorId="0" shapeId="0">
      <text>
        <r>
          <rPr>
            <sz val="11"/>
            <color theme="1"/>
            <rFont val="Calibri"/>
            <family val="2"/>
            <scheme val="minor"/>
          </rPr>
          <t>Балл: 4 из 4</t>
        </r>
      </text>
    </comment>
    <comment ref="BJ116" authorId="0" shapeId="0">
      <text>
        <r>
          <rPr>
            <sz val="11"/>
            <color theme="1"/>
            <rFont val="Calibri"/>
            <family val="2"/>
            <scheme val="minor"/>
          </rPr>
          <t>Балл: 4 из 4</t>
        </r>
      </text>
    </comment>
    <comment ref="BR116" authorId="0" shapeId="0">
      <text>
        <r>
          <rPr>
            <sz val="11"/>
            <color theme="1"/>
            <rFont val="Calibri"/>
            <family val="2"/>
            <scheme val="minor"/>
          </rPr>
          <t>Балл: 2 из 4</t>
        </r>
      </text>
    </comment>
    <comment ref="BY116" authorId="0" shapeId="0">
      <text>
        <r>
          <rPr>
            <sz val="11"/>
            <color theme="1"/>
            <rFont val="Calibri"/>
            <family val="2"/>
            <scheme val="minor"/>
          </rPr>
          <t>Балл: 4 из 6</t>
        </r>
      </text>
    </comment>
    <comment ref="CA116" authorId="0" shapeId="0">
      <text>
        <r>
          <rPr>
            <sz val="11"/>
            <color theme="1"/>
            <rFont val="Calibri"/>
            <family val="2"/>
            <scheme val="minor"/>
          </rPr>
          <t>Балл: 4 из 4</t>
        </r>
      </text>
    </comment>
    <comment ref="CG116" authorId="0" shapeId="0">
      <text>
        <r>
          <rPr>
            <sz val="11"/>
            <color theme="1"/>
            <rFont val="Calibri"/>
            <family val="2"/>
            <scheme val="minor"/>
          </rPr>
          <t>Балл: 6 из 6</t>
        </r>
      </text>
    </comment>
    <comment ref="CP116" authorId="0" shapeId="0">
      <text>
        <r>
          <rPr>
            <sz val="11"/>
            <color theme="1"/>
            <rFont val="Calibri"/>
            <family val="2"/>
            <scheme val="minor"/>
          </rPr>
          <t>Балл: 6 из 6</t>
        </r>
      </text>
    </comment>
    <comment ref="CX116" authorId="0" shapeId="0">
      <text>
        <r>
          <rPr>
            <sz val="11"/>
            <color theme="1"/>
            <rFont val="Calibri"/>
            <family val="2"/>
            <scheme val="minor"/>
          </rPr>
          <t>Балл: 6 из 6</t>
        </r>
      </text>
    </comment>
    <comment ref="DA116" authorId="0" shapeId="0">
      <text>
        <r>
          <rPr>
            <sz val="11"/>
            <color theme="1"/>
            <rFont val="Calibri"/>
            <family val="2"/>
            <scheme val="minor"/>
          </rPr>
          <t>Балл: 4 из 6</t>
        </r>
      </text>
    </comment>
    <comment ref="DN116" authorId="0" shapeId="0">
      <text>
        <r>
          <rPr>
            <sz val="11"/>
            <color theme="1"/>
            <rFont val="Calibri"/>
            <family val="2"/>
            <scheme val="minor"/>
          </rPr>
          <t>Балл: 2 из 2</t>
        </r>
      </text>
    </comment>
    <comment ref="DV116" authorId="0" shapeId="0">
      <text>
        <r>
          <rPr>
            <sz val="11"/>
            <color theme="1"/>
            <rFont val="Calibri"/>
            <family val="2"/>
            <scheme val="minor"/>
          </rPr>
          <t>Балл: 0 из 4</t>
        </r>
      </text>
    </comment>
    <comment ref="EC116" authorId="0" shapeId="0">
      <text>
        <r>
          <rPr>
            <sz val="11"/>
            <color theme="1"/>
            <rFont val="Calibri"/>
            <family val="2"/>
            <scheme val="minor"/>
          </rPr>
          <t>Балл: 0 из 4</t>
        </r>
      </text>
    </comment>
    <comment ref="EM116" authorId="0" shapeId="0">
      <text>
        <r>
          <rPr>
            <sz val="11"/>
            <color theme="1"/>
            <rFont val="Calibri"/>
            <family val="2"/>
            <scheme val="minor"/>
          </rPr>
          <t>Балл: 0 из 4</t>
        </r>
      </text>
    </comment>
    <comment ref="ES116" authorId="0" shapeId="0">
      <text>
        <r>
          <rPr>
            <sz val="11"/>
            <color theme="1"/>
            <rFont val="Calibri"/>
            <family val="2"/>
            <scheme val="minor"/>
          </rPr>
          <t>Балл: 6 из 6</t>
        </r>
      </text>
    </comment>
    <comment ref="FH116" authorId="0" shapeId="0">
      <text>
        <r>
          <rPr>
            <sz val="11"/>
            <color theme="1"/>
            <rFont val="Calibri"/>
            <family val="2"/>
            <scheme val="minor"/>
          </rPr>
          <t>Балл: 2 из 2</t>
        </r>
      </text>
    </comment>
    <comment ref="FQ116" authorId="0" shapeId="0">
      <text>
        <r>
          <rPr>
            <sz val="11"/>
            <color theme="1"/>
            <rFont val="Calibri"/>
            <family val="2"/>
            <scheme val="minor"/>
          </rPr>
          <t>Балл: 4 из 4</t>
        </r>
      </text>
    </comment>
    <comment ref="GF116" authorId="0" shapeId="0">
      <text>
        <r>
          <rPr>
            <sz val="11"/>
            <color theme="1"/>
            <rFont val="Calibri"/>
            <family val="2"/>
            <scheme val="minor"/>
          </rPr>
          <t>Балл: 3 из 6</t>
        </r>
      </text>
    </comment>
  </commentList>
</comments>
</file>

<file path=xl/sharedStrings.xml><?xml version="1.0" encoding="utf-8"?>
<sst xmlns="http://schemas.openxmlformats.org/spreadsheetml/2006/main" count="22677" uniqueCount="1559">
  <si>
    <t>Диагностическая работа по ИСТОРИИ</t>
  </si>
  <si>
    <t>Группа</t>
  </si>
  <si>
    <t>Корневая группа</t>
  </si>
  <si>
    <t>Предметные компетенции</t>
  </si>
  <si>
    <t>Методические компетенции</t>
  </si>
  <si>
    <t>Психолого-педагогические компетенции</t>
  </si>
  <si>
    <t>Коммуникативные компетенции</t>
  </si>
  <si>
    <t>Вопрос 1</t>
  </si>
  <si>
    <t>Вопрос 2</t>
  </si>
  <si>
    <t>Вопрос 3</t>
  </si>
  <si>
    <t>Вопрос 4</t>
  </si>
  <si>
    <t>Вопрос 5</t>
  </si>
  <si>
    <t>Вопрос 6</t>
  </si>
  <si>
    <t>Вопрос 7</t>
  </si>
  <si>
    <t>Вопрос 8</t>
  </si>
  <si>
    <t>Вопрос 9</t>
  </si>
  <si>
    <t>Вопрос 10</t>
  </si>
  <si>
    <t>Вопрос 11</t>
  </si>
  <si>
    <t>Вопрос 12</t>
  </si>
  <si>
    <t>Вопрос 13</t>
  </si>
  <si>
    <t>Вопрос 14</t>
  </si>
  <si>
    <t>Вопрос 15</t>
  </si>
  <si>
    <t>Вопрос 16</t>
  </si>
  <si>
    <t>Вопрос 17</t>
  </si>
  <si>
    <t>Вопрос 18</t>
  </si>
  <si>
    <t>Вопрос 19</t>
  </si>
  <si>
    <t>Вопрос 20</t>
  </si>
  <si>
    <t>Вопрос 21</t>
  </si>
  <si>
    <t>Вопрос 22</t>
  </si>
  <si>
    <t>Вопрос 23</t>
  </si>
  <si>
    <t>Вопрос 24</t>
  </si>
  <si>
    <t>Вопрос 25</t>
  </si>
  <si>
    <t>Вопрос №</t>
  </si>
  <si>
    <t>Тип вопроса</t>
  </si>
  <si>
    <t>Всего</t>
  </si>
  <si>
    <t>Верно</t>
  </si>
  <si>
    <t>Частично</t>
  </si>
  <si>
    <t>Неверно</t>
  </si>
  <si>
    <t>СреднийБалл</t>
  </si>
  <si>
    <t>МаксБалл</t>
  </si>
  <si>
    <t>Процент</t>
  </si>
  <si>
    <t>№</t>
  </si>
  <si>
    <t>Фамилия</t>
  </si>
  <si>
    <t>Имя</t>
  </si>
  <si>
    <t>Отчество</t>
  </si>
  <si>
    <t>Б</t>
  </si>
  <si>
    <t>М</t>
  </si>
  <si>
    <t>%</t>
  </si>
  <si>
    <t>Блейхер</t>
  </si>
  <si>
    <t>Марина</t>
  </si>
  <si>
    <t>Васильевна</t>
  </si>
  <si>
    <t>Шамгунова</t>
  </si>
  <si>
    <t>Юлия</t>
  </si>
  <si>
    <t>Шамилевна</t>
  </si>
  <si>
    <t>Токмакова</t>
  </si>
  <si>
    <t>Алена</t>
  </si>
  <si>
    <t>Владимировна</t>
  </si>
  <si>
    <t>Попонина</t>
  </si>
  <si>
    <t>Наталья</t>
  </si>
  <si>
    <t>Ивановна</t>
  </si>
  <si>
    <t>Лялина</t>
  </si>
  <si>
    <t>Ольга</t>
  </si>
  <si>
    <t>Анатольевна</t>
  </si>
  <si>
    <t>Царева</t>
  </si>
  <si>
    <t>Борисовна</t>
  </si>
  <si>
    <t>Горбунова</t>
  </si>
  <si>
    <t>Елена</t>
  </si>
  <si>
    <t>Викторовна</t>
  </si>
  <si>
    <t>Хохрякова</t>
  </si>
  <si>
    <t>Светлана</t>
  </si>
  <si>
    <t>Александровна</t>
  </si>
  <si>
    <t>Чебыкина</t>
  </si>
  <si>
    <t>Лариса</t>
  </si>
  <si>
    <t>Мавлетзяновна</t>
  </si>
  <si>
    <t>Шкала</t>
  </si>
  <si>
    <t>Оценка*</t>
  </si>
  <si>
    <t>Предм_комп</t>
  </si>
  <si>
    <t>Метод_комп</t>
  </si>
  <si>
    <t>Псих_комп</t>
  </si>
  <si>
    <t>Ком_комп</t>
  </si>
  <si>
    <t>Предм_комп_макс</t>
  </si>
  <si>
    <t>Метод_комп_макс</t>
  </si>
  <si>
    <t>Псих_комп_макс</t>
  </si>
  <si>
    <t>Ком_комп_макс</t>
  </si>
  <si>
    <t>Значение</t>
  </si>
  <si>
    <t>Результат</t>
  </si>
  <si>
    <t>повышенный уровень</t>
  </si>
  <si>
    <t>базовый</t>
  </si>
  <si>
    <t>повышенный</t>
  </si>
  <si>
    <t>недостаточный</t>
  </si>
  <si>
    <t>базовый уровень</t>
  </si>
  <si>
    <t>Диапазон</t>
  </si>
  <si>
    <t>Количество</t>
  </si>
  <si>
    <t>[0;50]</t>
  </si>
  <si>
    <t>ниже базового уровня</t>
  </si>
  <si>
    <t>[0;14]</t>
  </si>
  <si>
    <t>[0;18]</t>
  </si>
  <si>
    <t>[0;9]</t>
  </si>
  <si>
    <t>[0;5]</t>
  </si>
  <si>
    <t>[51;70]</t>
  </si>
  <si>
    <t>[15;25]</t>
  </si>
  <si>
    <t>[19;31]</t>
  </si>
  <si>
    <t>[10;16]</t>
  </si>
  <si>
    <t>[6;10]</t>
  </si>
  <si>
    <t>[71;90]</t>
  </si>
  <si>
    <t>[26;30]</t>
  </si>
  <si>
    <t>[32;38]</t>
  </si>
  <si>
    <t>[17;20]</t>
  </si>
  <si>
    <t>[11;12]</t>
  </si>
  <si>
    <t>[91;100]</t>
  </si>
  <si>
    <t>высокий уровень</t>
  </si>
  <si>
    <t>Цусима</t>
  </si>
  <si>
    <t>«Циркуляр о кухаркиных детях»</t>
  </si>
  <si>
    <t>сотрудничество</t>
  </si>
  <si>
    <t>либеральное руководство</t>
  </si>
  <si>
    <t>методическое консультирование</t>
  </si>
  <si>
    <t>психологическое консультирование</t>
  </si>
  <si>
    <t>информационно-экспертное консультирование</t>
  </si>
  <si>
    <t>диспут</t>
  </si>
  <si>
    <t>семинар-практикум</t>
  </si>
  <si>
    <t>тренинг</t>
  </si>
  <si>
    <t>родительское собрание</t>
  </si>
  <si>
    <t>тренинговое занятие</t>
  </si>
  <si>
    <t>диалог</t>
  </si>
  <si>
    <t>компромисс</t>
  </si>
  <si>
    <t>совместный разбор кейсов (случаев), связанных с проявлением девиантного поведения детей и подростков</t>
  </si>
  <si>
    <t>стендовая информация по вопросам профилактики девиантного поведения детей и подростков</t>
  </si>
  <si>
    <t>тематическая консультация</t>
  </si>
  <si>
    <t>упражнение</t>
  </si>
  <si>
    <t>беседа</t>
  </si>
  <si>
    <t>конференция</t>
  </si>
  <si>
    <t>консультация</t>
  </si>
  <si>
    <t>выбирать формы получения образования, образовательные учреждения; защищать законные права и интересы обучающихся; принимать участие в управлении организацией, осуществляющей образовательную деятельность, в форме, определяемой уставом этой организации</t>
  </si>
  <si>
    <t>обеспечить получение детьми общего образования; соблюдать правила внутреннего распорядка организации, осуществляющей образовательную деятельность; соблюдать требования локальных нормативных актов; уважать честь и достоинство обучающихся и работников организации, осуществляющей образовательную деятельность</t>
  </si>
  <si>
    <t>присутствовать при обследовании детей психолого-педагогической комиссией</t>
  </si>
  <si>
    <t>необходимо запланировать дополнительное время на раскрытие темы</t>
  </si>
  <si>
    <t>уменьшить объем проверочного задания</t>
  </si>
  <si>
    <t>дополнительная отработка материала</t>
  </si>
  <si>
    <t>поэтапное формирование умственных действий</t>
  </si>
  <si>
    <t>проблемное обучение</t>
  </si>
  <si>
    <t>программированное обучение</t>
  </si>
  <si>
    <t>технология формирования критического мышления</t>
  </si>
  <si>
    <t>интерактивная технология</t>
  </si>
  <si>
    <t>личностно-ориентированная технология</t>
  </si>
  <si>
    <t>постепенное, дозированное введение ученика в рамки группового взаимодействия</t>
  </si>
  <si>
    <t>стимулировать слухо-зрительное внимание</t>
  </si>
  <si>
    <t>организацию на базе класса семейных праздников, конкурсов, соревнований, направленных на сплочение семьи и школы</t>
  </si>
  <si>
    <t>побуждение школьников соблюдать общепринятые нормы поведения, правила общения со старшими (учителями) и сверстниками (школьниками)</t>
  </si>
  <si>
    <t>применение интерактивных форм работы учащихся: интеллектуальных игр, стимулирующих познавательную мотивацию школьников</t>
  </si>
  <si>
    <t>профориентационные пробы</t>
  </si>
  <si>
    <t>озеленение пришкольной территории</t>
  </si>
  <si>
    <t>применение фронтального опроса</t>
  </si>
  <si>
    <t>демонстрация примеров ответственного, гражданского поведения</t>
  </si>
  <si>
    <t>создание и организация работы родительских комитетов классов</t>
  </si>
  <si>
    <t>побуждение школьников соблюдать правила общения с учителями и сверстниками</t>
  </si>
  <si>
    <t>инициирование и поддержка исследовательской деятельности школьников в рамках реализации ими индивидуальных и групповых исследовательских проектов</t>
  </si>
  <si>
    <t>литературные, исторические, биологические экспедиции</t>
  </si>
  <si>
    <t>развитие индивидуальных способностей обучающихся в кружках, секциях, клубах</t>
  </si>
  <si>
    <t>побуждение школьников соблюдать принципы учебной дисциплины и самоорганизации</t>
  </si>
  <si>
    <t>встреча с представителями поисковых отрядов</t>
  </si>
  <si>
    <t>активизация познавательной деятельности с использованием элементов наглядности</t>
  </si>
  <si>
    <t>виртуальная экскурсия в краеведческий музей</t>
  </si>
  <si>
    <t>оформление интерьера класса</t>
  </si>
  <si>
    <t>проведение урока в форме театрализации</t>
  </si>
  <si>
    <t>видео-лекция</t>
  </si>
  <si>
    <t>рекрутинговые мероприятия, реализующие идею популяризации деятельности детского общественного объединения, привлечения в него новых участников</t>
  </si>
  <si>
    <t>шефство мотивированных и эрудированных учащихся над их неуспевающими одноклассниками</t>
  </si>
  <si>
    <t>кейс-метод</t>
  </si>
  <si>
    <t>дебаты</t>
  </si>
  <si>
    <t>просмотр и обсуждение видеофильмов</t>
  </si>
  <si>
    <t>виртуальный тьюториал</t>
  </si>
  <si>
    <t>волонтерские акции</t>
  </si>
  <si>
    <t>Выберите два события, относящиеся к XI в. истории России.
Возведение Софийского собора в Новгороде. (1)
Начало княжения в Киеве Владимира Мономаха. (0)
Заговор Дмитрия Шемяки против Василия II. (0)
Первое упоминание о Москве в летописи. (0)
Первая публикация «Слова о законе и благодати» митрополита Илариона. (1)</t>
  </si>
  <si>
    <t>Выберите два события, относящиеся к XII в. истории России.
Битва на реке Воже, которая завершилась победой русских войск. (0)
Поход Новгород – Северского князя Игоря Святославича на половцев. (1)
Возведение Десятинной церкви в Киеве. (0)
Начало княжения Всеволода Юрьевича Большое Гнездо во Владимиро- Суздальском княжестве. (1)
Любечский съезд князей. (0)</t>
  </si>
  <si>
    <t>Выберите два события, относящиеся к XIII в. истории России.
Создание в Киеве первой русской летописи «Повести временных лет» (0)
Битва на реке Сити, в которой погибло почти все русское войско. (1)
Гибель князя Андрея Боголюбского от рук заговорщиков в Боголюбово. (0)
Карательный поход на Русь Неврюевой рати ( под командованием темника Неврюя), направленной против великого князя владимирского Андрея Ярославича. (1)
Правление князя Ивана II Красного в Москве. (0)</t>
  </si>
  <si>
    <t>Выберите два события, относящиеся к X в. истории России.
Личное крещение княгини Ольги в Константинополе. (1)
Построение Успенского собора во Владимире по приказу князя Андрея Боголюбского. (0)
Поход войска князя Игоря на Константинополь; применение греками метательных сосудов с греческим огнем против русских кораблей. (1)
Убийство в Киеве правителей Аскольда и Дира по приказу князя Олега. (0)
Расправа Святополка с юными братьями Борисом и Глебом в ходе междоусобной войны. (0)</t>
  </si>
  <si>
    <t>Выберите два события, относящиеся к XI в. истории России.
Проведение языческой реформы князем Владимиром . (0)
Разгром войска Святополка Окаянного воинами Ярослава на реке Альте. (1)
Основание Ливонского ордена в Прибалтике. (0)
Княжение Владимира Мономаха в Киеве. (0)
Построение тринадцатиглавого Софийского собора в Киеве. (1)</t>
  </si>
  <si>
    <t>Выберите два события, относящиеся к XII в. истории России.
Введение в действие первого письменного свода законов на Руси – «Русской правды» (0)
Восстание в Киеве после смерти князя Святополка Изяславича против бояр и ростовщиков, в результате власть перешла к Владимиру Мономаху. (1)
Битва на реке Калка - первая встреча с монголами русских и половецких войск. (0)
Основание Ярославом Мудрым в земле чуди города Юрьев. (0)
Правление Ярослава Осмомысла в Галицком княжестве, которое достигло расцвета, прославилось торговлей и международными связями. (1)</t>
  </si>
  <si>
    <t>Работа с исторической картой: к каждой позиции первого столбца подберите соответствующую позицию из второго столбца.
1. На какой реке стоит город, обозначенный на схеме под цифрой 1? = [Клязьма]
2. Город, обозначенный на схеме под цифрой 2 , входил в XII- XV вв. в Ганзейский торговый союз. = [Новгород]
3. Город, обозначенный на схеме под цифрой 3, хан Батый назвал «злой город». = [Козельск]
4. Через какую реку проходил самый протяженный участок пути « из варяг в греки». = [Днепр]</t>
  </si>
  <si>
    <t>Работа с исторической картой: к каждой позиции первого столбца подберите соответствующую позицию из второго столбца.
1. Укажите название крепости на Дунае, оборона которой продолжалась три месяца; в итоге Русь и Византия заключили мир. = [Доростол]
2. Какой город, указанный на схеме под цифрой 4, был разрушен русским князем в ходе военных походов. = [Итиль]
3. Какой император был крестным отцом правителя Руси при личном крещении в городе, обозначенном на карте под цифрой 6. = [Константин Багрянородный]
4. С каким императором встречался русский князь в 971 году на берегу Дуная при проведении переговоров о мире. = [Иоанн Цимисхий]</t>
  </si>
  <si>
    <t>Работа с исторической картой: к каждой позиции первого столбца подберите соответствующую позицию из второго столбца.
1. На какой реке расположен город , связанный с рождением княгини, которая провела налоговую реформу? ( цифра 1 на схеме). = [Великая]
2. Столицей какого государства был город, обозначенный на схеме под цифрой 4, который разрушил русский князь. = [Хазарский каганат]
3. В какой стране расположена крепость Доростол, которую три месяца осаждали войска Руси и Византии в 971 году. = [Дунайская Болгария]
4. Какая река делила на две части богатый торговый город на Руси, который входил в XII – XV вв. в Ганзейский союз? = [Волхов]</t>
  </si>
  <si>
    <t>Работа с исторической картой: к каждой позиции первого столбца подберите соответствующую позицию из второго столбца.
1. Кому, согласно словам летописца, полководец русских войск «Възложи печать на лице острым своим копиемь»? ( цифра № 2) = [Ярл Биргер]
2. Какое древнее название носило КУПЕЧЕСКОЕ БРАТСТВО в городе, обозначенном на схеме под № 1, при храме святого Иоанна Предтечи на Опоках? = [«Ивановское сто»]
3. Какую крепость заняло новгородское войско перед битвой, указанной на схеме под номером 3 ? = [Копорье]
4. Новгородский богатырь, прославился удалью в Невской битве, пытался въехать верхом на коне на шведский корабль. По легенде считается предком А.С. Пушкина. = [Гаврила Алексич]</t>
  </si>
  <si>
    <t>Работа с исторической картой: к каждой позиции первого столбца подберите соответствующую позицию из второго столбца.
1. Укажите название народа, которого князь возвратил «под руку Киева» в результате двухлетней войны (на схеме цифра № 2). = [Вятичи]
2. Какие тюркоязычные народы ( на схеме под № 8) совершали набеги на Русь, контролировали основной участок главного торгового пути? = [Печенеги]
3. Укажите, какое имя принял князь, в ходе важных исторических событий, в городе, обозначенном на схеме под № 1? = [Василий]
4. Укажите название золотой монеты, которую начали чеканить при князе, чья военная деятельность представлена на схеме. = [Златник]</t>
  </si>
  <si>
    <t>Работа с исторической картой: к каждой позиции первого столбца подберите соответствующую позицию из второго столбца.
1. Какой город основал в земле племени чудь сын князя, чьи военные походы представлены на схеме. = [Юрьев]
2. В ходе войны с каким государством киевский князь присоединил к Руси города: Червень, Перемышль. = [Польша]
3. В каком городе был наместником киевский князь, чья военная деятельность представлена на схеме, до смерти своего отца? = [Новгород]
4. Центр византийских владений в Крыму, где прошло крещение киевского князя? = [Херсонес]</t>
  </si>
  <si>
    <t>Расположите в хронологической последовательности исторические события.
1. Начало княжения в Москве Ивана Калиты.
2. Борьба за московский трон между Юрием Звенигородским и Василием II.
3. Возведение Успенского собора Московского кремля по проекту итальянского архитектора Аристотеля Фиораванти.
4. Осада Пскова войском Стефана Батория в ходе Ливонской войны.
5. Отказ короля Владислава IV от прав на русский престол по Поляновскому миру.</t>
  </si>
  <si>
    <t>Расположите в хронологической последовательности исторические события.
1. Поражение ордынцев от войска Дмитрия Ивановича на реке Воже.
2. Включение Тверского княжества в состав русского государства.
3. Возведение церкви Вознесения Господня в селе Коломенское.
4. Начало правления царя Федора Иоанновича.
5. Отмена местничества при царе Ф.А. Романове.</t>
  </si>
  <si>
    <t>Расположите в хронологической последовательности исторические события.
1. Создание иконы «Троица» Андреем Рублевым для Троицкого собора в Троице- Сергиевом монастыре.
2. Венчание на царство Ивана IV в Успенском соборе Московского Кремля.
3. Пресечение династии Рюриковичей в России.
4. Восстание атамана Хлопка Косолапа.
5. Соляной бунт в Москве.</t>
  </si>
  <si>
    <t>Расположите в хронологической последовательности исторические события.
1. Разграбление Москвы ханом Тохтамышем.
2. Путешествия русского купца Афанасия Никитина по странам Востока.
3. Регенство Елены Глинской при малолетнем сыне.
4. Введение в России заповедных лет, при которых запрещался крестьянский выход в Юрьев день осенний.
5. Царствование Василия Шуйского.</t>
  </si>
  <si>
    <t>Расположите в хронологической последовательности исторические события.
1. Правление московского князя Семена Ивановича Гордого.
2. Начало правления малолетнего московского князя Дмитрия Ивановича.
3. Разграбление московского княжества ханом Едигеем.
4. Сражение на реке Шелонь; победа московского войска над войском новгородцев.
5. Объединение Польши и Литвы в одно государство - Речь Посполитую по Люблинской унии.</t>
  </si>
  <si>
    <t>Расположите в хронологической последовательности исторические события.
1. Поражение русских войск от отдынцев на реке Пьяне.
2. Присоединение Новгорода к Московскому государству.
3. Учреждение патриаршества в России. Иов - первый патриарх России.
4. Правление Лжедмитрия I в Москве.
5. Начало правления малолетнего Петра I при регентстве царевны Софьи.</t>
  </si>
  <si>
    <t>Какие исторические личности являются современниками Смутного времени в России? Выберите 2 варианта из предложенного списка.
С.Т. Разин (0)
А. Рублев (0)
У. Шекспир (1)
хан Девлет-гирей (0)
патриарх Гермоген (1)</t>
  </si>
  <si>
    <t>Какие исторические личности являются современниками периода Опричнины царя Ивана IV Грозного? Выберите 2 варианта из предложенного списка.
М.Ф. Романов (0)
Королева Англии Елизавета I (1)
Андрей Рублев (0)
Книгопечатник Иван Федоров (1)
Митрополит Макарий (0)</t>
  </si>
  <si>
    <t>Какие исторические личности являются современниками правления московского князя Дмитрия Ивановича Донского? Выберите 2 варианта из предложенного списка.
князь Иван Калита (0)
Хан Ахмат (0)
Франческо Петрарка (1)
Иоанн Безземельный (0)
Феофан Грек (1)</t>
  </si>
  <si>
    <t>Какие исторические личности являются современниками крестьянского восстания Степана Разина? Выберите 2 варианта из предложенного списка.
Король Сигизмунд III (0)
И.И. Болотников (0)
Людовик XIV - Король- Солнце (1)
Петр I (0)
Патриарх Никон (1)</t>
  </si>
  <si>
    <t>Какие исторические личности являются современниками «Азовского сидения» казаков? Выберите 2 варианта из предложенного списка.
ардинал Ришелье ( Красный кардинал) (1)
Екатерина I (0)
Сулейман I Великолепный (0)
Рембрандт ван Рейн (1)
Е. И. Пугачев (0)</t>
  </si>
  <si>
    <t>Какие исторические личности являются современниками эпохи Северной войны? Выберите 2 варианта из предложенного списка.
В.Н. Татищев (1)
М.В. Ломоносов (0)
Даниель Дефо (1)
Павел I (0)
В.А. Жуковский (0)</t>
  </si>
  <si>
    <t>Какие суждения по данной иллюстрации являются верными?
Выберите три суждения из шести предложенных.
В начале своего царствования император, изображенный на марках, издал Манифест « О незыблемости самодержавия».
#Внук императора, изображенного на марках, дарует амнистию декабристам.
Данные марки были выпущены в год, когда Манифесту о трехдневной барщине исполнилось ровно 200 лет.
#Современниками императора, изображенного на марках, были общественные деятели: А.Н. Радищев и Н.И. Новиков.
#При данном правителе сводом законов Российской империи было Соборное уложение 1649 года.
В период правления монарха, изображенного на марках, в России коллегии были заменены министерствами.</t>
  </si>
  <si>
    <t>Какие суждения по данной иллюстрации являются верными?
Выберите три суждения из шести предложенных.
Предводитель восстания, представленный на иллюстрации, выдавал себя за императора Петра II.
#Современниками событий, представленных на иллюстрации, были Салават Юлаев и Иван Зарубин.
#После подавления восстания, представленного на иллюстрации, были изданы указы о переименовании реки Яик в Урал, а Яицкого войска – в Уральское казачье войско.
Данное восстание произошло в эпоху Дворцовых переворотов в истории России.
После подавления восстания Запорожская Сечь стала центром объединения казачества .
#В период описываемых событий вооруженные силы Российской империи комплектовались на основе рекрутской повинности.</t>
  </si>
  <si>
    <t>Какие суждения по данной иллюстрации являются верными?
Выберите три суждения из шести предложенных.
События, изображенные на иллюстрации, относятся к эпохе «Просвещённого абсолютизма» в России.
#На иллюстрации изображен сподвижник и фаворит Петра I – А.Д. Меншиков во время ссылки в сибирском городке Березов.
#События, изображенные на иллюстрации, относятся к Эпохе Дворцовых переворотов в России.
Во времена правления Анны Иоанновны главный персонаж иллюстрации получил звание генералиссимус и полный адмирал.
#А.С. Пушкин в поэме «Полтава» так охарактеризовал главного персонажа: « Счастья баловень безродный, полудержавный властелин».
Главный персонаж был участником дворцового переворота в ночь с 11 на 12 марта 1801 г. в Михайловском замке.</t>
  </si>
  <si>
    <t>Какие суждения по данной иллюстрации являются верными?
Выберите три суждения из шести предложенных.
#Марка выпущена в период управления страной Генерального Секретаря ЦК КПСС Л.И. Брежнева.
#В ходе революционных событий, представленных на марке, впервые возникли Советы рабочих, солдатских и крестьянских депутатов, как революционные органы власти.
Лидером партии КАДЕТОВ ( конституционно – демократической партии) был А.И. Гучков.
#Партия социалистов – революционеров (эсеров) активно использовала методы террора для борьбы с самодержавием.
Революционная нелегальная газета «Заря» способствовала сплочению раздробленных революционных сил на основе марксизма.
Программа - максимум партии РСДРП конечной целью провозглашала проведение буржуазных либеральных реформ в России и установление рыночной экономики…</t>
  </si>
  <si>
    <t>Какие суждения по данной иллюстрации являются верными?
Выберите три суждения из шести предложенных.
#Данный исторический деятель принимал активное участие в Итальянском и Швейцарском походах под командованием А.В Суворова.
В начале Отечественной войны данный исторический деятель был высочайшим приказом утвержден в звании Главнокомандующего 1- й Западной армии.
Участниками войны, в которой принимал активное участие данный исторический деятель, были П.С. Нахимов и В.А. Корнилов.
#Данный исторический деятель был смертельно ранен в Бородинском сражении.
#В память о победе русской армии в представленной на марке войне, был заложен и построен Храм Христа Спасителя в Москве.
Данный исторический деятель был активным участником тайного общества «Союз Спасения».</t>
  </si>
  <si>
    <t>Какие суждения по данной иллюстрации являются верными?
Выберите три суждения из шести предложенных.
#Воспитателем монарха, изображенного на марках, был обер- прокурор К.П. Победоносцев.
В годы правления данного монарха Российская империя продала Соединенным Штатам Америки свои владения в Северной Америке.
#На одной из марок изображен Большой Государственный герб Российской империи.
В период правления данного монарха в Санкт – Петербурге был открыт «Русский музей императора Александра III».
В конце своего правления император, изображенный на марках, подписал высочайший указ о строительстве Транссибирской магистрали.
#В период правления данного императора был казнен Александр Ильич Ульянов за подготовку покушения на российского императора.</t>
  </si>
  <si>
    <t>Внимательно прочитайте текст. Ответьте на два вопроса по тексту. Выберите один вариант ответа на каждый вопрос.
Из дневника А.В. Богданович.
«Вчера 12 тысяч человек рабочих Путиловского завода забастовали. Ожидаются забастовки и других заводов, так что считают, что забастуют до 42-х тысяч человек. Вчера у нас были два рабочих с Балтийского завода, благонамеренные, которые говорили, что священник ______, который организует здесь «союзы рабочих», — тёмная личность. Священник раньше за что-то сомнительное лишён был места, а теперь он... священником в тюрьме и пользуется доверием начальства. ...Господи! В эту минуту в Петербурге творится ужасное: войска — с одной стороны, рабочие — с другой, точно два неприятельских лагеря. На Троицком мосту кавалерия, конногвардия и кавалергарды преградили им путь (рабочих было более 20 тыс. человек), дали залп, отбили несколько хоругвей, но поп ускользнул. Много было раненых и убитых. Третий залп (два первых были даны по Троицкому мосту) был дан возле дома градоначальника двумя батальонами Семёновского полка. Опять было много жертв. В толпе послышался сильный ропот, что стреляют войска. Убитыми оказались три студента, затем какой-то штатский, скорее из достаточного класса, на котором найдено огромное красное знамя с революционной надписью. ...Насчитано уже до 100 убитых и очень много раненых... По улицам идёт крик, стон и рыдания. В стачке в эту минуту участвуют 108 тыс. рабочих. Прошёл слух, что якобы царь едет из Царского Села в Зимний дворец, чтобы принять депутатов от рабочих».
1) Из предложенного списка выберите имя священника, пропущенное в тексте.
2) Как назывались революционные органы власти рабочих, которые стихийно возникли в событиях, описываемых в тексте.
Тихон
Иосиф
Даниил
#Гапон
#Советы
Дума
Комитеты
Сенат</t>
  </si>
  <si>
    <t>Внимательно прочитайте текст. Ответьте на два вопроса по тексту. Выберите один вариант ответа на каждый вопрос.
Из мирного договора. «Статья I. Мир и дружба пребудут отныне между их величествами императором всероссийским и императором Японии, равно как между их государствами и обоюдными подданными.. Статья VI. Российское императорское правительство обязуется уступить императорскому японскому правительству без вознаграждения, с согласия китайского правительства, железную дорогу [Харбин — Порт- Артур]... Статья VII. Россия и Япония обязуются эксплуатировать принадлежащие им в Маньчжурии железные дороги исключительно в целях коммерческих и промышленных, но никоим образом не в целях стратегических...»
1) В каком городе был подписан мирный договор между воюющими странами.
2) Кто возглавил русскую делегацию при подписании мира?
Владивосток
Токио
Порт-Артур
#Портсмут
#С.Ю. Витте
П.А. Столыпин
А.А. Брусилов
Николай II</t>
  </si>
  <si>
    <t>Внимательно прочитайте текст. Ответьте на два вопроса по тексту. Выберите один вариант ответа на каждый вопрос.
Из письма германского императора Вильгельма II русскому царю.
«Я следил за каждым движением эскадры адмирала Рожественского. Это была с твоей стороны крупная ставка, с честью проигранная. Он (Рожественский) сделал всё, от него зависящее, чтобы исполнить твои желания, но проведение судило иначе, и он храбро встретил поражение, оставаясь верным до конца своему повелителю. Я глубоко сочувствую и ему, и тебе. С чисто военно-стратегической точки зрения поражение… отнимает всякую надежду на то, чтобы счастье повернулось в твою сторону; японцы теперь могут беспрепятственно перебрасывать в Маньчжурию сколько угодно резервов, своих войск, военных припасов и т.д. для осады Владивостока, который едва ли будет в состоянии долго сопротивляться без поддержки флота. Для того чтобы вернуть армии (сухопутной) её прежнюю боевую силу, нужно, по крайней мере, 3 или 4 свежих армейских корпуса, но даже и при этом условии было бы трудно предсказать, каков будет результат и будет ли новое крупное сражение успешнее прежних. Конечно, формально можно даже при таких неблагоприятных обстоятельствах продолжать войну ещё некоторое время, но нельзя упускать из вида человеческую сторону дела. Твоя страна послала тысячи своих сынов на фронт, где они умерли или заболели и на всю жизнь остались калеками. Как я писал тебе в своем последнем письме от 6-ого февраля, война очень непопулярна, и народ видит, что его сыны и отцы против воли оставляют свои дома, чтобы идти сражаться за дело, которому они… не сочувствуют»
1) Как назывался остров на Дальнем Востоке у берегов которого 14-15 мая 1905 г. японцами была разгромлена 2-я Тихоокеанская эскадра?
2) Как назывался остров, южной части которого лишилась Россия по условиям мира?
Хонсю
Окинава
Хиросима
#Цусима
#Сахалин
Порт–Артур
Циндао
Цусима</t>
  </si>
  <si>
    <t>Внимательно прочитайте текст. Ответьте на два вопроса по тексту. Выберите один вариант ответа на каждый вопрос.
Из «Докладной записки потомству о Петре Яковлевиче Чаадаеве» М.И. Жихарева.
«Известно, что с начала царствования Николая I так называемая реакция против переворота, произведенного Петром Великим... внезапно обнаружилась со всею полнотою и решительностью... Русская история, — говорили русские новые мыслители, — не только заслуживает внимания народов, но она ещё есть для них единственная... Жизнь всех остальных народов померкнет и превратится в ничто сравнительно с жизнью русского народа, если внимательно, разумно и любовно её постигнуть. С самого первого происхождения Руси, и даже до него, в славянском племени лежали зародыши таких великих и благих начал, про которые никогда и не снилось народам Запада, постоянно целями и соображениями земными с путей добра и правды совращаемые и ввергаемые в пути порока, преступления или нечестия... Европа... иного себе спасения, кроме России, не имеет... Но сама Россия в продолжение своего исторического существования не избегнула страшного" нравственного несчастия,....чуть её не низведшего до бедственного уровня Европы... Это страшное бедствие, этот неизмеримый удар был, как известно всякому, реформа Петра Великого, того государя, которого в непонятном ослеплении и в заблуждении, не чуждом преступления, столько продолжительное время считали великим преобразователем России и самым славным и полезным из русских властителей, но который, на самом-то деле, ничем иным не был, как злым гением русской земли, первоначальным изменником родным началам и родным верованиям... Как ни страшен был, однако же, удар и как ни велико извращение народной личности, отчаянного в положении России ничего нет... Чтобы всё пришло опять в прежнее положение, после которого, впрочем, и желать больше будет нечего, стоит только возвратиться к родным началам, к состоянию допетровскому».
1) Назовите направление общественной мысли в России, охарактеризованное автором.
2) Назовите направление общественной мысли , с которым полемизировало первое течение.
Декабристы
Либералы
Социалисты
#Славянофилы
#Западники
Народники
Либералы
Марксисты</t>
  </si>
  <si>
    <t>Внимательно прочитайте текст. Ответьте на два вопроса по тексту. Выберите один вариант ответа на каждый вопрос.
Из работы историка А.Б. Каменского.
«Каково место Екатерины Второй в русской истории? Прежде всего, это было время внутриполитической стабильности, пришедшей на смену череде правительств, а с ними и политического курса, веренице бесконтрольных временщиков и отсутствию у власти четкой программы. Это было время активного законотворчества и серьезных реформ, имевших долговременное значение. Причем именно Екатерина была, возможно, самым успешным из всех российских реформаторов, ведь ей без каких-либо серьезных социальных, политических и экономических потрясений удалось почти полностью реализовать задуманную программу значительных преобразований. Правда, многого она не успела, а от многого ей пришлось отказаться по различным объективным и субъективным причинам... Реформы Екатерины носили созидательный, а не разрушительный характер. Какие бы последствия ни имели те или иные конкретные мероприятия Екатерины в области экономики, ни одно из них не было разорительным для населения. Во всё продолжение её царствования Российское государство становилось богаче, а жизнь подданных — зажиточнее».
1) Как историки называют политику императрицы во второй половине XVIII века?
2) Назовите политику Екатерины II по отношению к церкви, монастырям.
Социализм
Консерватизм
Теория официальной народности
#Политика Просвещенного Абсолютизма
#Секуляризация
Бюрократизация
Либерализм
Консерватизм</t>
  </si>
  <si>
    <t>Внимательно прочитайте текст. Ответьте на два вопроса по тексту. Выберите один вариант ответа на каждый вопрос.
Из документа…
«Я… нахожу необходимым допускать только детей, которые находятся на попечении лиц, представляющих достаточное ручательство в правильном над ними надзоре… Таким образом гимназии и прогимназии освободятся от поступления в них детей кучеров, лакеев, поваров, прачек, мелких лавочников и тому подобных людей, детей коих, за исключением разве одаренных необыкновенными способностями, вовсе не следует выводить из среды, к коей они принадлежат, и через то… приводить их к недовольству своим бытом, к озлоблению против существующего и неизбежного, по самой природе вещей, неравенства имущественных положений».
1) Какое название получил документ, отрывок из которого приведен в тексте?
2) Как фамилия министра, который подписал 18 июня 1887 года этот документ?
«Об образовании»
«Положения о Земствах»
«Школьный устав»
#«Циркуляр о кухаркиных детях»
#И. Д. Делянов
С.С. Уваров
Е.Ф. Канкрин
Д.А. Толстой</t>
  </si>
  <si>
    <t>Из предложенного списка выберите три верных утверждения по теме:
«Последствия заключения сепаратного Брестского мира между Россией и Германией».
#Подписание Брестского мира в России восприняли как национальное унижение; он ускорил сплочение и организацию сил, враждебных большевизму, способствовал началу гражданской войны.
Подписание Брестского мира вызвало в странах Европы подъем массового рабочего антивоенного движения.
#Брестский мир способствовал тому, что страны Антанты ввели свои войска на территорию России, начав интервенцию.
Подписание Брестского мира привело к восстанию гарнизона Кронштадта, главной крепости, прикрывающей Петроград с моря.
#Ухудшилось экономическое положение России: Германия получила территории, на которых добывалось 69% каменного угля, выплавлялось 73% железа и стали.
Партия большевиков стремилась укрепить свою монополию на политическую власть. В стране состоялись судебные процессы над лидерами партий эсеров и меньшевиков, обвиненных в заговорах против советской власти и пособничестве интервентам.</t>
  </si>
  <si>
    <t>Из предложенного списка выберите три верных утверждения по теме: «Последствия политики индустриализации в СССР».
#К 1937 г. по развитию тяжелой индустрии ( выплавке стали и чугуна, производству электроэнергии, продукции машиностроения) СССР вышел на второе место в мире после США, обогнав Германию, Англию, Францию.
#Получили развитие новые отрасли промышленности, которых не было в дореволюционной России: тракторостроение, цветная металлургия, нефтехимия.
Стали стремительно увеличиваться масштабы репрессий: по обвинению во вредительстве и создании контрреволюционных организаций были осуждены многие ученые- экономисты, управленцы, инженеры.
Многие крестьяне, не желая отдавать свое имущество в колхозы, уничтожали инвентарь и скот. Поголовье коров и лошадей сократилось на треть, овец в два с половиной раза, урожайность зерновых культур упала на 10 %.
#Были построены Днепрогэс, Магнитогорский и Новокузнецкий металлургические комбинаты, Московский и Горьковский автомобильные заводы.
Первый пятилетний план ( 1928- 1932) и второй пятилетний план ( 1933- 1937) по темпам развития легкой и пищевой промышленности были выполнены за четыре года.</t>
  </si>
  <si>
    <t>Из предложенного списка выберите три верных утверждения по теме: «Причины победы Красной армии в гражданской войне».
#Власть была жестко централизована, с ноября 1918 г. все властные полномочия сосредоточились в руках Совета рабочей и крестьянской обороны, возглавленного В.И. Лениным. Вводилась всеобщая воинская и трудовая повинность.
Большинство населения России поддержало теорию перманентной революции Троцкого, вплоть до ее победы во всемирном масштабе.
Белый террор и репрессии распространились на всю территорию страны, охваченную войной. Красная армия не применяла террор по отношению к населению.
#Большевики удачно использовали преимущества контроля над центральными губерниями, железными дорогами. Действующие войска быстро перебрасывались по железным дорогам. Это позволило громить противников поодиночке.
#Большевики практиковали такой метод, как заключение временных союзов против наиболее опасных противников. В ходе боев с армией белых на Украине большую помощь Красной Армии оказали впоследствии разгромленные отряды анархистов во главе с Н.И. Махно.
Основную часть рядовых Красной Армии составляли новобранцы- вчерашние крестьяне, как правило неграмотные. Оторванные войной от земли и от повседневной жизни, они хотели одного – скорейшего заключения мира.</t>
  </si>
  <si>
    <t>Из предложенного списка выберите три верных утверждения по теме: «Причины неудач Красной Армии в начальный период Великой Отечественной войны».
Красная Армия на западных границах к июню имела гораздо меньшую численность – около 200 тыс. человек. К тому же она была разделена на три части и рассредоточена. Войска Красной Армии не давали генерального сражения, отступали вглубь страны.
#Высший командный состав армии оказался ослаблен репрессиями. К началу войны 70 – 80 % командующих округами , армиями, командиров корпусов и дивизий находились в своей должности меньше года и не успели приобрести опыт руководства войсками.
#Рядовые военнослужащие не обладали опытом использования современной военной техники. Переподготовку к полетам на новых, скоростных самолетах прошли лишь 15 % летчиков. Значительная часть техники была неисправна. К началу войны танковые части оказались укомплектованы ремонтными средствами лишь на 25- 30 % . Армия испытывала острую нехватку автомобилей, а 45 % имеющихся нуждались в ремонте. Выявленные недостатки требовали длительного времени для их исправления.
Основная часть войск Красной Армии находилась на Дальневосточном фронте. Переброска войск в ходе начавшейся войны требовала длительного времени.
#Советская разведка и правительства США и Великобритании еще весной 1941 г. информировали И.В. Сталина о возможности нападения Германии на СССР. Эти сообщения воспринимались с недоверием, так как СССР верил в соблюдение условий пакта о ненападении с Германией.
Советское командование предполагало, что основные военные силы врага будут сосредоточены на Юго- Западном фронте ( наступление на Сталинград), поэтому именно там были сосредоточены основные силы Красной Армии на начальном этапе войны.</t>
  </si>
  <si>
    <t>Из предложенного списка выберите три верных утверждения по теме: «Последствия политики коллективизации в СССР».
В августе 1936 г. прошли судебные процессы над соратниками В.И. Ленина – членами руководства партии большевиков Г.Е. Зиновьевым и Л.Б. Каменевым. Из 1967 делегатов состоявшегося в 1934 г. XVII съезда ВКП (б) , представлявших собой верхушку партии, было репрессировано 1108, хотя съезд поддержал проводившуюся И.В. Сталиным политику.
Благодаря политике коллективизации удалось наладить товарообмен между городом и деревней. Девизом коллективизации стал лозунг – «Обогащайтесь!», обращенный ко всем слоям крестьянства.
#Крестьян, которые не желали вступать в колхозы, раскулачивали: их земли и имущество передавались в колхозы, а их самих арестовывали и высылали в отдаленные районы Урала, Сибири, Казахстана.
#В 1932-1933 гг. наиболее плодородные районы страны затронул голод, унесший миллионы жизней.
В годы первой пятилетки за счет импорта покрывалось более 80 % потребности страны в станках, а к 1937 г. СССР полностью обеспечивал себя промышленной продукцией.
#С выходом 5 января 1930 г. постановления ЦК ВКП (б) о темпе коллективизации и мерах помощи государства колхозному строительству к 1 июня 1930 г. процент коллективизации крестьянских хозяйств составил по СССР 23, 6 %; по УССР – 38, 2%, по Северному Кавказу – 50, 9 %.</t>
  </si>
  <si>
    <t>Из предложенного списка выберите три верных утверждения по теме: «Причины отставки Н.С. Хрущева с поста Первого секретаря ЦК КПСС».
#13 октября 1964 г. на Пленуме ЦК КПСС Н.С. Хрущеву предъявили обвинения в дезорганизации жизни страны, единоличном принятии волюнтаристских решений по важнейшим вопросам жизни советского общества.
Обвинение лидера государства в замалчивании преступлений эпохи сталинизма, в нежелании решать жилищные проблемы населения страны привели к требованию отставки лидера государства.
#Недовольство населения политикой Н.С. Хрущева. Падение урожайности на целине, перебои с хлебом: крупномасштабные закупки зерна за рубежом. Открытые демонстрации, подавляемые войсками.
#После XX съезда КПСС в советском обществе начались противоречия : обострились межнациональные проблемы; приостановлен процесс реабилитации жертв сталинского террора; снятие со всех постов Г.К. Жукова.
Непопулярная у населения кампания борьбы с пьянством и алкоголизмом , вырубание виноградников привело к появления оппозиции в партии и к призывам отставки лидера государства.
Обострение отношений с США из- за ввода в Афганистан «ограниченного контингента» советских войск привело к требованию отставки политического лидера.</t>
  </si>
  <si>
    <t>Работа с исторической картой. К каждой позиции первого столбца подберите соответствующую позицию из второго столбца.
1. Стратегическая наступательная операция немецких войск на московском направлении осень- зима 1941. = [«Тайфун»] (1)
2. Немецкий план нападения на СССР. = [«Барбаросса»] (1)
3. Советские войска оставили Смоленск: = [Август 1941 г.] (1)
4. Начало Блокады Ленинграда: = [8 сентября 1941 г.] (1)</t>
  </si>
  <si>
    <t>Работа с исторической картой. К каждой позиции первого столбца подберите соответствующую позицию из второго столбца.
1. Кто командовал наступательной операцией, представленной на схеме. = [А.А. Брусилов] (1)
2. Итоги битвы для России: = [Поражение противника, фронты продвинулись вглубь территории на 80- 120 км. Заняли Волынь, Буковину, часть Галиции] (1)
3. Итоги битвы для Австро - Венгрии = [Более 1,5 млн убитыми, ранеными, пленными. Огромные технические потери] (1)
4. Награжден за эту операцию георгиевским оружием с бриллиантами. = [А.И. Деникин] (1)</t>
  </si>
  <si>
    <t>Работа с исторической картой. К каждой позиции первого столбца подберите соответствующую позицию из второго столбца.
1. Название самой крупной наступательной операции в июне- августе 1944 г. = [«Багратион»] (1)
2. Кто командовал 1- м Белорусским фронтом в ходе операции. = [К.К. Рокоссовский] (1)
3. Какую реку форсировала армия в указанной операции. = [Березина] (1)
4. Название линии фронта накануне битвы. = [«Белорусский балкон»] (1)</t>
  </si>
  <si>
    <t>Работа с исторической картой. К каждой позиции первого столбца подберите соответствующую позицию из второго столбца.
1. Самое крупное танковое сражение Второй мировой войны произошло: = [Прохоровка] (1)
2. Какой город обозначен на схеме под номером 1? = [Курск] (1)
3. В честь освобождения каких городов 5 августа 1943 г. в Москве был дан артиллерийский салют? = [Орел, Белгород] (1)
4. Противники называли наступательную часть сражения- операция: = [«Цитадель»] (1)</t>
  </si>
  <si>
    <t>Работа с исторической картой. К каждой позиции первого столбца подберите соответствующую позицию из второго столбца.
1. Контрнаступление советских войск под Москвой началось: = [5 декабря 1941 г.] (1)
2. Крепость - герой, которая первая противостояла врагу находится в городе: = [Брест] (1)
3. Главнокомандующий Ленинградским фронтом с 11 сентября 1941 г.? = [Г.К. Жуков] (1)
4. Высший орган управления страной – Государственный Комитет Обороны ( ГКО) возглавил: = [И.В. Сталин] (1)</t>
  </si>
  <si>
    <t>Работа с исторической картой. К каждой позиции первого столбца подберите соответствующую позицию из второго столбца.
1. Итог наступления советских войск по плану « Кутузов»: = [Ликвидация орловской группировки немецких войск.] (1)
2. Итог наступления советских войск по плану « Румянцев» = [Поражение белгородско- харьковской группировки немцев.] (1)
3. Масштабные диверсии на объектах железных дорог в тылу немецких войск - это = [Рельсовая война] (1)
4. «Города воинской славы»: = [Белгород, Курск, Орел.] (1)</t>
  </si>
  <si>
    <t>Какие суждения по иллюстрации являются верными? Выберите три суждения из шести предложенных.
#В 1954 году началось освоение целинных земель. В течение пяти лет было освоено 42 млн га целинных и залежных земель на северо-западе Казахстана.
#Карибский кризис 1962 года подвел СССР и США вплотную к грани ядерной войны.
В конце 1950-х годов были реабилитированы лидеры антисталинской оппозиции - Бухарин, Зиновьев, Каменев, Троцкий.
#С целью предотвращения потока беженцев в ФРГ, власти Восточной Германии с помощью советских войск в 1961 г. возвели в Берлине стену, разделившую город на две части.
В 1962-1963 гг., благодаря освоению целинных и залежных земель, удалось решить продовольственную проблему и обеспечить население страны отечественным зерном, не прибегая к закупкам зерна за рубежом.
Конец 1950-х годов ознаменовался разрядкой на международной арене, сокращением количества вооруженных конфликтов и сокращением ядерного оружия.</t>
  </si>
  <si>
    <t>Какие суждения по иллюстрации являются верными? Выберите три суждения из шести предложенных.
#В 1989 г. на новой основе ( альтернативность кандидатов, избрание трети депутатов от общественных организаций) состоялись выборы народных депутатов СССР.
#Последний раз Съезд народных депутатов СССР собирался 5 сентября 1991 года, когда по предложению президента СССР М.С. Горбачева V съезд народных депутатов СССР принял решение о фактическом самороспуске.
В период, изображенный на иллюстрации в апреле 1990 года, были достигнуты договоренности о вступлении республик в новый союз- Содружество суверенных государств.
Перестройка – это комплекс мер, направленных на ускорение развития страны на основе обновления социалистических идей. Перестройка датируется 1983- 1989 гг, и связана с именем Первого секретаря ЦК КПСС М.С. Горбачевым.
#В период, изображенный на иллюстрации, в августе 1990 был подписан договор об объединении Германии.
В период, изображенный на иллюстрации, в марте 1990 года состоялся референдум, на котором более 76 % проголосовало за « сохранение СССР как обновленной федерации равноправных суверенных республик.</t>
  </si>
  <si>
    <t>Какие суждения по иллюстрации являются верными? Выберите три суждения из шести предложенных.
#На иллюстрации изображена последняя демонстрация военной техники на Красной площади в честь годовщины Октября, организованная на государственном уровне.
#В декабре 1990 года глава правительства Н.И. Рыжков признал провал политики перестройки в экономике и подал в отставку .
В 1990 году СССР начал вывод войск из Афганистана, обязался на деле уважать свободу социального и политического выбора его народов.
В этом году президентом США был Рональд Рейган.
#Летом 1990 года состоялся XXVIII съезд КПСС, на котором была одобрена новая Программа Партии. Провозглашалась цель – строительство демократического социализма.
В следующем году ( 1991) Б.Н. Ельцин заявит о своем выходе из рядов КПСС.</t>
  </si>
  <si>
    <t>Какие суждения по иллюстрации являются верными? Выберите три суждения из шести предложенных.
Данное историческое событие происходило в феврале 1955 года .
На закрытом заседании Л.И. Брежнев выступил с докладом, в котором осудил как преступные многие деяния сталинского режима, в первую очередь – массовые репрессии. Было принято постановление « О преодолении культа личности и его последствий»
#На основании решений съезда в 1956- 1961 гг. процесс реабилитации жертв репрессий прошли около 700 тыс. человек.
#В год проведения съезда в столице Венгрии Будапеште прошли массовые антикоммунистические манифестации. Советские войска подавили вооруженное сопротивление.
В 1958 г. состоялся первый визит лидера СССР в США с целью пропаганды мирного сосуществования государств.
#На следующем съезде КПСС была поставлена задача - догнать и обогнать США по производству промышленной и аграрной продукции на душу населения.</t>
  </si>
  <si>
    <t>Какие суждения по иллюстрации являются верными? Выберите три суждения из шести предложенных.
#На иллюстрации изображен четырежды Герой Советского Союза, «Маршал Победы» - Г.К. Жуков.
#24 июня 1945 года в Москве на Красной площади состоялся парад в честь Победы Советского Союза над Германией в Великой Отечественной войне. Парад Победы принимал Маршал Советского Союза Г.К. Жуков на белом коне.
Является автором книги – воспоминаний «Дело всей жизни», посвященной, в основном, Великой Отечественной войне.
#Является автором военных мемуаров «Воспоминания и размышления».
18 января 1944 года присвоено звание Маршала Советского Союза.</t>
  </si>
  <si>
    <t>Какие суждения по иллюстрации являются верными? Выберите три суждения из шести предложенных.
#Космический корабль «Восток», на котором впервые в истории был совершен космический полет человека, создавался под руководством ученого и конструктора, академика С.П. Королева.
Первый полет совершен во время нахождения у власти Л.И. Брежнева.
#В данный исторический период продолжалась «холодная война» и соперничество в военно- технической области между СССР и США.
#Министром обороны СССР в данный исторический период был маршал СССР Р.Я. Малиновский.
Маршал СССР Г.К. Жуков лично курировал подготовку к космическому полету.
Первой женщиной – космонавтом в СССР была С.Е. Савицкая.</t>
  </si>
  <si>
    <t>Расположите в хронологической последовательности исторические события.
1. Президент США Г. Трумэн подписал приказ о прекращении поставок в СССР товаров по ленд- лизу.
2. Проведение в Москве первого Международного конкурса имени П.И. Чайковского; победа молодого американского пианиста Вана Клиберна.
3. Полет в космос первой женщины- космонавта СССР Валентины Терешковой.
4. Взрыв атомного реактора на Чернобыльской атомной электростанции.
5. Подписание «Беловежского соглашения» в Беловежской Пуще президентом России Б.Н. Ельциным, президентом Украины Л.А. Кравчуком, председателем ВС Белоруссии С.С. Шушкевичем, в котором они заявили о прекращении существования СССР, о создании Содружества Независимых государств (СНГ) без единых органов власти и управления.</t>
  </si>
  <si>
    <t>Расположите в хронологической последовательности исторические события.
1. Выступление госсекретаря США Дж. Маршалла в Гарвардском университете с речью, в которой он изложил программу помощи послевоенной Европе.
2. Принятие на XXII съезде КПСС новой программы КПСС- программы строительства коммунизма - ( «Нынешнее поколение советских людей будет жить при коммунизме» ).
3. Выселение из СССР писателя лауреата Нобелевской премии по литературе А.И. Солженицына.
4. Выборы первого Президента РСФСР, в ходе которых победу одержал Б.Н. Ельцин.
5. Официальное образование партии « Единство и Отечество»- «Единая Россия», которая стала опорой президента В.В. Путина в парламенте.</t>
  </si>
  <si>
    <t>Расположите в хронологической последовательности исторические события.
1. Создание Совета Экономической Взаимопомощи ( СЭВ), куда вошли СССР, Болгария, Венгрия, Польша, Румыния, Чехословакия.
2. Запуск в СССР первого в мире искусственного спутника Земли.
3. Публикация в журнале «Новый мир» повести А.И. Солженицына «Один день Ивана Денисовича».
4. Избрание Генеральным секретарем ЦК КПСС Ю.В. Андропова.
5. Принятие Закона СССР «О свободе совести и религиозных организациях», который гарантировал право граждан исповедовать любую религию ( или не исповедовать никакой), равенство религий и вероисповеданий перед законом.</t>
  </si>
  <si>
    <t>Расположите в хронологической последовательности исторические события.
1. Вхождение в состав СССР Кенигсберга ( Калининграда) и примыкающей к нему области.
2. Впервые в мировой истории автоматическая станция «Луна – 1» осуществила полет к Луне; на поверхности Луны были оставлены вымпелы с изображением герба СССР.
3. Официальный визит в Москву Р. Никсона и подписание договоров: «Договора об ограничении систем противоракетной обороны (ПРО) и «Договора об ограничении стратегических вооружений ( ОСВ- 1).
4. Выпуск в тираж книги М.С. Горбачева «Перестройка и новое политическое мышление для нашей страны и для всего мира»
5. Введение поста Президента Советского Союза на III внеочередном Съезде народных депутатов СССР; введение в Конституцию 127 статьи, учреждающей пост Президента СССР.</t>
  </si>
  <si>
    <t>Расположите в хронологической последовательности исторические события.
1. Проведение Потсдамской ( Берлинской) конференции лидеров « большой тройки» трех крупнейших держав антигитлеровской коалиции. Большое значение на конференции уделялось проблемам послевоенной Германии.
2. Создание Организации Варшавского договора (ОВД) для регулирования военных отношений между странами социалистического лагеря
3. Подписание Заключительного акта Совещания по безопасности и сотрудничеству в Европе ( СБСЕ) в Хельсинки, которое гарантировало признание и неприкосновенность послевоенных границ в Европе и накладывал на государства обязательства по соблюдению прав человека.
4. Проведение XIX Всесоюзной партийной конференции КПСС, которая стала важнейшим событием в продвижении идей перестройки.
5. Проведение денежной реформы премьер – министром СССР В.С. Павловым ( « Реформа Павлова»), в результате которой началась гиперинфляция и обесценивание сбережений населения.</t>
  </si>
  <si>
    <t>Расположите в хронологической последовательности исторические события.
1. Создание Организации Объединенных Наций ( ООН) для поддержания мира и безопасности на планете.
2. Принятие постановления « О дальнейшем увеличении производства зерна в стране и об освоении целинных и залежных земель» на пленуме ЦК КПСС.
3. Введение советских танков на территорию Чехословакии с целью ликвидации антисоветских и антикоммунистических мятежей.
4. Принятие Верховным Советом СССР « Закона об индивидуальной трудовой деятельности граждан СССР»
5. Принятие II Съездом народных депутатов СССР постановления «О политической оценке решения о вводе советских войск в Афганистан в декабре 1979 г.», в котором осудил и признал грубой политической ошибкой «необъявленную войну» в Афганистане.</t>
  </si>
  <si>
    <t>На уроках истории в современной школе часто используется технология развития критического мышления. Выберите из предложенного списка существенные характеристики данной технологии:
урок или учебная тема строится по модели «вызов – осмысление – рефлексия» (2)
все учебные задания основаны на подборе контраргументов к тому или иному тезису (0)
чаще всего уроки проводятся в форме коллективной дискуссии (0)
преобладают задания, требующие внимательного чтения и осмысления текста, в том числе самостоятельного формулирования вопросов к тексту (2)
по каждой учебной теме ученики должны составлять кластер или синквейн (0)</t>
  </si>
  <si>
    <t>На уроках истории в современной школе часто используется технология обучения в сотрудничестве. Выберите из предложенного списка существенные характеристики данной технологии:
урок или учебная тема строится по модели «вызов – осмысление – рефлексия» (0)
все приёмы направлены на вовлечение каждого ребёнка в учебный процесс (2)
дебаты – преобладающая форма проведения урока (0)
командная работа преобладает над фронтальной и индивидуальной (2)
каждый урок проходит в форме групповой работы с целью получения новых знаний (0)</t>
  </si>
  <si>
    <t>На уроках истории в современной школе часто используется модель обучения «перевёрнутый класс». Выберите из предложенного списка существенные характеристики данной модели:
все приёмы связаны с самостоятельным изучением разных видов текста и формированием личного отношения к приобретаемой информации (0)
командная работа преобладает над фронтальной и индивидуальной (0)
ученики самостоятельно изучают теоретический материал, а в классе происходит его обсуждение, применение в процессе коллективной деятельности под руководством учителя (2)
ученики самостоятельно изучают новый материал дома, а на уроке выполняют контрольные задания в различной форме (0)
для самостоятельного изучения нового материала широко применяются видео- и аудиоматериалы, созданные или специально подобранные учителем (2)</t>
  </si>
  <si>
    <t>На уроках истории в современной школе часто используется технология проектного обучения. Выберите из предложенного списка существенные характеристики данной технологии:
обучение строится по модели «целеполагание – планирование – осуществление – представление результатов – оценка и коррекция» (2)
обучающиеся обязательно участвуют в научно-практических конференциях различного уровня (0)
основной методический приём – «мозговой штурм» (0)
командная работа преобладает над фронтальной и индивидуальной (2)
ученики дома самостоятельно изучают новый материал, готовят компьютерные презентации и выступают с ними на уроке (0)</t>
  </si>
  <si>
    <t>На уроках истории в современной школе часто используется технология смешанного обучения. Выберите из предложенного списка существенные характеристики данной модели:
сочетание синхронных и асинхронных форм взаимодействия обучающихся друг с другом и с учителем (2)
основные методы обучения – игра и «перевёрнутый класс» (0)
сочетание коллективной работы с текстом и самостоятельного изучения видеоматериалов, подготовленных учителем (0)
ученики самостоятельно изучают новый материал дома, а на уроке выполняют контрольные задания в различной форме (0)
сочетание электронных и традиционных форм обучения (2)</t>
  </si>
  <si>
    <t>На уроках истории в современной школе часто используется игровая модель обучения. Выберите из предложенного списка существенные характеристики данной модели:
наличие условной ситуации и элементов состязательности (2)
обучение сопровождается музыкой и художественным оформлением класса (0)
направленность на достижение понятной цели при соблюдении чётких правил (2)
обучение происходит только в командах, при этом команды соревнуются между собой (0)
по каждой учебной теме ученики должны составлять кластер или синквейн (0)</t>
  </si>
  <si>
    <t>Вы планируете изучение темы «Великая Французская революция» в 8 классе. Какие из перечисленных ниже методических приёмов позволят Вашим ученикам научиться самостоятельно устанавливать и объяснять причинно-следственные связи:
организация дебатов на тему: «Почему революция XVIII века во Франции называется Великой?» (2)
самостоятельное составление учениками хронологической таблицы «Великая Французская революция» на основе текста учебника и дополнительных источников информации (0)
организация просмотра видеоролика «Франция накануне революции» с опережающим заданием («определите, какие противоречия во Франции конца XVIII века могли привести к возникновению революции») и последующим коллективным обсуждением (2)
яркий, образный рассказ учителя о ходе Великой Французской революции (0)
командное или индивидуальное решение познавательных задач, направленных на выявление причин и последствий революции (2)
проведение онлайн-викторины «Результаты Великой Французской революции» (0)</t>
  </si>
  <si>
    <t>Вы планируете изучение темы «Великие географические открытия и первые колониальные захваты» в 7 классе. Какие из перечисленных ниже методических приёмов позволят Вашим ученикам научиться формулировать и аргументировать собственное мнение:
самостоятельное составление учениками логической схемы «Как открытие новых земель привело к появлению колониальных империй» на основе текста учебника и дополнительных источников информации (0)
организация просмотра видеоролика «Путешествие Магеллана» с опережающим заданием («оцените историческое значение путешествия Магеллана и подтвердите свой ответ фактами из фильма») и последующим коллективным обсуждением (2)
организация дискуссии на тему: «Конкистадоры – герои или преступники?» (2)
выступление ученика с самостоятельно подготовленным рассказом и компьютерной презентацией об открытии Америки Колумбом (0)
творческое задание: представьте, что вы – министр при дворе Изабеллы Кастильской в 1492 году; дайте обоснованный совет королеве – стоит ли выделять средства на экспедицию Х. Колумба? (2)
проведение онлайн-викторины «Великие географические открытия» (0)</t>
  </si>
  <si>
    <t>Вы планируете изучение темы «Образование централизованных государств в Западной Европе» в 6 классе. Какие из перечисленных ниже методических приёмов позволят Вашим ученикам научиться формулировать определения исторических понятий и оперировать понятиями в процессе анализа информации:
решение онлайн-теста «Причины и предпосылки образования централизованного государства во Франции» (0)
организация просмотра видеоурока «Образование централизованного государства в Англии» с опережающим заданием («назовите меры, предпринятые каждым из упомянутых в фильме королей, направленные на централизацию государства, усиление королевской власти») и последующим коллективным обсуждением (2)
викторина «Знаете ли вы историю Англии и Франции в средние века?» (0)
яркий, образный рассказ учителя с использованием компьютерной презентации о войне Роз и правлении Генриха VII Тюдора (0)
самостоятельное составление учениками таблицы «Признаки централизованного государства во Франции к началу XVI века» на основе текста учебника и дополнительных источников информации (2)
составление в команде перечня «Признаки централизованного государства» с опорой на текст учебника и последующим коллективным обсуждением (2)</t>
  </si>
  <si>
    <t>Вы планируете изучение темы «Культура Древней Греции» в 5 классе. Какие из перечисленных ниже методических приёмов позволят Вашим ученикам научиться приводить аргументы в поддержку той или иной точки зрения:
самостоятельное составление учениками синквейна «Прекрасная Эллада» с последующим выступлением на уроке (0)
организация просмотра видеоролика «Афинский Акрополь» с опережающим заданием («какие характерные черты античной архитектуры вы можете назвать?») и последующим коллективным обсуждением (0)
организация дискуссии на тему: «В чём смысл подвига Сократа?» (2)
выполнение командного мини-проекта «Экскурсия по Древним Афинам» (0)
составление в команде перечня фактов, подтверждающих, что театр в Древней Греции являлся «школой для взрослых» (2)
коллективная беседа «А вы хотели бы учиться в древнегреческой школе?» (2)</t>
  </si>
  <si>
    <t>Вы планируете изучение темы «Революции 1848 – 1849 гг. в Европе» в 9 классе. Какие из перечисленных ниже методических приёмов позволят Вашим ученикам научиться формулировать определения исторических понятий и оперировать понятиями в процессе анализа информации:
решение онлайн-теста «Революция 1848 – 1849 гг. во Франции» (0)
самостоятельное составление глоссария по теме «Революции 1848 – 1849 гг. в Европе» (2)
коллективная беседа «Почему события 1848 – 1849 гг. называют революциями?» (2)
яркий, образный рассказ учителя с использованием компьютерной презентации о событиях 1848 года в Париже (0)
самостоятельное составление учениками синхронистической таблицы «Революции 1848 – 1849 гг. в Европе: «весна народов»» на основе текста учебника и дополнительных источников информации (0)
составление в команде перечня «Признаки революции в Европе 1848 – 1849 гг.» с опорой на текст учебника и последующим коллективным обсуждением (2)</t>
  </si>
  <si>
    <t>Вы планируете изучение темы «Перестройка и распад СССР» в 11 классе. Какие из перечисленных ниже методических приёмов позволят Вашим ученикам научиться самостоятельно устанавливать и объяснять причинно-следственные связи:
организация дебатов на тему: «Можно ли было спасти Советский Союз от распада?» (2)
самостоятельное составление учениками хронологической таблицы «Основные этапы перестройки в СССР» на основе текста учебника и дополнительных источников информации (0)
самостоятельное составление учениками таблицы «Кризисные явления в СССР накануне перестройки» на основании статьи современного историка с последующим обсуждением возможных путей выхода из кризиса (2)
яркий, образный рассказ учителя о событиях 19 – 21 августа 1991 г. с демонстрацией видеоролика (0)
командная исследовательская работа – анализ статистических данных о социально-экономическом развитии СССР в 1960-х – 1980-х гг. и выявление нарастающих противоречий в советской модели социализма (2)
проведение онлайн-тестирования по теме «Перестройка и распад СССР» (0)</t>
  </si>
  <si>
    <t>Вы создаёте сценарий урока «Владимиро-Суздальская земля в XII – начале XIII вв.» в 6 классе. Соотнесите планируемые образовательные результаты и формулировки заданий, которые направлены на достижение того или иного результата:
1. 1) уметь формулировать определения исторических понятий, характеризовать исторические явления = [Рассмотрите фотографии Дмитриевского собора во Владимире и церкви Покрова на Нерли и перечислите существенные признаки архитектурного стиля Северо-Восточной Руси в домонгольский период.] (1)
2. 2) уметь объяснять отличия Владимиро-Суздальской земли от других русских земель = [Рассмотрите карту «Русские княжества и земли в XII – начале XIII вв.» и объясните, почему в период раздробленности наблюдалось переселение людей из Южной Руси в Северо-Восточную.] (1)
3. 3) уметь находить информацию, данную в тексте исторического источника в неявном виде = [Прочитайте отрывок из «Слова о полку Игореве» и назовите имя и прозвище князя, о котором идёт речь. Подчеркните слова, которые помогли вам выполнить задание.] (1)
4. 4) уметь характеризовать роль князей Владимиро-Суздальской земли в истории России = [Прочитайте текст учебника о князе Андрее Боголюбском и перечислите его действия, направленные на укрепление княжеской власти.] (1)</t>
  </si>
  <si>
    <t>Вы создаёте сценарий урока «Северная война» в 8 классе. Соотнесите планируемые образовательные результаты и формулировки заданий, которые направлены на достижение того или иного результата:
1. 1) уметь формулировать определения исторических понятий, характеризовать исторические явления = [Прочитайте текст учебника и назовите признаки, отличающие регулярную армию, созданную Петром I, от стрелецкого войска.] (1)
2. 2) уметь объяснять историческое значение Северной войны = [Рассмотрите карту «Северная война 1700 – 1721 гг.» и объясните, как изменилось соотношение сил в Европе в результате победы России в Северной войне.] (1)
3. 3) уметь находить информацию, данную в тексте исторического источника в явном виде = [Прочитайте обращение Петра I к русской армии накануне Полтавской битвы и выделите фразы, которые вдохновляли воинов на решающее сражение.] (1)
4. 4) уметь объяснять причины победы России в Северной войне = [После поражения под Нарвой в 1700 г. Пётр I принял важные решения, которые уже через два года изменили ход войны. Назовите эти решения.] (1)</t>
  </si>
  <si>
    <t>Вы создаёте сценарий урока «Русско-японская война 1904 – 1905 гг.» в 9 классе. Соотнесите планируемые образовательные результаты и формулировки заданий, которые направлены на достижение того или иного результата:
1. 1) уметь характеризовать роль военачальников в событиях русско-японской войны = [Просмотрите фрагмент научно-популярного фильма «Цусимский бой» и объясните, почему адмирал З.П. Рожественский проиграл сражение.] (1)
2. 2) уметь формулировать и аргументировать точку зрения = [Рассмотрите карту «Русско-японская война 1904 - 1905 гг.» и подумайте, насколько необходима была России война с Японией в начале ХХ в.; подтвердите свой ответ данными карты с опорой на имеющиеся знания.] (1)
3. 3) уметь осуществлять критику исторического источника = [Прочитайте рапорт командира крейсера «Варяг» В.Ф. Руднева о бое при Чемульпо, фрагмент воспоминаний офицера «Варяга» Е.А. Беренса и послушайте запись песни «Варяг», которая была написана в 1904 г. и приобрела огромную популярность. Устно расскажите о подвиге «Варяга» на основании данных источников и оцените степень достоверности информации каждого из них.] (1)
4. 4) уметь объяснять последствия русско-японской войны = [Объясните, как связаны между собой падение Порт-Артура и «Кровавое воскресенье».] (1)</t>
  </si>
  <si>
    <t>Вы создаёте сценарий урока «Начало объединения русских земель вокруг Москвы» в 6 классе. Соотнесите планируемые образовательные результаты и формулировки заданий, которые направлены на достижение того или иного результата:
1. 1) уметь оперировать историческими понятиями для анализа информации = [Прочитайте текст учебника и объясните, почему в начале XIV в. в активную борьбу за ярлык включились именно тверские и московские князья.] (1)
2. 2) уметь описывать внешний облик русского средневекового города = [Рассмотрите картину А.М. Васнецова «Московский кремль при Иване Калите», найдите дополнительную информацию и проведите для одноклассников воображаемую экскурсию по Москве первой половины XIV в.] (1)
3. 3) уметь находить информацию, данную в тексте исторического источника в явном виде = [Прочитайте отрывок из летописи и докажите, что автор положительно оценивает деятельность Ивана Калиты.] (1)
4. 4) уметь объяснять причины возвышения Москвы в XIV веке = [Рассмотрите карту «Русь в первой половине XIV в.». Можно ли утверждать, что географическое положение Москвы выгодно отличалось от положения других городов Северо-Восточной Руси?] (1)</t>
  </si>
  <si>
    <t>Вы создаёте сценарий урока «Восстание декабристов» в 9 классе. Соотнесите планируемые образовательные результаты и формулировки заданий, которые направлены на достижение того или иного результата:
1. 1) уметь характеризовать роль наиболее известных деятелей тайных обществ в декабрьских событиях 1825 г. = [Опираясь на текст учебника и дополнительную информацию, расскажите о действиях одного из участников восстания – К.Ф. Рылеева. С.П. Трубецкого, П.Г. Каховского и др. - 13 и 14 декабря 1825 г..] (1)
2. 2) уметь оперировать историческими понятиями для анализа информации = [Можно ли считать декабристов революционерами? Аргументируйте свой ответ.] (1)
3. 3) уметь осуществлять критику исторического источника = [Прочитайте отрывки из мемуаров Николая I и декабриста М.С. Лунина о следствии по делу декабристов. В чём вы видите сходство, а в чём – различие мнений мемуаристов? Чем может объясняться сходство и различие? Как же узнать истину?] (1)
4. 4) уметь объяснять причины поражения восстания декабристов = [Большинство историков полагает, что восстание декабристов было обречено на поражение. Какими фактами можно подтвердить это суждение?] (1)</t>
  </si>
  <si>
    <t>Вы создаёте сценарий урока «Монголо-татарское нашествие на Русь» в 6 классе. Соотнесите планируемые образовательные результаты и формулировки заданий, которые направлены на достижение того или иного результата:
1. 1) уметь формулировать определения исторических понятий, характеризовать исторические явления = [Объясните, в чём заключалась зависимость русских земель от Золотой Орды? Подтвердите свой ответ историческими фактами.] (1)
2. 2) уметь объяснять причины установления зависимости Руси от Орды = [Объясните, почему русские князья стали вассалами ордынских ханов? Можно ли было этого избежать?] (1)
3. 3) уметь устанавливать хронологическую последовательность событий = [Рассмотрите карту «Борьба народов нашей страны против иноземных захватчиков в XIII в.», прочитайте отрывки из летописи о нашествии монголов и расположите летописные отрывки в порядке продвижения монголов на русские земли.] (1)
4. 4) уметь характеризовать роль князей Владимиро-Суздальской земли в истории России = [Опишите действия князя Юрия Всеволодовича во время монголо-татарского нашествия на Северо-Восточную Русь. Почему князь действовал именно так? К каким последствиям это привело?] (1)</t>
  </si>
  <si>
    <t>В процессе изучения истории формируются не только предметные, но и метапредметные компетенции, например, умение аргументировать собственное мнение. Выберите из перечисленных ситуаций те, в которых проявляется именно эта компетенция:
Десятиклассник Кирилл объясняет учителю, почему он считает отречение Николая II от престола в 1917 году трагической ошибкой. (2)
Шестиклассница Лена предположила, что Восточная Римская империя просуществовала на 1000 лет дольше Западной из-за сильной армии и нашла в интернете данные, подтверждающие преимущество византийской армии по сравнению с военными силами соседних с империей славянских государств. (2)
Пятиклассница Настя выписывает из учебника причины и последствия гражданских войн в Риме и рассказывает об этом одноклассникам на уроке. (0)
Восьмиклассник Роман участвует в командном исследовательском проекте «В.Н. Татищев на Урале» и создаёт лонгрид, повествующий о строительстве Екатеринбургского завода. (0)
Семиклассник Андрей поспорил с отцом: он считает, что нельзя ставить памятники Ивану IV, а отец объясняет, что любого исторического деятеля нужно оценивать с разных точек зрения. «Но ведь он самый жестокий царь в русской истории! Он погубил сотни людей!», - кипятится подросток. (2)</t>
  </si>
  <si>
    <t>В процессе изучения истории формируются не только предметные, но и метапредметные компетенции, например, умение осуществлять сознательный выбор. Выберите из перечисленных ситуаций те, в которых проявляется именно эта компетенция:
Девятиклассница Наталья сравнивает оценки восстания 14 декабря 1825 г. на Сенатской площади, данные несколькими историками, и соглашается с оценкой Я.А. Гордина, так как его оценка подтверждается известными Наталье фактами. (2)
Шестиклассник Илья решил участвовать в школьной олимпиаде по истории, потому что ему нравится играть в компьютерные игры с историческими сюжетами. (2)
Пятиклассница Даша проходит онлайн-тестирование по теме «Древний Египет». (0)
Восьмиклассник Олег, участвуя в квесте «Тайны старого завода», выбрал роль рабочего, а его друг Денис – роль заводовладельца. Какая стратегия быстрее приведёт к победе? На каждом шагу нужно принимать решение! (2)
Десятиклассница Ирина составляет сравнительную таблицу «Политические партии России в 1917 году». (0)</t>
  </si>
  <si>
    <t>В процессе изучения истории формируются не только предметные, но и метапредметные компетенции, например, умение планировать деятельность. Выберите из перечисленных ситуаций те, в которых проявляется именно эта компетенция:
Семиклассница Катя составляет кластер по теме «Внешняя политика первых Романовых», устанавливая связи между событиями. (0)
Одиннадцатиклассник Денис еженедельно выполняет только обязательный минимум домашних заданий по истории, потому что значительную часть свободного времени отводит подготовке к ЕГЭ по биологии и занятиям в спортивной секции. (2)
Пятиклассник Миша объясняет другу Серёже: чтобы сделать хорошую компьютерную презентацию к уроку истории о мифах Древней Греции, нужно сначала выбрать один самый интересный миф, потом найти картинки к нему в интернете, разместить их на слайдах по порядку и добавить минимум текста, только самое главное. (2)
Десятиклассники Игорь, Полина и Виталий придумывают станционную игру для шестиклассников по теме «Жизнь рыцарей в средневековой Европе», но никак не могут договориться, какие задания и в каком порядке нужно предложить детям. «Сначала нужно определить цель игры и разбить её на задачи, так мы определим названия станций», - вдруг говорит Полина. «Да, – подхватывает Виталий, - а потом мы разделимся по станциям и до пятницы придумаем задания». (2)
Восьмиклассница Маша любит участвовать в онлайн-викторинах по истории России и часто побеждает, потому что много читает и умеет быстро находить нужную информацию в интернете. (0)</t>
  </si>
  <si>
    <t>В процессе изучения истории формируются не только предметные, но и метапредметные компетенции, например, умение сотрудничать. Выберите из перечисленных ситуаций те, в которых проявляется именно эта компетенция:
Девятиклассница Вероника сравнивает оценки реформ 1860-х – 1870-х гг., данные несколькими историками, и соглашается с оценкой Л.Г. Захаровой, так как её оценка подтверждается известными Веронике фактами. (0)
Семиклассник Тарас готовится к муниципальному этапу олимпиады по истории и пользуется советами старшеклассников, опубликованными в специальной группе Вконтакте. (0)
Восьмиклассница Света из Камышлова и шестиклассница Надя из Ирбита увлекаются танцами. На сайте GlobalLab они работают над сетевым проектом «Исторические танцы», обмениваясь информацией и обсуждая выводы, к которым приходят в процессе работы. (2)
Одиннадцатиклассник Константин и его друг Антон совместно готовятся к ЕГЭ по истории. Они разделили каждую тему на части, подбирают информацию и объясняют друг другу свою часть темы. (2)
Десятиклассники Карина, Анна, Максим и Николай работают над исследовательским проектом «Революция 1905 – 1907 гг. в нашем городе». Анна и Карина подбирают источники и литературу, Максим выдвигает гипотезы, все вместе их обсуждают и делают выводы, а Николай готовит компьютерную презентацию для выступления на школьной конференции. (2)</t>
  </si>
  <si>
    <t>В процессе изучения истории формируются не только предметные, но и метапредметные компетенции, например, умение оценивать и отбирать необходимую информацию. Выберите из перечисленных ситуаций те, в которых проявляется именно эта компетенция:
Семиклассница Вика самостоятельно составляет хронологическую таблицу «Десять главных событий Смутного времени». (2)
Десятиклассник Тимофей работает над исследовательским проектом «Проведение аграрной реформы Н.С. Хрущёва в нашем селе». Он записал на диктофон воспоминания старожилов, нашёл в интернете нужные статистические данные, рассказ местного писателя о жизни колхозников и научную статью о Свердловском совнархозе. «Пожалуй, рассказ о жизни колхозников не пригодится, – подумал Тимофей, - это ведь литература, а не история». (2)
Пятиклассник Саша объясняет другу Ване: чтобы сделать хорошую компьютерную презентацию к уроку истории о египетских пирамидах, нужно сначала найти в интернете информацию о самых известных пирамидах, потом подобрать хорошие фотографии этих пирамид, разместить их на слайдах по порядку и добавить только самые важные сведения – когда и для кого построена пирамида, чем она отличается от других, какие интересные факты о ней известны. (2)
Одиннадцатиклассник Алексей готовится к ЕГЭ по истории. Он ищет в интернете образцы сочинений и переписывает их в тетрадь, а потом заучивает наизусть. (0)
Восьмиклассница Люба успешно участвует в олимпиадах и конкурсах по истории, потому что много читает и обладает хорошей памятью. (0)</t>
  </si>
  <si>
    <t>В процессе изучения истории формируются не только предметные, но и метапредметные компетенции, например, умение формулировать и аргументировать собственное мнение. Выберите из перечисленных ситуаций те, в которых проявляется именно эта компетенция:
Десятиклассница София объясняет одноклассникам, почему она считает свёртывание нэпа в конце 1920-х гг. закономерным и неизбежным. (2)
Шестиклассница Оля выписывает из учебника факты, подтверждающие её мнение о том, что Иван Калита в меньшей степени зависел от воли хана, чем Александр Невский. (2)
Пятиклассник Дима ищет в интернете информацию о Саламинском сражении и рассказывает об этом одноклассникам на уроке. (0)
Девятиклассница Марина выступает в роли спикера в дебатах на тему «Нужно ли было отменять крепостное право в России в 1861 году?» и говорит настолько убедительно, что обеспечивает победу своей команде. (2)
Восьмиклассник Павел участвует в командном исследовательском проекте «Екатеринбург в XVIII веке» и создаёт беседу Вконтакте, чтобы обмениваться материалами и обсуждать работу с товарищами по команде. (0)</t>
  </si>
  <si>
    <t>Вы проверяете контрольную работу по истории в 9 классе. Отвечая на вопрос «Почему Александр II, став императором, приступил к подготовке крестьянской реформы?», ученик назвал несколько причин. Выберите из этого перечня все верно названные причины:
Александр II был воспитан в либеральном духе и, придя к власти, решил освободить крестьян – это было его давней мечтой (0)
поражение в Крымской войне продемонстрировало отставание России от ведущих государств Европы как в военном, так и в экономическом отношении, для развития российской промышленности нужно было отменить крепостное право, тормозившее распространение наёмного труда (3)
на немедленной отмене крепостного права настаивали брат Александра великий князь Николай Николаевич и вдова их дяди Михаила Александровича великая княгиня Мария Павловна (0)
после Крымской войны социально-политическая обстановка в России была нестабильной, общественное мнение ожидало от нового императора либеральных реформ, в первую очередь отмены крепостного права, и император решился на «революцию сверху» (3)
затянувшаяся Кавказская война требовала постоянного пополнения армии, а сотни тысяч освобождённых крестьян можно было сразу призвать на службу (0)</t>
  </si>
  <si>
    <t>Вы проверяете контрольную работу по истории в 7 классе. Отвечая на вопрос «Докажите, что внешняя политика первых Романовых была успешной», ученик привёл несколько аргументов. Выберите из этого перечня все верно приведённые аргументы:
территория России при первых Романовых значительно расширилась (3)
Россия одержала победу в Смоленской войне, а польский король Владислав отказался от претензий на русский престол (0)
Россия при первых Романовых преодолела последствия Смутного времени, развивалась внешняя торговля (0)
часть бывшей территории Древнерусского государства в XVII в. вошла в состав России (3)
в конце XVII в. были организованы Крымские походы (0)</t>
  </si>
  <si>
    <t>Вы проверяете контрольную работу по истории в 10 классе. Отвечая на вопрос «К каким последствиям привела Гражданская война в России?», ученик перечислил несколько последствий. Выберите из этого перечня все верно указанные последствия:
территория России в результате Гражданской войны значительно сократилась (0)
после окончания Гражданской войны Советская Россия находилась в состоянии разрухи, глубокого экономического кризиса (3)
гражданская война привела к установлению советской власти на всей территории бывшей Российской империи (0)
гражданская война привела к тому, что крестьянство стало поддерживать большевиков, ведь большевики приняли Декрет о земле (0)
гражданская война способствовала укреплению авторитарного политического режима в стране, потому что значительная часть населения привыкла решать проблемы силовыми методами, командовать и подчиняться (3)</t>
  </si>
  <si>
    <t>Вы проверяете контрольную работу по истории в 6 классе. Отвечая на вопрос «Почему историки считают эпоху Ярослава Мудрого временем расцвета государства Русь?», ученик привёл несколько объяснений. Выберите из этого перечня все верные объяснения:
Ярослав Мудрый одержал победу над Святополком Окаянным и стал княжить в Киеве (0)
при Ярославе Мудром стали строиться грандиозные архитектурные сооружения в Киеве и Новгороде – например, Софийские соборы (3)
Русь при Ярославе Мудром была связана династическими браками с ведущими государствами Европы (3)
Русь при Ярославе Мудром завоевала часть территории Византийской империи, он прибил свой щит на воротах Константинополя. (0)
Ярослав Мудрый был просвещённым князем и пользовался поддержкой митрополита Киевского Илариона (0)</t>
  </si>
  <si>
    <t>Вы проверяете контрольную работу по истории в 8 классе. Отвечая на вопрос «Почему время правления Екатерины II называют эпохой «просвещённого абсолютизма»?», ученик привёл несколько объяснений. Выберите из этого перечня все верные объяснения:
Екатерина II продолжала политику, начатую Петром I (0)
Екатерина II дружила и переписывалась со знаменитыми французскими просветителями – Монтенем и Декартом (0)
Екатерина II считала себя ответственной за всех своих подданных, стремилась разумно организовать их жизнь, она издала Жалованные грамоты дворянству и городам (3)
при Екатерине II в России создавались школы, зародилась система женского образования (3)
Екатерина II расширила территорию Российской империи за счёт успешных русско-турецких войн (0)</t>
  </si>
  <si>
    <t>Вы проверяете контрольную работу по истории в 9 классе. Отвечая на вопрос «Докажите, что во внутренней политике Николай I проводил мероприятия консервативного характера», ученик привёл несколько аргументов. Выберите из этого перечня все верно приведённые аргументы:
Николай I был напуган восстанием декабристов, поэтому во внутренней политике вёл себя как консерватор (0)
Николай I ужесточил цензуру и создал III Отделение императорской канцелярии для борьбы с революционными настроениями в стране (3)
Николай I не отменил крепостное право, хотя этого требовала вся передовая общественность (0)
при Николае I русская армия участвовала в подавлении венгерского восстания в Австрийской империи (0)
Николай I укреплял самодержавие, увеличивал количество чиновников и жёстко регламентировал их работу, при нём утвердилась триада «православие, самодержавие, народность», (3)</t>
  </si>
  <si>
    <t>В 6 классе, где Вы преподаёте историю, нередко возникают ссоры между ребятами разных национальностей. Какие из предложенных видов деятельности, на Ваш взгляд, в первую очередь помогут детям преодолеть конфликт и научиться сотрудничать?
выполнение командного проекта «Путешествие в средневековый Новгород: о чём рассказывают берестяные грамоты»? (3)
дискуссия «Русь под властью Орды: а было ли иго?» (0)
экскурсия в мультимедийный исторический парк «Россия – моя история» (0)
просмотр и обсуждение фильма о Великой Отечественной войне (0)
совместная подготовка школьной выставки «Нет в России семьи такой, где б не памятен был свой герой» (3)</t>
  </si>
  <si>
    <t>В 10 классе, где Вы преподаёте историю, нередко возникают ссоры между ребятами из семей с различным уровнем доходов. Какие из предложенных видов деятельности, на Ваш взгляд, в первую очередь помогут детям преодолеть конфликт и научиться сотрудничать?
дебаты «Коллективизация: за и против» (0)
выполнение командного исследовательского проекта «Благотворительность на Урале в годы Первой мировой войны» (3)
коллективная туристическая поездка в Санкт-Петербург (0)
просмотр и обсуждение фильма о Великой Отечественной войне (0)
организация волонтёрского отряда для проведения исторических игр в школе (3)</t>
  </si>
  <si>
    <t>В 9 классе, где Вы преподаёте историю, большинство учеников не любят свой город и планируют уехать отсюда сразу после окончания школы. Вы понимаете, что не в силах исправить экономическую ситуацию в городе, но Вас беспокоит, что дети презирают место, где родились и выросли. Какие из предложенных видов деятельности, на Ваш взгляд, помогут детям полюбить свою «малую родину»?
участие в командном исследовательском квесте «Тайны старинной улицы» (3)
экскурсия в мультимедийный исторический парк «Россия – моя история» (0)
регулярное выполнение тренировочных заданий по истории родного края для подготовки к ВПР по истории (0)
участие в социальном проекте «Мой ХХ век» (сбор воспоминаний земляков – участников исторических событий в вашем городе (3)
просмотр исторических фильмов, снятых на Свердловской киностудии (0)</t>
  </si>
  <si>
    <t>В 7 классе, где Вы преподаёте историю, большинство учеников не проявляет интереса к отечественной истории, считает её сложной и непонятной. Какие из предложенных видов деятельности, на Ваш взгляд, в первую очередь помогут пробудить у детей интерес к истории России и желание её изучать?
коллективное выполнение тренировочных заданий по истории России для подготовки к ВПР (0)
написание сочинения по картине В.И. Сурикова «Покорение Сибири Ермаком» (0)
экскурсия в мультимедийный исторический парк «Россия – моя история» (3)
работа с контурной картой «Ливонская война» в электронном варианте (0)
участие в разработке и проведении общешкольных игр, посвящённых ярким событиям истории России (3)</t>
  </si>
  <si>
    <t>В 8 классе, где Вы преподаёте историю, в семьях многих учеников наблюдается отчуждение и конфликты между детьми и родителями. Какие из предложенных видов деятельности, на Ваш взгляд, в первую очередь помогут детям и родителям найти общий язык?
просмотр и обсуждение на уроке видеоролика о сложных отношениях Екатерины II и Павла I (0)
совместная экскурсия в краеведческий музей (0)
открытый урок ко Дню Матери, посвящённый традициям воспитания в царской семье (0)
участие в коллективном исследовательском проекте «Школа моих родителей: как учились, дружили и влюблялись» (3)
состязание семейных команд «Загадки российской истории» (3)</t>
  </si>
  <si>
    <t>В 10 классе, где Вы преподаёте историю, большинство учеников равнодушно относится к учёбе, к школе и к учителям. Какие из предложенных видов деятельности, на Ваш взгляд, в первую очередь помогут детям полюбить свою школу и наладить отношения с учителями?
организация на базе школы обязательных факультативов для целенаправленной подготовки к ЕГЭ по истории и другим предметам (0)
состязание смешанных детско-взрослых команд «Историческая мозгобойня» (3)
проведение онлайн-викторины «История школы в России» (0)
просмотр отечественных фильмов разных лет о школе и учителях (0)
участие в разработке и проведении общешкольных игр, посвящённых ярким событиям истории России (3)</t>
  </si>
  <si>
    <t>Вы планируете онлайн-урок истории в 5 классе по теме «Поэмы Гомера» продолжительностью 30 минут. В определённый момент урока Вы намерены распределить учеников в сессионные залы для выполнения задания в команде. Выберите задания, которые целесообразно предложить ученикам в этой ситуации:
решение тестов в тетради «SkySmart» или сервисе «ЯКласс» (0)
работа с контурной картой в электронном или печатном виде (0)
дискуссия «Зачем нужны поэмы Гомера современному человеку?» (2)
поиск и отбор информации о Троянской войне для выполнения командного мини-проекта (0)
распределение обязанностей в рамках командного проекта, посвящённого Троянской войне (2)
сжатое изложение усвоенной на уроке информации по кругу (2)</t>
  </si>
  <si>
    <t>Вы планируете онлайн-урок истории в 6 классе по теме «Средневековый город» продолжительностью 30 минут. В определённый момент урока Вы намерены распределить учеников в сессионные залы для выполнения задания в команде. Выберите задания, которые целесообразно предложить ученикам в этой ситуации:
поиск и отбор информации о жизни горожан в средневековой Европе для выполнения командного мини-проекта (0)
написание мини-сочинения «Я – средневековый ремесленник» (0)
составление списка отличий средневекового города от современного (2)
распределение обязанностей в рамках командного проекта, посвящённого городам средневековой Европы (2)
решение онлайн-тестов с опорой на текст учебника (0)
дискуссия «Чем мировоззрение средневекового горожанина отличалось от крестьянского?» (2)</t>
  </si>
  <si>
    <t>Вы планируете онлайн-урок истории в 7 классе по теме «Реформация в Германии» продолжительностью 30 минут. В определённый момент урока Вы намерены распределить учеников в сессионные залы для выполнения задания в команде. Выберите задания, которые целесообразно предложить ученикам в этой ситуации:
поиск и отбор информации о достопримечательностях Германии, связанных с событиями Реформации, для выполнения командного мини-проекта (0)
придумывание вопросов для викторины «Мартин Лютер – основоположник Реформации» (2)
сжатое изложение усвоенной на уроке информации по кругу (2)
распределение обязанностей в рамках командного проекта, посвящённого достопримечательностям Германии, связанным с событиями Реформации (2)
решение тестов в сервисе Google forms (0)
чтение параграфа учебника о начале Реформации в Германии (0)</t>
  </si>
  <si>
    <t>Вы планируете онлайн-урок истории в 8 классе по теме «Россия в эпоху Павла I» продолжительностью 30 минут. В определённый момент урока Вы намерены распределить учеников в сессионные залы для выполнения задания в команде. Выберите задания, которые целесообразно предложить ученикам в этой ситуации:
поиск информации о дворцовом перевороте 1801 г. (0)
придумывание вопросов для викторины о внешней политике Павла I (2)
подтверждение или опровержение с опорой на факты одной из точек зрения историков на политику Павла I (2)
просмотр видеоролика об Инженерном замке (0)
решение онлайн-тестов с опорой на текст учебника (0)
дискуссия «Можно ли считать, что Павел I был продолжателем дела своего прадеда Петра I?» (2)</t>
  </si>
  <si>
    <t>Вы планируете онлайн-урок истории в 9 классе по теме «Отечественная война 1812 года» продолжительностью 30 минут. В определённый момент урока Вы намерены распределить учеников в сессионные залы для выполнения задания в команде. Выберите задания, которые целесообразно предложить ученикам в этой ситуации:
поиск и отбор информации о героях Бородинского сражения для выполнения командного мини-проекта (0)
работа с контурной картой «Бородинское сражение» в электронном или печатном виде (0)
сжатое изложение усвоенной на уроке информации по кругу (2)
распределение обязанностей в рамках командного проекта, посвящённого героям Бородинского сражения (2)
решение тестов в сервисе Google forms (0)
дискуссия «Кто победил в Бородинском сражении – русские или французы?» (2)</t>
  </si>
  <si>
    <t>Вы планируете онлайн-урок истории в 5 классе по теме «Греко-персидские войны» продолжительностью 30 минут. В определённый момент урока Вы намерены распределить учеников в сессионные залы для выполнения задания в команде. Выберите задания, которые целесообразно предложить ученикам в этой ситуации:
решение тестов в тетради «SkySmart» с опорой на текст учебника (0)
составление перечня причин победы греков над персами (2)
работа с контурной картой в электронном или печатном виде (0)
просмотр видеоролика «Бой в Фермопильском ущелье» (0)
распределение обязанностей в рамках командного мини-проекта, посвящённого героям греко-персидских войн (2)
сжатое изложение усвоенной на уроке информации по кругу (2)</t>
  </si>
  <si>
    <t>Выберите из предложенных стиль деятельности педагога с родителями (законными представителями) обучающихся, основанный на равном партнерстве и содействии.
*сотрудничество
самоуправление
авторитарное руководство
либеральное руководство</t>
  </si>
  <si>
    <t>Выберите из предложенных вид консультирования родителей (законных представителей) обучающихся по вопросам освоения образовательной программы, индивидуального образовательного маршрута, способов дополнительного образования.
*методическое консультирование
психологическое консультирование
информационно-экспертное консультирование
диагностическое консультирование</t>
  </si>
  <si>
    <t>Выберите из предложенных эффективную форму взаимодействия педагога с родителями (законными представителями) обучающихся, при которой происходит обмен разными мнениями по вопросам воспитания.
*диспут
лекция
семинар-практикум
тренинг</t>
  </si>
  <si>
    <t>Выберите из предложенных форму организации деятельности родителей (законных представителей) обучающихся для формирования у них педагогических умений по вопросам воспитания ребенка.
*тренинговое занятие
родительское собрание
родительский комитет
родительский лекторий</t>
  </si>
  <si>
    <t>Выберите из предложенных наиболее эффективный тип взаимодействия педагога с родителями (законными представителями) обучающихся при решении профилактических задач.
*диалог
монолог
компромисс
конфликт</t>
  </si>
  <si>
    <t>Выберите из предложенных наиболее эффективный способ просвещения родителей (законных представителей) обучающихся в вопросах профилактики девиантного поведения детей и подростков.
*совместный разбор кейсов (случаев), связанных с проявлением девиантного поведения детей и подростков
просмотр видеороликов, связанных с проявлением девиантного поведения детей и подростков
список литературы для самостоятельного ознакомления
стендовая информация по вопросам профилактики девиантного поведения детей и подростков</t>
  </si>
  <si>
    <t>Выберите из предложенных групповую форму работы педагога с родителями (законными представителями) обучающихся, которая позволяет раскрыть содержание коррекционно-развивающих технологий в работе с детьми.
*тематическая консультация
упражнение
беседа
конференция</t>
  </si>
  <si>
    <t>Выберите из предложенных наименее эффективную форму просвещения родителей (законных представителей) обучающихся по вопросам коррекции поведения детей и подростков.
*конференция
беседа
консультация
родительское собрание</t>
  </si>
  <si>
    <t>Определите, в соответствии с Федеральным законом РФ “Об образовании в РФ” от 29.12.2012 г., на что родители (законные представители обучающихся, воспитанников) имеют право.
*выбирать формы получения образования, образовательные учреждения; защищать законные права и интересы обучающихся; принимать участие в управлении организацией, осуществляющей образовательную деятельность, в форме, определяемой уставом этой организации
защищать ребенка
соблюдать требования локальных нормативных актов
соблюдать правила внутреннего распорядка организации</t>
  </si>
  <si>
    <t>Определите, в соответствии с Федеральным законом РФ “Об образовании в РФ” от 29.12.2012 г, каковы обязанности родителей (законных представителей обучающихся, воспитанников).
*обеспечить получение детьми общего образования; соблюдать правила внутреннего распорядка организации, осуществляющей образовательную деятельность; соблюдать требования локальных нормативных актов; уважать честь и достоинство обучающихся и работников организации, осуществляющей образовательную деятельность
знакомиться с содержанием образования, используемыми методами обучения и воспитания, образовательными технологиями
принимать участие в управлении организацией
присутствовать при обследовании детей психолого-педагогической комиссией</t>
  </si>
  <si>
    <t>При изучении темы в классе проводятся промежуточные контрольные работы. Было выявлено, что при их выполнении Иван Н. допускает ошибки, связанные с непониманием основного понятия темы из-за ее сложности для обучающегося, т.к. слабо владеет познавательными учебными действиями.
Выберите оптимальные шаги для коррекции проблемы обучения Ивана Н.
необходимо запланировать дополнительное время на раскрытие темы
пересмотреть формулировку вопроса
не включать данный вопрос, запланировать его на последующие уроки
уменьшить объем проверочного задания
продолжить проведение заданий в четко запланированное время с целью развития у учащихся навыка активной работы
#применить другой метод обучения
#использовать дополнительные задания, направленные на выработку определенных умений
запланировать тему (вопрос) на последующие уроки</t>
  </si>
  <si>
    <t>При изучении темы в классе проводятся промежуточные контрольные работы. Было выявлено, что при их выполнении Наталья К. допустила ошибки в решении типовой задачи т.к. она длительное время не посещала школу из-за болезни и теперь выполняет учебную работу в медленном темпе.
Выберите оптимальные шаги для коррекции проблемы обучения Натальи К.
необходимо запланировать дополнительное время на раскрытие темы
пересмотреть формулировку вопроса
#не включать данный вопрос
уменьшить объем проверочного задания
продолжить проведение заданий в четко запланированное время с целью развития у учащихся навыка активной работы
применить другой метод обучения
использовать дополнительные задания, направленные на выработку определенных умений
#запланировать тему (вопрос) на последующие уроки, равномерно распределить объем работы</t>
  </si>
  <si>
    <t>При изучении темы в классе проводятся промежуточные контрольные работы. Было выявлено, что при выполнении очередной контрольной работы Ира Л. не успела выполнить задания в полном объеме, хотя при выполнении работы она не отвлекалась на посторонние дела и даже задержалась на перемене.
Выберите оптимальные шаги для коррекции проблемы обучения Иры Л.
необходимо запланировать дополнительное время на раскрытие темы
пересмотреть формулировку вопроса
не включать данный вопрос
#уменьшить объем проверочного задания
#продолжить проведение заданий в четко запланированное время с целью развития у учащихся навыка активной работы
применить другой метод обучения
использовать дополнительные задания, направленные на выработку определенных умений
запланировать тему (вопрос) на последующие уроки</t>
  </si>
  <si>
    <t>При изучении темы в классе проводятся промежуточные контрольные работы. Часто для Михаила К. это стрессовая ситуация, он теряется, по невнимательности допускает множество ошибок в письменных работах и он получает низкие оценки за проверочные работы. Как следствие мотивация Михаила К. к обучению подает.
Выберите оптимальный вариант для коррекции проблемы обучения Михаила К.
необходимо запланировать дополнительное время на раскрытие темы
пересмотреть формулировку вопроса
не включать данный вопрос
#уменьшить объем проверочного задания
продолжить проведение заданий в четко запланированное время с целью развития у учащихся навыка активной работы
применить другой метод обучения
использовать дополнительные задания, направленные на выработку определенных умений
#запланировать тему (вопрос) на последующие уроки</t>
  </si>
  <si>
    <t>С целью уровня выявления индивидуальных особенностей вновь прибывшего в класс Коли В. учитель русского языка использовал в рамках стартовой диагностики письменные работы, которые обучающийся выполнял в течение недели. Анализ работ позволил выявить нестабильность внимания, частую отвлекаемость и как следствие незавершенные работы обучающегося, а также пробелы в записях. В целом был сделан вывод о трудностях формирования навыка саморегуляции у Коли В.
Выберите корректирующие мероприятия для решения данной проблемы.
необходимо запланировать дополнительное время на раскрытие темы
#снизить темп выполнения письменных работ
#использовать прием частой смены деятельности
#уменьшить объем письменных работ
#использовать упражнения, регулирующие двигательную активность
использовать дополнительные задания, направленные на выработку определенных умений</t>
  </si>
  <si>
    <t>С целью последовательной оценки формирования планируемых результатов обучения учитель математики использует текущие проверочные работы, а также наблюдение за деятельностью обучающихся. В рамках текущего контроля было выявлено, что Лиза П. не справляется в решением задач по изучаемой теме, пробелы в знаниях и умениях только нарастают из-за сложности предметного материала. Лиза П. усидчивая, много читает, занимается в музыкальной школе, но малообщительная девочка.
Выберите корректирующие мероприятия для решения данной проблемы.
#использовать карту понятий
#использовать интернет-тренажер
предложить творческое задание
понизить уровень трудоемкости проверочной работы
использовать упражнения из задачника
#использовать памятки и алгоритмы</t>
  </si>
  <si>
    <t>С целью итоговой оценки формирования планируемых результатов обучения применяется накопительная система. Обучающиеся 4 класса составляют портфолио, в которое включаются выборки детских работ, систематизированные материалы наблюдений, материалы, характеризующие достижения обучающихся во внеурочной и досуговой деятельности, в дополнительном образовании.
Выберите, какие педагогические задачи в этом случае решаются?
расширять возможности обучения и самообучения
#определить успешность реализации задач духовно-нравственного развития обучающихся
#скорректировать содержание и (или) условия реализации программы при получении низких результатов
#дать возможность обучающимся следить за своими собственными успехами
#мотивация личной ответственности обучающихся за свою учебу</t>
  </si>
  <si>
    <t>С целью оценки общеучебных умений применяется систематическое структурированное наблюдение за деятельностью обучающихся, и выполняется анализ продуктов их деятельности. Учитель регулярно отслеживает и фиксирует динамику деятельности обучающихся последующим категориям: «знания», «умения» и «навыки». Особый аспект наблюдения составляет поведение.
Выберите, какие педагогические задачи в этом случае решаются?
расширять возможности обучения и самообучения
#определить успешность реализации задач духовно-нравственного развития обучающихся
#скорректировать содержание и (или) условия реализации программы при получении низких результатов
#дать возможность обучающимся следить за своими собственными успехами
мотивация личной ответственности обучающихся за свою учебу</t>
  </si>
  <si>
    <t>Учитель на уроке организовал оценивание процесса понимания обучающимися нового материала в момент его преподавания в классе с целью определения трудностей, которые могут возникнуть у обучающихся в ходе объяснения материала.
Выберите, какие корректирующие мероприятия может применить учитель, если трудности будут выявлены в целом по классу?
#изменение скорости урока
#повторно объяснить новый материал
#дополнительная отработка материала
продолжение объяснения материала на перемене
увеличение объема домашнего задания для ознакомления с темой</t>
  </si>
  <si>
    <t>Учитель на уроке оценил результаты суммативного тестирования, проведенного с целью определения сложности заданий для обучающихся, анализа ошибок. Выяснилось, что более 50% обучающихся класса с заданиями не справились.
Выберите, какие корректирующие мероприятия в таком случае может применить учитель в целом по классу?
изменение скорости урока
#повторное объяснить новый материал
#дополнительно отработать материал
использовать карту понятий
#использовать интернет-тренажер
#использовать памятки и алгоритмы</t>
  </si>
  <si>
    <t>Выберите из списка регулятивные учебные действия обучающихся для формирования в рамках образовательной программы
Строят условие, вопрос, решение и ответ задачи с опорой на названные шаги
#Исправляют ошибки в тексте объемом 15 слов
Упорядочивают и ранжируют данные из текста, пользуясь совместной презентацией
Коллективно сравнивают объекты предметного содержания с опорой на названный учителем состав действия
Разбивают на 3 группы по самостоятельно выделенному признаку 10 объектов
В тексте объемом 300 слов выделяют фрагмент, который можно считать «обоснованием гипотезы»
В групповой беседе определяют, что среди предложенных способов действия ни один не подходит для решения данной учебной задачи
#Самостоятельно ставят перед собой учебную задачу, выполняют ее и оценивают по предложенным критериям
Дают точный и развернутый ответ с указанием фактов, на основании которых он сделан
#Принимают цель, поставленную взрослым, и удерживают ее на протяжении всей работы
#Выбирают дополнительные задания в блоке из 8 обязательных и 4 дополнительных заданий</t>
  </si>
  <si>
    <t>Выберите из списка только познавательные учебные действия обучающихся, формируемые в рамках общеобразовательной программы
#Строят условие, вопрос, решение и ответ задачи с опорой на названные шаги
Исправляют ошибки в тексте объемом 15 слов
Упорядочивают и ранжируют данные из текста, пользуясь совместной презентацией
Коллективно сравнивают объекты предметного содержания с опорой на названный учителем состав действия
#Разбивают на 3 группы по самостоятельно выделенному признаку 10 объектов
#В тексте объемом 300 слов выделяют фрагмент, который можно считать «обоснованием гипотезы»
В групповой беседе определяют, что среди предложенных способов действия ни один не подходит для решения данной учебной задачи
Самостоятельно ставят перед собой учебную задачу, выполняют ее и оценивают по предложенным критериям
#Дают точный и развернутый ответ с указанием фактов, на основании которых он сделан
Принимают цель, поставленную взрослым, и удерживают ее на протяжении всей работы
Выбирают дополнительные задания в блоке из 8 обязательных и 4 дополнительных заданий</t>
  </si>
  <si>
    <t>Выберите из списка только коммуникативные учебные действия обучающихся, формируемые в рамках общеобразовательной программы
Строят условие, вопрос, решение и ответ задачи с опорой на названные шаги
Исправляют ошибки в тексте объемом 15 слов
#Упорядочивают и ранжируют данные из текста, пользуясь совместной презентацией
#Коллективно сравнивают объекты предметного содержания с опорой на названный учителем состав действия
Разбивают на 3 группы по самостоятельно выделенному признаку 10 объектов
В тексте объемом 300 слов выделяют фрагмент, который можно считать «обоснованием гипотезы»
#В групповой беседе определяют, что среди предложенных способов действия ни один не подходит для решения данной учебной задачи
Самостоятельно ставят перед собой учебную задачу, выполняют ее и оценивают по предложенным критериям
Дают точный и развернутый ответ с указанием фактов, на основании которых он сделан
Принимают цель, поставленную взрослым, и удерживают ее на протяжении всей работы
Выбирают дополнительные задания в блоке из 8 обязательных и 4 дополнительных заданий</t>
  </si>
  <si>
    <t>Определите, какой вид обучения использован в предложенной образовательной ситуации.
Сначала ребенка обучают решать задачи (например, 5+3) на палочках, практическим их складыванием. Затем убирают палочки и заменяют их словесным называнием («тройка – это три единицы», «пять да один – шесть»; «шесть да один – семь»; «семь да один – восемь») Наконец, ребенку предлагают решать задачу в уме и т.д.
проблемное обучение
программированное обучение
*поэтапное формирование умственных действий</t>
  </si>
  <si>
    <t>Определите, какой вид обучения использован в предложенной образовательной ситуации.
На первом этапе ребенку предлагают прослушать рассказ о круговороте воды в природе, затем ему нужно запомнить порядок движения и факторы, влияющие на круговорот воды. По итогам опроса ребенок получает отметку и разрешение приступить к изучению следующей темы.
проблемное обучение
*программированное обучение
поэтапное формирование умственных действий</t>
  </si>
  <si>
    <t>Определите, какой вид обучения использован в предложенной образовательной ситуации.
Ребенку предлагают прочитать учебно-научный текст с иллюстрациями на тему «Сезонные изменения в природе». На иллюстрации допущена ошибка, которая подчеркивает противоречие, описанное в тексте. Далее в процессе рассуждений ребенок устраняет ошибку, теоретически обосновывая и (или) практически доказывая вывод.
*проблемное обучение
программированное обучение
поэтапное формирование умственных действий</t>
  </si>
  <si>
    <t>Определите, какая педагогическая технология используется в предложенной образовательной ситуации
На уроке открывающем цикл занятий по разделу учитель предлагает обучающимся вспомнить все, что связано с основным понятием, записать все знакомые факты и теоретические положения. Затем каждый желающий обучающийся делится этой информацией, класс включается в обсуждение и приходит к выводу, что имеющиеся знания не позволяют ответить на ключевой вопрос темы. На следующем этапе происходит отбор и изучение новых источников, углубление в теоретические вопросы и решение практических задач. Все это позволяет делать выводы, которые аналитически обсуждаются на следующем этапе работы по теме.
*технология формирования критического мышления
интерактивная технология
личностно-ориентированная технология</t>
  </si>
  <si>
    <t>Определите, какая педагогическая технология используется в предложенной образовательной ситуации.
На первом этапе учитель вместе с обучающимися формулирует проблему познания и учебную задачу, обучающиеся в классе планируют время на ее решение, возможно объединяются в группы или пары для поддержания диалога. На следующем этапе обучающиеся отбирают и изучают новые источники информации по теме, решают практические задачи, формулируют выводы и отрабатывают способы действия. Учитель в этот момент выступает в роли консультанта, который ориентирует обучающихся на научные источники, помогает разобраться в ходе выполнения учебных действий. Далее подготовленный материал презентуется в учебной группе (классе), происходит осмысление учебного содержания, а также оценка процесса и результата учебной работы.
технология формирования критического мышления
*интерактивная технология
личностно-ориентированная технология</t>
  </si>
  <si>
    <t>Определите, какая педагогическая технология используется в предложенной образовательной ситуации.
На ориентационном этапе педагог и обучающийся договариваются о правилах взаимодействия, каждый принимает долю ответственности на себя. На подготовительном этапе происходит выявление возможностей обучающихся для решения поставленной учебной задачи, актуализируются имеющиеся знания и опыт деятельности, фиксируется мотивация учебной работы. На основном этапе обучающиеся получают информацию с опорой на теоретические положения и факты, при этом применяются различные средства наглядности – схемы, таблицы, инфографика, опыты и др. На итоговом этапе выполняется оценка и анализ лучших работ, обобщение пройденного материала.
технология формирования критического мышления
интерактивная технология
*личностно-ориентированная технология</t>
  </si>
  <si>
    <t>Определите, какая педагогическая технология используется в предложенной образовательной ситуации.
Вначале общей работы учитель объясняет материал или подводит к постановке учебной задаче. Затем обучающиеся в индивидуальной работе отрабатывают ориентировочную основу познавательных действий – анализирую и запоминают понятие, выполняют базовые практические действия, например, по алгоритму или на основе схемы. На третьем этапе обучающиеся объединяются в группы или пары и выполняют одинаковые задания. При этом до начала третьего этапа учитель специально обучает школьников заданному типу коммуникации – круг, цепь, штурвал, вертушка и др. Совместная работа в парах или группах завершается индивидуальной проверкой достигнутого. Для этого используются тесты или кейсы. И на последнем этапе оценивается работа при все участники одной группы получают одинаковые оценки.
технология формирования критического мышления
интерактивная технология
*личностно-ориентированная технология</t>
  </si>
  <si>
    <t>Обучающийся 9 класса Кирилл М. имеет значительные успехи в программировании и является победителем конкурсов технической направленности регионального и федерального уровня. Вместе с тем обучающийся демонстрирует неприязнь к школе, объясняя это тем, что школьная программа не соответствует его интересам, а такие предметы как биология и литература никогда не пригодятся. Таким образом, мотивация к обучению у Кирилла М. стремительно падает, а его кругозор сужается, практическая деятельность становится узко специализированной.
Выберите, какие коррекционные условия необходимо создать для успешного освоения обучающимся общеобразовательной программы?
формирование индивидуальной траектории развития обучающегося с учетом графика конкурсов и олимпиад
включение системы адресных элективных курсов, курсов по выбору в соответствии с персональным интересом обучающегося
включение общеразвивающего курса дополнительного образования по развитию у общающегося навыков публичного выступления и коммуникации со сверстниками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
помощь научного руководителя, наставника при участии обучающегося в научно-практических конференциях, круглых столах, мастер-классах
#участие обучающегося в обмене кейсами авторитетных практиками в различных сферах</t>
  </si>
  <si>
    <t>Обучающаяся в 5 классе Ольга К. имеет значительные успехи в музыкальной сфере. Она с 4 лет осваивает игру на скрипке и на текущий момент владеет инструментом на продвинутом уровне, выступает в составе взрослого коллектива музыкантов. В рамках школьной программы Ольга К. показывает удовлетворительные предметные и метапредметные результаты. Однако ей трудно даются отношения со сверстниками в классе – над ней насмехаются и не принимают в коллектив, Ольга К. в свою очередь стремится сразу после уроков уйти из школы, не посещает внеурочные занятия, классные часы, не включается в общие дела класса.
Выберите, какие коррекционные условия необходимо создать для успешного освоения обучающимся общеобразовательной программы?
формирование индивидуальной траектории развития обучающегося с учетом графика конкурсов и олимпиад
включение системы адресных элективных курсов, курсов по выбору в соответствии с персональным интересом обучающегося
#включение общеразвивающего курса дополнительного образования по развитию у общающегося навыков публичного выступления и коммуникации со сверстниками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
#включение в социальные акции с проявлением индивидуальных способностей и компетенций
участие обучающегося в обмене кейсами авторитетных практиками в различных сферах</t>
  </si>
  <si>
    <t>Обучающаяся в 10 классе Мария Ш. участвует во многих конкурсах и олимпиадах. Так она является лауреатом регионального этапа Всероссийской олимпиады школьников по истории, победителем конкурса «Большая перемена». А совсем недавно она приняла решение принять участие в конкурсе по созданию инженерного проекта, победители которого будут направлены на специальную летную смену «Технолидер». Беседы с девочкой позволили выявить, что она участвуя в конкурсах и олимпиадах, стремится подтвердить свой уровень притязаний, повысить самооценку.
Выберите, какие коррекционные условия необходимо создать для успешного освоения обучающимся общеобразовательной программы?
формирование индивидуальной траектории развития обучающегося с учетом графика конкурсов и олимпиад
включение системы адресных элективных курсов, курсов по выбору в соответствии с персональным интересом обучающегося
включение общеразвивающего курса дополнительного образования по развитию у общающегося навыков публичного выступления и коммуникации со сверстниками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
#включение в социальные акции с проявлением индивидуальных способностей и компетенций
#участие обучающегося в обмене кейсами авторитетных практиками в различных сферах</t>
  </si>
  <si>
    <t>Обучающийся во 8 классе Олег Д. проявляет заинтересованность в изучении деятельности врача, глубоко интересуется предметами естественно-научного цикла – биологией и химией. Он многие часы проводит за чтением научно-популярной литературы в сфере медицины.
Выберите, какие условия необходимо создать в данном случае для индивидуализации общеобразовательной программы?
#формирование индивидуальной траектории развития обучающегося с учетом графика конкурсов и олимпиад
#включение системы адресных элективных курсов, курсов по выбору в соответствии с персональным интересом обучающегося
включение общеразвивающего курса дополнительного образования по развитию у общающегося навыков публичного выступления и коммуникации со сверстниками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
включение в социальные акции с проявлением индивидуальных способностей и компетенций
участие обучающегося в обмене кейсами авторитетных практиками в различных сферах</t>
  </si>
  <si>
    <t>Обучающаяся в 3 классе Оксана Г. имеет статус ребенка с ОВЗ. У нее сохранен слух, первично не нарушен интеллект, но есть значительные речевые нарушения, влияющие на становление психики. У девочки нарушены все компоненты речи (звукопроизношения, лексики и грамматики), а также отмечается недоразвитие мыслительных операций, снижение способности к абстрагированию, обобщению, в процессе учебной работы наблюдается быстрая утомляемость, пониженная работоспособность.
Выберите, какие условия необходимо применить для успешного освоения обучающимся в рамках адаптированной общеобразовательной программы?
постепенное, дозированное введение ученика в рамки группового взаимодействия
формирование учебного и временного стереотипа
#максимальное расширение образовательного пространства, увеличения социальных контактов
#обучение умению выбирать и применять адекватные коммуникативные стратегии и тактики
соблюдать требования к речи взрослого в сочетании с соблюдением правил расположения источника звука
стимулировать слухо-зрительное внимание</t>
  </si>
  <si>
    <t>Обучающийся во 7 классе Олег Д. имеет статус ребенка с ОВЗ. У него существенно сокращены зрительные ощущения и восприятия, что приводит к уменьшению количества представлений, снижает возможности развития мышления, речи, воображения. В процессе деятельности наблюдается снижение психической активности, имеются изменения в эмоционально-волевой сфере и ориентировочной деятельности.
Выберите, какие условия необходимо применить для успешного освоения обучающимся в рамках адаптированной общеобразовательной программы?
#подбор слухового материала с учетом недостаточности чувственного опытаиспользование интерактивных ресурсов, где обучающийся имеет возможность прожить реальные ситуации в игровой форме и усвоить успешные формы поведения
#подбор зрительного материала с учетом рекомендуемой врачом нагрузки на зрение
предоставление специальные компьютерных программ и оборудования, например, выносные кнопки, клавиатуры с увеличенным размером клавиш и шрифта, специальной накладкой, предотвращающей случайное нажатие на соседние клавиши
обеспечение особой пространственной и временной организации образовательной среды
обеспечивать особую пространственную и временную организацию образовательной среды с учетом функционального состояния центральной нервной системы
обучать "переносу" сформированных знаний и умений в новые ситуации взаимодействия с действительностью</t>
  </si>
  <si>
    <t>Обучающийся во 6 классе Алексей Н. имеет статус ребенка с ОВЗ. У него имеются существенные нарушения двигательных функций, он с трудом передвигается с помощью ортопедических приспособлений, самообслуживание выполняет частично. В целом Алексей Н. с образовательной программой справляется при дополнительной помощи тьютора.
Выберите, какие условия необходимо применить для успешного освоения обучающимся в рамках адаптированной общеобразовательной программы?
подбор слухового материала с учетом недостаточности чувственного опытаиспользование интерактивных ресурсов, где обучающийся имеет возможность прожить реальные ситуации в игровой форме и усвоить успешные формы поведения
подбор зрительного материала с учетом рекомендуемой врачом нагрузки на зрение
#предоставление специальные компьютерных программ и оборудования, например, выносные кнопки, клавиатуры с увеличенным размером клавиш и шрифта, специальной накладкой, предотвращающей случайное нажатие на соседние клавиши
#обеспечение особой пространственной и временной организации образовательной среды
обеспечивать особую пространственную и временную организацию образовательной среды с учетом функционального состояния центральной нервной системы
обучать "переносу" сформированных знаний и умений в новые ситуации взаимодействия с действительностью</t>
  </si>
  <si>
    <t>Обучающаяся во 2 классе Дарья К. имеет статус ребенка с ОВЗ. У нее отмечается замедление темпа развития психики, которое выражается в недостаточности общего запаса знаний, незрелости мышления, преобладании игровых интересов, быстрой пресыщаемости в интеллектуальной деятельности. У Дарьи К. наблюдается наступление сосредоточения внимания после некоторого периода работы, а также периодические смены напряжения внимания и его спада на протяжении всего времени работы.
Выберите, какие условия необходимо применить для успешного освоения обучающимся в рамках адаптированной общеобразовательной программы?
подбор слухового материала с учетом недостаточности чувственного опытаиспользование интерактивных ресурсов, где обучающийся имеет возможность прожить реальные ситуации в игровой форме и усвоить успешные формы поведения
подбор зрительного материала с учетом рекомендуемой врачом нагрузки на зрение
предоставление специальные компьютерных программ и оборудования, например, выносные кнопки, клавиатуры с увеличенным размером клавиш и шрифта, специальной накладкой, предотвращающей случайное нажатие на соседние клавиши
обеспечение особой пространственной и временной организации образовательной среды
#обеспечивать особую пространственную и временную организацию образовательной среды с учетом функционального состояния центральной нервной системы
#обучать "переносу" сформированных знаний и умений в новые ситуации взаимодействия с действительностью</t>
  </si>
  <si>
    <t>Обучающийся в 3 классе Кирилл Ш. имеет статус ребенка с ОВЗ. У него отмечаются нарушения коммуникативной сферы и поведенческие проблемы, которые затрудняют построение учебной коммуникации, что влечет за собой недостатки восприятия и усвоения содержательного компонента обучения. В целом адаптивность ребенка к социальной среде очень низка, он стойко ориентирован на ближайших родственников.
Выберите, какие условия необходимо применить для успешного освоения обучающимся в рамках адаптированной общеобразовательной программы?
#постепенное, дозированное введение ученика в рамки группового взаимодействия
#формирование учебного и временного стереотипа
максимальное расширение образовательного пространства, увеличения социальных контактов
обучение умению выбирать и применять адекватные коммуникативные стратегии и тактики
соблюдать требования к речи взрослого в сочетании с соблюдением правил расположения источника звука
стимулировать слухо-зрительное внимание</t>
  </si>
  <si>
    <t>Обучающаяся в 5 классе Ирина А. имеет статус ребенка с ОВЗ. У нее наблюдается стойкая потеря слуха, при которой затруднено самостоятельное овладение речью. У девочки доминирует установка на запоминание текста над стремлением его понять. В словарном запасе Ирины А. преобладают слова, обозначающиее конкретные предметы, и в меньшем объеме присутствуют слова, обозначающие действия, качества, признаки, еще труднее со словами с абстрактным и переносным смыслом.
Выберите, какие условия необходимо применить для успешного освоения обучающимся в рамках адаптированной общеобразовательной программы?
постепенное, дозированное введение ученика в рамки группового взаимодействия
формирование учебного и временного стереотипа
максимальное расширение образовательного пространства, увеличения социальных контактов
обучение умению выбирать и применять адекватные коммуникативные стратегии и тактики
#соблюдать требования к речи взрослого в сочетании с соблюдением правил расположения источника звука
#стимулировать слухо-зрительное внимание</t>
  </si>
  <si>
    <t>Установите соответствие трудностей обучающихся и педагогических условий их нивелирования:
Трудности обучающегося
Педагогические условия
1. Воспринимая учебную информацию, практически не в состоянии действовать самостоятельно. Особые трудности вызывает информация, предъявляемая в письменной (устной) форме. Испытывает значительные затруднения при выделении нового и главного при интеллектуальной обработке информации. Темп интеллектуальной деятельности и ее результативность снижены. Освоение школьной программы значительно затруднено.
А :
- обучение умению ставить цель деятельности, разрабатывать этапы ее достижения;
- побуждение обучающегося сравнивать полученный результат с эталоном, находить и исправлять допущенные ошибки, осуществлять самооценку;
- обучение пользоваться необходимой информацией, помощью;
- создание ситуации успеха.
2. Затруднена концентрация внимания, осмысление учебной задачи как цели деятельности. Приступает к работе, не имея плана. Уточняющих вопросов не задает, хотя и нуждается в пояснениях. Действует импульсивно, хаотично. Если план работы предложен педагогом, в ходе работы грубо нарушает его, не замечая этого. Завершив задание, часто довольствуется ошибочным результатом. При этом, даже проверяя результат, допущенных ошибок не видит. Не способен обратиться за необходимой помощью и даже если такая помощь оказана, не умеет ею пользоваться.
Б:
- развитие способности аргументировано доказывать свою позицию, видеть общую цель группы и действовать в соответствии с нею,
- соблюдать субординацию в ходе общения со взрослыми и сверстниками.
3. Не способен самостоятельно донести до окружающих собственные мысли и формулировать ответы на обращенные к нему вопросы, а также самостоятельно формулировать вопросы собеседнику. В ходе дискуссии, не корректен, не может аргументировано отстаивать собственную позицию и менять ее, т.к. не понимает необходимость этого шага. При взаимодействии в группе не подчиняется общему решению группы. Не способен строить общение с учетом статуса собеседника и особенностей ситуации общения
В:
-обучающая, организующая и стимулирующая помощь учителя;
- развитие приемов логического мышления при помощи
- приемы пошагового предъявления учебной информации с пошаговым контролем ее усвоения;
- использование метафор, позволяющих донести основную информацию образным, символическим языком.
1. 1 = [В] (2)
2. 2 = [А] (2)
3. 3 = [Б] (2)</t>
  </si>
  <si>
    <t>Установите соответствие трудностей обучающихся и педагогических условий их нивелирования:
Трудности обучающегося
Педагогические условия
1. Деформации в ценностно-ориентационной сфере выражается в значимости таких ценностей, как гедонизм, власть и самостоятельность, отмечается преобладание негативизма, неопределенности и крушение авторитетов. Удовлетворение гипертрофированных досуговых потребностей и интересов.
В иерархии ценностей снижается статус духовности, падает значимость ценностей саморазвития, трудовой, образовательной, общественной деятельности, угасает интерес к духовно-эстетической сфере
А :
- развитие способности аргументировано доказывать свою позицию, видеть общую цель группы и действовать в соответствии с нею, соблюдать субординацию в ходе общения со взрослыми и сверстниками.
2. Не способен самостоятельно донести до окружающих собственные мысли и формулировать ответы на обращенные к нему вопросы, а также самостоятельно формулировать вопросы собеседнику. В ходе дискуссии, не корректен, не может аргументировано отстаивать собственную позицию и менять ее, т.к. не понимает необходимость этого шага. При взаимодействии в группе не подчиняется общему решению группы. Не способен строить общение с учетом статуса собеседника и особенностей ситуации общения
Б:
- демонстрация замещающего образца ценностных ориентаций через систему воспитания;
- формирование и развитие личностных качеств, необходимых для позитивной жизнедеятельности;
- развитие осознания последствий поступков и ответственности за собственное поведение;
- развитие способностей обучающихся на основе дополнительного образования с учетом интересов, увлечений;
- оказание помощи в профессиональном самоопределении
3. Нарушение эмоциональной сферы проявляется в неустойчивости эмоциональных состояний, низкой фрустрационной толерантности, агрессивности, безответственности по отношению к своим поступкам, импульсивности, аффективности, перепадах настроения от гиперактивности до моторной гиподинамии.
В:
- совершенствование навыков ответственного и самостоятельного поведения;
- формирование позитивных отношений в классе;
- воспитание положительных качеств личности (толерантности, жизнестойкости и т.д.)
1. 1 = [Б] (2)
2. 2 = [А] (2)
3. 3 = [В] (2)</t>
  </si>
  <si>
    <t>Установите соответствие вида деструктивного поведения обучающихся и его маркеров:
Вид деструктивного поведения
Маркеры деструктивного поведения
1. Делинквентное поведение
А :
- замкнутость, вспышки агрессии, ярости, открытые угрозы совершения убийства / самоубийства, проявление насилия по отношению к людям и животным, использование предметов как оружия (линейка, ручка, тяжелые предметы);
- изменение стиля одежды – широкие штаны с карманами, белая футболка (с характерными надписями: «Естественный отбор», «Ненависть», «Гнев» и др.), длинный черный плащ, высокие ботинки;
- появление новых увлечений – оружие, стрельба, изготовление взрывчатых веществ;
- участие в сообществах в социальных сетях, популяризирующих огнестрельное оружие и рецепты взрывчатых веществ, пропагандирующих идеологию неонационализма и расизма.
2. Скулшутинг
Б:
- устойчивое в течение двух и более недель снижение настроения с преобладанием переживаний безнадежности, одиночества и безысходности;
- резкое снижение успеваемости, проявление безразличия к учебе и оценкам;
- резкие изменения в привычном поведении (неряшливость, нежелание разговаривать с друзьями, потеря интереса к увлечениям, пропуск занятий, повышенные импульсивность, эмоциональность, замкнутость);
- рискованное, самоповреждающее поведение;
- агрессивное поведение (вербальное, физическое) по отношению к окружающим;
- факты употребления ПАВ, алкоголя;
- факты ухода из дома.
3. Суицидальное поведение
В :
- деление обучающихся на группы, жестокое, насильственное отношение к представителям «чужой» группы;
- иерархия внутри группы, унижение и эксплуатация представителей «низшей ступени» своей группы, глумление над ними;
- отсутствие чувства сострадания к людям, высмеивание слабых и беззащитных;
- немотивированный вандализм, совершение краж и грабежей по мотиву спортивного состязания.
1. 1 = [В] (2)
2. 2 = [А] (2)
3. 3 = [Б] (2)</t>
  </si>
  <si>
    <t>Установите соответствие личностных особенностей обучающихся и их маркеров, проявляющихся в учебном процессе:
1. Тревожность = [Повышенная впечатлительность, беспокойство, мнительность, ранимость, низкая стрессоустойчивость, неуверенность в своих силах, страх перед оценкой; покорность, неспособность отстоять свое мнение] (2)
2. Агрессивность = [Повышенное стремление к удовлетворению собственных потребностей в ущерб чувствам и интересам других, бескомпромиссность, независимость, вспыльчивость и нетерпимость, склонность к доминированию, эгоцентричность, надменность.] (2)
3. Завышенная самооценка = [Ставит свои интересы выше интересов других, убежденность в собственном превосходстве и правоте, бескомпромиссность, склонность к доминированию, не признает своих ошибок, обвиняет в неудачах окружающих, стремится во всем быть первым.] (2)</t>
  </si>
  <si>
    <t>Установите соответствие между типами акцентуаций характера и особенностями их проявления в воспитательном процессе:
1. Конформный = [Зависимость от группы, исполнительность, дружелюбие, покладистость, безволие, несамостоятельность] (2)
2. Шизоидный = [Интровертированность, серьезность, устойчивость интересов, замкнутость, рассудительность] (2)
3. Циклоидный = [Периодические смены настроения, непоследовательность, неуравновешенность] (2)</t>
  </si>
  <si>
    <t>Установите соответствие между описанием особенностей проявления акцентуаций характера и их определениями:
1. Истероидный = [Демонстративность, коммуникабельность, жажда восхищения собой, инициативность, эгоцентризм, лицемерие] (2)
2. Гипертимный = [Общительность, болтливость, подвижность, неусидчивость, поверхностность увлечений, желание быть в центре внимания, командовать, выносливость.] (2)
3. Сенситивный = [Повышенная чувствительность и впечатлительность, высокие моральные требованиями к себе и окружающим, робость и застенчивость, старательность, послушность, привязанность к родителям.] (2)</t>
  </si>
  <si>
    <t>Установите соответствие между свойствами внимания и их определениями:
1. Распределение = [Способность одновременно успешно выполнять несколько видов деятельности] (2)
2. Устойчивость = [Способность на протяжении длительного времени удерживать внимание на каком-либо объекте или деятельности] (2)
3. Объем = [Количество объектов, или их элементов, которые могут быть одновременно восприняты с одинаковой степенью ясности и отчетливости в ограниченный отрезок времени] (2)</t>
  </si>
  <si>
    <t>Установите соответствие между возрастом ребенка и новообразованиями, характерными для него:
1. Младший школьный = [Развитие произвольности психических процессов и поведения, компетентность, внутренний план действий, умение организовывать учебную деятельность, рефлексия.] (2)
2. Подростковый = [Чувство взрослости; развитие самосознания, формирование идеала личности; склонность к рефлексии; интерес к противоположному полу, половое созревание; повышенная возбудимость, частая смена настроения; особое развитие волевых качеств; потребность в самоутверждении и самосовершенствовании, в деятельности, имеющей личностный смысл; самоопределение.] (2)
3. Юношеский = [Рефлексия, осознание собственной индивидуальности, появление жизненных планов, готовность к самоопределению, установка на сознательное построение собственной жизни, постепенное врастание в различные сферы жизни] (2)</t>
  </si>
  <si>
    <t>Установите соответствие между стратегиями поведения в конфликте и их определениями:
1. Соперничество = [Активное поведение в конфликте, при котором человек стремится добиться удовлетворения своих интересов в ущерб интересам другого] (2)
2. Приспособление = [Способ поведения участника конфликта, при котором он готов поступиться своими интересами и уступить другому человеку ради того, чтобы избежать противостояния.] (2)
3. Сотрудничество = [Данная стратегия характеризуется высоким уровнем направленности как на собственные интересы, так и на интересы соперника] (2)</t>
  </si>
  <si>
    <t>Установите соответствие между стратегиями поведения в конфликте и их определениями:
1. Избегание = [Пассивное поведение, характеризующееся нежеланием пойти навстречу оппоненту и защищать собственные интересы, игнорирование конфликтной ситуации] (2)
2. Приспособление = [Способ поведения участника конфликта, при котором он готов поступиться своими интересами и уступить другому человеку ради того, чтобы избежать противостояния.] (2)
3. Компромисс = [Стратегия, которая строится на взаимных уступках сторон; частичное удовлетворение интересов обеих сторон конфликта] (2)</t>
  </si>
  <si>
    <t>Соотнесите стиль педагогического общения и особенности взаимодействия педагога и обучающегося на уроке.
1. Авторитарный = [педагог редко комментирует выставляемые отметки, не допускает каких-либо возражений или собственного мнения со стороны обучающихся по поводу оценки]
2. Демократический = [педагог проявляет понимание и эмпатию в общении с обучающимся]
3. Либеральный = [педагог в недостаточной мере умеет организовать обучающихся быть внимательными к ответам одноклассников]</t>
  </si>
  <si>
    <t>Соотнесите стиль педагогического общения и особенности взаимодействия педагога и обучающегося на уроке.
1. Авторитарный = [педагог негативно реагирует на проявление обучающимися инициативы]
2. Демократический = [педагог тактичен по отношению к обучающимся]
3. Либеральный = [педагог неравномерно распределяют внимание между обучающимися на уроке]</t>
  </si>
  <si>
    <t>Соотнесите стиль педагогического общения и особенности взаимодействия педагога и обучающегося на уроке.
1. Авторитарный = [педагог часто создает на уроке нервозную обстановку]
2. Демократический = [педагог эмоционально сопереживает обучающимся]
3. Либеральный = [в основу общения педагога и обучающегося положена тактика невмешательства.]</t>
  </si>
  <si>
    <t>Соотнесите стиль педагогического общения и особенности взаимодействия педагога и обучающегося на уроке.
1. Авторитарный = [педагог эмоционально не сопереживает обучающимся]
2. Демократический = [педагог чаще использует способы побуждения, чем принуждения]
3. Либеральный = [педагог проводит опрос не на каждом уроке, задавая шаблонные вопросы]</t>
  </si>
  <si>
    <t>Соотнесите стиль педагогического общения и особенности взаимодействия педагога и обучающегося на уроке.
1. Авторитарный = [в общении педагога с обучающимися преобладают формы принуждения]
2. Демократический = [педагог обращает внимание на реакцию учеников на свои вопросы]
3. Либеральный = [педагог формально относится к проведению фронтального опроса на уроке]</t>
  </si>
  <si>
    <t>Соотнесите вид конфликта, который может возникнуть между педагогом и обучающимися на уроке, и его характеристику.
1. Конфликт деятельности = [основан на отказе ученика выполнить требование педагога]
2. Конфликт поступков = [основан на неправильном анализе педагогом поступка обучающегося]
3. Конфликт отношений = [проявляется в неумелом разрешении педагогом конфликтной ситуации]</t>
  </si>
  <si>
    <t>Соотнесите вид конфликта, который может возникнуть между педагогом и обучающимися на уроке, и его характеристику.
1. Конфликт деятельности = [проявляется в отказе обучающегося выполнить учебное задание, поручение по причине его трудности]
2. Конфликт поступков = [возникает по причине того, что педагог не выяснил мотивы поступка обучающихся, сделал необоснованный вывод]
3. Конфликт отношений = [приобретает личностный смысл, порождает длительную неприязнь между педагогом и обучающимся]</t>
  </si>
  <si>
    <t>Соотнесите стиль поведения в конфликтной ситуации между педагогом и обучающимися на уроке, и его характеристику.
1. Конкуренция = [педагог и обучающийся хотят в первую очередь удовлетворить собственные интересы в ущерб интересам друг друга]
2. Уклонение = [педагог и обучающийся не отстаивают свои права, не сотрудничают друг с другом для решения проблемы]
3. Приспособление = [педагог и обучающийся действуют совместно, не пытаясь отстаивать собственные интересы]</t>
  </si>
  <si>
    <t>Соотнесите стиль поведения в конфликтной ситуации между педагогом и обучающимися на уроке, и его характеристику.
1. Приспособление = [педагог и обучающийся понимают, что никто из них не собирается поступиться своей позицией]
2. Сотрудничество = [педагог и обучающийся понимают, в чем состоят причины конфликта, стремятся совместно искать возможности его разрешения]
3. Компромисс = [педагог и обучающийся немного уступают в своих интересах, чтобы удовлетворить их частично]</t>
  </si>
  <si>
    <t>Соотнесите стиль поведения в конфликтной ситуации между педагогом и обучающимися на уроке, и его характеристику.
1. Компромисс = [решение проблемы носит временный характер]
2. Уклонение = [проблема не столь важна для педагога и обучающегося; у обеих сторон нет желания тратить силы на ее решение]
3. Конкуренция = [при решении проблемы педагог или обучающийся опирается на свои волевые качества]</t>
  </si>
  <si>
    <t>Выберите верный вариант ответа. Реализация воспитательного потенциала урока осуществляется педагогом посредством следующих форм и методов работы:
*побуждение школьников соблюдать общепринятые нормы поведения, правила общения со старшими (учителями) и сверстниками (школьниками)
организацию на базе класса семейных праздников, конкурсов, соревнований, направленных на сплочение семьи и школы
клубные встречи
использование в урочной деятельности дистанционных форм обучения на платформе Zoom</t>
  </si>
  <si>
    <t>Выберите верный вариант ответа. Реализация воспитательного потенциала урока осуществляется педагогом посредством следующих форм и методов работы:
профориентационные пробы
озеленение пришкольной территории
*применение интерактивных форм работы учащихся: интеллектуальных игр, стимулирующих познавательную мотивацию школьников
участие школьников в написании всероссийских проверочных работ</t>
  </si>
  <si>
    <t>Выберите неверный вариант ответа. Реализация воспитательного потенциала урока осуществляется педагогом посредством следующих форм и методов работы:
организация групповой работы или работы в парах по обсуждению социально-значимой информации
*применение фронтального опроса
организация дискуссий
демонстрация примеров ответственного, гражданского поведения</t>
  </si>
  <si>
    <t>Выберите неверный вариант ответа. Реализация воспитательного потенциала урока осуществляется педагогом посредством следующих форм и методов работы:
побуждение школьников соблюдать правила общения с учителями и сверстниками
подбор социально-значимых текстов, проблемных ситуаций для обсуждения в классе
*создание и организация работы родительских комитетов классов
инициирование и поддержка исследовательской деятельности школьников в рамках реализации ими индивидуальных и групповых исследовательских проектов</t>
  </si>
  <si>
    <t>Выберите верный вариант ответа. Реализация воспитательного потенциала урока осуществляется педагогом посредством следующих форм и методов работы:
развитие индивидуальных способностей обучающихся в кружках, секциях, клубах
применение дистанционных форм обучения
литературные, исторические, биологические экспедиции
*побуждение школьников соблюдать принципы учебной дисциплины и самоорганизации</t>
  </si>
  <si>
    <t>Выберите верный вариант ответа. Реализация воспитательного потенциала урока осуществляется педагогом посредством следующих форм и методов работы:
активизация познавательной деятельности с использованием элементов наглядности
встреча с представителями поисковых отрядов
*виртуальная экскурсия в краеведческий музей
оформление интерьера класса</t>
  </si>
  <si>
    <t>Выберите неверный вариант ответа. Реализация воспитательного потенциала урока осуществляется педагогом посредством следующих форм и методов работы:
проведение урока в форме театрализации
видео-лекция
*рекрутинговые мероприятия, реализующие идею популяризации деятельности детского общественного объединения, привлечения в него новых участников
инициирование и поддержка исследовательской деятельности школьников в рамках реализации ими индивидуальных и групповых исследовательских проектов</t>
  </si>
  <si>
    <t>Выберите неверный вариант ответа. Реализация воспитательного потенциала урока осуществляется педагогом посредством следующих форм и методов работы:
кейс-метод
*индивидуальный тьюториал
дебаты
шефство мотивированных и эрудированных учащихся над их неуспевающими одноклассниками</t>
  </si>
  <si>
    <t>Выберите верный вариант ответа. Реализация воспитательного потенциала урока осуществляется педагогом посредством следующих форм и методов работы:
*просмотр и обсуждение видеофильмов
портфолио
виртуальный тьюториал
однодневные походы и экскурсии</t>
  </si>
  <si>
    <t>Выберите верный вариант ответа. Реализация воспитательного потенциала урока осуществляется педагогом посредством следующих форм и методов работы:
заполнение электронного журнала
волонтерские акции
организация и проведение флешмобов
*инициирование и поддержка исследовательской деятельности школьников в рамках реализации ими индивидуальных и групповых исследовательских проектов</t>
  </si>
  <si>
    <t>Выберите неверные варианты ответа. Какие из перечисленных признаков характеризуют эффективное поощрение как метод воспитания и мотивации к учебно-познавательной деятельности:
педагог проявляет заинтересованность в успехах обучающегося (0)
педагог в общих чертах отмечает участие обучающегося в учебной деятельности (3)
педагог сообщает ученику о значимости достигнутых результатов (0)
педагог поощряет достижение учеником определенных результатов (0)
педагог проявляет минимальное, формальное внимание к успехам учащегося (3)</t>
  </si>
  <si>
    <t>Выберите неверные варианты ответа. Какие из перечисленных признаков характеризуют эффективное поощрение как метод воспитания и мотивации к учебно-познавательной деятельности:
педагог не отмечает личный вклад учащегося в учебную деятельность (3)
педагог связывает достигнутое с затраченными усилиями, полагая, что такие успехи возможны и впредь (0)
педагог ориентирует ученика на сравнение своих результатов с результатами других (3)
создает ситуацию успеха для обучающихся (0)
при поощрении использует индивидуальный подход (0)</t>
  </si>
  <si>
    <t>Выберите верные варианты ответа. Какие из перечисленных признаков характеризуют эффективное поощрение как метод воспитания и мотивации к учебно-познавательной деятельности:
осуществляется постоянно (3)
не зависит от усилий, затраченных учеником (0)
делается без конкретизации личного вклада обучающегося в его достижение (0)
дается сравнение прошлых и настоящих достижений ученика (3)
опирается на внешние стимулы: похвалу, желание получить награду, побудить участвовать в соревновании (0)</t>
  </si>
  <si>
    <t>Выберите верные варианты ответа. Какие из перечисленных признаков характеризуют неэффективное поощрение как метод воспитания и мотивации к учебно-познавательной деятельности:
сопровождается объяснением, что именно в поступке обучающегося достойно поощрения (0)
осуществляется от случая к случаю (3)
не зависит от усилий, затраченных учеником (3)
осуществляется постоянно (0)
воздействует на мотивацию обучающегося, опираясь на внутренние стимулы: интерес к заданию, получение удовлетворения от процесса обучения, желание овладеть необходимым умением (0)</t>
  </si>
  <si>
    <t>Выберите неверные варианты ответа. Какие из перечисленных признаков характеризуют убеждение как метод воспитания и мотивации к учебно-познавательной деятельности:
направлено на выявление негативного опыта обучающихся (3)
в его основе лежит разъяснение сути явления (0)
может осуществляться словом, делом, личным примером (0)
опирается на выделение социальной и личностной значимости решения вопроса (0)
ориентировано на готовность обучающихся получить инструкцию к действию, указание, распоряжение (3)</t>
  </si>
  <si>
    <t>Выберите неверные варианты ответа. Какие из перечисленных признаков характеризуют принуждение как метод воспитания и мотивации к учебно-познавательной деятельности:
используется, когда другие формы воздействия недейственны или, когда нет времени, чтобы их использовать (0)
бывает непреднамеренным и преднамеренным (3)
выражается в прямом требовании педагога к обучающимся согласиться с его мнением (0)
малопригодно как постоянная форма воздействия на обучающихся (0)
эффективности метода способствует доброжелательное отношение педагога к обучающемуся (3)</t>
  </si>
  <si>
    <t>Выберите верные варианты ответа. Какие из перечисленных признаков характеризуют требование как метод воспитания и мотивации к учебно-познавательной деятельности:
осуществляется посредством создания ситуации успеха (0)
может осуществляться в виде похвалы, благодарности, проявлении доверия (0)
является эффективным при использовании педагогом аргументации в отношении поступка учащегося (3)
представляет собой жесткое, формальное обращение педагога к обучающемуся (3)
может осуществляться только в виде замечания, выговора, записи в дневнике (0)</t>
  </si>
  <si>
    <t>Выберите верные варианты ответа. Какие из перечисленных признаков характеризуют наказание как метод воспитания и мотивации к учебно-познавательной деятельности:
должно осуществляться систематически (0)
выражается в прямом требовании педагога к обучающимся принять готовый эталон поведения (0)
бывает фиксированным и нефиксированным (0)
не должно преследовать цель унизить достоинство обучающегося (3)
может осуществляться в виде замечания, выговора, записи в дневнике (3)</t>
  </si>
  <si>
    <t>Выберите неверные варианты ответа. Какие из перечисленных признаков характеризуют оценку как метод воспитания и мотивации к учебно-познавательной деятельности:
может осуществляться только в виде замечания, выговора, записи в дневнике (3)
выражается в прямом требовании педагога к обучающимся выполнить его распоряжения (3)
бывает фиксированной (отметка) и нефиксированной (мера поощрения или порицания) (0)
осуществляется непосредственно (педагогом) или опосредованно (другими обучающимися) (0)
для эффективности сопровождается соответствующей аргументацией (0)</t>
  </si>
  <si>
    <t>Выберите неверные варианты ответа. Какие из перечисленных признаков характеризуют внушение как метод воспитания и мотивации к учебно-познавательной деятельности:
опирается на готовность учащегося «принимать на веру» идеи педагога (0)
отличается высокой степенью аргументации со стороны педагога (3)
в его основу положено разъяснение сути явления, причинно-следственных связей, выделение социальной и личностной значимости решения вопроса (0)
используется как постоянная форма воздействия на обучающихся (3)
может выступать в форме отрицания и порицания (0)</t>
  </si>
  <si>
    <t xml:space="preserve"> </t>
  </si>
  <si>
    <t>Разгром войска Святополка Окаянного воинами Ярослава на реке Альте. (1)
Построение тринадцатиглавого Софийского собора в Киеве. (1)</t>
  </si>
  <si>
    <t>1. Укажите название народа, которого князь возвратил «под руку Киева» в результате двухлетней войны (на схеме цифра № 2). = [Вятичи]
2. Какие тюркоязычные народы ( на схеме под № 8) совершали набеги на Русь, контролировали основной участок главного торгового пути? = [Печенеги]
3. Укажите, какое имя принял князь, в ходе важных исторических событий, в городе, обозначенном на схеме под № 1? = [Василий]
4. Укажите название золотой монеты, которую начали чеканить при князе, чья военная деятельность представлена на схеме. = [Златник]</t>
  </si>
  <si>
    <t>1. Создание иконы «Троица» Андреем Рублевым для Троицкого собора в Троице- Сергиевом монастыре.
2. Венчание на царство Ивана IV в Успенском соборе Московского Кремля.
3. Пресечение династии Рюриковичей в России.
4. Восстание атамана Хлопка Косолапа.
5. Соляной бунт в Москве.</t>
  </si>
  <si>
    <t>Петр I (0)
Патриарх Никон (1)</t>
  </si>
  <si>
    <t>На иллюстрации изображен сподвижник и фаворит Петра I – А.Д. Меншиков во время ссылки в сибирском городке Березов.
События, изображенные на иллюстрации, относятся к Эпохе Дворцовых переворотов в России.
А.С. Пушкин в поэме «Полтава» так охарактеризовал главного персонажа: « Счастья баловень безродный, полудержавный властелин».</t>
  </si>
  <si>
    <t>Цусима
Сахалин</t>
  </si>
  <si>
    <t>Подписание Брестского мира в России восприняли как национальное унижение; он ускорил сплочение и организацию сил, враждебных большевизму, способствовал началу гражданской войны.
Ухудшилось экономическое положение России: Германия получила территории, на которых добывалось 69% каменного угля, выплавлялось 73% железа и стали.
Партия большевиков стремилась укрепить свою монополию на политическую власть. В стране состоялись судебные процессы над лидерами партий эсеров и меньшевиков, обвиненных в заговорах против советской власти и пособничестве интервентам.</t>
  </si>
  <si>
    <t>1. Кто командовал наступательной операцией, представленной на схеме. = [А.А. Брусилов] (1)
2. Итоги битвы для России: = [Более 1,5 млн убитыми, ранеными, пленными. Огромные технические потери] (0)
3. Итоги битвы для Австро - Венгрии = [Поражение противника, фронты продвинулись вглубь территории на 80- 120 км. Заняли Волынь, Буковину, часть Галиции] (0)
4. Награжден за эту операцию георгиевским оружием с бриллиантами. = [А.А. Брусилов] (0)</t>
  </si>
  <si>
    <t>Космический корабль «Восток», на котором впервые в истории был совершен космический полет человека, создавался под руководством ученого и конструктора, академика С.П. Королева.
В данный исторический период продолжалась «холодная война» и соперничество в военно- технической области между СССР и США.
Министром обороны СССР в данный исторический период был маршал СССР Р.Я. Малиновский.</t>
  </si>
  <si>
    <t>1. Вхождение в состав СССР Кенигсберга ( Калининграда) и примыкающей к нему области.
2. Впервые в мировой истории автоматическая станция «Луна – 1» осуществила полет к Луне; на поверхности Луны были оставлены вымпелы с изображением герба СССР.
3. Официальный визит в Москву Р. Никсона и подписание договоров: «Договора об ограничении систем противоракетной обороны (ПРО) и «Договора об ограничении стратегических вооружений ( ОСВ- 1).
4. Выпуск в тираж книги М.С. Горбачева «Перестройка и новое политическое мышление для нашей страны и для всего мира»
5. Введение поста Президента Советского Союза на III внеочередном Съезде народных депутатов СССР; введение в Конституцию 127 статьи, учреждающей пост Президента СССР.</t>
  </si>
  <si>
    <t>все приёмы направлены на вовлечение каждого ребёнка в учебный процесс (2)
командная работа преобладает над фронтальной и индивидуальной (2)
каждый урок проходит в форме групповой работы с целью получения новых знаний (0)</t>
  </si>
  <si>
    <t>организация дебатов на тему: «Можно ли было спасти Советский Союз от распада?» (2)
самостоятельное составление учениками хронологической таблицы «Основные этапы перестройки в СССР» на основе текста учебника и дополнительных источников информации (0)
самостоятельное составление учениками таблицы «Кризисные явления в СССР накануне перестройки» на основании статьи современного историка с последующим обсуждением возможных путей выхода из кризиса (2)
командная исследовательская работа – анализ статистических данных о социально-экономическом развитии СССР в 1960-х – 1980-х гг. и выявление нарастающих противоречий в советской модели социализма (2)</t>
  </si>
  <si>
    <t>1. 1) уметь формулировать определения исторических понятий, характеризовать исторические явления = [Объясните, в чём заключалась зависимость русских земель от Золотой Орды? Подтвердите свой ответ историческими фактами.] (1)
2. 2) уметь объяснять причины установления зависимости Руси от Орды = [Объясните, почему русские князья стали вассалами ордынских ханов? Можно ли было этого избежать?] (1)
3. 3) уметь устанавливать хронологическую последовательность событий = [Опишите действия князя Юрия Всеволодовича во время монголо-татарского нашествия на Северо-Восточную Русь. Почему князь действовал именно так? К каким последствиям это привело?] (0)
4. 4) уметь характеризовать роль князей Владимиро-Суздальской земли в истории России = [Рассмотрите карту «Борьба народов нашей страны против иноземных захватчиков в XIII в.», прочитайте отрывки из летописи о нашествии монголов и расположите летописные отрывки в порядке продвижения монголов на русские земли.] (0)</t>
  </si>
  <si>
    <t>Шестиклассница Лена предположила, что Восточная Римская империя просуществовала на 1000 лет дольше Западной из-за сильной армии и нашла в интернете данные, подтверждающие преимущество византийской армии по сравнению с военными силами соседних с империей славянских государств. (2)
Семиклассник Андрей поспорил с отцом: он считает, что нельзя ставить памятники Ивану IV, а отец объясняет, что любого исторического деятеля нужно оценивать с разных точек зрения. «Но ведь он самый жестокий царь в русской истории! Он погубил сотни людей!», - кипятится подросток. (2)</t>
  </si>
  <si>
    <t>Екатерина II считала себя ответственной за всех своих подданных, стремилась разумно организовать их жизнь, она издала Жалованные грамоты дворянству и городам (3)
при Екатерине II в России создавались школы, зародилась система женского образования (3)</t>
  </si>
  <si>
    <t>дебаты «Коллективизация: за и против» (0)
выполнение командного исследовательского проекта «Благотворительность на Урале в годы Первой мировой войны» (3)
просмотр и обсуждение фильма о Великой Отечественной войне (0)</t>
  </si>
  <si>
    <t>придумывание вопросов для викторины о внешней политике Павла I (2)
подтверждение или опровержение с опорой на факты одной из точек зрения историков на политику Павла I (2)
дискуссия «Можно ли считать, что Павел I был продолжателем дела своего прадеда Петра I?» (2)</t>
  </si>
  <si>
    <t>необходимо запланировать дополнительное время на раскрытие темы
пересмотреть формулировку вопроса
использовать дополнительные задания, направленные на выработку определенных умений</t>
  </si>
  <si>
    <t>Упорядочивают и ранжируют данные из текста, пользуясь совместной презентацией
Коллективно сравнивают объекты предметного содержания с опорой на названный учителем состав действия
Разбивают на 3 группы по самостоятельно выделенному признаку 10 объектов
В групповой беседе определяют, что среди предложенных способов действия ни один не подходит для решения данной учебной задачи</t>
  </si>
  <si>
    <t>предоставление специальные компьютерных программ и оборудования, например, выносные кнопки, клавиатуры с увеличенным размером клавиш и шрифта, специальной накладкой, предотвращающей случайное нажатие на соседние клавиши
обеспечение особой пространственной и временной организации образовательной среды</t>
  </si>
  <si>
    <t>1. Соперничество = [Активное поведение в конфликте, при котором человек стремится добиться удовлетворения своих интересов в ущерб интересам другого] (2)
2. Приспособление = [Способ поведения участника конфликта, при котором он готов поступиться своими интересами и уступить другому человеку ради того, чтобы избежать противостояния.] (2)
3. Сотрудничество = [Данная стратегия характеризуется высоким уровнем направленности как на собственные интересы, так и на интересы соперника] (2)</t>
  </si>
  <si>
    <t>1. Авторитарный = [педагог редко комментирует выставляемые отметки, не допускает каких-либо возражений или собственного мнения со стороны обучающихся по поводу оценки]
2. Демократический = [педагог проявляет понимание и эмпатию в общении с обучающимся]
3. Либеральный = [педагог в недостаточной мере умеет организовать обучающихся быть внимательными к ответам одноклассников]</t>
  </si>
  <si>
    <t>осуществляется постоянно (3)
дается сравнение прошлых и настоящих достижений ученика (3)
опирается на внешние стимулы: похвалу, желание получить награду, побудить участвовать в соревновании (0)</t>
  </si>
  <si>
    <t>1. На какой реке расположен город , связанный с рождением княгини, которая провела налоговую реформу? ( цифра 1 на схеме). = [Волхов]
2. Столицей какого государства был город, обозначенный на схеме под цифрой 4, который разрушил русский князь. = [Хазарский каганат]
3. В какой стране расположена крепость Доростол, которую три месяца осаждали войска Руси и Византии в 971 году. = [Дунайская Болгария]
4. Какая река делила на две части богатый торговый город на Руси, который входил в XII – XV вв. в Ганзейский союз? = [Волхов]</t>
  </si>
  <si>
    <t>1. Разграбление Москвы ханом Тохтамышем.
2. Путешествия русского купца Афанасия Никитина по странам Востока.
3. Регенство Елены Глинской при малолетнем сыне.
4. Введение в России заповедных лет, при которых запрещался крестьянский выход в Юрьев день осенний.
5. Царствование Василия Шуйского.</t>
  </si>
  <si>
    <t>ардинал Ришелье ( Красный кардинал) (1)
Рембрандт ван Рейн (1)</t>
  </si>
  <si>
    <t>Внук императора, изображенного на марках, дарует амнистию декабристам.
Современниками императора, изображенного на марках, были общественные деятели: А.Н. Радищев и Н.И. Новиков.
При данном правителе сводом законов Российской империи было Соборное уложение 1649 года.</t>
  </si>
  <si>
    <t>Политика Просвещенного Абсолютизма
Секуляризация</t>
  </si>
  <si>
    <t>Крестьян, которые не желали вступать в колхозы, раскулачивали: их земли и имущество передавались в колхозы, а их самих арестовывали и высылали в отдаленные районы Урала, Сибири, Казахстана.
В 1932-1933 гг. наиболее плодородные районы страны затронул голод, унесший миллионы жизней.
С выходом 5 января 1930 г. постановления ЦК ВКП (б) о темпе коллективизации и мерах помощи государства колхозному строительству к 1 июня 1930 г. процент коллективизации крестьянских хозяйств составил по СССР 23, 6 %; по УССР – 38, 2%, по Северному Кавказу – 50, 9 %.</t>
  </si>
  <si>
    <t>1. Самое крупное танковое сражение Второй мировой войны произошло: = [Прохоровка] (1)
2. Какой город обозначен на схеме под номером 1? = [Курск] (1)
3. В честь освобождения каких городов 5 августа 1943 г. в Москве был дан артиллерийский салют? = [Орел, Белгород] (1)
4. Противники называли наступательную часть сражения- операция: = [«Цитадель»] (1)</t>
  </si>
  <si>
    <t>На иллюстрации изображен четырежды Герой Советского Союза, «Маршал Победы» - Г.К. Жуков.
24 июня 1945 года в Москве на Красной площади состоялся парад в честь Победы Советского Союза над Германией в Великой Отечественной войне. Парад Победы принимал Маршал Советского Союза Г.К. Жуков на белом коне.
Является автором военных мемуаров «Воспоминания и размышления».</t>
  </si>
  <si>
    <t>1. Выступление госсекретаря США Дж. Маршалла в Гарвардском университете с речью, в которой он изложил программу помощи послевоенной Европе.
2. Принятие на XXII съезде КПСС новой программы КПСС- программы строительства коммунизма - ( «Нынешнее поколение советских людей будет жить при коммунизме» ).
3. Выселение из СССР писателя лауреата Нобелевской премии по литературе А.И. Солженицына.
4. Выборы первого Президента РСФСР, в ходе которых победу одержал Б.Н. Ельцин.
5. Официальное образование партии « Единство и Отечество»- «Единая Россия», которая стала опорой президента В.В. Путина в парламенте.</t>
  </si>
  <si>
    <t>обучение строится по модели «целеполагание – планирование – осуществление – представление результатов – оценка и коррекция» (2)
командная работа преобладает над фронтальной и индивидуальной (2)
ученики дома самостоятельно изучают новый материал, готовят компьютерные презентации и выступают с ними на уроке (0)</t>
  </si>
  <si>
    <t>организация дебатов на тему: «Почему революция XVIII века во Франции называется Великой?» (2)
самостоятельное составление учениками хронологической таблицы «Великая Французская революция» на основе текста учебника и дополнительных источников информации (0)
командное или индивидуальное решение познавательных задач, направленных на выявление причин и последствий революции (2)</t>
  </si>
  <si>
    <t>1. 1) уметь формулировать определения исторических понятий, характеризовать исторические явления = [Объясните, в чём заключалась зависимость русских земель от Золотой Орды? Подтвердите свой ответ историческими фактами.] (1)
2. 2) уметь объяснять причины установления зависимости Руси от Орды = [Объясните, почему русские князья стали вассалами ордынских ханов? Можно ли было этого избежать?] (1)
3. 3) уметь устанавливать хронологическую последовательность событий = [Рассмотрите карту «Борьба народов нашей страны против иноземных захватчиков в XIII в.», прочитайте отрывки из летописи о нашествии монголов и расположите летописные отрывки в порядке продвижения монголов на русские земли.] (1)
4. 4) уметь характеризовать роль князей Владимиро-Суздальской земли в истории России = [Опишите действия князя Юрия Всеволодовича во время монголо-татарского нашествия на Северо-Восточную Русь. Почему князь действовал именно так? К каким последствиям это привело?] (1)</t>
  </si>
  <si>
    <t>Семиклассница Вика самостоятельно составляет хронологическую таблицу «Десять главных событий Смутного времени». (2)
Десятиклассник Тимофей работает над исследовательским проектом «Проведение аграрной реформы Н.С. Хрущёва в нашем селе». Он записал на диктофон воспоминания старожилов, нашёл в интернете нужные статистические данные, рассказ местного писателя о жизни колхозников и научную статью о Свердловском совнархозе. «Пожалуй, рассказ о жизни колхозников не пригодится, – подумал Тимофей, - это ведь литература, а не история». (2)
Пятиклассник Саша объясняет другу Ване: чтобы сделать хорошую компьютерную презентацию к уроку истории о египетских пирамидах, нужно сначала найти в интернете информацию о самых известных пирамидах, потом подобрать хорошие фотографии этих пирамид, разместить их на слайдах по порядку и добавить только самые важные сведения – когда и для кого построена пирамида, чем она отличается от других, какие интересные факты о ней известны. (2)</t>
  </si>
  <si>
    <t>Николай I был напуган восстанием декабристов, поэтому во внутренней политике вёл себя как консерватор (0)
Николай I ужесточил цензуру и создал III Отделение императорской канцелярии для борьбы с революционными настроениями в стране (3)
Николай I укреплял самодержавие, увеличивал количество чиновников и жёстко регламентировал их работу, при нём утвердилась триада «православие, самодержавие, народность», (3)</t>
  </si>
  <si>
    <t>экскурсия в мультимедийный исторический парк «Россия – моя история» (0)
просмотр и обсуждение фильма о Великой Отечественной войне (0)
совместная подготовка школьной выставки «Нет в России семьи такой, где б не памятен был свой герой» (3)</t>
  </si>
  <si>
    <t>поиск и отбор информации о достопримечательностях Германии, связанных с событиями Реформации, для выполнения командного мини-проекта (0)
придумывание вопросов для викторины «Мартин Лютер – основоположник Реформации» (2)
распределение обязанностей в рамках командного проекта, посвящённого достопримечательностям Германии, связанным с событиями Реформации (2)</t>
  </si>
  <si>
    <t>повторно объяснить новый материал
дополнительная отработка материала</t>
  </si>
  <si>
    <t>Строят условие, вопрос, решение и ответ задачи с опорой на названные шаги
Упорядочивают и ранжируют данные из текста, пользуясь совместной презентацией
Разбивают на 3 группы по самостоятельно выделенному признаку 10 объектов
В групповой беседе определяют, что среди предложенных способов действия ни один не подходит для решения данной учебной задачи
Самостоятельно ставят перед собой учебную задачу, выполняют ее и оценивают по предложенным критериям
Принимают цель, поставленную взрослым, и удерживают ее на протяжении всей работы</t>
  </si>
  <si>
    <t>подбор слухового материала с учетом недостаточности чувственного опытаиспользование интерактивных ресурсов, где обучающийся имеет возможность прожить реальные ситуации в игровой форме и усвоить успешные формы поведения
обеспечивать особую пространственную и временную организацию образовательной среды с учетом функционального состояния центральной нервной системы
обучать "переносу" сформированных знаний и умений в новые ситуации взаимодействия с действительностью</t>
  </si>
  <si>
    <t>1. Конформный = [Зависимость от группы, исполнительность, дружелюбие, покладистость, безволие, несамостоятельность] (2)
2. Шизоидный = [Интровертированность, серьезность, устойчивость интересов, замкнутость, рассудительность] (2)
3. Циклоидный = [Периодические смены настроения, непоследовательность, неуравновешенность] (2)</t>
  </si>
  <si>
    <t>1. Авторитарный = [педагог часто создает на уроке нервозную обстановку]
2. Демократический = [педагог эмоционально сопереживает обучающимся]
3. Либеральный = [в основу общения педагога и обучающегося положена тактика невмешательства.]</t>
  </si>
  <si>
    <t>Битва на реке Сити, в которой погибло почти все русское войско. (1)
Карательный поход на Русь Неврюевой рати ( под командованием темника Неврюя), направленной против великого князя владимирского Андрея Ярославича. (1)</t>
  </si>
  <si>
    <t>1. На какой реке расположен город , связанный с рождением княгини, которая провела налоговую реформу? ( цифра 1 на схеме). = [Великая]
2. Столицей какого государства был город, обозначенный на схеме под цифрой 4, который разрушил русский князь. = [Хазарский каганат]
3. В какой стране расположена крепость Доростол, которую три месяца осаждали войска Руси и Византии в 971 году. = [Дунайская Болгария]
4. Какая река делила на две части богатый торговый город на Руси, который входил в XII – XV вв. в Ганзейский союз? = [Волхов]</t>
  </si>
  <si>
    <t>Внук императора, изображенного на марках, дарует амнистию декабристам.
При данном правителе сводом законов Российской империи было Соборное уложение 1649 года.</t>
  </si>
  <si>
    <t>Брестский мир способствовал тому, что страны Антанты ввели свои войска на территорию России, начав интервенцию.
Ухудшилось экономическое положение России: Германия получила территории, на которых добывалось 69% каменного угля, выплавлялось 73% железа и стали.
Партия большевиков стремилась укрепить свою монополию на политическую власть. В стране состоялись судебные процессы над лидерами партий эсеров и меньшевиков, обвиненных в заговорах против советской власти и пособничестве интервентам.</t>
  </si>
  <si>
    <t>1. Контрнаступление советских войск под Москвой началось: = [5 декабря 1941 г.] (1)
2. Крепость - герой, которая первая противостояла врагу находится в городе: = [Брест] (1)
3. Главнокомандующий Ленинградским фронтом с 11 сентября 1941 г.? = [Г.К. Жуков] (1)
4. Высший орган управления страной – Государственный Комитет Обороны ( ГКО) возглавил: = [И.В. Сталин] (1)</t>
  </si>
  <si>
    <t>1. Президент США Г. Трумэн подписал приказ о прекращении поставок в СССР товаров по ленд- лизу.
2. Проведение в Москве первого Международного конкурса имени П.И. Чайковского; победа молодого американского пианиста Вана Клиберна.
3. Полет в космос первой женщины- космонавта СССР Валентины Терешковой.
4. Взрыв атомного реактора на Чернобыльской атомной электростанции.
5. Подписание «Беловежского соглашения» в Беловежской Пуще президентом России Б.Н. Ельциным, президентом Украины Л.А. Кравчуком, председателем ВС Белоруссии С.С. Шушкевичем, в котором они заявили о прекращении существования СССР, о создании Содружества Независимых государств (СНГ) без единых органов власти и управления.</t>
  </si>
  <si>
    <t>командная работа преобладает над фронтальной и индивидуальной (0)
ученики самостоятельно изучают теоретический материал, а в классе происходит его обсуждение, применение в процессе коллективной деятельности под руководством учителя (2)
для самостоятельного изучения нового материала широко применяются видео- и аудиоматериалы, созданные или специально подобранные учителем (2)</t>
  </si>
  <si>
    <t>организация дебатов на тему: «Можно ли было спасти Советский Союз от распада?» (2)
самостоятельное составление учениками таблицы «Кризисные явления в СССР накануне перестройки» на основании статьи современного историка с последующим обсуждением возможных путей выхода из кризиса (2)
командная исследовательская работа – анализ статистических данных о социально-экономическом развитии СССР в 1960-х – 1980-х гг. и выявление нарастающих противоречий в советской модели социализма (2)</t>
  </si>
  <si>
    <t>1. 1) уметь характеризовать роль военачальников в событиях русско-японской войны = [Просмотрите фрагмент научно-популярного фильма «Цусимский бой» и объясните, почему адмирал З.П. Рожественский проиграл сражение.] (1)
2. 2) уметь формулировать и аргументировать точку зрения = [Рассмотрите карту «Русско-японская война 1904 - 1905 гг.» и подумайте, насколько необходима была России война с Японией в начале ХХ в.; подтвердите свой ответ данными карты с опорой на имеющиеся знания.] (1)
3. 3) уметь осуществлять критику исторического источника = [Прочитайте рапорт командира крейсера «Варяг» В.Ф. Руднева о бое при Чемульпо, фрагмент воспоминаний офицера «Варяга» Е.А. Беренса и послушайте запись песни «Варяг», которая была написана в 1904 г. и приобрела огромную популярность. Устно расскажите о подвиге «Варяга» на основании данных источников и оцените степень достоверности информации каждого из них.] (1)
4. 4) уметь объяснять последствия русско-японской войны = [Объясните, как связаны между собой падение Порт-Артура и «Кровавое воскресенье».] (1)</t>
  </si>
  <si>
    <t>Девятиклассница Наталья сравнивает оценки восстания 14 декабря 1825 г. на Сенатской площади, данные несколькими историками, и соглашается с оценкой Я.А. Гордина, так как его оценка подтверждается известными Наталье фактами. (2)
Шестиклассник Илья решил участвовать в школьной олимпиаде по истории, потому что ему нравится играть в компьютерные игры с историческими сюжетами. (2)</t>
  </si>
  <si>
    <t>при Ярославе Мудром стали строиться грандиозные архитектурные сооружения в Киеве и Новгороде – например, Софийские соборы (3)
Русь при Ярославе Мудром была связана династическими браками с ведущими государствами Европы (3)
Ярослав Мудрый был просвещённым князем и пользовался поддержкой митрополита Киевского Илариона (0)</t>
  </si>
  <si>
    <t>выполнение командного проекта «Путешествие в средневековый Новгород: о чём рассказывают берестяные грамоты»? (3)
совместная подготовка школьной выставки «Нет в России семьи такой, где б не памятен был свой герой» (3)</t>
  </si>
  <si>
    <t>подтверждение или опровержение с опорой на факты одной из точек зрения историков на политику Павла I (2)
дискуссия «Можно ли считать, что Павел I был продолжателем дела своего прадеда Петра I?» (2)</t>
  </si>
  <si>
    <t>необходимо запланировать дополнительное время на раскрытие темы
применить другой метод обучения
использовать дополнительные задания, направленные на выработку определенных умений</t>
  </si>
  <si>
    <t>формирование индивидуальной траектории развития обучающегося с учетом графика конкурсов и олимпиад
включение системы адресных элективных курсов, курсов по выбору в соответствии с персональным интересом обучающегося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t>
  </si>
  <si>
    <t>1. Избегание = [Пассивное поведение, характеризующееся нежеланием пойти навстречу оппоненту и защищать собственные интересы, игнорирование конфликтной ситуации] (2)
2. Приспособление = [Способ поведения участника конфликта, при котором он готов поступиться своими интересами и уступить другому человеку ради того, чтобы избежать противостояния.] (2)
3. Компромисс = [Стратегия, которая строится на взаимных уступках сторон; частичное удовлетворение интересов обеих сторон конфликта] (2)</t>
  </si>
  <si>
    <t>бывает фиксированным и нефиксированным (0)
не должно преследовать цель унизить достоинство обучающегося (3)</t>
  </si>
  <si>
    <t>Возведение Софийского собора в Новгороде. (1)
Первая публикация «Слова о законе и благодати» митрополита Илариона. (1)</t>
  </si>
  <si>
    <t>1. Поражение русских войск от отдынцев на реке Пьяне.
2. Присоединение Новгорода к Московскому государству.
3. Учреждение патриаршества в России. Иов - первый патриарх России.
4. Правление Лжедмитрия I в Москве.
5. Начало правления малолетнего Петра I при регентстве царевны Софьи.</t>
  </si>
  <si>
    <t>Людовик XIV - Король- Солнце (1)
Патриарх Никон (1)</t>
  </si>
  <si>
    <t>На одной из марок изображен Большой Государственный герб Российской империи.
В конце своего правления император, изображенный на марках, подписал высочайший указ о строительстве Транссибирской магистрали.
В период правления данного императора был казнен Александр Ильич Ульянов за подготовку покушения на российского императора.</t>
  </si>
  <si>
    <t>Высший командный состав армии оказался ослаблен репрессиями. К началу войны 70 – 80 % командующих округами , армиями, командиров корпусов и дивизий находились в своей должности меньше года и не успели приобрести опыт руководства войсками.
Советская разведка и правительства США и Великобритании еще весной 1941 г. информировали И.В. Сталина о возможности нападения Германии на СССР. Эти сообщения воспринимались с недоверием, так как СССР верил в соблюдение условий пакта о ненападении с Германией.
Советское командование предполагало, что основные военные силы врага будут сосредоточены на Юго- Западном фронте ( наступление на Сталинград), поэтому именно там были сосредоточены основные силы Красной Армии на начальном этапе войны.</t>
  </si>
  <si>
    <t>1. Создание Совета Экономической Взаимопомощи ( СЭВ), куда вошли СССР, Болгария, Венгрия, Польша, Румыния, Чехословакия.
2. Запуск в СССР первого в мире искусственного спутника Земли.
3. Публикация в журнале «Новый мир» повести А.И. Солженицына «Один день Ивана Денисовича».
4. Избрание Генеральным секретарем ЦК КПСС Ю.В. Андропова.
5. Принятие Закона СССР «О свободе совести и религиозных организациях», который гарантировал право граждан исповедовать любую религию ( или не исповедовать никакой), равенство религий и вероисповеданий перед законом.</t>
  </si>
  <si>
    <t>сочетание синхронных и асинхронных форм взаимодействия обучающихся друг с другом и с учителем (2)
ученики самостоятельно изучают новый материал дома, а на уроке выполняют контрольные задания в различной форме (0)
сочетание электронных и традиционных форм обучения (2)</t>
  </si>
  <si>
    <t>организация дебатов на тему: «Почему революция XVIII века во Франции называется Великой?» (2)
организация просмотра видеоролика «Франция накануне революции» с опережающим заданием («определите, какие противоречия во Франции конца XVIII века могли привести к возникновению революции») и последующим коллективным обсуждением (2)
командное или индивидуальное решение познавательных задач, направленных на выявление причин и последствий революции (2)
проведение онлайн-викторины «Результаты Великой Французской революции» (0)</t>
  </si>
  <si>
    <t>Десятиклассница София объясняет одноклассникам, почему она считает свёртывание нэпа в конце 1920-х гг. закономерным и неизбежным. (2)
Шестиклассница Оля выписывает из учебника факты, подтверждающие её мнение о том, что Иван Калита в меньшей степени зависел от воли хана, чем Александр Невский. (2)
Девятиклассница Марина выступает в роли спикера в дебатах на тему «Нужно ли было отменять крепостное право в России в 1861 году?» и говорит настолько убедительно, что обеспечивает победу своей команде. (2)</t>
  </si>
  <si>
    <t>поражение в Крымской войне продемонстрировало отставание России от ведущих государств Европы как в военном, так и в экономическом отношении, для развития российской промышленности нужно было отменить крепостное право, тормозившее распространение наёмного труда (3)
после Крымской войны социально-политическая обстановка в России была нестабильной, общественное мнение ожидало от нового императора либеральных реформ, в первую очередь отмены крепостного права, и император решился на «революцию сверху» (3)</t>
  </si>
  <si>
    <t>выполнение командного проекта «Путешествие в средневековый Новгород: о чём рассказывают берестяные грамоты»? (3)
экскурсия в мультимедийный исторический парк «Россия – моя история» (0)
совместная подготовка школьной выставки «Нет в России семьи такой, где б не памятен был свой герой» (3)</t>
  </si>
  <si>
    <t>расширять возможности обучения и самообучения
дать возможность обучающимся следить за своими собственными успехами
мотивация личной ответственности обучающихся за свою учебу</t>
  </si>
  <si>
    <t>1. 1 = [В] (2)
2. 2 = [А] (2)
3. 3 = [Б] (2)</t>
  </si>
  <si>
    <t>1. Конфликт деятельности = [основан на отказе ученика выполнить требование педагога]
2. Конфликт поступков = [основан на неправильном анализе педагогом поступка обучающегося]
3. Конфликт отношений = [проявляется в неумелом разрешении педагогом конфликтной ситуации]</t>
  </si>
  <si>
    <t>не должно преследовать цель унизить достоинство обучающегося (3)
может осуществляться в виде замечания, выговора, записи в дневнике (3)</t>
  </si>
  <si>
    <t>Возведение Софийского собора в Новгороде. (1)
Начало княжения в Киеве Владимира Мономаха. (0)</t>
  </si>
  <si>
    <t>1. Присоединение Новгорода к Московскому государству.
2. Поражение русских войск от отдынцев на реке Пьяне.
3. Учреждение патриаршества в России. Иов - первый патриарх России.
4. Правление Лжедмитрия I в Москве.
5. Начало правления малолетнего Петра I при регентстве царевны Софьи.</t>
  </si>
  <si>
    <t>Современниками событий, представленных на иллюстрации, были Салават Юлаев и Иван Зарубин.
После подавления восстания, представленного на иллюстрации, были изданы указы о переименовании реки Яик в Урал, а Яицкого войска – в Уральское казачье войско.
В период описываемых событий вооруженные силы Российской империи комплектовались на основе рекрутской повинности.</t>
  </si>
  <si>
    <t>Власть была жестко централизована, с ноября 1918 г. все властные полномочия сосредоточились в руках Совета рабочей и крестьянской обороны, возглавленного В.И. Лениным. Вводилась всеобщая воинская и трудовая повинность.
Большевики удачно использовали преимущества контроля над центральными губерниями, железными дорогами. Действующие войска быстро перебрасывались по железным дорогам. Это позволило громить противников поодиночке.
Большевики практиковали такой метод, как заключение временных союзов против наиболее опасных противников. В ходе боев с армией белых на Украине большую помощь Красной Армии оказали впоследствии разгромленные отряды анархистов во главе с Н.И. Махно.</t>
  </si>
  <si>
    <t>Космический корабль «Восток», на котором впервые в истории был совершен космический полет человека, создавался под руководством ученого и конструктора, академика С.П. Королева.
В данный исторический период продолжалась «холодная война» и соперничество в военно- технической области между СССР и США.</t>
  </si>
  <si>
    <t>1. Проведение Потсдамской ( Берлинской) конференции лидеров « большой тройки» трех крупнейших держав антигитлеровской коалиции. Большое значение на конференции уделялось проблемам послевоенной Германии.
2. Создание Организации Варшавского договора (ОВД) для регулирования военных отношений между странами социалистического лагеря
3. Подписание Заключительного акта Совещания по безопасности и сотрудничеству в Европе ( СБСЕ) в Хельсинки, которое гарантировало признание и неприкосновенность послевоенных границ в Европе и накладывал на государства обязательства по соблюдению прав человека.
4. Проведение XIX Всесоюзной партийной конференции КПСС, которая стала важнейшим событием в продвижении идей перестройки.
5. Проведение денежной реформы премьер – министром СССР В.С. Павловым ( « Реформа Павлова»), в результате которой началась гиперинфляция и обесценивание сбережений населения.</t>
  </si>
  <si>
    <t>наличие условной ситуации и элементов состязательности (2)
направленность на достижение понятной цели при соблюдении чётких правил (2)</t>
  </si>
  <si>
    <t>коллективная беседа «Почему события 1848 – 1849 гг. называют революциями?» (2)
самостоятельное составление учениками синхронистической таблицы «Революции 1848 – 1849 гг. в Европе: «весна народов»» на основе текста учебника и дополнительных источников информации (0)
составление в команде перечня «Признаки революции в Европе 1848 – 1849 гг.» с опорой на текст учебника и последующим коллективным обсуждением (2)</t>
  </si>
  <si>
    <t>1. 1) уметь характеризовать роль военачальников в событиях русско-японской войны = [Просмотрите фрагмент научно-популярного фильма «Цусимский бой» и объясните, почему адмирал З.П. Рожественский проиграл сражение.] (1)
2. 2) уметь формулировать и аргументировать точку зрения = [Рассмотрите карту «Русско-японская война 1904 - 1905 гг.» и подумайте, насколько необходима была России война с Японией в начале ХХ в.; подтвердите свой ответ данными карты с опорой на имеющиеся знания.] (1)
3. 3) уметь осуществлять критику исторического источника = [Просмотрите фрагмент научно-популярного фильма «Цусимский бой» и объясните, почему адмирал З.П. Рожественский проиграл сражение.] (0)
4. 4) уметь объяснять последствия русско-японской войны = [Рассмотрите карту «Русско-японская война 1904 - 1905 гг.» и подумайте, насколько необходима была России война с Японией в начале ХХ в.; подтвердите свой ответ данными карты с опорой на имеющиеся знания.] (0)</t>
  </si>
  <si>
    <t>состязание смешанных детско-взрослых команд «Историческая мозгобойня» (3)
просмотр отечественных фильмов разных лет о школе и учителях (0)
участие в разработке и проведении общешкольных игр, посвящённых ярким событиям истории России (3)</t>
  </si>
  <si>
    <t>распределение обязанностей в рамках командного мини-проекта, посвящённого героям греко-персидских войн (2)
сжатое изложение усвоенной на уроке информации по кругу (2)</t>
  </si>
  <si>
    <t>дополнительно отработать материал
использовать интернет-тренажер</t>
  </si>
  <si>
    <t>постепенное, дозированное введение ученика в рамки группового взаимодействия
соблюдать требования к речи взрослого в сочетании с соблюдением правил расположения источника звука
стимулировать слухо-зрительное внимание</t>
  </si>
  <si>
    <t>1. Младший школьный = [Рефлексия, осознание собственной индивидуальности, появление жизненных планов, готовность к самоопределению, установка на сознательное построение собственной жизни, постепенное врастание в различные сферы жизни] (0)
2. Подростковый = [Чувство взрослости; развитие самосознания, формирование идеала личности; склонность к рефлексии; интерес к противоположному полу, половое созревание; повышенная возбудимость, частая смена настроения; особое развитие волевых качеств; потребность в самоутверждении и самосовершенствовании, в деятельности, имеющей личностный смысл; самоопределение.] (2)
3. Юношеский = [Развитие произвольности психических процессов и поведения, компетентность, внутренний план действий, умение организовывать учебную деятельность, рефлексия.] (0)</t>
  </si>
  <si>
    <t>1. Приспособление = [педагог и обучающийся понимают, что никто из них не собирается поступиться своей позицией]
2. Сотрудничество = [педагог и обучающийся понимают, в чем состоят причины конфликта, стремятся совместно искать возможности его разрешения]
3. Компромисс = [педагог и обучающийся немного уступают в своих интересах, чтобы удовлетворить их частично]</t>
  </si>
  <si>
    <t>выражается в прямом требовании педагога к обучающимся выполнить его распоряжения (3)</t>
  </si>
  <si>
    <t>Восстание в Киеве после смерти князя Святополка Изяславича против бояр и ростовщиков, в результате власть перешла к Владимиру Мономаху. (1)
Правление Ярослава Осмомысла в Галицком княжестве, которое достигло расцвета, прославилось торговлей и международными связями. (1)</t>
  </si>
  <si>
    <t>1. Какой город основал в земле племени чудь сын князя, чьи военные походы представлены на схеме. = [Юрьев]
2. В ходе войны с каким государством киевский князь присоединил к Руси города: Червень, Перемышль. = [Польша]
3. В каком городе был наместником киевский князь, чья военная деятельность представлена на схеме, до смерти своего отца? = [Новгород]
4. Центр византийских владений в Крыму, где прошло крещение киевского князя? = [Херсонес]</t>
  </si>
  <si>
    <t>Королева Англии Елизавета I (1)
Книгопечатник Иван Федоров (1)</t>
  </si>
  <si>
    <t>В 1989 г. на новой основе ( альтернативность кандидатов, избрание трети депутатов от общественных организаций) состоялись выборы народных депутатов СССР.
Последний раз Съезд народных депутатов СССР собирался 5 сентября 1991 года, когда по предложению президента СССР М.С. Горбачева V съезд народных депутатов СССР принял решение о фактическом самороспуске.
В период, изображенный на иллюстрации, в августе 1990 был подписан договор об объединении Германии.
В период, изображенный на иллюстрации, в марте 1990 года состоялся референдум, на котором более 76 % проголосовало за « сохранение СССР как обновленной федерации равноправных суверенных республик.</t>
  </si>
  <si>
    <t>организация дискуссии на тему: «В чём смысл подвига Сократа?» (2)
составление в команде перечня фактов, подтверждающих, что театр в Древней Греции являлся «школой для взрослых» (2)
коллективная беседа «А вы хотели бы учиться в древнегреческой школе?» (2)</t>
  </si>
  <si>
    <t>1. 1) уметь формулировать определения исторических понятий, характеризовать исторические явления = [Объясните, в чём заключалась зависимость русских земель от Золотой Орды? Подтвердите свой ответ историческими фактами.] (1)
2. 2) уметь объяснять причины установления зависимости Руси от Орды = [Опишите действия князя Юрия Всеволодовича во время монголо-татарского нашествия на Северо-Восточную Русь. Почему князь действовал именно так? К каким последствиям это привело?] (0)
3. 3) уметь устанавливать хронологическую последовательность событий = [Рассмотрите карту «Борьба народов нашей страны против иноземных захватчиков в XIII в.», прочитайте отрывки из летописи о нашествии монголов и расположите летописные отрывки в порядке продвижения монголов на русские земли.] (1)
4. 4) уметь характеризовать роль князей Владимиро-Суздальской земли в истории России = [Объясните, почему русские князья стали вассалами ордынских ханов? Можно ли было этого избежать?] (0)</t>
  </si>
  <si>
    <t>Девятиклассница Наталья сравнивает оценки восстания 14 декабря 1825 г. на Сенатской площади, данные несколькими историками, и соглашается с оценкой Я.А. Гордина, так как его оценка подтверждается известными Наталье фактами. (2)
Восьмиклассник Олег, участвуя в квесте «Тайны старого завода», выбрал роль рабочего, а его друг Денис – роль заводовладельца. Какая стратегия быстрее приведёт к победе? На каждом шагу нужно принимать решение! (2)</t>
  </si>
  <si>
    <t>Николай I ужесточил цензуру и создал III Отделение императорской канцелярии для борьбы с революционными настроениями в стране (3)
Николай I не отменил крепостное право, хотя этого требовала вся передовая общественность (0)
при Николае I русская армия участвовала в подавлении венгерского восстания в Австрийской империи (0)
Николай I укреплял самодержавие, увеличивал количество чиновников и жёстко регламентировал их работу, при нём утвердилась триада «православие, самодержавие, народность», (3)</t>
  </si>
  <si>
    <t>участие в командном исследовательском квесте «Тайны старинной улицы» (3)
участие в социальном проекте «Мой ХХ век» (сбор воспоминаний земляков – участников исторических событий в вашем городе (3)</t>
  </si>
  <si>
    <t>поиск и отбор информации о жизни горожан в средневековой Европе для выполнения командного мини-проекта (0)
составление списка отличий средневекового города от современного (2)
дискуссия «Чем мировоззрение средневекового горожанина отличалось от крестьянского?» (2)</t>
  </si>
  <si>
    <t>определить успешность реализации задач духовно-нравственного развития обучающихся
дать возможность обучающимся следить за своими собственными успехами
мотивация личной ответственности обучающихся за свою учебу</t>
  </si>
  <si>
    <t>формирование индивидуальной траектории развития обучающегося с учетом графика конкурсов и олимпиад
включение системы адресных элективных курсов, курсов по выбору в соответствии с персональным интересом обучающегося
участие обучающегося в обмене кейсами авторитетных практиками в различных сферах</t>
  </si>
  <si>
    <t>1. Распределение = [Способность одновременно успешно выполнять несколько видов деятельности] (2)
2. Устойчивость = [Способность на протяжении длительного времени удерживать внимание на каком-либо объекте или деятельности] (2)
3. Объем = [Количество объектов, или их элементов, которые могут быть одновременно восприняты с одинаковой степенью ясности и отчетливости в ограниченный отрезок времени] (2)</t>
  </si>
  <si>
    <t>1. Компромисс = [решение проблемы носит временный характер]
2. Уклонение = [проблема не столь важна для педагога и обучающегося; у обеих сторон нет желания тратить силы на ее решение]
3. Конкуренция = [при решении проблемы педагог или обучающийся опирается на свои волевые качества]</t>
  </si>
  <si>
    <t>используется, когда другие формы воздействия недейственны или, когда нет времени, чтобы их использовать (0)
эффективности метода способствует доброжелательное отношение педагога к обучающемуся (3)</t>
  </si>
  <si>
    <t>1. На какой реке стоит город, обозначенный на схеме под цифрой 1? = [Клязьма]
2. Город, обозначенный на схеме под цифрой 2 , входил в XII- XV вв. в Ганзейский торговый союз. = [Новгород]
3. Город, обозначенный на схеме под цифрой 3, хан Батый назвал «злой город». = [Козельск]
4. Через какую реку проходил самый протяженный участок пути « из варяг в греки». = [Днепр]</t>
  </si>
  <si>
    <t>Франческо Петрарка (1)
Феофан Грек (1)</t>
  </si>
  <si>
    <t>«Циркуляр о кухаркиных детях»
И. Д. Делянов</t>
  </si>
  <si>
    <t>организация просмотра видеоурока «Образование централизованного государства в Англии» с опережающим заданием («назовите меры, предпринятые каждым из упомянутых в фильме королей, направленные на централизацию государства, усиление королевской власти») и последующим коллективным обсуждением (2)
самостоятельное составление учениками таблицы «Признаки централизованного государства во Франции к началу XVI века» на основе текста учебника и дополнительных источников информации (2)
составление в команде перечня «Признаки централизованного государства» с опорой на текст учебника и последующим коллективным обсуждением (2)</t>
  </si>
  <si>
    <t>Девятиклассница Наталья сравнивает оценки восстания 14 декабря 1825 г. на Сенатской площади, данные несколькими историками, и соглашается с оценкой Я.А. Гордина, так как его оценка подтверждается известными Наталье фактами. (2)
Восьмиклассник Олег, участвуя в квесте «Тайны старого завода», выбрал роль рабочего, а его друг Денис – роль заводовладельца. Какая стратегия быстрее приведёт к победе? На каждом шагу нужно принимать решение! (2)
Десятиклассница Ирина составляет сравнительную таблицу «Политические партии России в 1917 году». (0)</t>
  </si>
  <si>
    <t>поражение в Крымской войне продемонстрировало отставание России от ведущих государств Европы как в военном, так и в экономическом отношении, для развития российской промышленности нужно было отменить крепостное право, тормозившее распространение наёмного труда (3)
после Крымской войны социально-политическая обстановка в России была нестабильной, общественное мнение ожидало от нового императора либеральных реформ, в первую очередь отмены крепостного права, и император решился на «революцию сверху» (3)
затянувшаяся Кавказская война требовала постоянного пополнения армии, а сотни тысяч освобождённых крестьян можно было сразу призвать на службу (0)</t>
  </si>
  <si>
    <t>коллективное выполнение тренировочных заданий по истории России для подготовки к ВПР (0)
экскурсия в мультимедийный исторический парк «Россия – моя история» (3)
участие в разработке и проведении общешкольных игр, посвящённых ярким событиям истории России (3)</t>
  </si>
  <si>
    <t>поиск и отбор информации о героях Бородинского сражения для выполнения командного мини-проекта (0)
сжатое изложение усвоенной на уроке информации по кругу (2)
распределение обязанностей в рамках командного проекта, посвящённого героям Бородинского сражения (2)</t>
  </si>
  <si>
    <t>снизить темп выполнения письменных работ
использовать прием частой смены деятельности
использовать дополнительные задания, направленные на выработку определенных умений</t>
  </si>
  <si>
    <t>предоставление специальные компьютерных программ и оборудования, например, выносные кнопки, клавиатуры с увеличенным размером клавиш и шрифта, специальной накладкой, предотвращающей случайное нажатие на соседние клавиши
обеспечение особой пространственной и временной организации образовательной среды
обеспечивать особую пространственную и временную организацию образовательной среды с учетом функционального состояния центральной нервной системы</t>
  </si>
  <si>
    <t>1. Правление московского князя Семена Ивановича Гордого.
2. Начало правления малолетнего московского князя Дмитрия Ивановича.
3. Разграбление московского княжества ханом Едигеем.
4. Сражение на реке Шелонь; победа московского войска над войском новгородцев.
5. Объединение Польши и Литвы в одно государство - Речь Посполитую по Люблинской унии.</t>
  </si>
  <si>
    <t>У. Шекспир (1)
патриарх Гермоген (1)</t>
  </si>
  <si>
    <t>Данный исторический деятель принимал активное участие в Итальянском и Швейцарском походах под командованием А.В Суворова.
Данный исторический деятель был смертельно ранен в Бородинском сражении.
В память о победе русской армии в представленной на марке войне, был заложен и построен Храм Христа Спасителя в Москве.</t>
  </si>
  <si>
    <t>Славянофилы
Западники</t>
  </si>
  <si>
    <t>Последний раз Съезд народных депутатов СССР собирался 5 сентября 1991 года, когда по предложению президента СССР М.С. Горбачева V съезд народных депутатов СССР принял решение о фактическом самороспуске.
Перестройка – это комплекс мер, направленных на ускорение развития страны на основе обновления социалистических идей. Перестройка датируется 1983- 1989 гг, и связана с именем Первого секретаря ЦК КПСС М.С. Горбачевым.
В период, изображенный на иллюстрации, в августе 1990 был подписан договор об объединении Германии.</t>
  </si>
  <si>
    <t>организация просмотра видеоролика «Путешествие Магеллана» с опережающим заданием («оцените историческое значение путешествия Магеллана и подтвердите свой ответ фактами из фильма») и последующим коллективным обсуждением (2)
организация дискуссии на тему: «Конкистадоры – герои или преступники?» (2)
выступление ученика с самостоятельно подготовленным рассказом и компьютерной презентацией об открытии Америки Колумбом (0)</t>
  </si>
  <si>
    <t>1. 1) уметь формулировать определения исторических понятий, характеризовать исторические явления = [Рассмотрите карту «Русские княжества и земли в XII – начале XIII вв.» и объясните, почему в период раздробленности наблюдалось переселение людей из Южной Руси в Северо-Восточную.] (0)
2. 2) уметь объяснять отличия Владимиро-Суздальской земли от других русских земель = [Рассмотрите фотографии Дмитриевского собора во Владимире и церкви Покрова на Нерли и перечислите существенные признаки архитектурного стиля Северо-Восточной Руси в домонгольский период.] (0)
3. 3) уметь находить информацию, данную в тексте исторического источника в неявном виде = [Прочитайте отрывок из «Слова о полку Игореве» и назовите имя и прозвище князя, о котором идёт речь. Подчеркните слова, которые помогли вам выполнить задание.] (1)
4. 4) уметь характеризовать роль князей Владимиро-Суздальской земли в истории России = [Прочитайте текст учебника о князе Андрее Боголюбском и перечислите его действия, направленные на укрепление княжеской власти.] (1)</t>
  </si>
  <si>
    <t>выполнение командного исследовательского проекта «Благотворительность на Урале в годы Первой мировой войны» (3)
организация волонтёрского отряда для проведения исторических игр в школе (3)</t>
  </si>
  <si>
    <t>поиск и отбор информации о достопримечательностях Германии, связанных с событиями Реформации, для выполнения командного мини-проекта (0)
сжатое изложение усвоенной на уроке информации по кругу (2)
распределение обязанностей в рамках командного проекта, посвящённого достопримечательностям Германии, связанным с событиями Реформации (2)</t>
  </si>
  <si>
    <t>повторное объяснить новый материал
дополнительно отработать материал
использовать интернет-тренажер</t>
  </si>
  <si>
    <t>1. Конкуренция = [педагог и обучающийся хотят в первую очередь удовлетворить собственные интересы в ущерб интересам друг друга]
2. Уклонение = [педагог и обучающийся не отстаивают свои права, не сотрудничают друг с другом для решения проблемы]
3. Приспособление = [педагог и обучающийся действуют совместно, не пытаясь отстаивать собственные интересы]</t>
  </si>
  <si>
    <t>должно осуществляться систематически (0)
не должно преследовать цель унизить достоинство обучающегося (3)
может осуществляться в виде замечания, выговора, записи в дневнике (3)</t>
  </si>
  <si>
    <t>Личное крещение княгини Ольги в Константинополе. (1)
Поход войска князя Игоря на Константинополь; применение греками метательных сосудов с греческим огнем против русских кораблей. (1)</t>
  </si>
  <si>
    <t>В начале Отечественной войны данный исторический деятель был высочайшим приказом утвержден в звании Главнокомандующего 1- й Западной армии.
Участниками войны, в которой принимал активное участие данный исторический деятель, были П.С. Нахимов и В.А. Корнилов.
В память о победе русской армии в представленной на марке войне, был заложен и построен Храм Христа Спасителя в Москве.</t>
  </si>
  <si>
    <t>Портсмут
С.Ю. Витте</t>
  </si>
  <si>
    <t>Власть была жестко централизована, с ноября 1918 г. все властные полномочия сосредоточились в руках Совета рабочей и крестьянской обороны, возглавленного В.И. Лениным. Вводилась всеобщая воинская и трудовая повинность.
Большевики удачно использовали преимущества контроля над центральными губерниями, железными дорогами. Действующие войска быстро перебрасывались по железным дорогам. Это позволило громить противников поодиночке.
Основную часть рядовых Красной Армии составляли новобранцы- вчерашние крестьяне, как правило неграмотные. Оторванные войной от земли и от повседневной жизни, они хотели одного – скорейшего заключения мира.</t>
  </si>
  <si>
    <t>На иллюстрации изображена последняя демонстрация военной техники на Красной площади в честь годовщины Октября, организованная на государственном уровне.
В декабре 1990 года глава правительства Н.И. Рыжков признал провал политики перестройки в экономике и подал в отставку .
Летом 1990 года состоялся XXVIII съезд КПСС, на котором была одобрена новая Программа Партии. Провозглашалась цель – строительство демократического социализма.</t>
  </si>
  <si>
    <t>1. Вхождение в состав СССР Кенигсберга ( Калининграда) и примыкающей к нему области.
2. Впервые в мировой истории автоматическая станция «Луна – 1» осуществила полет к Луне; на поверхности Луны были оставлены вымпелы с изображением герба СССР.
3. Выпуск в тираж книги М.С. Горбачева «Перестройка и новое политическое мышление для нашей страны и для всего мира»
4. Введение поста Президента Советского Союза на III внеочередном Съезде народных депутатов СССР; введение в Конституцию 127 статьи, учреждающей пост Президента СССР.
5. Официальный визит в Москву Р. Никсона и подписание договоров: «Договора об ограничении систем противоракетной обороны (ПРО) и «Договора об ограничении стратегических вооружений ( ОСВ- 1).</t>
  </si>
  <si>
    <t>все приёмы связаны с самостоятельным изучением разных видов текста и формированием личного отношения к приобретаемой информации (0)
ученики самостоятельно изучают теоретический материал, а в классе происходит его обсуждение, применение в процессе коллективной деятельности под руководством учителя (2)
для самостоятельного изучения нового материала широко применяются видео- и аудиоматериалы, созданные или специально подобранные учителем (2)</t>
  </si>
  <si>
    <t>самостоятельное составление учениками логической схемы «Как открытие новых земель привело к появлению колониальных империй» на основе текста учебника и дополнительных источников информации (0)
организация просмотра видеоролика «Путешествие Магеллана» с опережающим заданием («оцените историческое значение путешествия Магеллана и подтвердите свой ответ фактами из фильма») и последующим коллективным обсуждением (2)
организация дискуссии на тему: «Конкистадоры – герои или преступники?» (2)
творческое задание: представьте, что вы – министр при дворе Изабеллы Кастильской в 1492 году; дайте обоснованный совет королеве – стоит ли выделять средства на экспедицию Х. Колумба? (2)</t>
  </si>
  <si>
    <t>1. 1) уметь характеризовать роль наиболее известных деятелей тайных обществ в декабрьских событиях 1825 г. = [Можно ли считать декабристов революционерами? Аргументируйте свой ответ.] (0)
2. 2) уметь оперировать историческими понятиями для анализа информации = [Прочитайте отрывки из мемуаров Николая I и декабриста М.С. Лунина о следствии по делу декабристов. В чём вы видите сходство, а в чём – различие мнений мемуаристов? Чем может объясняться сходство и различие? Как же узнать истину?] (0)
3. 3) уметь осуществлять критику исторического источника = [Опираясь на текст учебника и дополнительную информацию, расскажите о действиях одного из участников восстания – К.Ф. Рылеева. С.П. Трубецкого, П.Г. Каховского и др. - 13 и 14 декабря 1825 г..] (0)
4. 4) уметь объяснять причины поражения восстания декабристов = [Большинство историков полагает, что восстание декабристов было обречено на поражение. Какими фактами можно подтвердить это суждение?] (1)</t>
  </si>
  <si>
    <t>территория России при первых Романовых значительно расширилась (3)
Россия одержала победу в Смоленской войне, а польский король Владислав отказался от претензий на русский престол (0)
Россия при первых Романовых преодолела последствия Смутного времени, развивалась внешняя торговля (0)</t>
  </si>
  <si>
    <t>состязание смешанных детско-взрослых команд «Историческая мозгобойня» (3)
проведение онлайн-викторины «История школы в России» (0)
просмотр отечественных фильмов разных лет о школе и учителях (0)
участие в разработке и проведении общешкольных игр, посвящённых ярким событиям истории России (3)</t>
  </si>
  <si>
    <t>поиск информации о дворцовом перевороте 1801 г. (0)
придумывание вопросов для викторины о внешней политике Павла I (2)
подтверждение или опровержение с опорой на факты одной из точек зрения историков на политику Павла I (2)
решение онлайн-тестов с опорой на текст учебника (0)
дискуссия «Можно ли считать, что Павел I был продолжателем дела своего прадеда Петра I?» (2)</t>
  </si>
  <si>
    <t>расширять возможности обучения и самообучения
определить успешность реализации задач духовно-нравственного развития обучающихся
скорректировать содержание и (или) условия реализации программы при получении низких результатов
дать возможность обучающимся следить за своими собственными успехами
мотивация личной ответственности обучающихся за свою учебу</t>
  </si>
  <si>
    <t>1. Компромисс = [проблема не столь важна для педагога и обучающегося; у обеих сторон нет желания тратить силы на ее решение]
2. Уклонение = [решение проблемы носит временный характер]
3. Конкуренция = [при решении проблемы педагог или обучающийся опирается на свои волевые качества]</t>
  </si>
  <si>
    <t>педагог не отмечает личный вклад учащегося в учебную деятельность (3)
педагог ориентирует ученика на сравнение своих результатов с результатами других (3)</t>
  </si>
  <si>
    <t>Бакатин</t>
  </si>
  <si>
    <t>Лев</t>
  </si>
  <si>
    <t>Михайлович</t>
  </si>
  <si>
    <t>Таршилова</t>
  </si>
  <si>
    <t>Алексеевна</t>
  </si>
  <si>
    <t>Поткина</t>
  </si>
  <si>
    <t>Исмагилова</t>
  </si>
  <si>
    <t>Исакова</t>
  </si>
  <si>
    <t>Геннадьевна</t>
  </si>
  <si>
    <t>Буланкина</t>
  </si>
  <si>
    <t>Надежда</t>
  </si>
  <si>
    <t>Глебов</t>
  </si>
  <si>
    <t>Дмитрий</t>
  </si>
  <si>
    <t>Сергеевич</t>
  </si>
  <si>
    <t>Панова</t>
  </si>
  <si>
    <t>Данный исторический деятель принимал активное участие в Итальянском и Швейцарском походах под командованием А.В Суворова.
В начале Отечественной войны данный исторический деятель был высочайшим приказом утвержден в звании Главнокомандующего 1- й Западной армии.
Данный исторический деятель был смертельно ранен в Бородинском сражении.</t>
  </si>
  <si>
    <t>&lt;пропущен&gt;</t>
  </si>
  <si>
    <t>Поход Новгород – Северского князя Игоря Святославича на половцев. (1)
Начало княжения Всеволода Юрьевича Большое Гнездо во Владимиро- Суздальском княжестве. (1)</t>
  </si>
  <si>
    <t>Внук императора, изображенного на марках, дарует амнистию декабристам.
Данные марки были выпущены в год, когда Манифесту о трехдневной барщине исполнилось ровно 200 лет.
Современниками императора, изображенного на марках, были общественные деятели: А.Н. Радищев и Н.И. Новиков.</t>
  </si>
  <si>
    <t>К 1937 г. по развитию тяжелой индустрии ( выплавке стали и чугуна, производству электроэнергии, продукции машиностроения) СССР вышел на второе место в мире после США, обогнав Германию, Англию, Францию.
Получили развитие новые отрасли промышленности, которых не было в дореволюционной России: тракторостроение, цветная металлургия, нефтехимия.
Были построены Днепрогэс, Магнитогорский и Новокузнецкий металлургические комбинаты, Московский и Горьковский автомобильные заводы.</t>
  </si>
  <si>
    <t>1. Кто командовал наступательной операцией, представленной на схеме. = [А.А. Брусилов] (1)
2. Итоги битвы для России: = [Поражение противника, фронты продвинулись вглубь территории на 80- 120 км. Заняли Волынь, Буковину, часть Галиции] (1)
3. Итоги битвы для Австро - Венгрии = [Более 1,5 млн убитыми, ранеными, пленными. Огромные технические потери] (1)
4. Награжден за эту операцию георгиевским оружием с бриллиантами. = [А.И. Деникин] (1)</t>
  </si>
  <si>
    <t>На основании решений съезда в 1956- 1961 гг. процесс реабилитации жертв репрессий прошли около 700 тыс. человек.
В год проведения съезда в столице Венгрии Будапеште прошли массовые антикоммунистические манифестации. Советские войска подавили вооруженное сопротивление.
На следующем съезде КПСС была поставлена задача - догнать и обогнать США по производству промышленной и аграрной продукции на душу населения.</t>
  </si>
  <si>
    <t>командная работа преобладает над фронтальной и индивидуальной (2)
каждый урок проходит в форме групповой работы с целью получения новых знаний (0)</t>
  </si>
  <si>
    <t>самостоятельное составление глоссария по теме «Революции 1848 – 1849 гг. в Европе» (2)
коллективная беседа «Почему события 1848 – 1849 гг. называют революциями?» (2)
самостоятельное составление учениками синхронистической таблицы «Революции 1848 – 1849 гг. в Европе: «весна народов»» на основе текста учебника и дополнительных источников информации (0)
составление в команде перечня «Признаки революции в Европе 1848 – 1849 гг.» с опорой на текст учебника и последующим коллективным обсуждением (2)</t>
  </si>
  <si>
    <t>1. 1) уметь характеризовать роль наиболее известных деятелей тайных обществ в декабрьских событиях 1825 г. = [Опираясь на текст учебника и дополнительную информацию, расскажите о действиях одного из участников восстания – К.Ф. Рылеева. С.П. Трубецкого, П.Г. Каховского и др. - 13 и 14 декабря 1825 г..] (1)
2. 2) уметь оперировать историческими понятиями для анализа информации = [Прочитайте отрывки из мемуаров Николая I и декабриста М.С. Лунина о следствии по делу декабристов. В чём вы видите сходство, а в чём – различие мнений мемуаристов? Чем может объясняться сходство и различие? Как же узнать истину?] (0)
3. 3) уметь осуществлять критику исторического источника = [Прочитайте отрывки из мемуаров Николая I и декабриста М.С. Лунина о следствии по делу декабристов. В чём вы видите сходство, а в чём – различие мнений мемуаристов? Чем может объясняться сходство и различие? Как же узнать истину?] (1)
4. 4) уметь объяснять причины поражения восстания декабристов = [Большинство историков полагает, что восстание декабристов было обречено на поражение. Какими фактами можно подтвердить это суждение?] (1)</t>
  </si>
  <si>
    <t>Десятиклассник Кирилл объясняет учителю, почему он считает отречение Николая II от престола в 1917 году трагической ошибкой. (2)
Шестиклассница Лена предположила, что Восточная Римская империя просуществовала на 1000 лет дольше Западной из-за сильной армии и нашла в интернете данные, подтверждающие преимущество византийской армии по сравнению с военными силами соседних с империей славянских государств. (2)
Семиклассник Андрей поспорил с отцом: он считает, что нельзя ставить памятники Ивану IV, а отец объясняет, что любого исторического деятеля нужно оценивать с разных точек зрения. «Но ведь он самый жестокий царь в русской истории! Он погубил сотни людей!», - кипятится подросток. (2)</t>
  </si>
  <si>
    <t>территория России при первых Романовых значительно расширилась (3)
Россия одержала победу в Смоленской войне, а польский король Владислав отказался от претензий на русский престол (0)
часть бывшей территории Древнерусского государства в XVII в. вошла в состав России (3)</t>
  </si>
  <si>
    <t>выполнение командного исследовательского проекта «Благотворительность на Урале в годы Первой мировой войны» (3)
коллективная туристическая поездка в Санкт-Петербург (0)
организация волонтёрского отряда для проведения исторических игр в школе (3)</t>
  </si>
  <si>
    <t>поиск и отбор информации о жизни горожан в средневековой Европе для выполнения командного мини-проекта (0)
составление списка отличий средневекового города от современного (2)
распределение обязанностей в рамках командного проекта, посвящённого городам средневековой Европы (2)</t>
  </si>
  <si>
    <t>снизить темп выполнения письменных работ
использовать прием частой смены деятельности
использовать упражнения, регулирующие двигательную активность</t>
  </si>
  <si>
    <t>постепенное, дозированное введение ученика в рамки группового взаимодействия
максимальное расширение образовательного пространства, увеличения социальных контактов
обучение умению выбирать и применять адекватные коммуникативные стратегии и тактики
соблюдать требования к речи взрослого в сочетании с соблюдением правил расположения источника звука</t>
  </si>
  <si>
    <t>1. Младший школьный = [Развитие произвольности психических процессов и поведения, компетентность, внутренний план действий, умение организовывать учебную деятельность, рефлексия.] (2)
2. Подростковый = [Чувство взрослости; развитие самосознания, формирование идеала личности; склонность к рефлексии; интерес к противоположному полу, половое созревание; повышенная возбудимость, частая смена настроения; особое развитие волевых качеств; потребность в самоутверждении и самосовершенствовании, в деятельности, имеющей личностный смысл; самоопределение.] (2)
3. Юношеский = [Рефлексия, осознание собственной индивидуальности, появление жизненных планов, готовность к самоопределению, установка на сознательное построение собственной жизни, постепенное врастание в различные сферы жизни] (2)</t>
  </si>
  <si>
    <t>1. Конфликт деятельности = [проявляется в отказе обучающегося выполнить учебное задание, поручение по причине его трудности]
2. Конфликт поступков = [возникает по причине того, что педагог не выяснил мотивы поступка обучающихся, сделал необоснованный вывод]
3. Конфликт отношений = [приобретает личностный смысл, порождает длительную неприязнь между педагогом и обучающимся]</t>
  </si>
  <si>
    <t>осуществляется посредством создания ситуации успеха (0)
может осуществляться в виде похвалы, благодарности, проявлении доверия (0)
является эффективным при использовании педагогом аргументации в отношении поступка учащегося (3)</t>
  </si>
  <si>
    <t>1. На какой реке расположен город , связанный с рождением княгини, которая провела налоговую реформу? ( цифра 1 на схеме). = [Волхов]
2. Столицей какого государства был город, обозначенный на схеме под цифрой 4, который разрушил русский князь. = [Хазарский каганат]
3. В какой стране расположена крепость Доростол, которую три месяца осаждали войска Руси и Византии в 971 году. = [Дунайская Болгария]
4. Какая река делила на две части богатый торговый город на Руси, который входил в XII – XV вв. в Ганзейский союз? = [Великая]</t>
  </si>
  <si>
    <t>Гапон
Советы</t>
  </si>
  <si>
    <t>Благодаря политике коллективизации удалось наладить товарообмен между городом и деревней. Девизом коллективизации стал лозунг – «Обогащайтесь!», обращенный ко всем слоям крестьянства.
В 1932-1933 гг. наиболее плодородные районы страны затронул голод, унесший миллионы жизней.
В годы первой пятилетки за счет импорта покрывалось более 80 % потребности страны в станках, а к 1937 г. СССР полностью обеспечивал себя промышленной продукцией.</t>
  </si>
  <si>
    <t>1. Название самой крупной наступательной операции в июне- августе 1944 г. = [«Багратион»] (1)
2. Кто командовал 1- м Белорусским фронтом в ходе операции. = [К.К. Рокоссовский] (1)
3. Какую реку форсировала армия в указанной операции. = [Березина] (1)
4. Название линии фронта накануне битвы. = [«Белорусский балкон»] (1)</t>
  </si>
  <si>
    <t>В 1954 году началось освоение целинных земель. В течение пяти лет было освоено 42 млн га целинных и залежных земель на северо-западе Казахстана.
Карибский кризис 1962 года подвел СССР и США вплотную к грани ядерной войны.
В 1962-1963 гг., благодаря освоению целинных и залежных земель, удалось решить продовольственную проблему и обеспечить население страны отечественным зерном, не прибегая к закупкам зерна за рубежом.</t>
  </si>
  <si>
    <t>самостоятельное составление учениками хронологической таблицы «Основные этапы перестройки в СССР» на основе текста учебника и дополнительных источников информации (0)
самостоятельное составление учениками таблицы «Кризисные явления в СССР накануне перестройки» на основании статьи современного историка с последующим обсуждением возможных путей выхода из кризиса (2)
командная исследовательская работа – анализ статистических данных о социально-экономическом развитии СССР в 1960-х – 1980-х гг. и выявление нарастающих противоречий в советской модели социализма (2)</t>
  </si>
  <si>
    <t>1. 1) уметь формулировать определения исторических понятий, характеризовать исторические явления = [Прочитайте обращение Петра I к русской армии накануне Полтавской битвы и выделите фразы, которые вдохновляли воинов на решающее сражение.] (0)
2. 2) уметь объяснять историческое значение Северной войны = [Рассмотрите карту «Северная война 1700 – 1721 гг.» и объясните, как изменилось соотношение сил в Европе в результате победы России в Северной войне.] (1)
3. 3) уметь находить информацию, данную в тексте исторического источника в явном виде = [Прочитайте обращение Петра I к русской армии накануне Полтавской битвы и выделите фразы, которые вдохновляли воинов на решающее сражение.] (1)
4. 4) уметь объяснять причины победы России в Северной войне = [После поражения под Нарвой в 1700 г. Пётр I принял важные решения, которые уже через два года изменили ход войны. Назовите эти решения.] (1)</t>
  </si>
  <si>
    <t>Восьмиклассница Света из Камышлова и шестиклассница Надя из Ирбита увлекаются танцами. На сайте GlobalLab они работают над сетевым проектом «Исторические танцы», обмениваясь информацией и обсуждая выводы, к которым приходят в процессе работы. (2)
Десятиклассники Карина, Анна, Максим и Николай работают над исследовательским проектом «Революция 1905 – 1907 гг. в нашем городе». Анна и Карина подбирают источники и литературу, Максим выдвигает гипотезы, все вместе их обсуждают и делают выводы, а Николай готовит компьютерную презентацию для выступления на школьной конференции. (2)</t>
  </si>
  <si>
    <t>выполнение командного исследовательского проекта «Благотворительность на Урале в годы Первой мировой войны» (3)
просмотр и обсуждение фильма о Великой Отечественной войне (0)
организация волонтёрского отряда для проведения исторических игр в школе (3)</t>
  </si>
  <si>
    <t>придумывание вопросов для викторины о внешней политике Павла I (2)
подтверждение или опровержение с опорой на факты одной из точек зрения историков на политику Павла I (2)</t>
  </si>
  <si>
    <t>пересмотреть формулировку вопроса
уменьшить объем проверочного задания
применить другой метод обучения
использовать дополнительные задания, направленные на выработку определенных умений</t>
  </si>
  <si>
    <t>1. Авторитарный = [педагог негативно реагирует на проявление обучающимися инициативы]
2. Демократический = [педагог тактичен по отношению к обучающимся]
3. Либеральный = [педагог неравномерно распределяют внимание между обучающимися на уроке]</t>
  </si>
  <si>
    <t>педагог не отмечает личный вклад учащегося в учебную деятельность; (3)
педагог связывает достигнутое с затраченными усилиями, полагая, что такие успехи возможны и впредь; (0)</t>
  </si>
  <si>
    <t>1. Поражение ордынцев от войска Дмитрия Ивановича на реке Воже.
2. Включение Тверского княжества в состав русского государства.
3. Возведение церкви Вознесения Господня в селе Коломенское.
4. Начало правления царя Федора Иоанновича.
5. Отмена местничества при царе Ф.А. Романове.</t>
  </si>
  <si>
    <t>В.Н. Татищев (1)
М.В. Ломоносов (0)</t>
  </si>
  <si>
    <t>1. Самое крупное танковое сражение Второй мировой войны произошло: = [Прохоровка] (1)
2. Какой город обозначен на схеме под номером 1? = [Орел, Белгород] (0)
3. В честь освобождения каких городов 5 августа 1943 г. в Москве был дан артиллерийский салют? = [Курск] (0)
4. Противники называли наступательную часть сражения- операция: = [«Цитадель»] (1)</t>
  </si>
  <si>
    <t>Последний раз Съезд народных депутатов СССР собирался 5 сентября 1991 года, когда по предложению президента СССР М.С. Горбачева V съезд народных депутатов СССР принял решение о фактическом самороспуске.
Перестройка – это комплекс мер, направленных на ускорение развития страны на основе обновления социалистических идей. Перестройка датируется 1983- 1989 гг, и связана с именем Первого секретаря ЦК КПСС М.С. Горбачевым.
В период, изображенный на иллюстрации, в марте 1990 года состоялся референдум, на котором более 76 % проголосовало за « сохранение СССР как обновленной федерации равноправных суверенных республик.</t>
  </si>
  <si>
    <t>урок или учебная тема строится по модели «вызов – осмысление – рефлексия» (2)
все учебные задания основаны на подборе контраргументов к тому или иному тезису (0)
чаще всего уроки проводятся в форме коллективной дискуссии (0)</t>
  </si>
  <si>
    <t>1. 1) уметь характеризовать роль наиболее известных деятелей тайных обществ в декабрьских событиях 1825 г. = [Опираясь на текст учебника и дополнительную информацию, расскажите о действиях одного из участников восстания – К.Ф. Рылеева. С.П. Трубецкого, П.Г. Каховского и др. - 13 и 14 декабря 1825 г..] (1)
2. 2) уметь оперировать историческими понятиями для анализа информации = [Можно ли считать декабристов революционерами? Аргументируйте свой ответ.] (1)
3. 3) уметь осуществлять критику исторического источника = [Прочитайте отрывки из мемуаров Николая I и декабриста М.С. Лунина о следствии по делу декабристов. В чём вы видите сходство, а в чём – различие мнений мемуаристов? Чем может объясняться сходство и различие? Как же узнать истину?] (1)
4. 4) уметь объяснять причины поражения восстания декабристов = [Большинство историков полагает, что восстание декабристов было обречено на поражение. Какими фактами можно подтвердить это суждение?] (1)</t>
  </si>
  <si>
    <t>Десятиклассник Кирилл объясняет учителю, почему он считает отречение Николая II от престола в 1917 году трагической ошибкой. (2)
Шестиклассница Лена предположила, что Восточная Римская империя просуществовала на 1000 лет дольше Западной из-за сильной армии и нашла в интернете данные, подтверждающие преимущество византийской армии по сравнению с военными силами соседних с империей славянских государств. (2)</t>
  </si>
  <si>
    <t>территория России в результате Гражданской войны значительно сократилась (0)
после окончания Гражданской войны Советская Россия находилась в состоянии разрухи, глубокого экономического кризиса (3)
гражданская война привела к установлению советской власти на всей территории бывшей Российской империи (0)</t>
  </si>
  <si>
    <t>коллективная туристическая поездка в Санкт-Петербург (0)
организация волонтёрского отряда для проведения исторических игр в школе (3)</t>
  </si>
  <si>
    <t>поиск и отбор информации о жизни горожан в средневековой Европе для выполнения командного мини-проекта (0)
дискуссия «Чем мировоззрение средневекового горожанина отличалось от крестьянского?» (2)</t>
  </si>
  <si>
    <t>необходимо запланировать дополнительное время на раскрытие темы
использовать дополнительные задания, направленные на выработку определенных умений</t>
  </si>
  <si>
    <t>постепенное, дозированное введение ученика в рамки группового взаимодействия
максимальное расширение образовательного пространства, увеличения социальных контактов
соблюдать требования к речи взрослого в сочетании с соблюдением правил расположения источника звука
стимулировать слухо-зрительное внимание</t>
  </si>
  <si>
    <t>1. Авторитарный = [в общении педагога с обучающимися преобладают формы принуждения]
2. Демократический = [педагог обращает внимание на реакцию учеников на свои вопросы]
3. Либеральный = [педагог формально относится к проведению фронтального опроса на уроке]</t>
  </si>
  <si>
    <t>используется, когда другие формы воздействия недейственны или, когда нет времени, чтобы их использовать (0)
выражается в прямом требовании педагога к обучающимся согласиться с его мнением (0)
малопригодно как постоянная форма воздействия на обучающихся (0)</t>
  </si>
  <si>
    <t>На иллюстрации изображен сподвижник и фаворит Петра I – А.Д. Меншиков во время ссылки в сибирском городке Березов.
События, изображенные на иллюстрации, относятся к Эпохе Дворцовых переворотов в России.
Во времена правления Анны Иоанновны главный персонаж иллюстрации получил звание генералиссимус и полный адмирал.</t>
  </si>
  <si>
    <t>Сахалин
Цусима</t>
  </si>
  <si>
    <t>Благодаря политике коллективизации удалось наладить товарообмен между городом и деревней. Девизом коллективизации стал лозунг – «Обогащайтесь!», обращенный ко всем слоям крестьянства.
Крестьян, которые не желали вступать в колхозы, раскулачивали: их земли и имущество передавались в колхозы, а их самих арестовывали и высылали в отдаленные районы Урала, Сибири, Казахстана.
В 1932-1933 гг. наиболее плодородные районы страны затронул голод, унесший миллионы жизней.</t>
  </si>
  <si>
    <t>1. Итог наступления советских войск по плану « Кутузов»: = [Ликвидация орловской группировки немецких войск.] (1)
2. Итог наступления советских войск по плану « Румянцев» = [Поражение белгородско- харьковской группировки немцев.] (1)
3. Масштабные диверсии на объектах железных дорог в тылу немецких войск - это = [Рельсовая война] (1)
4. «Города воинской славы»: = [Белгород, Курск, Орел.] (1)</t>
  </si>
  <si>
    <t>На иллюстрации изображена последняя демонстрация военной техники на Красной площади в честь годовщины Октября, организованная на государственном уровне.
Летом 1990 года состоялся XXVIII съезд КПСС, на котором была одобрена новая Программа Партии. Провозглашалась цель – строительство демократического социализма.
В следующем году ( 1991) Б.Н. Ельцин заявит о своем выходе из рядов КПСС.</t>
  </si>
  <si>
    <t>организация дебатов на тему: «Почему революция XVIII века во Франции называется Великой?» (2)
командное или индивидуальное решение познавательных задач, направленных на выявление причин и последствий революции (2)</t>
  </si>
  <si>
    <t>1. 1) уметь оперировать историческими понятиями для анализа информации = [Прочитайте текст учебника и объясните, почему в начале XIV в. в активную борьбу за ярлык включились именно тверские и московские князья.] (1)
2. 2) уметь описывать внешний облик русского средневекового города = [Рассмотрите картину А.М. Васнецова «Московский кремль при Иване Калите», найдите дополнительную информацию и проведите для одноклассников воображаемую экскурсию по Москве первой половины XIV в.] (1)
3. 3) уметь находить информацию, данную в тексте исторического источника в явном виде = [Прочитайте отрывок из летописи и докажите, что автор положительно оценивает деятельность Ивана Калиты.] (1)
4. 4) уметь объяснять причины возвышения Москвы в XIV веке = [Рассмотрите карту «Русь в первой половине XIV в.». Можно ли утверждать, что географическое положение Москвы выгодно отличалось от положения других городов Северо-Восточной Руси?] (1)</t>
  </si>
  <si>
    <t>Семиклассник Тарас готовится к муниципальному этапу олимпиады по истории и пользуется советами старшеклассников, опубликованными в специальной группе Вконтакте. (0)
Восьмиклассница Света из Камышлова и шестиклассница Надя из Ирбита увлекаются танцами. На сайте GlobalLab они работают над сетевым проектом «Исторические танцы», обмениваясь информацией и обсуждая выводы, к которым приходят в процессе работы. (2)
Одиннадцатиклассник Константин и его друг Антон совместно готовятся к ЕГЭ по истории. Они разделили каждую тему на части, подбирают информацию и объясняют друг другу свою часть темы. (2)
Десятиклассники Карина, Анна, Максим и Николай работают над исследовательским проектом «Революция 1905 – 1907 гг. в нашем городе». Анна и Карина подбирают источники и литературу, Максим выдвигает гипотезы, все вместе их обсуждают и делают выводы, а Николай готовит компьютерную презентацию для выступления на школьной конференции. (2)</t>
  </si>
  <si>
    <t>после окончания Гражданской войны Советская Россия находилась в состоянии разрухи, глубокого экономического кризиса (3)
гражданская война привела к установлению советской власти на всей территории бывшей Российской империи (0)
гражданская война способствовала укреплению авторитарного политического режима в стране, потому что значительная часть населения привыкла решать проблемы силовыми методами, командовать и подчиняться (3)</t>
  </si>
  <si>
    <t>необходимо запланировать дополнительное время на раскрытие темы
продолжить проведение заданий в четко запланированное время с целью развития у учащихся навыка активной работы
применить другой метод обучения</t>
  </si>
  <si>
    <t>обеспечение особой пространственной и временной организации образовательной среды
обучать "переносу" сформированных знаний и умений в новые ситуации взаимодействия с действительностью</t>
  </si>
  <si>
    <t>педагог связывает достигнутое с затраченными усилиями, полагая, что такие успехи возможны и впредь; (0)
создает ситуацию успеха для обучающихся; (0)
при поощрении использует индивидуальный подход (0)</t>
  </si>
  <si>
    <t>1. Укажите название крепости на Дунае, оборона которой продолжалась три месяца; в итоге Русь и Византия заключили мир. = [Доростол]
2. Какой город, указанный на схеме под цифрой 4, был разрушен русским князем в ходе военных походов. = [Итиль]
3. Какой император был крестным отцом правителя Руси при личном крещении в городе, обозначенном на карте под цифрой 6. = [Константин Багрянородный]
4. С каким императором встречался русский князь в 971 году на берегу Дуная при проведении переговоров о мире. = [Иоанн Цимисхий]</t>
  </si>
  <si>
    <t>1. Начало княжения в Москве Ивана Калиты.
2. Борьба за московский трон между Юрием Звенигородским и Василием II.
3. Возведение Успенского собора Московского кремля по проекту итальянского архитектора Аристотеля Фиораванти.
4. Осада Пскова войском Стефана Батория в ходе Ливонской войны.
5. Отказ короля Владислава IV от прав на русский престол по Поляновскому миру.</t>
  </si>
  <si>
    <t>1. Стратегическая наступательная операция немецких войск на московском направлении осень- зима 1941. = [«Тайфун»] (1)
2. Немецкий план нападения на СССР. = [«Барбаросса»] (1)
3. Советские войска оставили Смоленск: = [Август 1941 г.] (1)
4. Начало Блокады Ленинграда: = [8 сентября 1941 г.] (1)</t>
  </si>
  <si>
    <t>1. Создание Организации Объединенных Наций ( ООН) для поддержания мира и безопасности на планете.
2. Принятие постановления « О дальнейшем увеличении производства зерна в стране и об освоении целинных и залежных земель» на пленуме ЦК КПСС.
3. Введение советских танков на территорию Чехословакии с целью ликвидации антисоветских и антикоммунистических мятежей.
4. Принятие Верховным Советом СССР « Закона об индивидуальной трудовой деятельности граждан СССР»
5. Принятие II Съездом народных депутатов СССР постановления «О политической оценке решения о вводе советских войск в Афганистан в декабре 1979 г.», в котором осудил и признал грубой политической ошибкой «необъявленную войну» в Афганистане.</t>
  </si>
  <si>
    <t>наличие условной ситуации и элементов состязательности (2)
обучение сопровождается музыкой и художественным оформлением класса (0)
направленность на достижение понятной цели при соблюдении чётких правил (2)</t>
  </si>
  <si>
    <t>решение онлайн-теста «Причины и предпосылки образования централизованного государства во Франции» (0)
организация просмотра видеоурока «Образование централизованного государства в Англии» с опережающим заданием («назовите меры, предпринятые каждым из упомянутых в фильме королей, направленные на централизацию государства, усиление королевской власти») и последующим коллективным обсуждением (2)
самостоятельное составление учениками таблицы «Признаки централизованного государства во Франции к началу XVI века» на основе текста учебника и дополнительных источников информации (2)
составление в команде перечня «Признаки централизованного государства» с опорой на текст учебника и последующим коллективным обсуждением (2)</t>
  </si>
  <si>
    <t>1. 1) уметь характеризовать роль военачальников в событиях русско-японской войны = [Рассмотрите карту «Русско-японская война 1904 - 1905 гг.» и подумайте, насколько необходима была России война с Японией в начале ХХ в.; подтвердите свой ответ данными карты с опорой на имеющиеся знания.] (0)
2. 2) уметь формулировать и аргументировать точку зрения = [Просмотрите фрагмент научно-популярного фильма «Цусимский бой» и объясните, почему адмирал З.П. Рожественский проиграл сражение.] (0)
3. 3) уметь осуществлять критику исторического источника = [Прочитайте рапорт командира крейсера «Варяг» В.Ф. Руднева о бое при Чемульпо, фрагмент воспоминаний офицера «Варяга» Е.А. Беренса и послушайте запись песни «Варяг», которая была написана в 1904 г. и приобрела огромную популярность. Устно расскажите о подвиге «Варяга» на основании данных источников и оцените степень достоверности информации каждого из них.] (1)
4. 4) уметь объяснять последствия русско-японской войны = [Объясните, как связаны между собой падение Порт-Артура и «Кровавое воскресенье».] (1)</t>
  </si>
  <si>
    <t>Пятиклассник Миша объясняет другу Серёже: чтобы сделать хорошую компьютерную презентацию к уроку истории о мифах Древней Греции, нужно сначала выбрать один самый интересный миф, потом найти картинки к нему в интернете, разместить их на слайдах по порядку и добавить минимум текста, только самое главное. (2)
Десятиклассники Игорь, Полина и Виталий придумывают станционную игру для шестиклассников по теме «Жизнь рыцарей в средневековой Европе», но никак не могут договориться, какие задания и в каком порядке нужно предложить детям. «Сначала нужно определить цель игры и разбить её на задачи, так мы определим названия станций», - вдруг говорит Полина. «Да, – подхватывает Виталий, - а потом мы разделимся по станциям и до пятницы придумаем задания». (2)</t>
  </si>
  <si>
    <t>Екатерина II продолжала политику, начатую Петром I (0)
Екатерина II дружила и переписывалась со знаменитыми французскими просветителями – Монтенем и Декартом (0)
Екатерина II считала себя ответственной за всех своих подданных, стремилась разумно организовать их жизнь, она издала Жалованные грамоты дворянству и городам (3)
при Екатерине II в России создавались школы, зародилась система женского образования (3)</t>
  </si>
  <si>
    <t>написание сочинения по картине В.И. Сурикова «Покорение Сибири Ермаком» (0)
экскурсия в мультимедийный исторический парк «Россия – моя история» (3)
участие в разработке и проведении общешкольных игр, посвящённых ярким событиям истории России (3)</t>
  </si>
  <si>
    <t>расширять возможности обучения и самообучения
определить успешность реализации задач духовно-нравственного развития обучающихся
скорректировать содержание и (или) условия реализации программы при получении низких результатов</t>
  </si>
  <si>
    <t>подбор слухового материала с учетом недостаточности чувственного опытаиспользование интерактивных ресурсов, где обучающийся имеет возможность прожить реальные ситуации в игровой форме и усвоить успешные формы поведения
предоставление специальные компьютерных программ и оборудования, например, выносные кнопки, клавиатуры с увеличенным размером клавиш и шрифта, специальной накладкой, предотвращающей случайное нажатие на соседние клавиши
обеспечивать особую пространственную и временную организацию образовательной среды с учетом функционального состояния центральной нервной системы
обучать "переносу" сформированных знаний и умений в новые ситуации взаимодействия с действительностью</t>
  </si>
  <si>
    <t>1. Истероидный = [Демонстративность, коммуникабельность, жажда восхищения собой, инициативность, эгоцентризм, лицемерие] (2)
2. Гипертимный = [Общительность, болтливость, подвижность, неусидчивость, поверхностность увлечений, желание быть в центре внимания, командовать, выносливость.] (2)
3. Сенситивный = [Повышенная чувствительность и впечатлительность, высокие моральные требованиями к себе и окружающим, робость и застенчивость, старательность, послушность, привязанность к родителям.] (2)</t>
  </si>
  <si>
    <t>педагог не отмечает личный вклад учащегося в учебную деятельность; (3)
педагог связывает достигнутое с затраченными усилиями, полагая, что такие успехи возможны и впредь; (0)
педагог ориентирует ученика на сравнение своих результатов с результатами других; (3)</t>
  </si>
  <si>
    <t>Поход Новгород – Северского князя Игоря Святославича на половцев. (1)
Любечский съезд князей. (0)</t>
  </si>
  <si>
    <t>В.Н. Татищев (1)
Даниель Дефо (1)</t>
  </si>
  <si>
    <t>Воспитателем монарха, изображенного на марках, был обер- прокурор К.П. Победоносцев.
На одной из марок изображен Большой Государственный герб Российской империи.
В период правления данного императора был казнен Александр Ильич Ульянов за подготовку покушения на российского императора.</t>
  </si>
  <si>
    <t>13 октября 1964 г. на Пленуме ЦК КПСС Н.С. Хрущеву предъявили обвинения в дезорганизации жизни страны, единоличном принятии волюнтаристских решений по важнейшим вопросам жизни советского общества.
Недовольство населения политикой Н.С. Хрущева. Падение урожайности на целине, перебои с хлебом: крупномасштабные закупки зерна за рубежом. Открытые демонстрации, подавляемые войсками.
Обострение отношений с США из- за ввода в Афганистан «ограниченного контингента» советских войск привело к требованию отставки политического лидера.</t>
  </si>
  <si>
    <t>1. 1) уметь характеризовать роль военачальников в событиях русско-японской войны = [Просмотрите фрагмент научно-популярного фильма «Цусимский бой» и объясните, почему адмирал З.П. Рожественский проиграл сражение.] (1)
2. 2) уметь формулировать и аргументировать точку зрения = [Объясните, как связаны между собой падение Порт-Артура и «Кровавое воскресенье».] (0)
3. 3) уметь осуществлять критику исторического источника = [Прочитайте рапорт командира крейсера «Варяг» В.Ф. Руднева о бое при Чемульпо, фрагмент воспоминаний офицера «Варяга» Е.А. Беренса и послушайте запись песни «Варяг», которая была написана в 1904 г. и приобрела огромную популярность. Устно расскажите о подвиге «Варяга» на основании данных источников и оцените степень достоверности информации каждого из них.] (1)
4. 4) уметь объяснять последствия русско-японской войны = [Рассмотрите карту «Русско-японская война 1904 - 1905 гг.» и подумайте, насколько необходима была России война с Японией в начале ХХ в.; подтвердите свой ответ данными карты с опорой на имеющиеся знания.] (0)</t>
  </si>
  <si>
    <t>Россия при первых Романовых преодолела последствия Смутного времени, развивалась внешняя торговля (0)
в конце XVII в. были организованы Крымские походы (0)</t>
  </si>
  <si>
    <t>придумывание вопросов для викторины «Мартин Лютер – основоположник Реформации» (2)
распределение обязанностей в рамках командного проекта, посвящённого достопримечательностям Германии, связанным с событиями Реформации (2)</t>
  </si>
  <si>
    <t>использовать интернет-тренажер
использовать памятки и алгоритмы</t>
  </si>
  <si>
    <t>Коллективно сравнивают объекты предметного содержания с опорой на названный учителем состав действия
В групповой беседе определяют, что среди предложенных способов действия ни один не подходит для решения данной учебной задачи</t>
  </si>
  <si>
    <t>постепенное, дозированное введение ученика в рамки группового взаимодействия
обучение умению выбирать и применять адекватные коммуникативные стратегии и тактики</t>
  </si>
  <si>
    <t>1. Тревожность = [Повышенная впечатлительность, беспокойство, мнительность, ранимость, низкая стрессоустойчивость, неуверенность в своих силах, страх перед оценкой; покорность, неспособность отстоять свое мнение] (2)
2. Агрессивность = [Повышенное стремление к удовлетворению собственных потребностей в ущерб чувствам и интересам других, бескомпромиссность, независимость, вспыльчивость и нетерпимость, склонность к доминированию, эгоцентричность, надменность.] (2)
3. Завышенная самооценка = [Ставит свои интересы выше интересов других, убежденность в собственном превосходстве и правоте, бескомпромиссность, склонность к доминированию, не признает своих ошибок, обвиняет в неудачах окружающих, стремится во всем быть первым.] (2)</t>
  </si>
  <si>
    <t>1. Авторитарный = [педагог часто создает на уроке нервозную обстановку]
2. Демократический = [в основу общения педагога и обучающегося положена тактика невмешательства.]
3. Либеральный = [педагог эмоционально сопереживает обучающимся]</t>
  </si>
  <si>
    <t>в его основе лежит разъяснение сути явления (0)
ориентировано на готовность обучающихся получить инструкцию к действию, указание, распоряжение (3)</t>
  </si>
  <si>
    <t>1. Кому, согласно словам летописца, полководец русских войск «Възложи печать на лице острым своим копиемь»? ( цифра № 2) = [Ярл Биргер]
2. Какое древнее название носило КУПЕЧЕСКОЕ БРАТСТВО в городе, обозначенном на схеме под № 1, при храме святого Иоанна Предтечи на Опоках? = [«Ивановское сто»]
3. Какую крепость заняло новгородское войско перед битвой, указанной на схеме под номером 3 ? = [Копорье]
4. Новгородский богатырь, прославился удалью в Невской битве, пытался въехать верхом на коне на шведский корабль. По легенде считается предком А.С. Пушкина. = [Гаврила Алексич]</t>
  </si>
  <si>
    <t>Марка выпущена в период управления страной Генерального Секретаря ЦК КПСС Л.И. Брежнева.
Партия социалистов – революционеров (эсеров) активно использовала методы террора для борьбы с самодержавием.
Революционная нелегальная газета «Заря» способствовала сплочению раздробленных революционных сил на основе марксизма.</t>
  </si>
  <si>
    <t>13 октября 1964 г. на Пленуме ЦК КПСС Н.С. Хрущеву предъявили обвинения в дезорганизации жизни страны, единоличном принятии волюнтаристских решений по важнейшим вопросам жизни советского общества.
Недовольство населения политикой Н.С. Хрущева. Падение урожайности на целине, перебои с хлебом: крупномасштабные закупки зерна за рубежом. Открытые демонстрации, подавляемые войсками.</t>
  </si>
  <si>
    <t>Последний раз Съезд народных депутатов СССР собирался 5 сентября 1991 года, когда по предложению президента СССР М.С. Горбачева V съезд народных депутатов СССР принял решение о фактическом самороспуске.
В период, изображенный на иллюстрации, в августе 1990 был подписан договор об объединении Германии.
В период, изображенный на иллюстрации, в марте 1990 года состоялся референдум, на котором более 76 % проголосовало за « сохранение СССР как обновленной федерации равноправных суверенных республик.</t>
  </si>
  <si>
    <t>организация просмотра видеоролика «Афинский Акрополь» с опережающим заданием («какие характерные черты античной архитектуры вы можете назвать?») и последующим коллективным обсуждением (0)
выполнение командного мини-проекта «Экскурсия по Древним Афинам» (0)
составление в команде перечня фактов, подтверждающих, что театр в Древней Греции являлся «школой для взрослых» (2)
коллективная беседа «А вы хотели бы учиться в древнегреческой школе?» (2)</t>
  </si>
  <si>
    <t>Одиннадцатиклассник Денис еженедельно выполняет только обязательный минимум домашних заданий по истории, потому что значительную часть свободного времени отводит подготовке к ЕГЭ по биологии и занятиям в спортивной секции. (2)
Десятиклассники Игорь, Полина и Виталий придумывают станционную игру для шестиклассников по теме «Жизнь рыцарей в средневековой Европе», но никак не могут договориться, какие задания и в каком порядке нужно предложить детям. «Сначала нужно определить цель игры и разбить её на задачи, так мы определим названия станций», - вдруг говорит Полина. «Да, – подхватывает Виталий, - а потом мы разделимся по станциям и до пятницы придумаем задания». (2)
Восьмиклассница Маша любит участвовать в онлайн-викторинах по истории России и часто побеждает, потому что много читает и умеет быстро находить нужную информацию в интернете. (0)</t>
  </si>
  <si>
    <t>территория России в результате Гражданской войны значительно сократилась (0)
после окончания Гражданской войны Советская Россия находилась в состоянии разрухи, глубокого экономического кризиса (3)
гражданская война способствовала укреплению авторитарного политического режима в стране, потому что значительная часть населения привыкла решать проблемы силовыми методами, командовать и подчиняться (3)</t>
  </si>
  <si>
    <t>экскурсия в мультимедийный исторический парк «Россия – моя история» (3)
работа с контурной картой «Ливонская война» в электронном варианте (0)
участие в разработке и проведении общешкольных игр, посвящённых ярким событиям истории России (3)</t>
  </si>
  <si>
    <t>поиск и отбор информации о героях Бородинского сражения для выполнения командного мини-проекта (0)
сжатое изложение усвоенной на уроке информации по кругу (2)
распределение обязанностей в рамках командного проекта, посвящённого героям Бородинского сражения (2)
решение тестов в сервисе Google forms (0)</t>
  </si>
  <si>
    <t>использовать прием частой смены деятельности
уменьшить объем письменных работ
использовать упражнения, регулирующие двигательную активность
использовать дополнительные задания, направленные на выработку определенных умений</t>
  </si>
  <si>
    <t>постепенное, дозированное введение ученика в рамки группового взаимодействия
максимальное расширение образовательного пространства, увеличения социальных контактов
стимулировать слухо-зрительное внимание</t>
  </si>
  <si>
    <t>может осуществляться только в виде замечания, выговора, записи в дневнике (3)
выражается в прямом требовании педагога к обучающимся выполнить его распоряжения (3)</t>
  </si>
  <si>
    <t>1. Начало княжения в Москве Ивана Калиты.
2. Возведение Успенского собора Московского кремля по проекту итальянского архитектора Аристотеля Фиораванти.
3. Борьба за московский трон между Юрием Звенигородским и Василием II.
4. Осада Пскова войском Стефана Батория в ходе Ливонской войны.
5. Отказ короля Владислава IV от прав на русский престол по Поляновскому миру.</t>
  </si>
  <si>
    <t>Марка выпущена в период управления страной Генерального Секретаря ЦК КПСС Л.И. Брежнева.
В ходе революционных событий, представленных на марке, впервые возникли Советы рабочих, солдатских и крестьянских депутатов, как революционные органы власти.
Партия социалистов – революционеров (эсеров) активно использовала методы террора для борьбы с самодержавием.</t>
  </si>
  <si>
    <t>13 октября 1964 г. на Пленуме ЦК КПСС Н.С. Хрущеву предъявили обвинения в дезорганизации жизни страны, единоличном принятии волюнтаристских решений по важнейшим вопросам жизни советского общества.
Недовольство населения политикой Н.С. Хрущева. Падение урожайности на целине, перебои с хлебом: крупномасштабные закупки зерна за рубежом. Открытые демонстрации, подавляемые войсками.
После XX съезда КПСС в советском обществе начались противоречия : обострились межнациональные проблемы; приостановлен процесс реабилитации жертв сталинского террора; снятие со всех постов Г.К. Жукова.</t>
  </si>
  <si>
    <t>урок или учебная тема строится по модели «вызов – осмысление – рефлексия» (2)
все учебные задания основаны на подборе контраргументов к тому или иному тезису (0)
по каждой учебной теме ученики должны составлять кластер или синквейн (0)</t>
  </si>
  <si>
    <t>организация дебатов на тему: «Почему революция XVIII века во Франции называется Великой?» (2)
организация просмотра видеоролика «Франция накануне революции» с опережающим заданием («определите, какие противоречия во Франции конца XVIII века могли привести к возникновению революции») и последующим коллективным обсуждением (2)
командное или индивидуальное решение познавательных задач, направленных на выявление причин и последствий революции (2)</t>
  </si>
  <si>
    <t>Десятиклассница София объясняет одноклассникам, почему она считает свёртывание нэпа в конце 1920-х гг. закономерным и неизбежным. (2)
Девятиклассница Марина выступает в роли спикера в дебатах на тему «Нужно ли было отменять крепостное право в России в 1861 году?» и говорит настолько убедительно, что обеспечивает победу своей команде. (2)
Восьмиклассник Павел участвует в командном исследовательском проекте «Екатеринбург в XVIII веке» и создаёт беседу Вконтакте, чтобы обмениваться материалами и обсуждать работу с товарищами по команде. (0)</t>
  </si>
  <si>
    <t>придумывание вопросов для викторины «Мартин Лютер – основоположник Реформации» (2)
сжатое изложение усвоенной на уроке информации по кругу (2)
распределение обязанностей в рамках командного проекта, посвящённого достопримечательностям Германии, связанным с событиями Реформации (2)</t>
  </si>
  <si>
    <t>В групповой беседе определяют, что среди предложенных способов действия ни один не подходит для решения данной учебной задачи
Самостоятельно ставят перед собой учебную задачу, выполняют ее и оценивают по предложенным критериям
Выбирают дополнительные задания в блоке из 8 обязательных и 4 дополнительных заданий</t>
  </si>
  <si>
    <t>формирование индивидуальной траектории развития обучающегося с учетом графика конкурсов и олимпиад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
участие обучающегося в обмене кейсами авторитетных практиками в различных сферах</t>
  </si>
  <si>
    <t>должно осуществляться систематически (0)
бывает фиксированным и нефиксированным (0)
не должно преследовать цель унизить достоинство обучающегося (3)</t>
  </si>
  <si>
    <t>Славгородский</t>
  </si>
  <si>
    <t>Игоревич</t>
  </si>
  <si>
    <t>Зарипова</t>
  </si>
  <si>
    <t>Лилия</t>
  </si>
  <si>
    <t>Ришатовна</t>
  </si>
  <si>
    <t>Трофимова</t>
  </si>
  <si>
    <t>Мария</t>
  </si>
  <si>
    <t>Дианова</t>
  </si>
  <si>
    <t>Татьяна</t>
  </si>
  <si>
    <t>Николаевна</t>
  </si>
  <si>
    <t>Шматковская</t>
  </si>
  <si>
    <t>Владиславовна</t>
  </si>
  <si>
    <t>Бурухина</t>
  </si>
  <si>
    <t>Анастасия</t>
  </si>
  <si>
    <t>Валерьевна</t>
  </si>
  <si>
    <t>Белова</t>
  </si>
  <si>
    <t>Шарова</t>
  </si>
  <si>
    <t>Зинаида</t>
  </si>
  <si>
    <t>Богдановна</t>
  </si>
  <si>
    <t>Щукин</t>
  </si>
  <si>
    <t>Андрей</t>
  </si>
  <si>
    <t>Николаевич</t>
  </si>
  <si>
    <t>Демишнина</t>
  </si>
  <si>
    <t>Криуля</t>
  </si>
  <si>
    <t>Лидия</t>
  </si>
  <si>
    <t>Ваулина</t>
  </si>
  <si>
    <t>Вероника</t>
  </si>
  <si>
    <t>Утюмова</t>
  </si>
  <si>
    <t>Дарья</t>
  </si>
  <si>
    <t>Постников</t>
  </si>
  <si>
    <t>Петр</t>
  </si>
  <si>
    <t>Григорьевич</t>
  </si>
  <si>
    <t>Быкова</t>
  </si>
  <si>
    <t>Нэлля</t>
  </si>
  <si>
    <t>Пугачева</t>
  </si>
  <si>
    <t>Олеговна</t>
  </si>
  <si>
    <t>Биккинов</t>
  </si>
  <si>
    <t>Кирилл</t>
  </si>
  <si>
    <t>Эдуардович</t>
  </si>
  <si>
    <t>Новохатка</t>
  </si>
  <si>
    <t>Алла</t>
  </si>
  <si>
    <t>Михайловна</t>
  </si>
  <si>
    <t>Кротова</t>
  </si>
  <si>
    <t>Сафонова</t>
  </si>
  <si>
    <t>Оксана</t>
  </si>
  <si>
    <t>Фалалеева</t>
  </si>
  <si>
    <t>Ксения</t>
  </si>
  <si>
    <t>Перминова</t>
  </si>
  <si>
    <t>Андреевна</t>
  </si>
  <si>
    <t>Налимова</t>
  </si>
  <si>
    <t>Галина</t>
  </si>
  <si>
    <t>Пузаткин</t>
  </si>
  <si>
    <t>Никита</t>
  </si>
  <si>
    <t>Викторович</t>
  </si>
  <si>
    <t>Брежестовская</t>
  </si>
  <si>
    <t>Ирина</t>
  </si>
  <si>
    <t>Павловна</t>
  </si>
  <si>
    <t>Курмачёва</t>
  </si>
  <si>
    <t>Лаптев</t>
  </si>
  <si>
    <t>Вячеслав</t>
  </si>
  <si>
    <t>Павлович</t>
  </si>
  <si>
    <t>Чухловина</t>
  </si>
  <si>
    <t>Людмила</t>
  </si>
  <si>
    <t>Попова</t>
  </si>
  <si>
    <t>Сергеевна</t>
  </si>
  <si>
    <t>Трубина</t>
  </si>
  <si>
    <t>Наильевна</t>
  </si>
  <si>
    <t>Смирнова</t>
  </si>
  <si>
    <t>Кузеванова</t>
  </si>
  <si>
    <t>Шутова</t>
  </si>
  <si>
    <t>Зайцева</t>
  </si>
  <si>
    <t>Виктория</t>
  </si>
  <si>
    <t>Сивкова</t>
  </si>
  <si>
    <t>Голенищева</t>
  </si>
  <si>
    <t>Евангелина</t>
  </si>
  <si>
    <t>Чулкова</t>
  </si>
  <si>
    <t>Коскина</t>
  </si>
  <si>
    <t>Олеся</t>
  </si>
  <si>
    <t>Станиславовна</t>
  </si>
  <si>
    <t>Минина</t>
  </si>
  <si>
    <t>Владимирцева</t>
  </si>
  <si>
    <t>Валентина</t>
  </si>
  <si>
    <t>Бабушкин</t>
  </si>
  <si>
    <t>Алексей</t>
  </si>
  <si>
    <t>Александрович</t>
  </si>
  <si>
    <t>Соколова</t>
  </si>
  <si>
    <t>Макаров</t>
  </si>
  <si>
    <t>Александр</t>
  </si>
  <si>
    <t>Станиславович</t>
  </si>
  <si>
    <t>Ковыляев</t>
  </si>
  <si>
    <t>Тимофей</t>
  </si>
  <si>
    <t>Леонидович</t>
  </si>
  <si>
    <t>Успенская</t>
  </si>
  <si>
    <t>Георгиевна</t>
  </si>
  <si>
    <t>Ивашкина</t>
  </si>
  <si>
    <t>Сосновских</t>
  </si>
  <si>
    <t>Михайлова</t>
  </si>
  <si>
    <t>Альбина</t>
  </si>
  <si>
    <t>Галузина</t>
  </si>
  <si>
    <t>Ржевская</t>
  </si>
  <si>
    <t>Ираида</t>
  </si>
  <si>
    <t>Шкитов</t>
  </si>
  <si>
    <t>Альбертович</t>
  </si>
  <si>
    <t>Макеева</t>
  </si>
  <si>
    <t>Юрьевна</t>
  </si>
  <si>
    <t>Фролов</t>
  </si>
  <si>
    <t>Белоусов</t>
  </si>
  <si>
    <t>Сергей</t>
  </si>
  <si>
    <t>Анатольевич</t>
  </si>
  <si>
    <t>Полозова</t>
  </si>
  <si>
    <t>Евгения</t>
  </si>
  <si>
    <t>Петровна</t>
  </si>
  <si>
    <t>Никитина</t>
  </si>
  <si>
    <t>Ряпосов</t>
  </si>
  <si>
    <t>Юрий</t>
  </si>
  <si>
    <t>Вячеславович</t>
  </si>
  <si>
    <t>Крыжановский</t>
  </si>
  <si>
    <t>Герман</t>
  </si>
  <si>
    <t>Артёмович</t>
  </si>
  <si>
    <t>Суровкина</t>
  </si>
  <si>
    <t>Яна</t>
  </si>
  <si>
    <t>Благинина</t>
  </si>
  <si>
    <t>Екатерина</t>
  </si>
  <si>
    <t>Конева</t>
  </si>
  <si>
    <t>Игнатенко</t>
  </si>
  <si>
    <t>Аркадьевна</t>
  </si>
  <si>
    <t>Чадова</t>
  </si>
  <si>
    <t>Бачинина</t>
  </si>
  <si>
    <t>Гуцуляк</t>
  </si>
  <si>
    <t>Девятых</t>
  </si>
  <si>
    <t>Агасиевна</t>
  </si>
  <si>
    <t>Чигарева</t>
  </si>
  <si>
    <t>Наталия</t>
  </si>
  <si>
    <t>Топчий</t>
  </si>
  <si>
    <t>Смагина</t>
  </si>
  <si>
    <t>Тетерлева</t>
  </si>
  <si>
    <t>Шумова</t>
  </si>
  <si>
    <t>Алина</t>
  </si>
  <si>
    <t>Ярушин</t>
  </si>
  <si>
    <t>Максим</t>
  </si>
  <si>
    <t>Евгеньевич</t>
  </si>
  <si>
    <t>Сеченова</t>
  </si>
  <si>
    <t>Христофорова</t>
  </si>
  <si>
    <t>Султановна</t>
  </si>
  <si>
    <t>Кузнецова</t>
  </si>
  <si>
    <t>Анжелика</t>
  </si>
  <si>
    <t>Усольцева</t>
  </si>
  <si>
    <t>Татаренкова</t>
  </si>
  <si>
    <t>Чемезова</t>
  </si>
  <si>
    <t>Евгеньевна</t>
  </si>
  <si>
    <t>Вандышева</t>
  </si>
  <si>
    <t>Ганжа</t>
  </si>
  <si>
    <t>Кристина</t>
  </si>
  <si>
    <t>Константиновна</t>
  </si>
  <si>
    <t>Никифорова</t>
  </si>
  <si>
    <t>Перевалова</t>
  </si>
  <si>
    <t>Алёна</t>
  </si>
  <si>
    <t>Николаева</t>
  </si>
  <si>
    <t>Глухова</t>
  </si>
  <si>
    <t>Игоревна</t>
  </si>
  <si>
    <t>Конькова</t>
  </si>
  <si>
    <t>Московкин</t>
  </si>
  <si>
    <t>Алексеевич</t>
  </si>
  <si>
    <t>Гриценко</t>
  </si>
  <si>
    <t>Петрова</t>
  </si>
  <si>
    <t>Леонидовна</t>
  </si>
  <si>
    <t>Митянина</t>
  </si>
  <si>
    <t>обучение строится по модели «целеполагание – планирование – осуществление – представление результатов – оценка и коррекция» (2)
обучающиеся обязательно участвуют в научно-практических конференциях различного уровня (0)
ученики дома самостоятельно изучают новый материал, готовят компьютерные презентации и выступают с ними на уроке (0)</t>
  </si>
  <si>
    <t>территория России при первых Романовых значительно расширилась (3)
Россия при первых Романовых преодолела последствия Смутного времени, развивалась внешняя торговля (0)
часть бывшей территории Древнерусского государства в XVII в. вошла в состав России (3)
в конце XVII в. были организованы Крымские походы (0)</t>
  </si>
  <si>
    <t>открытый урок ко Дню Матери, посвящённый традициям воспитания в царской семье (0)
участие в коллективном исследовательском проекте «Школа моих родителей: как учились, дружили и влюблялись» (3)
состязание семейных команд «Загадки российской истории» (3)</t>
  </si>
  <si>
    <t>применить другой метод обучения
использовать дополнительные задания, направленные на выработку определенных умений
запланировать тему (вопрос) на последующие уроки, равномерно распределить объем работы</t>
  </si>
  <si>
    <t>подбор зрительного материала с учетом рекомендуемой врачом нагрузки на зрение
предоставление специальные компьютерных программ и оборудования, например, выносные кнопки, клавиатуры с увеличенным размером клавиш и шрифта, специальной накладкой, предотвращающей случайное нажатие на соседние клавиши
обеспечивать особую пространственную и временную организацию образовательной среды с учетом функционального состояния центральной нервной системы</t>
  </si>
  <si>
    <t>направлено на выявление негативного опыта обучающихся (3)
ориентировано на готовность обучающихся получить инструкцию к действию, указание, распоряжение (3)</t>
  </si>
  <si>
    <t>1. Укажите название крепости на Дунае, оборона которой продолжалась три месяца; в итоге Русь и Византия заключили мир. = [Доростол]
2. Какой город, указанный на схеме под цифрой 4, был разрушен русским князем в ходе военных походов. = [Итиль]
3. Какой император был крестным отцом правителя Руси при личном крещении в городе, обозначенном на карте под цифрой 6. = [Иоанн Цимисхий]
4. С каким императором встречался русский князь в 971 году на берегу Дуная при проведении переговоров о мире. = [Константин Багрянородный]</t>
  </si>
  <si>
    <t>Гапон
Дума</t>
  </si>
  <si>
    <t>Высший командный состав армии оказался ослаблен репрессиями. К началу войны 70 – 80 % командующих округами , армиями, командиров корпусов и дивизий находились в своей должности меньше года и не успели приобрести опыт руководства войсками.
Рядовые военнослужащие не обладали опытом использования современной военной техники. Переподготовку к полетам на новых, скоростных самолетах прошли лишь 15 % летчиков. Значительная часть техники была неисправна. К началу войны танковые части оказались укомплектованы ремонтными средствами лишь на 25- 30 % . Армия испытывала острую нехватку автомобилей, а 45 % имеющихся нуждались в ремонте. Выявленные недостатки требовали длительного времени для их исправления.
Советская разведка и правительства США и Великобритании еще весной 1941 г. информировали И.В. Сталина о возможности нападения Германии на СССР. Эти сообщения воспринимались с недоверием, так как СССР верил в соблюдение условий пакта о ненападении с Германией.</t>
  </si>
  <si>
    <t>В 1954 году началось освоение целинных земель. В течение пяти лет было освоено 42 млн га целинных и залежных земель на северо-западе Казахстана.
Карибский кризис 1962 года подвел СССР и США вплотную к грани ядерной войны.
С целью предотвращения потока беженцев в ФРГ, власти Восточной Германии с помощью советских войск в 1961 г. возвели в Берлине стену, разделившую город на две части.</t>
  </si>
  <si>
    <t>сочетание синхронных и асинхронных форм взаимодействия обучающихся друг с другом и с учителем (2)
основные методы обучения – игра и «перевёрнутый класс» (0)
сочетание электронных и традиционных форм обучения (2)</t>
  </si>
  <si>
    <t>решение онлайн-теста «Революция 1848 – 1849 гг. во Франции» (0)
самостоятельное составление глоссария по теме «Революции 1848 – 1849 гг. в Европе» (2)
коллективная беседа «Почему события 1848 – 1849 гг. называют революциями?» (2)</t>
  </si>
  <si>
    <t>1. 1) уметь формулировать определения исторических понятий, характеризовать исторические явления = [Прочитайте обращение Петра I к русской армии накануне Полтавской битвы и выделите фразы, которые вдохновляли воинов на решающее сражение.] (0)
2. 2) уметь объяснять историческое значение Северной войны = [После поражения под Нарвой в 1700 г. Пётр I принял важные решения, которые уже через два года изменили ход войны. Назовите эти решения.] (0)
3. 3) уметь находить информацию, данную в тексте исторического источника в явном виде = [Прочитайте текст учебника и назовите признаки, отличающие регулярную армию, созданную Петром I, от стрелецкого войска.] (0)
4. 4) уметь объяснять причины победы России в Северной войне = [Рассмотрите карту «Северная война 1700 – 1721 гг.» и объясните, как изменилось соотношение сил в Европе в результате победы России в Северной войне.] (0)</t>
  </si>
  <si>
    <t>Екатерина II дружила и переписывалась со знаменитыми французскими просветителями – Монтенем и Декартом (0)
Екатерина II считала себя ответственной за всех своих подданных, стремилась разумно организовать их жизнь, она издала Жалованные грамоты дворянству и городам (3)
при Екатерине II в России создавались школы, зародилась система женского образования (3)</t>
  </si>
  <si>
    <t>дебаты «Коллективизация: за и против» (0)
выполнение командного исследовательского проекта «Благотворительность на Урале в годы Первой мировой войны» (3)</t>
  </si>
  <si>
    <t>сжатое изложение усвоенной на уроке информации по кругу (2)
распределение обязанностей в рамках командного проекта, посвящённого героям Бородинского сражения (2)
решение тестов в сервисе Google forms (0)</t>
  </si>
  <si>
    <t>использовать интернет-тренажер
использовать упражнения из задачника
использовать памятки и алгоритмы</t>
  </si>
  <si>
    <t>Упорядочивают и ранжируют данные из текста, пользуясь совместной презентацией
Дают точный и развернутый ответ с указанием фактов, на основании которых он сделан
Принимают цель, поставленную взрослым, и удерживают ее на протяжении всей работы
Выбирают дополнительные задания в блоке из 8 обязательных и 4 дополнительных заданий</t>
  </si>
  <si>
    <t>подбор зрительного материала с учетом рекомендуемой врачом нагрузки на зрение
предоставление специальные компьютерных программ и оборудования, например, выносные кнопки, клавиатуры с увеличенным размером клавиш и шрифта, специальной накладкой, предотвращающей случайное нажатие на соседние клавиши
обеспечение особой пространственной и временной организации образовательной среды</t>
  </si>
  <si>
    <t>1. Распределение = [Количество объектов, или их элементов, которые могут быть одновременно восприняты с одинаковой степенью ясности и отчетливости в ограниченный отрезок времени] (0)
2. Устойчивость = [Способность на протяжении длительного времени удерживать внимание на каком-либо объекте или деятельности] (2)
3. Объем = [Способность одновременно успешно выполнять несколько видов деятельности] (0)</t>
  </si>
  <si>
    <t>может осуществляться только в виде замечания, выговора, записи в дневнике (3)
выражается в прямом требовании педагога к обучающимся выполнить его распоряжения (3)
бывает фиксированной (отметка) и нефиксированной (мера поощрения или порицания) (0)</t>
  </si>
  <si>
    <t>князь Иван Калита (0)
Франческо Петрарка (1)
Феофан Грек (1)</t>
  </si>
  <si>
    <t>В начале своего царствования император, изображенный на марках, издал Манифест « О незыблемости самодержавия».
Современниками императора, изображенного на марках, были общественные деятели: А.Н. Радищев и Н.И. Новиков.
При данном правителе сводом законов Российской империи было Соборное уложение 1649 года.</t>
  </si>
  <si>
    <t>Западники
Либералы</t>
  </si>
  <si>
    <t>13 октября 1964 г. на Пленуме ЦК КПСС Н.С. Хрущеву предъявили обвинения в дезорганизации жизни страны, единоличном принятии волюнтаристских решений по важнейшим вопросам жизни советского общества.
Недовольство населения политикой Н.С. Хрущева. Падение урожайности на целине, перебои с хлебом: крупномасштабные закупки зерна за рубежом. Открытые демонстрации, подавляемые войсками.
Непопулярная у населения кампания борьбы с пьянством и алкоголизмом , вырубание виноградников привело к появления оппозиции в партии и к призывам отставки лидера государства.</t>
  </si>
  <si>
    <t>Карибский кризис 1962 года подвел СССР и США вплотную к грани ядерной войны.
С целью предотвращения потока беженцев в ФРГ, власти Восточной Германии с помощью советских войск в 1961 г. возвели в Берлине стену, разделившую город на две части.
В 1962-1963 гг., благодаря освоению целинных и залежных земель, удалось решить продовольственную проблему и обеспечить население страны отечественным зерном, не прибегая к закупкам зерна за рубежом.</t>
  </si>
  <si>
    <t>урок или учебная тема строится по модели «вызов – осмысление – рефлексия» (2)
преобладают задания, требующие внимательного чтения и осмысления текста, в том числе самостоятельного формулирования вопросов к тексту (2)
по каждой учебной теме ученики должны составлять кластер или синквейн (0)</t>
  </si>
  <si>
    <t>организация дебатов на тему: «Можно ли было спасти Советский Союз от распада?» (2)
самостоятельное составление учениками хронологической таблицы «Основные этапы перестройки в СССР» на основе текста учебника и дополнительных источников информации (0)
командная исследовательская работа – анализ статистических данных о социально-экономическом развитии СССР в 1960-х – 1980-х гг. и выявление нарастающих противоречий в советской модели социализма (2)</t>
  </si>
  <si>
    <t>1. 1) уметь оперировать историческими понятиями для анализа информации = [Рассмотрите карту «Русь в первой половине XIV в.». Можно ли утверждать, что географическое положение Москвы выгодно отличалось от положения других городов Северо-Восточной Руси?] (0)
2. 2) уметь описывать внешний облик русского средневекового города = [Рассмотрите картину А.М. Васнецова «Московский кремль при Иване Калите», найдите дополнительную информацию и проведите для одноклассников воображаемую экскурсию по Москве первой половины XIV в.] (1)
3. 3) уметь находить информацию, данную в тексте исторического источника в явном виде = [Прочитайте отрывок из летописи и докажите, что автор положительно оценивает деятельность Ивана Калиты.] (1)
4. 4) уметь объяснять причины возвышения Москвы в XIV веке = [Прочитайте текст учебника и объясните, почему в начале XIV в. в активную борьбу за ярлык включились именно тверские и московские князья.] (0)</t>
  </si>
  <si>
    <t>Десятиклассник Кирилл объясняет учителю, почему он считает отречение Николая II от престола в 1917 году трагической ошибкой. (2)
Восьмиклассник Роман участвует в командном исследовательском проекте «В.Н. Татищев на Урале» и создаёт лонгрид, повествующий о строительстве Екатеринбургского завода. (0)</t>
  </si>
  <si>
    <t>поиск информации о дворцовом перевороте 1801 г. (0)
подтверждение или опровержение с опорой на факты одной из точек зрения историков на политику Павла I (2)
дискуссия «Можно ли считать, что Павел I был продолжателем дела своего прадеда Петра I?» (2)</t>
  </si>
  <si>
    <t>использовать прием частой смены деятельности
уменьшить объем письменных работ
использовать дополнительные задания, направленные на выработку определенных умений</t>
  </si>
  <si>
    <t>Исправляют ошибки в тексте объемом 15 слов
Упорядочивают и ранжируют данные из текста, пользуясь совместной презентацией
Коллективно сравнивают объекты предметного содержания с опорой на названный учителем состав действия
Самостоятельно ставят перед собой учебную задачу, выполняют ее и оценивают по предложенным критериям
Дают точный и развернутый ответ с указанием фактов, на основании которых он сделан
Выбирают дополнительные задания в блоке из 8 обязательных и 4 дополнительных заданий</t>
  </si>
  <si>
    <t>постепенное, дозированное введение ученика в рамки группового взаимодействия
стимулировать слухо-зрительное внимание</t>
  </si>
  <si>
    <t>1. 1 = [Б] (2)
2. 2 = [А] (2)
3. 3 = [В] (2)</t>
  </si>
  <si>
    <t>педагог не отмечает личный вклад учащегося в учебную деятельность; (3)
педагог ориентирует ученика на сравнение своих результатов с результатами других; (3)</t>
  </si>
  <si>
    <t>Воспитателем монарха, изображенного на марках, был обер- прокурор К.П. Победоносцев.
В годы правления данного монарха Российская империя продала Соединенным Штатам Америки свои владения в Северной Америке.
В период правления данного императора был казнен Александр Ильич Ульянов за подготовку покушения на российского императора.</t>
  </si>
  <si>
    <t>Подписание Брестского мира в России восприняли как национальное унижение; он ускорил сплочение и организацию сил, враждебных большевизму, способствовал началу гражданской войны.
Брестский мир способствовал тому, что страны Антанты ввели свои войска на территорию России, начав интервенцию.
Ухудшилось экономическое положение России: Германия получила территории, на которых добывалось 69% каменного угля, выплавлялось 73% железа и стали.</t>
  </si>
  <si>
    <t>В 1989 г. на новой основе ( альтернативность кандидатов, избрание трети депутатов от общественных организаций) состоялись выборы народных депутатов СССР.
Последний раз Съезд народных депутатов СССР собирался 5 сентября 1991 года, когда по предложению президента СССР М.С. Горбачева V съезд народных депутатов СССР принял решение о фактическом самороспуске.
В период, изображенный на иллюстрации, в марте 1990 года состоялся референдум, на котором более 76 % проголосовало за « сохранение СССР как обновленной федерации равноправных суверенных республик.</t>
  </si>
  <si>
    <t>организация просмотра видеоролика «Афинский Акрополь» с опережающим заданием («какие характерные черты античной архитектуры вы можете назвать?») и последующим коллективным обсуждением (0)
организация дискуссии на тему: «В чём смысл подвига Сократа?» (2)
коллективная беседа «А вы хотели бы учиться в древнегреческой школе?» (2)</t>
  </si>
  <si>
    <t>экскурсия в мультимедийный исторический парк «Россия – моя история» (3)
участие в разработке и проведении общешкольных игр, посвящённых ярким событиям истории России (3)</t>
  </si>
  <si>
    <t>поиск и отбор информации о жизни горожан в средневековой Европе для выполнения командного мини-проекта (0)
распределение обязанностей в рамках командного проекта, посвящённого городам средневековой Европы (2)</t>
  </si>
  <si>
    <t>изменение скорости урока
дополнительная отработка материала</t>
  </si>
  <si>
    <t>Строят условие, вопрос, решение и ответ задачи с опорой на названные шаги
Исправляют ошибки в тексте объемом 15 слов
Самостоятельно ставят перед собой учебную задачу, выполняют ее и оценивают по предложенным критериям</t>
  </si>
  <si>
    <t>постепенное, дозированное введение ученика в рамки группового взаимодействия
максимальное расширение образовательного пространства, увеличения социальных контактов</t>
  </si>
  <si>
    <t>опирается на готовность учащегося «принимать на веру» идеи педагога (0)
может выступать в форме отрицания и порицания (0)</t>
  </si>
  <si>
    <t>Воспитателем монарха, изображенного на марках, был обер- прокурор К.П. Победоносцев.
В конце своего правления император, изображенный на марках, подписал высочайший указ о строительстве Транссибирской магистрали.
В период правления данного императора был казнен Александр Ильич Ульянов за подготовку покушения на российского императора.</t>
  </si>
  <si>
    <t>участие в командном исследовательском квесте «Тайны старинной улицы» (3)
участие в социальном проекте «Мой ХХ век» (сбор воспоминаний земляков – участников исторических событий в вашем городе (3)
просмотр исторических фильмов, снятых на Свердловской киностудии (0)</t>
  </si>
  <si>
    <t>поиск и отбор информации о жизни горожан в средневековой Европе для выполнения командного мини-проекта (0)
написание мини-сочинения «Я – средневековый ремесленник» (0)
составление списка отличий средневекового города от современного (2)
распределение обязанностей в рамках командного проекта, посвящённого городам средневековой Европы (2)</t>
  </si>
  <si>
    <t>необходимо запланировать дополнительное время на раскрытие темы
пересмотреть формулировку вопроса
применить другой метод обучения
использовать дополнительные задания, направленные на выработку определенных умений</t>
  </si>
  <si>
    <t>формирование индивидуальной траектории развития обучающегося с учетом графика конкурсов и олимпиад
включение системы адресных элективных курсов, курсов по выбору в соответствии с персональным интересом обучающегося</t>
  </si>
  <si>
    <t>1. Разграбление Москвы ханом Тохтамышем.
2. Путешествия русского купца Афанасия Никитина по странам Востока.
3. Регенство Елены Глинской при малолетнем сыне.
4. Царствование Василия Шуйского.
5. Введение в России заповедных лет, при которых запрещался крестьянский выход в Юрьев день осенний.</t>
  </si>
  <si>
    <t>Король Сигизмунд III (0)
Патриарх Никон (1)</t>
  </si>
  <si>
    <t>Подписание Брестского мира в России восприняли как национальное унижение; он ускорил сплочение и организацию сил, враждебных большевизму, способствовал началу гражданской войны.
Подписание Брестского мира вызвало в странах Европы подъем массового рабочего антивоенного движения.</t>
  </si>
  <si>
    <t>1. Кто командовал наступательной операцией, представленной на схеме. = [А.И. Деникин] (0)
2. Итоги битвы для России: = [Поражение противника, фронты продвинулись вглубь территории на 80- 120 км. Заняли Волынь, Буковину, часть Галиции] (1)
3. Итоги битвы для Австро - Венгрии = [Более 1,5 млн убитыми, ранеными, пленными. Огромные технические потери] (1)
4. Награжден за эту операцию георгиевским оружием с бриллиантами. = [А.А. Брусилов] (0)</t>
  </si>
  <si>
    <t>ученики самостоятельно изучают теоретический материал, а в классе происходит его обсуждение, применение в процессе коллективной деятельности под руководством учителя (2)
ученики самостоятельно изучают новый материал дома, а на уроке выполняют контрольные задания в различной форме (0)</t>
  </si>
  <si>
    <t>яркий, образный рассказ учителя с использованием компьютерной презентации о событиях 1848 года в Париже (0)
самостоятельное составление учениками синхронистической таблицы «Революции 1848 – 1849 гг. в Европе: «весна народов»» на основе текста учебника и дополнительных источников информации (0)
составление в команде перечня «Признаки революции в Европе 1848 – 1849 гг.» с опорой на текст учебника и последующим коллективным обсуждением (2)</t>
  </si>
  <si>
    <t>1. 1) уметь характеризовать роль военачальников в событиях русско-японской войны = [Прочитайте рапорт командира крейсера «Варяг» В.Ф. Руднева о бое при Чемульпо, фрагмент воспоминаний офицера «Варяга» Е.А. Беренса и послушайте запись песни «Варяг», которая была написана в 1904 г. и приобрела огромную популярность. Устно расскажите о подвиге «Варяга» на основании данных источников и оцените степень достоверности информации каждого из них.] (0)
2. 2) уметь формулировать и аргументировать точку зрения = [Просмотрите фрагмент научно-популярного фильма «Цусимский бой» и объясните, почему адмирал З.П. Рожественский проиграл сражение.] (0)
3. 3) уметь осуществлять критику исторического источника = [Рассмотрите карту «Русско-японская война 1904 - 1905 гг.» и подумайте, насколько необходима была России война с Японией в начале ХХ в.; подтвердите свой ответ данными карты с опорой на имеющиеся знания.] (0)
4. 4) уметь объяснять последствия русско-японской войны = [Объясните, как связаны между собой падение Порт-Артура и «Кровавое воскресенье».] (1)</t>
  </si>
  <si>
    <t>Одиннадцатиклассник Денис еженедельно выполняет только обязательный минимум домашних заданий по истории, потому что значительную часть свободного времени отводит подготовке к ЕГЭ по биологии и занятиям в спортивной секции. (2)
Пятиклассник Миша объясняет другу Серёже: чтобы сделать хорошую компьютерную презентацию к уроку истории о мифах Древней Греции, нужно сначала выбрать один самый интересный миф, потом найти картинки к нему в интернете, разместить их на слайдах по порядку и добавить минимум текста, только самое главное. (2)</t>
  </si>
  <si>
    <t>составление перечня причин победы греков над персами (2)
работа с контурной картой в электронном или печатном виде (0)
распределение обязанностей в рамках командного мини-проекта, посвящённого героям греко-персидских войн (2)</t>
  </si>
  <si>
    <t>изменение скорости урока
повторно объяснить новый материал
дополнительная отработка материала</t>
  </si>
  <si>
    <t>осуществляется посредством создания ситуации успеха (0)
может осуществляться в виде похвалы, благодарности, проявлении доверия (0)</t>
  </si>
  <si>
    <t>1. Кто командовал наступательной операцией, представленной на схеме. = [А.А. Брусилов] (1)
2. Итоги битвы для России: = [Поражение противника, фронты продвинулись вглубь территории на 80- 120 км. Заняли Волынь, Буковину, часть Галиции] (1)
3. Итоги битвы для Австро - Венгрии = [Более 1,5 млн убитыми, ранеными, пленными. Огромные технические потери] (1)
4. Награжден за эту операцию георгиевским оружием с бриллиантами. = [А.А. Брусилов] (0)</t>
  </si>
  <si>
    <t>урок или учебная тема строится по модели «вызов – осмысление – рефлексия» (0)
командная работа преобладает над фронтальной и индивидуальной (2)
каждый урок проходит в форме групповой работы с целью получения новых знаний (0)</t>
  </si>
  <si>
    <t>организация просмотра видеоролика «Путешествие Магеллана» с опережающим заданием («оцените историческое значение путешествия Магеллана и подтвердите свой ответ фактами из фильма») и последующим коллективным обсуждением (2)
выступление ученика с самостоятельно подготовленным рассказом и компьютерной презентацией об открытии Америки Колумбом (0)
творческое задание: представьте, что вы – министр при дворе Изабеллы Кастильской в 1492 году; дайте обоснованный совет королеве – стоит ли выделять средства на экспедицию Х. Колумба? (2)</t>
  </si>
  <si>
    <t>1. 1) уметь оперировать историческими понятиями для анализа информации = [Рассмотрите карту «Русь в первой половине XIV в.». Можно ли утверждать, что географическое положение Москвы выгодно отличалось от положения других городов Северо-Восточной Руси?] (0)
2. 2) уметь описывать внешний облик русского средневекового города = [Рассмотрите карту «Русь в первой половине XIV в.». Можно ли утверждать, что географическое положение Москвы выгодно отличалось от положения других городов Северо-Восточной Руси?] (0)
3. 3) уметь находить информацию, данную в тексте исторического источника в явном виде = [Прочитайте отрывок из летописи и докажите, что автор положительно оценивает деятельность Ивана Калиты.] (1)
4. 4) уметь объяснять причины возвышения Москвы в XIV веке = [Прочитайте текст учебника и объясните, почему в начале XIV в. в активную борьбу за ярлык включились именно тверские и московские князья.] (0)</t>
  </si>
  <si>
    <t>Семиклассник Тарас готовится к муниципальному этапу олимпиады по истории и пользуется советами старшеклассников, опубликованными в специальной группе Вконтакте. (0)
Одиннадцатиклассник Константин и его друг Антон совместно готовятся к ЕГЭ по истории. Они разделили каждую тему на части, подбирают информацию и объясняют друг другу свою часть темы. (2)
Десятиклассники Карина, Анна, Максим и Николай работают над исследовательским проектом «Революция 1905 – 1907 гг. в нашем городе». Анна и Карина подбирают источники и литературу, Максим выдвигает гипотезы, все вместе их обсуждают и делают выводы, а Николай готовит компьютерную презентацию для выступления на школьной конференции. (2)</t>
  </si>
  <si>
    <t>Ярослав Мудрый одержал победу над Святополком Окаянным и стал княжить в Киеве (0)
при Ярославе Мудром стали строиться грандиозные архитектурные сооружения в Киеве и Новгороде – например, Софийские соборы (3)
Русь при Ярославе Мудром была связана династическими браками с ведущими государствами Европы (3)
Ярослав Мудрый был просвещённым князем и пользовался поддержкой митрополита Киевского Илариона (0)</t>
  </si>
  <si>
    <t>участие в командном исследовательском квесте «Тайны старинной улицы» (3)
экскурсия в мультимедийный исторический парк «Россия – моя история» (0)
участие в социальном проекте «Мой ХХ век» (сбор воспоминаний земляков – участников исторических событий в вашем городе (3)</t>
  </si>
  <si>
    <t>работа с контурной картой «Бородинское сражение» в электронном или печатном виде (0)
сжатое изложение усвоенной на уроке информации по кругу (2)
распределение обязанностей в рамках командного проекта, посвящённого героям Бородинского сражения (2)</t>
  </si>
  <si>
    <t>продолжить проведение заданий в четко запланированное время с целью развития у учащихся навыка активной работы
применить другой метод обучения
использовать дополнительные задания, направленные на выработку определенных умений
запланировать тему (вопрос) на последующие уроки</t>
  </si>
  <si>
    <t>подбор слухового материала с учетом недостаточности чувственного опытаиспользование интерактивных ресурсов, где обучающийся имеет возможность прожить реальные ситуации в игровой форме и усвоить успешные формы поведения
подбор зрительного материала с учетом рекомендуемой врачом нагрузки на зрение
предоставление специальные компьютерных программ и оборудования, например, выносные кнопки, клавиатуры с увеличенным размером клавиш и шрифта, специальной накладкой, предотвращающей случайное нажатие на соседние клавиши
обеспечивать особую пространственную и временную организацию образовательной среды с учетом функционального состояния центральной нервной системы</t>
  </si>
  <si>
    <t>Предводитель восстания, представленный на иллюстрации, выдавал себя за императора Петра II.
Современниками событий, представленных на иллюстрации, были Салават Юлаев и Иван Зарубин.
После подавления восстания, представленного на иллюстрации, были изданы указы о переименовании реки Яик в Урал, а Яицкого войска – в Уральское казачье войско.</t>
  </si>
  <si>
    <t>Стали стремительно увеличиваться масштабы репрессий: по обвинению во вредительстве и создании контрреволюционных организаций были осуждены многие ученые- экономисты, управленцы, инженеры.
Многие крестьяне, не желая отдавать свое имущество в колхозы, уничтожали инвентарь и скот. Поголовье коров и лошадей сократилось на треть, овец в два с половиной раза, урожайность зерновых культур упала на 10 %.
Были построены Днепрогэс, Магнитогорский и Новокузнецкий металлургические комбинаты, Московский и Горьковский автомобильные заводы.</t>
  </si>
  <si>
    <t>24 июня 1945 года в Москве на Красной площади состоялся парад в честь Победы Советского Союза над Германией в Великой Отечественной войне. Парад Победы принимал Маршал Советского Союза Г.К. Жуков на белом коне.
Является автором военных мемуаров «Воспоминания и размышления».
18 января 1944 года присвоено звание Маршала Советского Союза.</t>
  </si>
  <si>
    <t>1. Проведение Потсдамской ( Берлинской) конференции лидеров « большой тройки» трех крупнейших держав антигитлеровской коалиции. Большое значение на конференции уделялось проблемам послевоенной Германии.
2. Подписание Заключительного акта Совещания по безопасности и сотрудничеству в Европе ( СБСЕ) в Хельсинки, которое гарантировало признание и неприкосновенность послевоенных границ в Европе и накладывал на государства обязательства по соблюдению прав человека.
3. Проведение XIX Всесоюзной партийной конференции КПСС, которая стала важнейшим событием в продвижении идей перестройки.
4. Создание Организации Варшавского договора (ОВД) для регулирования военных отношений между странами социалистического лагеря
5. Проведение денежной реформы премьер – министром СССР В.С. Павловым ( « Реформа Павлова»), в результате которой началась гиперинфляция и обесценивание сбережений населения.</t>
  </si>
  <si>
    <t>наличие условной ситуации и элементов состязательности (2)
направленность на достижение понятной цели при соблюдении чётких правил (2)
обучение происходит только в командах, при этом команды соревнуются между собой (0)</t>
  </si>
  <si>
    <t>1. 1) уметь характеризовать роль военачальников в событиях русско-японской войны = [Просмотрите фрагмент научно-популярного фильма «Цусимский бой» и объясните, почему адмирал З.П. Рожественский проиграл сражение.] (1)
2. 2) уметь формулировать и аргументировать точку зрения = [Просмотрите фрагмент научно-популярного фильма «Цусимский бой» и объясните, почему адмирал З.П. Рожественский проиграл сражение.] (0)
3. 3) уметь осуществлять критику исторического источника = [Прочитайте рапорт командира крейсера «Варяг» В.Ф. Руднева о бое при Чемульпо, фрагмент воспоминаний офицера «Варяга» Е.А. Беренса и послушайте запись песни «Варяг», которая была написана в 1904 г. и приобрела огромную популярность. Устно расскажите о подвиге «Варяга» на основании данных источников и оцените степень достоверности информации каждого из них.] (1)
4. 4) уметь объяснять последствия русско-японской войны = [Объясните, как связаны между собой падение Порт-Артура и «Кровавое воскресенье».] (1)</t>
  </si>
  <si>
    <t>просмотр и обсуждение на уроке видеоролика о сложных отношениях Екатерины II и Павла I (0)
совместная экскурсия в краеведческий музей (0)
открытый урок ко Дню Матери, посвящённый традициям воспитания в царской семье (0)
участие в коллективном исследовательском проекте «Школа моих родителей: как учились, дружили и влюблялись» (3)
состязание семейных команд «Загадки российской истории» (3)</t>
  </si>
  <si>
    <t>составление перечня причин победы греков над персами (2)
работа с контурной картой в электронном или печатном виде (0)
распределение обязанностей в рамках командного мини-проекта, посвящённого героям греко-персидских войн (2)
сжатое изложение усвоенной на уроке информации по кругу (2)</t>
  </si>
  <si>
    <t>педагог в общих чертах отмечает участие обучающегося в учебной деятельности; (3)
педагог проявляет минимальное, формальное внимание к успехам учащегося. (3)</t>
  </si>
  <si>
    <t>1. Поражение ордынцев от войска Дмитрия Ивановича на реке Воже.
2. Включение Тверского княжества в состав русского государства.
3. Начало правления царя Федора Иоанновича.
4. Отмена местничества при царе Ф.А. Романове.
5. Возведение церкви Вознесения Господня в селе Коломенское.</t>
  </si>
  <si>
    <t>«Циркуляр о кухаркиных детях»
С.С. Уваров</t>
  </si>
  <si>
    <t>Получили развитие новые отрасли промышленности, которых не было в дореволюционной России: тракторостроение, цветная металлургия, нефтехимия.
Многие крестьяне, не желая отдавать свое имущество в колхозы, уничтожали инвентарь и скот. Поголовье коров и лошадей сократилось на треть, овец в два с половиной раза, урожайность зерновых культур упала на 10 %.
Были построены Днепрогэс, Магнитогорский и Новокузнецкий металлургические комбинаты, Московский и Горьковский автомобильные заводы.</t>
  </si>
  <si>
    <t>1. Итог наступления советских войск по плану « Кутузов»: = [Поражение белгородско- харьковской группировки немцев.] (0)
2. Итог наступления советских войск по плану « Румянцев» = [Ликвидация орловской группировки немецких войск.] (0)
3. Масштабные диверсии на объектах железных дорог в тылу немецких войск - это = [Рельсовая война] (1)
4. «Города воинской славы»: = [Белгород, Курск, Орел.] (1)</t>
  </si>
  <si>
    <t>обучающиеся обязательно участвуют в научно-практических конференциях различного уровня (0)
командная работа преобладает над фронтальной и индивидуальной (2)</t>
  </si>
  <si>
    <t>самостоятельное составление учениками логической схемы «Как открытие новых земель привело к появлению колониальных империй» на основе текста учебника и дополнительных источников информации (0)
организация дискуссии на тему: «Конкистадоры – герои или преступники?» (2)
творческое задание: представьте, что вы – министр при дворе Изабеллы Кастильской в 1492 году; дайте обоснованный совет королеве – стоит ли выделять средства на экспедицию Х. Колумба? (2)</t>
  </si>
  <si>
    <t>1. 1) уметь формулировать определения исторических понятий, характеризовать исторические явления = [Прочитайте текст учебника и назовите признаки, отличающие регулярную армию, созданную Петром I, от стрелецкого войска.] (1)
2. 2) уметь объяснять историческое значение Северной войны = [Рассмотрите карту «Северная война 1700 – 1721 гг.» и объясните, как изменилось соотношение сил в Европе в результате победы России в Северной войне.] (1)
3. 3) уметь находить информацию, данную в тексте исторического источника в явном виде = [Прочитайте обращение Петра I к русской армии накануне Полтавской битвы и выделите фразы, которые вдохновляли воинов на решающее сражение.] (1)
4. 4) уметь объяснять причины победы России в Северной войне = [После поражения под Нарвой в 1700 г. Пётр I принял важные решения, которые уже через два года изменили ход войны. Назовите эти решения.] (1)</t>
  </si>
  <si>
    <t>Десятиклассница София объясняет одноклассникам, почему она считает свёртывание нэпа в конце 1920-х гг. закономерным и неизбежным. (2)
Шестиклассница Оля выписывает из учебника факты, подтверждающие её мнение о том, что Иван Калита в меньшей степени зависел от воли хана, чем Александр Невский. (2)
Восьмиклассник Павел участвует в командном исследовательском проекте «Екатеринбург в XVIII веке» и создаёт беседу Вконтакте, чтобы обмениваться материалами и обсуждать работу с товарищами по команде. (0)</t>
  </si>
  <si>
    <t>Николай I ужесточил цензуру и создал III Отделение императорской канцелярии для борьбы с революционными настроениями в стране (3)
при Николае I русская армия участвовала в подавлении венгерского восстания в Австрийской империи (0)
Николай I укреплял самодержавие, увеличивал количество чиновников и жёстко регламентировал их работу, при нём утвердилась триада «православие, самодержавие, народность», (3)</t>
  </si>
  <si>
    <t>выполнение командного проекта «Путешествие в средневековый Новгород: о чём рассказывают берестяные грамоты»? (3)
дискуссия «Русь под властью Орды: а было ли иго?» (0)
экскурсия в мультимедийный исторический парк «Россия – моя история» (0)
просмотр и обсуждение фильма о Великой Отечественной войне (0)
совместная подготовка школьной выставки «Нет в России семьи такой, где б не памятен был свой герой» (3)</t>
  </si>
  <si>
    <t>поиск и отбор информации о достопримечательностях Германии, связанных с событиями Реформации, для выполнения командного мини-проекта (0)
распределение обязанностей в рамках командного проекта, посвящённого достопримечательностям Германии, связанным с событиями Реформации (2)</t>
  </si>
  <si>
    <t>уменьшить объем письменных работ
использовать упражнения, регулирующие двигательную активность
использовать дополнительные задания, направленные на выработку определенных умений</t>
  </si>
  <si>
    <t>максимальное расширение образовательного пространства, увеличения социальных контактов
обучение умению выбирать и применять адекватные коммуникативные стратегии и тактики
соблюдать требования к речи взрослого в сочетании с соблюдением правил расположения источника звука
стимулировать слухо-зрительное внимание</t>
  </si>
  <si>
    <t>решение онлайн-теста «Революция 1848 – 1849 гг. во Франции» (0)
самостоятельное составление глоссария по теме «Революции 1848 – 1849 гг. в Европе» (2)
коллективная беседа «Почему события 1848 – 1849 гг. называют революциями?» (2)
составление в команде перечня «Признаки революции в Европе 1848 – 1849 гг.» с опорой на текст учебника и последующим коллективным обсуждением (2)</t>
  </si>
  <si>
    <t>Восьмиклассница Света из Камышлова и шестиклассница Надя из Ирбита увлекаются танцами. На сайте GlobalLab они работают над сетевым проектом «Исторические танцы», обмениваясь информацией и обсуждая выводы, к которым приходят в процессе работы. (2)
Одиннадцатиклассник Константин и его друг Антон совместно готовятся к ЕГЭ по истории. Они разделили каждую тему на части, подбирают информацию и объясняют друг другу свою часть темы. (2)
Десятиклассники Карина, Анна, Максим и Николай работают над исследовательским проектом «Революция 1905 – 1907 гг. в нашем городе». Анна и Карина подбирают источники и литературу, Максим выдвигает гипотезы, все вместе их обсуждают и делают выводы, а Николай готовит компьютерную презентацию для выступления на школьной конференции. (2)</t>
  </si>
  <si>
    <t>Александр II был воспитан в либеральном духе и, придя к власти, решил освободить крестьян – это было его давней мечтой (0)
поражение в Крымской войне продемонстрировало отставание России от ведущих государств Европы как в военном, так и в экономическом отношении, для развития российской промышленности нужно было отменить крепостное право, тормозившее распространение наёмного труда (3)
после Крымской войны социально-политическая обстановка в России была нестабильной, общественное мнение ожидало от нового императора либеральных реформ, в первую очередь отмены крепостного права, и император решился на «революцию сверху» (3)</t>
  </si>
  <si>
    <t>участие в командном исследовательском квесте «Тайны старинной улицы» (3)
экскурсия в мультимедийный исторический парк «Россия – моя история» (0)
регулярное выполнение тренировочных заданий по истории родного края для подготовки к ВПР по истории (0)
участие в социальном проекте «Мой ХХ век» (сбор воспоминаний земляков – участников исторических событий в вашем городе (3)
просмотр исторических фильмов, снятых на Свердловской киностудии (0)</t>
  </si>
  <si>
    <t>придумывание вопросов для викторины о внешней политике Павла I (2)
просмотр видеоролика об Инженерном замке (0)
решение онлайн-тестов с опорой на текст учебника (0)
дискуссия «Можно ли считать, что Павел I был продолжателем дела своего прадеда Петра I?» (2)</t>
  </si>
  <si>
    <t>необходимо запланировать дополнительное время на раскрытие темы
снизить темп выполнения письменных работ
использовать прием частой смены деятельности
использовать дополнительные задания, направленные на выработку определенных умений</t>
  </si>
  <si>
    <t>Строят условие, вопрос, решение и ответ задачи с опорой на названные шаги
Исправляют ошибки в тексте объемом 15 слов
Упорядочивают и ранжируют данные из текста, пользуясь совместной презентацией
Коллективно сравнивают объекты предметного содержания с опорой на названный учителем состав действия
Разбивают на 3 группы по самостоятельно выделенному признаку 10 объектов
Самостоятельно ставят перед собой учебную задачу, выполняют ее и оценивают по предложенным критериям
Принимают цель, поставленную взрослым, и удерживают ее на протяжении всей работы
Выбирают дополнительные задания в блоке из 8 обязательных и 4 дополнительных заданий</t>
  </si>
  <si>
    <t>подбор слухового материала с учетом недостаточности чувственного опытаиспользование интерактивных ресурсов, где обучающийся имеет возможность прожить реальные ситуации в игровой форме и усвоить успешные формы поведения
обеспечение особой пространственной и временной организации образовательной среды
обеспечивать особую пространственную и временную организацию образовательной среды с учетом функционального состояния центральной нервной системы
обучать "переносу" сформированных знаний и умений в новые ситуации взаимодействия с действительностью</t>
  </si>
  <si>
    <t>осуществляется постоянно (3)
делается без конкретизации личного вклада обучающегося в его достижение (0)
дается сравнение прошлых и настоящих достижений ученика (3)
опирается на внешние стимулы: похвалу, желание получить награду, побудить участвовать в соревновании (0)</t>
  </si>
  <si>
    <t>Построение тринадцатиглавого Софийского собора в Киеве. (1)</t>
  </si>
  <si>
    <t>Современниками событий, представленных на иллюстрации, были Салават Юлаев и Иван Зарубин.
После подавления восстания, представленного на иллюстрации, были изданы указы о переименовании реки Яик в Урал, а Яицкого войска – в Уральское казачье войско.
Данное восстание произошло в эпоху Дворцовых переворотов в истории России.</t>
  </si>
  <si>
    <t>В 1989 г. на новой основе ( альтернативность кандидатов, избрание трети депутатов от общественных организаций) состоялись выборы народных депутатов СССР.
Последний раз Съезд народных депутатов СССР собирался 5 сентября 1991 года, когда по предложению президента СССР М.С. Горбачева V съезд народных депутатов СССР принял решение о фактическом самороспуске.
В период, изображенный на иллюстрации в апреле 1990 года, были достигнуты договоренности о вступлении республик в новый союз- Содружество суверенных государств.
Перестройка – это комплекс мер, направленных на ускорение развития страны на основе обновления социалистических идей. Перестройка датируется 1983- 1989 гг, и связана с именем Первого секретаря ЦК КПСС М.С. Горбачевым.</t>
  </si>
  <si>
    <t>организация просмотра видеоролика «Путешествие Магеллана» с опережающим заданием («оцените историческое значение путешествия Магеллана и подтвердите свой ответ фактами из фильма») и последующим коллективным обсуждением (2)
организация дискуссии на тему: «Конкистадоры – герои или преступники?» (2)
творческое задание: представьте, что вы – министр при дворе Изабеллы Кастильской в 1492 году; дайте обоснованный совет королеве – стоит ли выделять средства на экспедицию Х. Колумба? (2)</t>
  </si>
  <si>
    <t>1. 1) уметь формулировать определения исторических понятий, характеризовать исторические явления = [Прочитайте текст учебника и назовите признаки, отличающие регулярную армию, созданную Петром I, от стрелецкого войска.] (1)
2. 2) уметь объяснять историческое значение Северной войны = [После поражения под Нарвой в 1700 г. Пётр I принял важные решения, которые уже через два года изменили ход войны. Назовите эти решения.] (0)
3. 3) уметь находить информацию, данную в тексте исторического источника в явном виде = [Прочитайте обращение Петра I к русской армии накануне Полтавской битвы и выделите фразы, которые вдохновляли воинов на решающее сражение.] (1)
4. 4) уметь объяснять причины победы России в Северной войне = [Рассмотрите карту «Северная война 1700 – 1721 гг.» и объясните, как изменилось соотношение сил в Европе в результате победы России в Северной войне.] (0)</t>
  </si>
  <si>
    <t>просмотр и обсуждение на уроке видеоролика о сложных отношениях Екатерины II и Павла I (0)
участие в коллективном исследовательском проекте «Школа моих родителей: как учились, дружили и влюблялись» (3)
состязание семейных команд «Загадки российской истории» (3)</t>
  </si>
  <si>
    <t>поиск и отбор информации о героях Бородинского сражения для выполнения командного мини-проекта (0)
решение тестов в сервисе Google forms (0)</t>
  </si>
  <si>
    <t>изменение скорости урока
повторное объяснить новый материал
использовать карту понятий
использовать интернет-тренажер
использовать памятки и алгоритмы</t>
  </si>
  <si>
    <t>подбор слухового материала с учетом недостаточности чувственного опытаиспользование интерактивных ресурсов, где обучающийся имеет возможность прожить реальные ситуации в игровой форме и усвоить успешные формы поведения
предоставление специальные компьютерных программ и оборудования, например, выносные кнопки, клавиатуры с увеличенным размером клавиш и шрифта, специальной накладкой, предотвращающей случайное нажатие на соседние клавиши
обеспечение особой пространственной и временной организации образовательной среды
обеспечивать особую пространственную и временную организацию образовательной среды с учетом функционального состояния центральной нервной системы
обучать "переносу" сформированных знаний и умений в новые ситуации взаимодействия с действительностью</t>
  </si>
  <si>
    <t>1. Какой город основал в земле племени чудь сын князя, чьи военные походы представлены на схеме. = [Новгород]
2. В ходе войны с каким государством киевский князь присоединил к Руси города: Червень, Перемышль. = [Польша]
3. В каком городе был наместником киевский князь, чья военная деятельность представлена на схеме, до смерти своего отца? = [Юрьев]
4. Центр византийских владений в Крыму, где прошло крещение киевского князя? = [Херсонес]</t>
  </si>
  <si>
    <t>князь Иван Калита (0)
Феофан Грек (1)</t>
  </si>
  <si>
    <t>Внук императора, изображенного на марках, дарует амнистию декабристам.
Современниками императора, изображенного на марках, были общественные деятели: А.Н. Радищев и Н.И. Новиков.</t>
  </si>
  <si>
    <t>К 1937 г. по развитию тяжелой индустрии ( выплавке стали и чугуна, производству электроэнергии, продукции машиностроения) СССР вышел на второе место в мире после США, обогнав Германию, Англию, Францию.
Первый пятилетний план ( 1928- 1932) и второй пятилетний план ( 1933- 1937) по темпам развития легкой и пищевой промышленности были выполнены за четыре года.</t>
  </si>
  <si>
    <t>В 1954 году началось освоение целинных земель. В течение пяти лет было освоено 42 млн га целинных и залежных земель на северо-западе Казахстана.
С целью предотвращения потока беженцев в ФРГ, власти Восточной Германии с помощью советских войск в 1961 г. возвели в Берлине стену, разделившую город на две части.
В 1962-1963 гг., благодаря освоению целинных и залежных земель, удалось решить продовольственную проблему и обеспечить население страны отечественным зерном, не прибегая к закупкам зерна за рубежом.</t>
  </si>
  <si>
    <t>обучение строится по модели «целеполагание – планирование – осуществление – представление результатов – оценка и коррекция» (2)
командная работа преобладает над фронтальной и индивидуальной (2)</t>
  </si>
  <si>
    <t>1. 1) уметь формулировать определения исторических понятий, характеризовать исторические явления = [После поражения под Нарвой в 1700 г. Пётр I принял важные решения, которые уже через два года изменили ход войны. Назовите эти решения.] (0)
2. 2) уметь объяснять историческое значение Северной войны = [Рассмотрите карту «Северная война 1700 – 1721 гг.» и объясните, как изменилось соотношение сил в Европе в результате победы России в Северной войне.] (1)
3. 3) уметь находить информацию, данную в тексте исторического источника в явном виде = [Прочитайте текст учебника и назовите признаки, отличающие регулярную армию, созданную Петром I, от стрелецкого войска.] (0)
4. 4) уметь объяснять причины победы России в Северной войне = [Прочитайте обращение Петра I к русской армии накануне Полтавской битвы и выделите фразы, которые вдохновляли воинов на решающее сражение.] (0)</t>
  </si>
  <si>
    <t>Десятиклассник Тимофей работает над исследовательским проектом «Проведение аграрной реформы Н.С. Хрущёва в нашем селе». Он записал на диктофон воспоминания старожилов, нашёл в интернете нужные статистические данные, рассказ местного писателя о жизни колхозников и научную статью о Свердловском совнархозе. «Пожалуй, рассказ о жизни колхозников не пригодится, – подумал Тимофей, - это ведь литература, а не история». (2)
Пятиклассник Саша объясняет другу Ване: чтобы сделать хорошую компьютерную презентацию к уроку истории о египетских пирамидах, нужно сначала найти в интернете информацию о самых известных пирамидах, потом подобрать хорошие фотографии этих пирамид, разместить их на слайдах по порядку и добавить только самые важные сведения – когда и для кого построена пирамида, чем она отличается от других, какие интересные факты о ней известны. (2)</t>
  </si>
  <si>
    <t>решение тестов в тетради «SkySmart» с опорой на текст учебника (0)
работа с контурной картой в электронном или печатном виде (0)
просмотр видеоролика «Бой в Фермопильском ущелье» (0)</t>
  </si>
  <si>
    <t>пересмотреть формулировку вопроса
применить другой метод обучения
использовать дополнительные задания, направленные на выработку определенных умений</t>
  </si>
  <si>
    <t>формирование индивидуальной траектории развития обучающегося с учетом графика конкурсов и олимпиад
включение общеразвивающего курса дополнительного образования по развитию у общающегося навыков публичного выступления и коммуникации со сверстниками
включение в социальные акции с проявлением индивидуальных способностей и компетенций</t>
  </si>
  <si>
    <t>1. 1 = [В] (0)
2. 2 = [А] (2)
3. 3 = [Б] (0)</t>
  </si>
  <si>
    <t>педагог проявляет заинтересованность в успехах обучающегося; (0)
педагог сообщает ученику о значимости достигнутых результатов; (0)
педагог поощряет достижение учеником определенных результатов; (0)</t>
  </si>
  <si>
    <t>Внук императора, изображенного на марках, дарует амнистию декабристам.
При данном правителе сводом законов Российской империи было Соборное уложение 1649 года.
В период правления монарха, изображенного на марках, в России коллегии были заменены министерствами.</t>
  </si>
  <si>
    <t>Красная Армия на западных границах к июню имела гораздо меньшую численность – около 200 тыс. человек. К тому же она была разделена на три части и рассредоточена. Войска Красной Армии не давали генерального сражения, отступали вглубь страны.
Высший командный состав армии оказался ослаблен репрессиями. К началу войны 70 – 80 % командующих округами , армиями, командиров корпусов и дивизий находились в своей должности меньше года и не успели приобрести опыт руководства войсками.
Советская разведка и правительства США и Великобритании еще весной 1941 г. информировали И.В. Сталина о возможности нападения Германии на СССР. Эти сообщения воспринимались с недоверием, так как СССР верил в соблюдение условий пакта о ненападении с Германией.</t>
  </si>
  <si>
    <t>Последний раз Съезд народных депутатов СССР собирался 5 сентября 1991 года, когда по предложению президента СССР М.С. Горбачева V съезд народных депутатов СССР принял решение о фактическом самороспуске.
В период, изображенный на иллюстрации в апреле 1990 года, были достигнуты договоренности о вступлении республик в новый союз- Содружество суверенных государств.
В период, изображенный на иллюстрации, в марте 1990 года состоялся референдум, на котором более 76 % проголосовало за « сохранение СССР как обновленной федерации равноправных суверенных республик.</t>
  </si>
  <si>
    <t>сочетание синхронных и асинхронных форм взаимодействия обучающихся друг с другом и с учителем (2)
сочетание коллективной работы с текстом и самостоятельного изучения видеоматериалов, подготовленных учителем (0)
сочетание электронных и традиционных форм обучения (2)</t>
  </si>
  <si>
    <t>самостоятельное составление глоссария по теме «Революции 1848 – 1849 гг. в Европе» (2)
составление в команде перечня «Признаки революции в Европе 1848 – 1849 гг.» с опорой на текст учебника и последующим коллективным обсуждением (2)</t>
  </si>
  <si>
    <t>1. 1) уметь формулировать определения исторических понятий, характеризовать исторические явления = [Рассмотрите фотографии Дмитриевского собора во Владимире и церкви Покрова на Нерли и перечислите существенные признаки архитектурного стиля Северо-Восточной Руси в домонгольский период.] (1)
2. 2) уметь объяснять отличия Владимиро-Суздальской земли от других русских земель = [Рассмотрите карту «Русские княжества и земли в XII – начале XIII вв.» и объясните, почему в период раздробленности наблюдалось переселение людей из Южной Руси в Северо-Восточную.] (1)
3. 3) уметь находить информацию, данную в тексте исторического источника в неявном виде = [Прочитайте отрывок из «Слова о полку Игореве» и назовите имя и прозвище князя, о котором идёт речь. Подчеркните слова, которые помогли вам выполнить задание.] (1)
4. 4) уметь характеризовать роль князей Владимиро-Суздальской земли в истории России = [Прочитайте текст учебника о князе Андрее Боголюбском и перечислите его действия, направленные на укрепление княжеской власти.] (1)</t>
  </si>
  <si>
    <t>Десятиклассница София объясняет одноклассникам, почему она считает свёртывание нэпа в конце 1920-х гг. закономерным и неизбежным. (2)
Шестиклассница Оля выписывает из учебника факты, подтверждающие её мнение о том, что Иван Калита в меньшей степени зависел от воли хана, чем Александр Невский. (2)
Пятиклассник Дима ищет в интернете информацию о Саламинском сражении и рассказывает об этом одноклассникам на уроке. (0)
Восьмиклассник Павел участвует в командном исследовательском проекте «Екатеринбург в XVIII веке» и создаёт беседу Вконтакте, чтобы обмениваться материалами и обсуждать работу с товарищами по команде. (0)</t>
  </si>
  <si>
    <t>Николай I был напуган восстанием декабристов, поэтому во внутренней политике вёл себя как консерватор (0)
Николай I ужесточил цензуру и создал III Отделение императорской канцелярии для борьбы с революционными настроениями в стране (3)
Николай I не отменил крепостное право, хотя этого требовала вся передовая общественность (0)
Николай I укреплял самодержавие, увеличивал количество чиновников и жёстко регламентировал их работу, при нём утвердилась триада «православие, самодержавие, народность», (3)</t>
  </si>
  <si>
    <t>участие в коллективном исследовательском проекте «Школа моих родителей: как учились, дружили и влюблялись» (3)
состязание семейных команд «Загадки российской истории» (3)</t>
  </si>
  <si>
    <t>поиск и отбор информации о достопримечательностях Германии, связанных с событиями Реформации, для выполнения командного мини-проекта (0)
придумывание вопросов для викторины «Мартин Лютер – основоположник Реформации» (2)
сжатое изложение усвоенной на уроке информации по кругу (2)</t>
  </si>
  <si>
    <t>расширять возможности обучения и самообучения
определить успешность реализации задач духовно-нравственного развития обучающихся
дать возможность обучающимся следить за своими собственными успехами
мотивация личной ответственности обучающихся за свою учебу</t>
  </si>
  <si>
    <t>Упорядочивают и ранжируют данные из текста, пользуясь совместной презентацией
Коллективно сравнивают объекты предметного содержания с опорой на названный учителем состав действия
В групповой беседе определяют, что среди предложенных способов действия ни один не подходит для решения данной учебной задачи
Самостоятельно ставят перед собой учебную задачу, выполняют ее и оценивают по предложенным критериям
Принимают цель, поставленную взрослым, и удерживают ее на протяжении всей работы</t>
  </si>
  <si>
    <t>постепенное, дозированное введение ученика в рамки группового взаимодействия
формирование учебного и временного стереотипа
обучение умению выбирать и применять адекватные коммуникативные стратегии и тактики
стимулировать слухо-зрительное внимание</t>
  </si>
  <si>
    <t>1. Конформный = [Интровертированность, серьезность, устойчивость интересов, замкнутость, рассудительность] (0)
2. Шизоидный = [Периодические смены настроения, непоследовательность, неуравновешенность] (0)
3. Циклоидный = [Зависимость от группы, исполнительность, дружелюбие, покладистость, безволие, несамостоятельность] (0)</t>
  </si>
  <si>
    <t>отличается высокой степенью аргументации со стороны педагога (3)
в его основу положено разъяснение сути явления, причинно-следственных связей, выделение социальной и личностной значимости решения вопроса (0)
используется как постоянная форма воздействия на обучающихся (3)
может выступать в форме отрицания и порицания (0)</t>
  </si>
  <si>
    <t>В начале Отечественной войны данный исторический деятель был высочайшим приказом утвержден в звании Главнокомандующего 1- й Западной армии.
Данный исторический деятель был смертельно ранен в Бородинском сражении.
В память о победе русской армии в представленной на марке войне, был заложен и построен Храм Христа Спасителя в Москве.</t>
  </si>
  <si>
    <t>1. 1) уметь формулировать определения исторических понятий, характеризовать исторические явления = [Объясните, в чём заключалась зависимость русских земель от Золотой Орды? Подтвердите свой ответ историческими фактами.] (1)
2. 2) уметь объяснять причины установления зависимости Руси от Орды = [Объясните, почему русские князья стали вассалами ордынских ханов? Можно ли было этого избежать?] (1)
3. 3) уметь устанавливать хронологическую последовательность событий = [Рассмотрите карту «Борьба народов нашей страны против иноземных захватчиков в XIII в.», прочитайте отрывки из летописи о нашествии монголов и расположите летописные отрывки в порядке продвижения монголов на русские земли.] (1)
4. 4) уметь характеризовать роль князей Владимиро-Суздальской земли в истории России = [Объясните, почему русские князья стали вассалами ордынских ханов? Можно ли было этого избежать?] (0)</t>
  </si>
  <si>
    <t>Николай I был напуган восстанием декабристов, поэтому во внутренней политике вёл себя как консерватор (0)
Николай I ужесточил цензуру и создал III Отделение императорской канцелярии для борьбы с революционными настроениями в стране (3)
при Николае I русская армия участвовала в подавлении венгерского восстания в Австрийской империи (0)
Николай I укреплял самодержавие, увеличивал количество чиновников и жёстко регламентировал их работу, при нём утвердилась триада «православие, самодержавие, народность», (3)</t>
  </si>
  <si>
    <t>просмотр и обсуждение на уроке видеоролика о сложных отношениях Екатерины II и Павла I (0)
совместная экскурсия в краеведческий музей (0)
состязание семейных команд «Загадки российской истории» (3)</t>
  </si>
  <si>
    <t>поиск и отбор информации о героях Бородинского сражения для выполнения командного мини-проекта (0)
распределение обязанностей в рамках командного проекта, посвящённого героям Бородинского сражения (2)
дискуссия «Кто победил в Бородинском сражении – русские или французы?» (2)</t>
  </si>
  <si>
    <t>подбор слухового материала с учетом недостаточности чувственного опытаиспользование интерактивных ресурсов, где обучающийся имеет возможность прожить реальные ситуации в игровой форме и усвоить успешные формы поведения
подбор зрительного материала с учетом рекомендуемой врачом нагрузки на зрение
обеспечивать особую пространственную и временную организацию образовательной среды с учетом функционального состояния центральной нервной системы</t>
  </si>
  <si>
    <t>1. Правление московского князя Семена Ивановича Гордого.
2. Начало правления малолетнего московского князя Дмитрия Ивановича.
3. Сражение на реке Шелонь; победа московского войска над войском новгородцев.
4. Объединение Польши и Литвы в одно государство - Речь Посполитую по Люблинской унии.
5. Разграбление московского княжества ханом Едигеем.</t>
  </si>
  <si>
    <t>На одной из марок изображен Большой Государственный герб Российской империи.
В период правления данного монарха в Санкт – Петербурге был открыт «Русский музей императора Александра III».
В конце своего правления император, изображенный на марках, подписал высочайший указ о строительстве Транссибирской магистрали.</t>
  </si>
  <si>
    <t>Власть была жестко централизована, с ноября 1918 г. все властные полномочия сосредоточились в руках Совета рабочей и крестьянской обороны, возглавленного В.И. Лениным. Вводилась всеобщая воинская и трудовая повинность.
Большинство населения России поддержало теорию перманентной революции Троцкого, вплоть до ее победы во всемирном масштабе.
Большевики удачно использовали преимущества контроля над центральными губерниями, железными дорогами. Действующие войска быстро перебрасывались по железным дорогам. Это позволило громить противников поодиночке.</t>
  </si>
  <si>
    <t>1. Создание Организации Объединенных Наций ( ООН) для поддержания мира и безопасности на планете.
2. Принятие постановления « О дальнейшем увеличении производства зерна в стране и об освоении целинных и залежных земель» на пленуме ЦК КПСС.
3. Введение советских танков на территорию Чехословакии с целью ликвидации антисоветских и антикоммунистических мятежей.
4. Принятие II Съездом народных депутатов СССР постановления «О политической оценке решения о вводе советских войск в Афганистан в декабре 1979 г.», в котором осудил и признал грубой политической ошибкой «необъявленную войну» в Афганистане.
5. Принятие Верховным Советом СССР « Закона об индивидуальной трудовой деятельности граждан СССР»</t>
  </si>
  <si>
    <t>самостоятельное составление учениками хронологической таблицы «Великая Французская революция» на основе текста учебника и дополнительных источников информации (0)
организация просмотра видеоролика «Франция накануне революции» с опережающим заданием («определите, какие противоречия во Франции конца XVIII века могли привести к возникновению революции») и последующим коллективным обсуждением (2)
командное или индивидуальное решение познавательных задач, направленных на выявление причин и последствий революции (2)</t>
  </si>
  <si>
    <t>1. 1) уметь оперировать историческими понятиями для анализа информации = [Прочитайте отрывок из летописи и докажите, что автор положительно оценивает деятельность Ивана Калиты.] (0)
2. 2) уметь описывать внешний облик русского средневекового города = [Рассмотрите картину А.М. Васнецова «Московский кремль при Иване Калите», найдите дополнительную информацию и проведите для одноклассников воображаемую экскурсию по Москве первой половины XIV в.] (1)
3. 3) уметь находить информацию, данную в тексте исторического источника в явном виде = [Прочитайте отрывок из летописи и докажите, что автор положительно оценивает деятельность Ивана Калиты.] (1)
4. 4) уметь объяснять причины возвышения Москвы в XIV веке = [Рассмотрите карту «Русь в первой половине XIV в.». Можно ли утверждать, что географическое положение Москвы выгодно отличалось от положения других городов Северо-Восточной Руси?] (1)</t>
  </si>
  <si>
    <t>Россия одержала победу в Смоленской войне, а польский король Владислав отказался от претензий на русский престол (0)
Россия при первых Романовых преодолела последствия Смутного времени, развивалась внешняя торговля (0)
в конце XVII в. были организованы Крымские походы (0)</t>
  </si>
  <si>
    <t>пересмотреть формулировку вопроса
использовать дополнительные задания, направленные на выработку определенных умений
запланировать тему (вопрос) на последующие уроки</t>
  </si>
  <si>
    <t>1. 1 = [Б] (0)
2. 2 = [А] (2)
3. 3 = [В] (0)</t>
  </si>
  <si>
    <t>1. Конкуренция = [педагог и обучающийся хотят в первую очередь удовлетворить собственные интересы в ущерб интересам друг друга]
2. Уклонение = [педагог и обучающийся действуют совместно, не пытаясь отстаивать собственные интересы]
3. Приспособление = [педагог и обучающийся не отстаивают свои права, не сотрудничают друг с другом для решения проблемы]</t>
  </si>
  <si>
    <t>воздействует на мотивацию обучающегося, опираясь на внутренние стимулы: интерес к заданию, получение удовлетворения от процесса обучения, желание овладеть необходимым умением (0)</t>
  </si>
  <si>
    <t>ученики самостоятельно изучают теоретический материал, а в классе происходит его обсуждение, применение в процессе коллективной деятельности под руководством учителя (2)
ученики самостоятельно изучают новый материал дома, а на уроке выполняют контрольные задания в различной форме (0)
для самостоятельного изучения нового материала широко применяются видео- и аудиоматериалы, созданные или специально подобранные учителем (2)</t>
  </si>
  <si>
    <t>территория России при первых Романовых значительно расширилась (3)
Россия при первых Романовых преодолела последствия Смутного времени, развивалась внешняя торговля (0)
в конце XVII в. были организованы Крымские походы (0)</t>
  </si>
  <si>
    <t>пересмотреть формулировку вопроса
продолжить проведение заданий в четко запланированное время с целью развития у учащихся навыка активной работы
использовать дополнительные задания, направленные на выработку определенных умений
запланировать тему (вопрос) на последующие уроки, равномерно распределить объем работы</t>
  </si>
  <si>
    <t>Строят условие, вопрос, решение и ответ задачи с опорой на названные шаги
Упорядочивают и ранжируют данные из текста, пользуясь совместной презентацией
В тексте объемом 300 слов выделяют фрагмент, который можно считать «обоснованием гипотезы»
В групповой беседе определяют, что среди предложенных способов действия ни один не подходит для решения данной учебной задачи
Самостоятельно ставят перед собой учебную задачу, выполняют ее и оценивают по предложенным критериям
Дают точный и развернутый ответ с указанием фактов, на основании которых он сделан</t>
  </si>
  <si>
    <t>1. Авторитарный = [педагог эмоционально не сопереживает обучающимся]
2. Демократический = [педагог чаще использует способы побуждения, чем принуждения]
3. Либеральный = [педагог проводит опрос не на каждом уроке, задавая шаблонные вопросы]</t>
  </si>
  <si>
    <t>должно осуществляться систематически (0)
не должно преследовать цель унизить достоинство обучающегося (3)</t>
  </si>
  <si>
    <t>В ходе революционных событий, представленных на марке, впервые возникли Советы рабочих, солдатских и крестьянских депутатов, как революционные органы власти.
Лидером партии КАДЕТОВ ( конституционно – демократической партии) был А.И. Гучков.
Партия социалистов – революционеров (эсеров) активно использовала методы террора для борьбы с самодержавием.</t>
  </si>
  <si>
    <t>Славянофилы
Народники</t>
  </si>
  <si>
    <t>Получили развитие новые отрасли промышленности, которых не было в дореволюционной России: тракторостроение, цветная металлургия, нефтехимия.
Были построены Днепрогэс, Магнитогорский и Новокузнецкий металлургические комбинаты, Московский и Горьковский автомобильные заводы.
Первый пятилетний план ( 1928- 1932) и второй пятилетний план ( 1933- 1937) по темпам развития легкой и пищевой промышленности были выполнены за четыре года.</t>
  </si>
  <si>
    <t>все приёмы направлены на вовлечение каждого ребёнка в учебный процесс (2)</t>
  </si>
  <si>
    <t>самостоятельное составление учениками логической схемы «Как открытие новых земель привело к появлению колониальных империй» на основе текста учебника и дополнительных источников информации (0)
организация просмотра видеоролика «Путешествие Магеллана» с опережающим заданием («оцените историческое значение путешествия Магеллана и подтвердите свой ответ фактами из фильма») и последующим коллективным обсуждением (2)
организация дискуссии на тему: «Конкистадоры – герои или преступники?» (2)
выступление ученика с самостоятельно подготовленным рассказом и компьютерной презентацией об открытии Америки Колумбом (0)
творческое задание: представьте, что вы – министр при дворе Изабеллы Кастильской в 1492 году; дайте обоснованный совет королеве – стоит ли выделять средства на экспедицию Х. Колумба? (2)</t>
  </si>
  <si>
    <t>после окончания Гражданской войны Советская Россия находилась в состоянии разрухи, глубокого экономического кризиса (3)
гражданская война привела к установлению советской власти на всей территории бывшей Российской империи (0)
гражданская война привела к тому, что крестьянство стало поддерживать большевиков, ведь большевики приняли Декрет о земле (0)</t>
  </si>
  <si>
    <t>необходимо запланировать дополнительное время на раскрытие темы
пересмотреть формулировку вопроса
применить другой метод обучения</t>
  </si>
  <si>
    <t>подбор слухового материала с учетом недостаточности чувственного опытаиспользование интерактивных ресурсов, где обучающийся имеет возможность прожить реальные ситуации в игровой форме и усвоить успешные формы поведения
обеспечение особой пространственной и временной организации образовательной среды
обеспечивать особую пространственную и временную организацию образовательной среды с учетом функционального состояния центральной нервной системы</t>
  </si>
  <si>
    <t>бывает фиксированным и нефиксированным (0)
не должно преследовать цель унизить достоинство обучающегося (3)
может осуществляться в виде замечания, выговора, записи в дневнике (3)</t>
  </si>
  <si>
    <t>1. Пресечение династии Рюриковичей в России.
2. Венчание на царство Ивана IV в Успенском соборе Московского Кремля.
3. Создание иконы «Троица» Андреем Рублевым для Троицкого собора в Троице- Сергиевом монастыре.
4. Восстание атамана Хлопка Косолапа.
5. Соляной бунт в Москве.</t>
  </si>
  <si>
    <t>Марка выпущена в период управления страной Генерального Секретаря ЦК КПСС Л.И. Брежнева.
В ходе революционных событий, представленных на марке, впервые возникли Советы рабочих, солдатских и крестьянских депутатов, как революционные органы власти.
Программа - максимум партии РСДРП конечной целью провозглашала проведение буржуазных либеральных реформ в России и установление рыночной экономики…</t>
  </si>
  <si>
    <t>наличие условной ситуации и элементов состязательности (2)
обучение происходит только в командах, при этом команды соревнуются между собой (0)
по каждой учебной теме ученики должны составлять кластер или синквейн (0)</t>
  </si>
  <si>
    <t>самостоятельное составление учениками логической схемы «Как открытие новых земель привело к появлению колониальных империй» на основе текста учебника и дополнительных источников информации (0)
творческое задание: представьте, что вы – министр при дворе Изабеллы Кастильской в 1492 году; дайте обоснованный совет королеве – стоит ли выделять средства на экспедицию Х. Колумба? (2)
проведение онлайн-викторины «Великие географические открытия» (0)</t>
  </si>
  <si>
    <t>1. 1) уметь характеризовать роль военачальников в событиях русско-японской войны = [Прочитайте рапорт командира крейсера «Варяг» В.Ф. Руднева о бое при Чемульпо, фрагмент воспоминаний офицера «Варяга» Е.А. Беренса и послушайте запись песни «Варяг», которая была написана в 1904 г. и приобрела огромную популярность. Устно расскажите о подвиге «Варяга» на основании данных источников и оцените степень достоверности информации каждого из них.] (0)
2. 2) уметь формулировать и аргументировать точку зрения = [Рассмотрите карту «Русско-японская война 1904 - 1905 гг.» и подумайте, насколько необходима была России война с Японией в начале ХХ в.; подтвердите свой ответ данными карты с опорой на имеющиеся знания.] (1)
3. 3) уметь осуществлять критику исторического источника = [Просмотрите фрагмент научно-популярного фильма «Цусимский бой» и объясните, почему адмирал З.П. Рожественский проиграл сражение.] (0)
4. 4) уметь объяснять последствия русско-японской войны = [Объясните, как связаны между собой падение Порт-Артура и «Кровавое воскресенье».] (1)</t>
  </si>
  <si>
    <t>Одиннадцатиклассник Денис еженедельно выполняет только обязательный минимум домашних заданий по истории, потому что значительную часть свободного времени отводит подготовке к ЕГЭ по биологии и занятиям в спортивной секции. (2)
Пятиклассник Миша объясняет другу Серёже: чтобы сделать хорошую компьютерную презентацию к уроку истории о мифах Древней Греции, нужно сначала выбрать один самый интересный миф, потом найти картинки к нему в интернете, разместить их на слайдах по порядку и добавить минимум текста, только самое главное. (2)
Восьмиклассница Маша любит участвовать в онлайн-викторинах по истории России и часто побеждает, потому что много читает и умеет быстро находить нужную информацию в интернете. (0)</t>
  </si>
  <si>
    <t>решение тестов в тетради «SkySmart» или сервисе «ЯКласс» (0)
поиск и отбор информации о Троянской войне для выполнения командного мини-проекта (0)
распределение обязанностей в рамках командного проекта, посвящённого Троянской войне (2)</t>
  </si>
  <si>
    <t>Андрей Рублев (0)
Книгопечатник Иван Федоров (1)</t>
  </si>
  <si>
    <t>Данный исторический деятель принимал активное участие в Итальянском и Швейцарском походах под командованием А.В Суворова.
Данный исторический деятель был смертельно ранен в Бородинском сражении.
Данный исторический деятель был активным участником тайного общества «Союз Спасения».</t>
  </si>
  <si>
    <t>Порт–Артур
Цусима</t>
  </si>
  <si>
    <t>К 1937 г. по развитию тяжелой индустрии ( выплавке стали и чугуна, производству электроэнергии, продукции машиностроения) СССР вышел на второе место в мире после США, обогнав Германию, Англию, Францию.
Получили развитие новые отрасли промышленности, которых не было в дореволюционной России: тракторостроение, цветная металлургия, нефтехимия.
Первый пятилетний план ( 1928- 1932) и второй пятилетний план ( 1933- 1937) по темпам развития легкой и пищевой промышленности были выполнены за четыре года.</t>
  </si>
  <si>
    <t>Космический корабль «Восток», на котором впервые в истории был совершен космический полет человека, создавался под руководством ученого и конструктора, академика С.П. Королева.
В данный исторический период продолжалась «холодная война» и соперничество в военно- технической области между СССР и США.
Маршал СССР Г.К. Жуков лично курировал подготовку к космическому полету.</t>
  </si>
  <si>
    <t>урок или учебная тема строится по модели «вызов – осмысление – рефлексия» (2)
все учебные задания основаны на подборе контраргументов к тому или иному тезису (0)
чаще всего уроки проводятся в форме коллективной дискуссии (0)
преобладают задания, требующие внимательного чтения и осмысления текста, в том числе самостоятельного формулирования вопросов к тексту (2)</t>
  </si>
  <si>
    <t>организация дискуссии на тему: «В чём смысл подвига Сократа?» (2)
составление в команде перечня фактов, подтверждающих, что театр в Древней Греции являлся «школой для взрослых» (2)</t>
  </si>
  <si>
    <t>Николай I ужесточил цензуру и создал III Отделение императорской канцелярии для борьбы с революционными настроениями в стране (3)
Николай I не отменил крепостное право, хотя этого требовала вся передовая общественность (0)
Николай I укреплял самодержавие, увеличивал количество чиновников и жёстко регламентировал их работу, при нём утвердилась триада «православие, самодержавие, народность», (3)</t>
  </si>
  <si>
    <t>написание мини-сочинения «Я – средневековый ремесленник» (0)
составление списка отличий средневекового города от современного (2)
распределение обязанностей в рамках командного проекта, посвящённого городам средневековой Европы (2)</t>
  </si>
  <si>
    <t>Упорядочивают и ранжируют данные из текста, пользуясь совместной презентацией
Коллективно сравнивают объекты предметного содержания с опорой на названный учителем состав действия
В тексте объемом 300 слов выделяют фрагмент, который можно считать «обоснованием гипотезы»
Самостоятельно ставят перед собой учебную задачу, выполняют ее и оценивают по предложенным критериям
Дают точный и развернутый ответ с указанием фактов, на основании которых он сделан
Выбирают дополнительные задания в блоке из 8 обязательных и 4 дополнительных заданий</t>
  </si>
  <si>
    <t>постепенное, дозированное введение ученика в рамки группового взаимодействия
формирование учебного и временного стереотипа
обучение умению выбирать и применять адекватные коммуникативные стратегии и тактики</t>
  </si>
  <si>
    <t>сопровождается объяснением, что именно в поступке обучающегося достойно поощрения (0)
воздействует на мотивацию обучающегося, опираясь на внутренние стимулы: интерес к заданию, получение удовлетворения от процесса обучения, желание овладеть необходимым умением (0)</t>
  </si>
  <si>
    <t>Крестьян, которые не желали вступать в колхозы, раскулачивали: их земли и имущество передавались в колхозы, а их самих арестовывали и высылали в отдаленные районы Урала, Сибири, Казахстана.
В 1932-1933 гг. наиболее плодородные районы страны затронул голод, унесший миллионы жизней.
В годы первой пятилетки за счет импорта покрывалось более 80 % потребности страны в станках, а к 1937 г. СССР полностью обеспечивал себя промышленной продукцией.</t>
  </si>
  <si>
    <t>На закрытом заседании Л.И. Брежнев выступил с докладом, в котором осудил как преступные многие деяния сталинского режима, в первую очередь – массовые репрессии. Было принято постановление « О преодолении культа личности и его последствий»
На основании решений съезда в 1956- 1961 гг. процесс реабилитации жертв репрессий прошли около 700 тыс. человек.
В год проведения съезда в столице Венгрии Будапеште прошли массовые антикоммунистические манифестации. Советские войска подавили вооруженное сопротивление.</t>
  </si>
  <si>
    <t>урок или учебная тема строится по модели «вызов – осмысление – рефлексия» (2)
чаще всего уроки проводятся в форме коллективной дискуссии (0)
преобладают задания, требующие внимательного чтения и осмысления текста, в том числе самостоятельного формулирования вопросов к тексту (2)</t>
  </si>
  <si>
    <t>организация дебатов на тему: «Можно ли было спасти Советский Союз от распада?» (2)
яркий, образный рассказ учителя о событиях 19 – 21 августа 1991 г. с демонстрацией видеоролика (0)
командная исследовательская работа – анализ статистических данных о социально-экономическом развитии СССР в 1960-х – 1980-х гг. и выявление нарастающих противоречий в советской модели социализма (2)</t>
  </si>
  <si>
    <t>1. 1) уметь формулировать определения исторических понятий, характеризовать исторические явления = [Рассмотрите фотографии Дмитриевского собора во Владимире и церкви Покрова на Нерли и перечислите существенные признаки архитектурного стиля Северо-Восточной Руси в домонгольский период.] (1)
2. 2) уметь объяснять отличия Владимиро-Суздальской земли от других русских земель = [Рассмотрите карту «Русские княжества и земли в XII – начале XIII вв.» и объясните, почему в период раздробленности наблюдалось переселение людей из Южной Руси в Северо-Восточную.] (1)
3. 3) уметь находить информацию, данную в тексте исторического источника в неявном виде = [Прочитайте текст учебника о князе Андрее Боголюбском и перечислите его действия, направленные на укрепление княжеской власти.] (0)
4. 4) уметь характеризовать роль князей Владимиро-Суздальской земли в истории России = [Прочитайте отрывок из «Слова о полку Игореве» и назовите имя и прозвище князя, о котором идёт речь. Подчеркните слова, которые помогли вам выполнить задание.] (0)</t>
  </si>
  <si>
    <t>Десятиклассник Кирилл объясняет учителю, почему он считает отречение Николая II от престола в 1917 году трагической ошибкой. (2)
Шестиклассница Лена предположила, что Восточная Римская империя просуществовала на 1000 лет дольше Западной из-за сильной армии и нашла в интернете данные, подтверждающие преимущество византийской армии по сравнению с военными силами соседних с империей славянских государств. (2)
Восьмиклассник Роман участвует в командном исследовательском проекте «В.Н. Татищев на Урале» и создаёт лонгрид, повествующий о строительстве Екатеринбургского завода. (0)</t>
  </si>
  <si>
    <t>Николай I не отменил крепостное право, хотя этого требовала вся передовая общественность (0)
при Николае I русская армия участвовала в подавлении венгерского восстания в Австрийской империи (0)
Николай I укреплял самодержавие, увеличивал количество чиновников и жёстко регламентировал их работу, при нём утвердилась триада «православие, самодержавие, народность», (3)</t>
  </si>
  <si>
    <t>просмотр видеоролика «Бой в Фермопильском ущелье» (0)
распределение обязанностей в рамках командного мини-проекта, посвящённого героям греко-персидских войн (2)</t>
  </si>
  <si>
    <t>Строят условие, вопрос, решение и ответ задачи с опорой на названные шаги
Коллективно сравнивают объекты предметного содержания с опорой на названный учителем состав действия
В групповой беседе определяют, что среди предложенных способов действия ни один не подходит для решения данной учебной задачи
Принимают цель, поставленную взрослым, и удерживают ее на протяжении всей работы</t>
  </si>
  <si>
    <t>выражается в прямом требовании педагога к обучающимся согласиться с его мнением (0)
малопригодно как постоянная форма воздействия на обучающихся (0)</t>
  </si>
  <si>
    <t>Разгром войска Святополка Окаянного воинами Ярослава на реке Альте. (1)
Княжение Владимира Мономаха в Киеве. (0)
Построение тринадцатиглавого Софийского собора в Киеве. (1)</t>
  </si>
  <si>
    <t>В 1989 г. на новой основе ( альтернативность кандидатов, избрание трети депутатов от общественных организаций) состоялись выборы народных депутатов СССР.
В период, изображенный на иллюстрации в апреле 1990 года, были достигнуты договоренности о вступлении республик в новый союз- Содружество суверенных государств.
Перестройка – это комплекс мер, направленных на ускорение развития страны на основе обновления социалистических идей. Перестройка датируется 1983- 1989 гг, и связана с именем Первого секретаря ЦК КПСС М.С. Горбачевым.</t>
  </si>
  <si>
    <t>организация дебатов на тему: «Можно ли было спасти Советский Союз от распада?» (2)
командная исследовательская работа – анализ статистических данных о социально-экономическом развитии СССР в 1960-х – 1980-х гг. и выявление нарастающих противоречий в советской модели социализма (2)</t>
  </si>
  <si>
    <t>открытый урок ко Дню Матери, посвящённый традициям воспитания в царской семье (0)
участие в коллективном исследовательском проекте «Школа моих родителей: как учились, дружили и влюблялись» (3)</t>
  </si>
  <si>
    <t>дискуссия «Зачем нужны поэмы Гомера современному человеку?» (2)
поиск и отбор информации о Троянской войне для выполнения командного мини-проекта (0)
распределение обязанностей в рамках командного проекта, посвящённого Троянской войне (2)</t>
  </si>
  <si>
    <t>дополнительно отработать материал
использовать карту понятий</t>
  </si>
  <si>
    <t>1. Путешествия русского купца Афанасия Никитина по странам Востока.
2. Разграбление Москвы ханом Тохтамышем.
3. Регенство Елены Глинской при малолетнем сыне.
4. Введение в России заповедных лет, при которых запрещался крестьянский выход в Юрьев день осенний.
5. Царствование Василия Шуйского.</t>
  </si>
  <si>
    <t>На иллюстрации изображен сподвижник и фаворит Петра I – А.Д. Меншиков во время ссылки в сибирском городке Березов.
Во времена правления Анны Иоанновны главный персонаж иллюстрации получил звание генералиссимус и полный адмирал.
А.С. Пушкин в поэме «Полтава» так охарактеризовал главного персонажа: « Счастья баловень безродный, полудержавный властелин».</t>
  </si>
  <si>
    <t>Власть была жестко централизована, с ноября 1918 г. все властные полномочия сосредоточились в руках Совета рабочей и крестьянской обороны, возглавленного В.И. Лениным. Вводилась всеобщая воинская и трудовая повинность.
Большинство населения России поддержало теорию перманентной революции Троцкого, вплоть до ее победы во всемирном масштабе.
Большевики практиковали такой метод, как заключение временных союзов против наиболее опасных противников. В ходе боев с армией белых на Украине большую помощь Красной Армии оказали впоследствии разгромленные отряды анархистов во главе с Н.И. Махно.</t>
  </si>
  <si>
    <t>коллективная беседа «Почему события 1848 – 1849 гг. называют революциями?» (2)
яркий, образный рассказ учителя с использованием компьютерной презентации о событиях 1848 года в Париже (0)
составление в команде перечня «Признаки революции в Европе 1848 – 1849 гг.» с опорой на текст учебника и последующим коллективным обсуждением (2)</t>
  </si>
  <si>
    <t>экскурсия в мультимедийный исторический парк «Россия – моя история» (0)
совместная подготовка школьной выставки «Нет в России семьи такой, где б не памятен был свой герой» (3)</t>
  </si>
  <si>
    <t>подбор зрительного материала с учетом рекомендуемой врачом нагрузки на зрение
предоставление специальные компьютерных программ и оборудования, например, выносные кнопки, клавиатуры с увеличенным размером клавиш и шрифта, специальной накладкой, предотвращающей случайное нажатие на соседние клавиши
обучать "переносу" сформированных знаний и умений в новые ситуации взаимодействия с действительностью</t>
  </si>
  <si>
    <t>дается сравнение прошлых и настоящих достижений ученика (3)
опирается на внешние стимулы: похвалу, желание получить награду, побудить участвовать в соревновании (0)</t>
  </si>
  <si>
    <t>Благодаря политике коллективизации удалось наладить товарообмен между городом и деревней. Девизом коллективизации стал лозунг – «Обогащайтесь!», обращенный ко всем слоям крестьянства.
Крестьян, которые не желали вступать в колхозы, раскулачивали: их земли и имущество передавались в колхозы, а их самих арестовывали и высылали в отдаленные районы Урала, Сибири, Казахстана.
В 1932-1933 гг. наиболее плодородные районы страны затронул голод, унесший миллионы жизней.
С выходом 5 января 1930 г. постановления ЦК ВКП (б) о темпе коллективизации и мерах помощи государства колхозному строительству к 1 июня 1930 г. процент коллективизации крестьянских хозяйств составил по СССР 23, 6 %; по УССР – 38, 2%, по Северному Кавказу – 50, 9 %.</t>
  </si>
  <si>
    <t>обучающиеся обязательно участвуют в научно-практических конференциях различного уровня (0)
ученики дома самостоятельно изучают новый материал, готовят компьютерные презентации и выступают с ними на уроке (0)</t>
  </si>
  <si>
    <t>1. 1) уметь формулировать определения исторических понятий, характеризовать исторические явления = [Прочитайте отрывок из «Слова о полку Игореве» и назовите имя и прозвище князя, о котором идёт речь. Подчеркните слова, которые помогли вам выполнить задание.] (0)
2. 2) уметь объяснять отличия Владимиро-Суздальской земли от других русских земель = [Рассмотрите фотографии Дмитриевского собора во Владимире и церкви Покрова на Нерли и перечислите существенные признаки архитектурного стиля Северо-Восточной Руси в домонгольский период.] (0)
3. 3) уметь находить информацию, данную в тексте исторического источника в неявном виде = [Рассмотрите карту «Русские княжества и земли в XII – начале XIII вв.» и объясните, почему в период раздробленности наблюдалось переселение людей из Южной Руси в Северо-Восточную.] (0)
4. 4) уметь характеризовать роль князей Владимиро-Суздальской земли в истории России = [Прочитайте текст учебника о князе Андрее Боголюбском и перечислите его действия, направленные на укрепление княжеской власти.] (1)</t>
  </si>
  <si>
    <t>Десятиклассница София объясняет одноклассникам, почему она считает свёртывание нэпа в конце 1920-х гг. закономерным и неизбежным. (2)
Девятиклассница Марина выступает в роли спикера в дебатах на тему «Нужно ли было отменять крепостное право в России в 1861 году?» и говорит настолько убедительно, что обеспечивает победу своей команде. (2)</t>
  </si>
  <si>
    <t>дискуссия «Русь под властью Орды: а было ли иго?» (0)
экскурсия в мультимедийный исторический парк «Россия – моя история» (0)
совместная подготовка школьной выставки «Нет в России семьи такой, где б не памятен был свой герой» (3)</t>
  </si>
  <si>
    <t>поиск информации о дворцовом перевороте 1801 г. (0)
придумывание вопросов для викторины о внешней политике Павла I (2)
подтверждение или опровержение с опорой на факты одной из точек зрения историков на политику Павла I (2)</t>
  </si>
  <si>
    <t>дополнительно отработать материал
использовать карту понятий
использовать интернет-тренажер
использовать памятки и алгоритмы</t>
  </si>
  <si>
    <t>обучение умению выбирать и применять адекватные коммуникативные стратегии и тактики
соблюдать требования к речи взрослого в сочетании с соблюдением правил расположения источника звука
стимулировать слухо-зрительное внимание</t>
  </si>
  <si>
    <t>Десятиклассник Кирилл объясняет учителю, почему он считает отречение Николая II от престола в 1917 году трагической ошибкой. (2)
Шестиклассница Лена предположила, что Восточная Римская империя просуществовала на 1000 лет дольше Западной из-за сильной армии и нашла в интернете данные, подтверждающие преимущество византийской армии по сравнению с военными силами соседних с империей славянских государств. (2)
Пятиклассница Настя выписывает из учебника причины и последствия гражданских войн в Риме и рассказывает об этом одноклассникам на уроке. (0)
Восьмиклассник Роман участвует в командном исследовательском проекте «В.Н. Татищев на Урале» и создаёт лонгрид, повествующий о строительстве Екатеринбургского завода. (0)</t>
  </si>
  <si>
    <t>необходимо запланировать дополнительное время на раскрытие темы
пересмотреть формулировку вопроса
уменьшить объем проверочного задания
применить другой метод обучения
использовать дополнительные задания, направленные на выработку определенных умений
запланировать тему (вопрос) на последующие уроки</t>
  </si>
  <si>
    <t>Строят условие, вопрос, решение и ответ задачи с опорой на названные шаги
Упорядочивают и ранжируют данные из текста, пользуясь совместной презентацией
В тексте объемом 300 слов выделяют фрагмент, который можно считать «обоснованием гипотезы»
Самостоятельно ставят перед собой учебную задачу, выполняют ее и оценивают по предложенным критериям
Дают точный и развернутый ответ с указанием фактов, на основании которых он сделан</t>
  </si>
  <si>
    <t>В 1989 г. на новой основе ( альтернативность кандидатов, избрание трети депутатов от общественных организаций) состоялись выборы народных депутатов СССР.
Последний раз Съезд народных депутатов СССР собирался 5 сентября 1991 года, когда по предложению президента СССР М.С. Горбачева V съезд народных депутатов СССР принял решение о фактическом самороспуске.
В период, изображенный на иллюстрации, в августе 1990 был подписан договор об объединении Германии.</t>
  </si>
  <si>
    <t>самостоятельное составление учениками синквейна «Прекрасная Эллада» с последующим выступлением на уроке (0)
организация дискуссии на тему: «В чём смысл подвига Сократа?» (2)
выполнение командного мини-проекта «Экскурсия по Древним Афинам» (0)
составление в команде перечня фактов, подтверждающих, что театр в Древней Греции являлся «школой для взрослых» (2)</t>
  </si>
  <si>
    <t>продолжить проведение заданий в четко запланированное время с целью развития у учащихся навыка активной работы
использовать дополнительные задания, направленные на выработку определенных умений
запланировать тему (вопрос) на последующие уроки, равномерно распределить объем работы</t>
  </si>
  <si>
    <t>Строят условие, вопрос, решение и ответ задачи с опорой на названные шаги
Коллективно сравнивают объекты предметного содержания с опорой на названный учителем состав действия
В групповой беседе определяют, что среди предложенных способов действия ни один не подходит для решения данной учебной задачи</t>
  </si>
  <si>
    <t>направлено на выявление негативного опыта обучающихся (3)
в его основе лежит разъяснение сути явления (0)
ориентировано на готовность обучающихся получить инструкцию к действию, указание, распоряжение (3)</t>
  </si>
  <si>
    <t>1. Правление московского князя Семена Ивановича Гордого.
2. Начало правления малолетнего московского князя Дмитрия Ивановича.
3. Сражение на реке Шелонь; победа московского войска над войском новгородцев.
4. Разграбление московского княжества ханом Едигеем.
5. Объединение Польши и Литвы в одно государство - Речь Посполитую по Люблинской унии.</t>
  </si>
  <si>
    <t>просмотр и обсуждение на уроке видеоролика о сложных отношениях Екатерины II и Павла I (0)
открытый урок ко Дню Матери, посвящённый традициям воспитания в царской семье (0)
участие в коллективном исследовательском проекте «Школа моих родителей: как учились, дружили и влюблялись» (3)</t>
  </si>
  <si>
    <t>составление перечня причин победы греков над персами (2)
распределение обязанностей в рамках командного мини-проекта, посвящённого героям греко-персидских войн (2)
сжатое изложение усвоенной на уроке информации по кругу (2)</t>
  </si>
  <si>
    <t>Исправляют ошибки в тексте объемом 15 слов
Упорядочивают и ранжируют данные из текста, пользуясь совместной презентацией
Коллективно сравнивают объекты предметного содержания с опорой на названный учителем состав действия
Разбивают на 3 группы по самостоятельно выделенному признаку 10 объектов
В тексте объемом 300 слов выделяют фрагмент, который можно считать «обоснованием гипотезы»
Дают точный и развернутый ответ с указанием фактов, на основании которых он сделан</t>
  </si>
  <si>
    <t>1. Конфликт деятельности = [основан на неправильном анализе педагогом поступка обучающегося]
2. Конфликт поступков = [проявляется в неумелом разрешении педагогом конфликтной ситуации]
3. Конфликт отношений = [основан на отказе ученика выполнить требование педагога]</t>
  </si>
  <si>
    <t>сопровождается объяснением, что именно в поступке обучающегося достойно поощрения (0)
осуществляется постоянно (0)
воздействует на мотивацию обучающегося, опираясь на внутренние стимулы: интерес к заданию, получение удовлетворения от процесса обучения, желание овладеть необходимым умением (0)</t>
  </si>
  <si>
    <t>Основание Ливонского ордена в Прибалтике. (0)
Построение тринадцатиглавого Софийского собора в Киеве. (1)</t>
  </si>
  <si>
    <t>1. Начало правления малолетнего московского князя Дмитрия Ивановича.
2. Правление московского князя Семена Ивановича Гордого.
3. Разграбление московского княжества ханом Едигеем.
4. Сражение на реке Шелонь; победа московского войска над войском новгородцев.
5. Объединение Польши и Литвы в одно государство - Речь Посполитую по Люблинской унии.</t>
  </si>
  <si>
    <t>В начале своего царствования император, изображенный на марках, издал Манифест « О незыблемости самодержавия».
Внук императора, изображенного на марках, дарует амнистию декабристам.
Данные марки были выпущены в год, когда Манифесту о трехдневной барщине исполнилось ровно 200 лет.</t>
  </si>
  <si>
    <t>состязание смешанных детско-взрослых команд «Историческая мозгобойня» (3)
участие в разработке и проведении общешкольных игр, посвящённых ярким событиям истории России (3)</t>
  </si>
  <si>
    <t>работа с контурной картой «Бородинское сражение» в электронном или печатном виде (0)
распределение обязанностей в рамках командного проекта, посвящённого героям Бородинского сражения (2)
решение тестов в сервисе Google forms (0)</t>
  </si>
  <si>
    <t>пересмотреть формулировку вопроса
продолжить проведение заданий в четко запланированное время с целью развития у учащихся навыка активной работы
использовать дополнительные задания, направленные на выработку определенных умений</t>
  </si>
  <si>
    <t>Исправляют ошибки в тексте объемом 15 слов
Упорядочивают и ранжируют данные из текста, пользуясь совместной презентацией
В тексте объемом 300 слов выделяют фрагмент, который можно считать «обоснованием гипотезы»
Самостоятельно ставят перед собой учебную задачу, выполняют ее и оценивают по предложенным критериям
Выбирают дополнительные задания в блоке из 8 обязательных и 4 дополнительных заданий</t>
  </si>
  <si>
    <t>формирование индивидуальной траектории развития обучающегося с учетом графика конкурсов и олимпиад
включение системы адресных элективных курсов, курсов по выбору в соответствии с персональным интересом обучающегося
включение общеразвивающего курса дополнительного образования по развитию у общающегося навыков публичного выступления и коммуникации со сверстниками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t>
  </si>
  <si>
    <t>организация просмотра видеоролика «Афинский Акрополь» с опережающим заданием («какие характерные черты античной архитектуры вы можете назвать?») и последующим коллективным обсуждением (0)
составление в команде перечня фактов, подтверждающих, что театр в Древней Греции являлся «школой для взрослых» (2)
коллективная беседа «А вы хотели бы учиться в древнегреческой школе?» (2)</t>
  </si>
  <si>
    <t>Одиннадцатиклассник Денис еженедельно выполняет только обязательный минимум домашних заданий по истории, потому что значительную часть свободного времени отводит подготовке к ЕГЭ по биологии и занятиям в спортивной секции. (2)
Пятиклассник Миша объясняет другу Серёже: чтобы сделать хорошую компьютерную презентацию к уроку истории о мифах Древней Греции, нужно сначала выбрать один самый интересный миф, потом найти картинки к нему в интернете, разместить их на слайдах по порядку и добавить минимум текста, только самое главное. (2)
Десятиклассники Игорь, Полина и Виталий придумывают станционную игру для шестиклассников по теме «Жизнь рыцарей в средневековой Европе», но никак не могут договориться, какие задания и в каком порядке нужно предложить детям. «Сначала нужно определить цель игры и разбить её на задачи, так мы определим названия станций», - вдруг говорит Полина. «Да, – подхватывает Виталий, - а потом мы разделимся по станциям и до пятницы придумаем задания». (2)</t>
  </si>
  <si>
    <t>территория России при первых Романовых значительно расширилась (3)
Россия при первых Романовых преодолела последствия Смутного времени, развивалась внешняя торговля (0)
часть бывшей территории Древнерусского государства в XVII в. вошла в состав России (3)</t>
  </si>
  <si>
    <t>сжатое изложение усвоенной на уроке информации по кругу (2)
распределение обязанностей в рамках командного проекта, посвящённого достопримечательностям Германии, связанным с событиями Реформации (2)</t>
  </si>
  <si>
    <t>необходимо запланировать дополнительное время на раскрытие темы
уменьшить объем проверочного задания
применить другой метод обучения</t>
  </si>
  <si>
    <t>Хан Ахмат (0)
Феофан Грек (1)</t>
  </si>
  <si>
    <t>Предводитель восстания, представленный на иллюстрации, выдавал себя за императора Петра II.
Современниками событий, представленных на иллюстрации, были Салават Юлаев и Иван Зарубин.
В период описываемых событий вооруженные силы Российской империи комплектовались на основе рекрутской повинности.</t>
  </si>
  <si>
    <t>урок или учебная тема строится по модели «вызов – осмысление – рефлексия» (2)
все учебные задания основаны на подборе контраргументов к тому или иному тезису (0)</t>
  </si>
  <si>
    <t>решение онлайн-теста «Причины и предпосылки образования централизованного государства во Франции» (0)
организация просмотра видеоурока «Образование централизованного государства в Англии» с опережающим заданием («назовите меры, предпринятые каждым из упомянутых в фильме королей, направленные на централизацию государства, усиление королевской власти») и последующим коллективным обсуждением (2)
викторина «Знаете ли вы историю Англии и Франции в средние века?» (0)
составление в команде перечня «Признаки централизованного государства» с опорой на текст учебника и последующим коллективным обсуждением (2)</t>
  </si>
  <si>
    <t>регулярное выполнение тренировочных заданий по истории родного края для подготовки к ВПР по истории (0)
участие в социальном проекте «Мой ХХ век» (сбор воспоминаний земляков – участников исторических событий в вашем городе (3)</t>
  </si>
  <si>
    <t>решение тестов в тетради «SkySmart» с опорой на текст учебника (0)
составление перечня причин победы греков над персами (2)
работа с контурной картой в электронном или печатном виде (0)</t>
  </si>
  <si>
    <t>применить другой метод обучения
использовать дополнительные задания, направленные на выработку определенных умений</t>
  </si>
  <si>
    <t>Исправляют ошибки в тексте объемом 15 слов
Разбивают на 3 группы по самостоятельно выделенному признаку 10 объектов
В групповой беседе определяют, что среди предложенных способов действия ни один не подходит для решения данной учебной задачи
Самостоятельно ставят перед собой учебную задачу, выполняют ее и оценивают по предложенным критериям</t>
  </si>
  <si>
    <t>подбор слухового материала с учетом недостаточности чувственного опытаиспользование интерактивных ресурсов, где обучающийся имеет возможность прожить реальные ситуации в игровой форме и усвоить успешные формы поведения
предоставление специальные компьютерных программ и оборудования, например, выносные кнопки, клавиатуры с увеличенным размером клавиш и шрифта, специальной накладкой, предотвращающей случайное нажатие на соседние клавиши
обеспечивать особую пространственную и временную организацию образовательной среды с учетом функционального состояния центральной нервной системы</t>
  </si>
  <si>
    <t>1. Конфликт деятельности = [проявляется в неумелом разрешении педагогом конфликтной ситуации]
2. Конфликт поступков = [основан на неправильном анализе педагогом поступка обучающегося]
3. Конфликт отношений = [основан на отказе ученика выполнить требование педагога]</t>
  </si>
  <si>
    <t>1. Включение Тверского княжества в состав русского государства.
2. Поражение ордынцев от войска Дмитрия Ивановича на реке Воже.
3. Возведение церкви Вознесения Господня в селе Коломенское.
4. Отмена местничества при царе Ф.А. Романове.
5. Начало правления царя Федора Иоанновича.</t>
  </si>
  <si>
    <t>Красная Армия на западных границах к июню имела гораздо меньшую численность – около 200 тыс. человек. К тому же она была разделена на три части и рассредоточена. Войска Красной Армии не давали генерального сражения, отступали вглубь страны.
Рядовые военнослужащие не обладали опытом использования современной военной техники. Переподготовку к полетам на новых, скоростных самолетах прошли лишь 15 % летчиков. Значительная часть техники была неисправна. К началу войны танковые части оказались укомплектованы ремонтными средствами лишь на 25- 30 % . Армия испытывала острую нехватку автомобилей, а 45 % имеющихся нуждались в ремонте. Выявленные недостатки требовали длительного времени для их исправления.
Советское командование предполагало, что основные военные силы врага будут сосредоточены на Юго- Западном фронте ( наступление на Сталинград), поэтому именно там были сосредоточены основные силы Красной Армии на начальном этапе войны.</t>
  </si>
  <si>
    <t>1. Кто командовал наступательной операцией, представленной на схеме. = [А.А. Брусилов] (1)
2. Итоги битвы для России: = [Более 1,5 млн убитыми, ранеными, пленными. Огромные технические потери] (0)
3. Итоги битвы для Австро - Венгрии = [Поражение противника, фронты продвинулись вглубь территории на 80- 120 км. Заняли Волынь, Буковину, часть Галиции] (0)
4. Награжден за эту операцию георгиевским оружием с бриллиантами. = [А.И. Деникин] (1)</t>
  </si>
  <si>
    <t>На иллюстрации изображена последняя демонстрация военной техники на Красной площади в честь годовщины Октября, организованная на государственном уровне.
В декабре 1990 года глава правительства Н.И. Рыжков признал провал политики перестройки в экономике и подал в отставку .
В следующем году ( 1991) Б.Н. Ельцин заявит о своем выходе из рядов КПСС.</t>
  </si>
  <si>
    <t>1. Проведение Потсдамской ( Берлинской) конференции лидеров « большой тройки» трех крупнейших держав антигитлеровской коалиции. Большое значение на конференции уделялось проблемам послевоенной Германии.
2. Создание Организации Варшавского договора (ОВД) для регулирования военных отношений между странами социалистического лагеря
3. Подписание Заключительного акта Совещания по безопасности и сотрудничеству в Европе ( СБСЕ) в Хельсинки, которое гарантировало признание и неприкосновенность послевоенных границ в Европе и накладывал на государства обязательства по соблюдению прав человека.
4. Проведение денежной реформы премьер – министром СССР В.С. Павловым ( « Реформа Павлова»), в результате которой началась гиперинфляция и обесценивание сбережений населения.
5. Проведение XIX Всесоюзной партийной конференции КПСС, которая стала важнейшим событием в продвижении идей перестройки.</t>
  </si>
  <si>
    <t>основной методический приём – «мозговой штурм» (0)
командная работа преобладает над фронтальной и индивидуальной (2)
ученики дома самостоятельно изучают новый материал, готовят компьютерные презентации и выступают с ними на уроке (0)</t>
  </si>
  <si>
    <t>самостоятельное составление учениками синквейна «Прекрасная Эллада» с последующим выступлением на уроке (0)
организация просмотра видеоролика «Афинский Акрополь» с опережающим заданием («какие характерные черты античной архитектуры вы можете назвать?») и последующим коллективным обсуждением (0)
выполнение командного мини-проекта «Экскурсия по Древним Афинам» (0)
составление в команде перечня фактов, подтверждающих, что театр в Древней Греции являлся «школой для взрослых» (2)
коллективная беседа «А вы хотели бы учиться в древнегреческой школе?» (2)</t>
  </si>
  <si>
    <t>участие в командном исследовательском квесте «Тайны старинной улицы» (3)
экскурсия в мультимедийный исторический парк «Россия – моя история» (0)
просмотр исторических фильмов, снятых на Свердловской киностудии (0)</t>
  </si>
  <si>
    <t>поиск и отбор информации о героях Бородинского сражения для выполнения командного мини-проекта (0)
работа с контурной картой «Бородинское сражение» в электронном или печатном виде (0)
дискуссия «Кто победил в Бородинском сражении – русские или французы?» (2)</t>
  </si>
  <si>
    <t>расширять возможности обучения и самообучения
скорректировать содержание и (или) условия реализации программы при получении низких результатов
дать возможность обучающимся следить за своими собственными успехами</t>
  </si>
  <si>
    <t>1. Конфликт деятельности = [проявляется в отказе обучающегося выполнить учебное задание, поручение по причине его трудности]
2. Конфликт поступков = [приобретает личностный смысл, порождает длительную неприязнь между педагогом и обучающимся]
3. Конфликт отношений = [возникает по причине того, что педагог не выяснил мотивы поступка обучающихся, сделал необоснованный вывод]</t>
  </si>
  <si>
    <t>педагог проявляет заинтересованность в успехах обучающегося; (0)
педагог в общих чертах отмечает участие обучающегося в учебной деятельности; (3)
педагог сообщает ученику о значимости достигнутых результатов; (0)
педагог поощряет достижение учеником определенных результатов; (0)</t>
  </si>
  <si>
    <t>1. Поражение русских войск от отдынцев на реке Пьяне.
2. Присоединение Новгорода к Московскому государству.
3. Правление Лжедмитрия I в Москве.
4. Учреждение патриаршества в России. Иов - первый патриарх России.
5. Начало правления малолетнего Петра I при регентстве царевны Софьи.</t>
  </si>
  <si>
    <t>хан Девлет-гирей (0)
патриарх Гермоген (1)</t>
  </si>
  <si>
    <t>Белый террор и репрессии распространились на всю территорию страны, охваченную войной. Красная армия не применяла террор по отношению к населению.
Большевики удачно использовали преимущества контроля над центральными губерниями, железными дорогами. Действующие войска быстро перебрасывались по железным дорогам. Это позволило громить противников поодиночке.
Большевики практиковали такой метод, как заключение временных союзов против наиболее опасных противников. В ходе боев с армией белых на Украине большую помощь Красной Армии оказали впоследствии разгромленные отряды анархистов во главе с Н.И. Махно.</t>
  </si>
  <si>
    <t>В декабре 1990 года глава правительства Н.И. Рыжков признал провал политики перестройки в экономике и подал в отставку .
Летом 1990 года состоялся XXVIII съезд КПСС, на котором была одобрена новая Программа Партии. Провозглашалась цель – строительство демократического социализма.
В следующем году ( 1991) Б.Н. Ельцин заявит о своем выходе из рядов КПСС.</t>
  </si>
  <si>
    <t>ученики самостоятельно изучают теоретический материал, а в классе происходит его обсуждение, применение в процессе коллективной деятельности под руководством учителя (2)
для самостоятельного изучения нового материала широко применяются видео- и аудиоматериалы, созданные или специально подобранные учителем (2)</t>
  </si>
  <si>
    <t>самостоятельное составление учениками таблицы «Кризисные явления в СССР накануне перестройки» на основании статьи современного историка с последующим обсуждением возможных путей выхода из кризиса (2)
командная исследовательская работа – анализ статистических данных о социально-экономическом развитии СССР в 1960-х – 1980-х гг. и выявление нарастающих противоречий в советской модели социализма (2)</t>
  </si>
  <si>
    <t>1. 1) уметь формулировать определения исторических понятий, характеризовать исторические явления = [Рассмотрите фотографии Дмитриевского собора во Владимире и церкви Покрова на Нерли и перечислите существенные признаки архитектурного стиля Северо-Восточной Руси в домонгольский период.] (1)
2. 2) уметь объяснять отличия Владимиро-Суздальской земли от других русских земель = [Рассмотрите карту «Русские княжества и земли в XII – начале XIII вв.» и объясните, почему в период раздробленности наблюдалось переселение людей из Южной Руси в Северо-Восточную.] (1)
3. 3) уметь находить информацию, данную в тексте исторического источника в неявном виде = [Рассмотрите фотографии Дмитриевского собора во Владимире и церкви Покрова на Нерли и перечислите существенные признаки архитектурного стиля Северо-Восточной Руси в домонгольский период.] (0)
4. 4) уметь характеризовать роль князей Владимиро-Суздальской земли в истории России = [Прочитайте текст учебника о князе Андрее Боголюбском и перечислите его действия, направленные на укрепление княжеской власти.] (1)</t>
  </si>
  <si>
    <t>Ярослав Мудрый одержал победу над Святополком Окаянным и стал княжить в Киеве (0)
при Ярославе Мудром стали строиться грандиозные архитектурные сооружения в Киеве и Новгороде – например, Софийские соборы (3)
Русь при Ярославе Мудром была связана династическими браками с ведущими государствами Европы (3)</t>
  </si>
  <si>
    <t>работа с контурной картой в электронном или печатном виде (0)
поиск и отбор информации о Троянской войне для выполнения командного мини-проекта (0)
распределение обязанностей в рамках командного проекта, посвящённого Троянской войне (2)</t>
  </si>
  <si>
    <t>пересмотреть формулировку вопроса
применить другой метод обучения</t>
  </si>
  <si>
    <t>максимальное расширение образовательного пространства, увеличения социальных контактов
соблюдать требования к речи взрослого в сочетании с соблюдением правил расположения источника звука</t>
  </si>
  <si>
    <t>К 1937 г. по развитию тяжелой индустрии ( выплавке стали и чугуна, производству электроэнергии, продукции машиностроения) СССР вышел на второе место в мире после США, обогнав Германию, Англию, Францию.
Стали стремительно увеличиваться масштабы репрессий: по обвинению во вредительстве и создании контрреволюционных организаций были осуждены многие ученые- экономисты, управленцы, инженеры.
Были построены Днепрогэс, Магнитогорский и Новокузнецкий металлургические комбинаты, Московский и Горьковский автомобильные заводы.</t>
  </si>
  <si>
    <t>Девятиклассница Наталья сравнивает оценки восстания 14 декабря 1825 г. на Сенатской площади, данные несколькими историками, и соглашается с оценкой Я.А. Гордина, так как его оценка подтверждается известными Наталье фактами. (2)
Десятиклассница Ирина составляет сравнительную таблицу «Политические партии России в 1917 году». (0)</t>
  </si>
  <si>
    <t>состязание смешанных детско-взрослых команд «Историческая мозгобойня» (3)
проведение онлайн-викторины «История школы в России» (0)
участие в разработке и проведении общешкольных игр, посвящённых ярким событиям истории России (3)</t>
  </si>
  <si>
    <t>необходимо запланировать дополнительное время на раскрытие темы
использовать дополнительные задания, направленные на выработку определенных умений
запланировать тему (вопрос) на последующие уроки, равномерно распределить объем работы</t>
  </si>
  <si>
    <t>подбор слухового материала с учетом недостаточности чувственного опытаиспользование интерактивных ресурсов, где обучающийся имеет возможность прожить реальные ситуации в игровой форме и усвоить успешные формы поведения
подбор зрительного материала с учетом рекомендуемой врачом нагрузки на зрение
обучать "переносу" сформированных знаний и умений в новые ситуации взаимодействия с действительностью</t>
  </si>
  <si>
    <t>Благодаря политике коллективизации удалось наладить товарообмен между городом и деревней. Девизом коллективизации стал лозунг – «Обогащайтесь!», обращенный ко всем слоям крестьянства.
В 1932-1933 гг. наиболее плодородные районы страны затронул голод, унесший миллионы жизней.
С выходом 5 января 1930 г. постановления ЦК ВКП (б) о темпе коллективизации и мерах помощи государства колхозному строительству к 1 июня 1930 г. процент коллективизации крестьянских хозяйств составил по СССР 23, 6 %; по УССР – 38, 2%, по Северному Кавказу – 50, 9 %.</t>
  </si>
  <si>
    <t>выполнение командного проекта «Путешествие в средневековый Новгород: о чём рассказывают берестяные грамоты»? (3)
просмотр и обсуждение фильма о Великой Отечественной войне (0)
совместная подготовка школьной выставки «Нет в России семьи такой, где б не памятен был свой герой» (3)</t>
  </si>
  <si>
    <t>поиск и отбор информации о жизни горожан в средневековой Европе для выполнения командного мини-проекта (0)
распределение обязанностей в рамках командного проекта, посвящённого городам средневековой Европы (2)
дискуссия «Чем мировоззрение средневекового горожанина отличалось от крестьянского?» (2)</t>
  </si>
  <si>
    <t>необходимо запланировать дополнительное время на раскрытие темы
использовать дополнительные задания, направленные на выработку определенных умений
запланировать тему (вопрос) на последующие уроки</t>
  </si>
  <si>
    <t>обеспечение особой пространственной и временной организации образовательной среды
обеспечивать особую пространственную и временную организацию образовательной среды с учетом функционального состояния центральной нервной системы
обучать "переносу" сформированных знаний и умений в новые ситуации взаимодействия с действительностью</t>
  </si>
  <si>
    <t>ардинал Ришелье ( Красный кардинал) (1)
Сулейман I Великолепный (0)</t>
  </si>
  <si>
    <t>На одной из марок изображен Большой Государственный герб Российской империи.
В период правления данного монарха в Санкт – Петербурге был открыт «Русский музей императора Александра III».</t>
  </si>
  <si>
    <t>К 1937 г. по развитию тяжелой индустрии ( выплавке стали и чугуна, производству электроэнергии, продукции машиностроения) СССР вышел на второе место в мире после США, обогнав Германию, Англию, Францию.
Стали стремительно увеличиваться масштабы репрессий: по обвинению во вредительстве и создании контрреволюционных организаций были осуждены многие ученые- экономисты, управленцы, инженеры.
Многие крестьяне, не желая отдавать свое имущество в колхозы, уничтожали инвентарь и скот. Поголовье коров и лошадей сократилось на треть, овец в два с половиной раза, урожайность зерновых культур упала на 10 %.
Были построены Днепрогэс, Магнитогорский и Новокузнецкий металлургические комбинаты, Московский и Горьковский автомобильные заводы.</t>
  </si>
  <si>
    <t>наличие условной ситуации и элементов состязательности (2)
направленность на достижение понятной цели при соблюдении чётких правил (2)
по каждой учебной теме ученики должны составлять кластер или синквейн (0)</t>
  </si>
  <si>
    <t>самостоятельное составление учениками синквейна «Прекрасная Эллада» с последующим выступлением на уроке (0)
организация просмотра видеоролика «Афинский Акрополь» с опережающим заданием («какие характерные черты античной архитектуры вы можете назвать?») и последующим коллективным обсуждением (0)
организация дискуссии на тему: «В чём смысл подвига Сократа?» (2)
выполнение командного мини-проекта «Экскурсия по Древним Афинам» (0)</t>
  </si>
  <si>
    <t>1. 1) уметь формулировать определения исторических понятий, характеризовать исторические явления = [Рассмотрите карту «Северная война 1700 – 1721 гг.» и объясните, как изменилось соотношение сил в Европе в результате победы России в Северной войне.] (0)
2. 2) уметь объяснять историческое значение Северной войны = [После поражения под Нарвой в 1700 г. Пётр I принял важные решения, которые уже через два года изменили ход войны. Назовите эти решения.] (0)
3. 3) уметь находить информацию, данную в тексте исторического источника в явном виде = [Прочитайте текст учебника и назовите признаки, отличающие регулярную армию, созданную Петром I, от стрелецкого войска.] (0)
4. 4) уметь объяснять причины победы России в Северной войне = [Прочитайте обращение Петра I к русской армии накануне Полтавской битвы и выделите фразы, которые вдохновляли воинов на решающее сражение.] (0)</t>
  </si>
  <si>
    <t>Пятиклассник Миша объясняет другу Серёже: чтобы сделать хорошую компьютерную презентацию к уроку истории о мифах Древней Греции, нужно сначала выбрать один самый интересный миф, потом найти картинки к нему в интернете, разместить их на слайдах по порядку и добавить минимум текста, только самое главное. (2)</t>
  </si>
  <si>
    <t>после окончания Гражданской войны Советская Россия находилась в состоянии разрухи, глубокого экономического кризиса (3)
гражданская война привела к установлению советской власти на всей территории бывшей Российской империи (0)</t>
  </si>
  <si>
    <t>решение тестов в тетради «SkySmart» с опорой на текст учебника (0)
работа с контурной картой в электронном или печатном виде (0)
распределение обязанностей в рамках командного мини-проекта, посвящённого героям греко-персидских войн (2)</t>
  </si>
  <si>
    <t>скорректировать содержание и (или) условия реализации программы при получении низких результатов
дать возможность обучающимся следить за своими собственными успехами
мотивация личной ответственности обучающихся за свою учебу</t>
  </si>
  <si>
    <t>формирование индивидуальной траектории развития обучающегося с учетом графика конкурсов и олимпиад
включение системы адресных элективных курсов, курсов по выбору в соответствии с персональным интересом обучающегося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
участие обучающегося в обмене кейсами авторитетных практиками в различных сферах</t>
  </si>
  <si>
    <t>самостоятельное составление учениками таблицы «Признаки централизованного государства во Франции к началу XVI века» на основе текста учебника и дополнительных источников информации (2)
составление в команде перечня «Признаки централизованного государства» с опорой на текст учебника и последующим коллективным обсуждением (2)</t>
  </si>
  <si>
    <t>Россия при первых Романовых преодолела последствия Смутного времени, развивалась внешняя торговля (0)
часть бывшей территории Древнерусского государства в XVII в. вошла в состав России (3)
в конце XVII в. были организованы Крымские походы (0)</t>
  </si>
  <si>
    <t>совместная экскурсия в краеведческий музей (0)
участие в коллективном исследовательском проекте «Школа моих родителей: как учились, дружили и влюблялись» (3)
состязание семейных команд «Загадки российской истории» (3)</t>
  </si>
  <si>
    <t>определить успешность реализации задач духовно-нравственного развития обучающихся
скорректировать содержание и (или) условия реализации программы при получении низких результатов
дать возможность обучающимся следить за своими собственными успехами</t>
  </si>
  <si>
    <t>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
участие обучающегося в обмене кейсами авторитетных практиками в различных сферах</t>
  </si>
  <si>
    <t>Возведение Десятинной церкви в Киеве. (0)
Начало княжения Всеволода Юрьевича Большое Гнездо во Владимиро- Суздальском княжестве. (1)</t>
  </si>
  <si>
    <t>1. Начало княжения в Москве Ивана Калиты.
2. Борьба за московский трон между Юрием Звенигородским и Василием II.
3. Осада Пскова войском Стефана Батория в ходе Ливонской войны.
4. Возведение Успенского собора Московского кремля по проекту итальянского архитектора Аристотеля Фиораванти.
5. Отказ короля Владислава IV от прав на русский престол по Поляновскому миру.</t>
  </si>
  <si>
    <t>Славянофилы
Либералы</t>
  </si>
  <si>
    <t>К 1937 г. по развитию тяжелой индустрии ( выплавке стали и чугуна, производству электроэнергии, продукции машиностроения) СССР вышел на второе место в мире после США, обогнав Германию, Англию, Францию.
Были построены Днепрогэс, Магнитогорский и Новокузнецкий металлургические комбинаты, Московский и Горьковский автомобильные заводы.
Первый пятилетний план ( 1928- 1932) и второй пятилетний план ( 1933- 1937) по темпам развития легкой и пищевой промышленности были выполнены за четыре года.</t>
  </si>
  <si>
    <t>1. 1) уметь оперировать историческими понятиями для анализа информации = [Прочитайте отрывок из летописи и докажите, что автор положительно оценивает деятельность Ивана Калиты.] (0)
2. 2) уметь описывать внешний облик русского средневекового города = [Рассмотрите карту «Русь в первой половине XIV в.». Можно ли утверждать, что географическое положение Москвы выгодно отличалось от положения других городов Северо-Восточной Руси?] (0)
3. 3) уметь находить информацию, данную в тексте исторического источника в явном виде = [Прочитайте отрывок из летописи и докажите, что автор положительно оценивает деятельность Ивана Калиты.] (1)
4. 4) уметь объяснять причины возвышения Москвы в XIV веке = [Рассмотрите картину А.М. Васнецова «Московский кремль при Иване Калите», найдите дополнительную информацию и проведите для одноклассников воображаемую экскурсию по Москве первой половины XIV в.] (0)</t>
  </si>
  <si>
    <t>решение тестов в тетради «SkySmart» с опорой на текст учебника (0)
работа с контурной картой в электронном или печатном виде (0)
просмотр видеоролика «Бой в Фермопильском ущелье» (0)
сжатое изложение усвоенной на уроке информации по кругу (2)</t>
  </si>
  <si>
    <t>Строят условие, вопрос, решение и ответ задачи с опорой на названные шаги
Разбивают на 3 группы по самостоятельно выделенному признаку 10 объектов
В тексте объемом 300 слов выделяют фрагмент, который можно считать «обоснованием гипотезы»
Самостоятельно ставят перед собой учебную задачу, выполняют ее и оценивают по предложенным критериям
Дают точный и развернутый ответ с указанием фактов, на основании которых он сделан
Выбирают дополнительные задания в блоке из 8 обязательных и 4 дополнительных заданий</t>
  </si>
  <si>
    <t>Данный исторический деятель был смертельно ранен в Бородинском сражении.
В память о победе русской армии в представленной на марке войне, был заложен и построен Храм Христа Спасителя в Москве.</t>
  </si>
  <si>
    <t>В августе 1936 г. прошли судебные процессы над соратниками В.И. Ленина – членами руководства партии большевиков Г.Е. Зиновьевым и Л.Б. Каменевым. Из 1967 делегатов состоявшегося в 1934 г. XVII съезда ВКП (б) , представлявших собой верхушку партии, было репрессировано 1108, хотя съезд поддержал проводившуюся И.В. Сталиным политику.
Крестьян, которые не желали вступать в колхозы, раскулачивали: их земли и имущество передавались в колхозы, а их самих арестовывали и высылали в отдаленные районы Урала, Сибири, Казахстана.
В годы первой пятилетки за счет импорта покрывалось более 80 % потребности страны в станках, а к 1937 г. СССР полностью обеспечивал себя промышленной продукцией.</t>
  </si>
  <si>
    <t>1. Проведение денежной реформы премьер – министром СССР В.С. Павловым ( « Реформа Павлова»), в результате которой началась гиперинфляция и обесценивание сбережений населения.
2. Создание Организации Варшавского договора (ОВД) для регулирования военных отношений между странами социалистического лагеря
3. Проведение Потсдамской ( Берлинской) конференции лидеров « большой тройки» трех крупнейших держав антигитлеровской коалиции. Большое значение на конференции уделялось проблемам послевоенной Германии.
4. Подписание Заключительного акта Совещания по безопасности и сотрудничеству в Европе ( СБСЕ) в Хельсинки, которое гарантировало признание и неприкосновенность послевоенных границ в Европе и накладывал на государства обязательства по соблюдению прав человека.
5. Проведение XIX Всесоюзной партийной конференции КПСС, которая стала важнейшим событием в продвижении идей перестройки.</t>
  </si>
  <si>
    <t>обучение происходит только в командах, при этом команды соревнуются между собой (0)</t>
  </si>
  <si>
    <t>организация дискуссии на тему: «В чём смысл подвига Сократа?» (2)</t>
  </si>
  <si>
    <t>1. 1) уметь формулировать определения исторических понятий, характеризовать исторические явления = [Опишите действия князя Юрия Всеволодовича во время монголо-татарского нашествия на Северо-Восточную Русь. Почему князь действовал именно так? К каким последствиям это привело?] (0)
2. 2) уметь объяснять причины установления зависимости Руси от Орды = [Объясните, в чём заключалась зависимость русских земель от Золотой Орды? Подтвердите свой ответ историческими фактами.] (0)
3. 3) уметь устанавливать хронологическую последовательность событий = [Рассмотрите карту «Борьба народов нашей страны против иноземных захватчиков в XIII в.», прочитайте отрывки из летописи о нашествии монголов и расположите летописные отрывки в порядке продвижения монголов на русские земли.] (1)
4. 4) уметь характеризовать роль князей Владимиро-Суздальской земли в истории России = [Объясните, почему русские князья стали вассалами ордынских ханов? Можно ли было этого избежать?] (0)</t>
  </si>
  <si>
    <t>Десятиклассник Кирилл объясняет учителю, почему он считает отречение Николая II от престола в 1917 году трагической ошибкой. (2)
Семиклассник Андрей поспорил с отцом: он считает, что нельзя ставить памятники Ивану IV, а отец объясняет, что любого исторического деятеля нужно оценивать с разных точек зрения. «Но ведь он самый жестокий царь в русской истории! Он погубил сотни людей!», - кипятится подросток. (2)</t>
  </si>
  <si>
    <t>участие в командном исследовательском квесте «Тайны старинной улицы» (3)
регулярное выполнение тренировочных заданий по истории родного края для подготовки к ВПР по истории (0)
просмотр исторических фильмов, снятых на Свердловской киностудии (0)</t>
  </si>
  <si>
    <t>пересмотреть формулировку вопроса
продолжить проведение заданий в четко запланированное время с целью развития у учащихся навыка активной работы
запланировать тему (вопрос) на последующие уроки</t>
  </si>
  <si>
    <t>Строят условие, вопрос, решение и ответ задачи с опорой на названные шаги
Коллективно сравнивают объекты предметного содержания с опорой на названный учителем состав действия
Разбивают на 3 группы по самостоятельно выделенному признаку 10 объектов
В групповой беседе определяют, что среди предложенных способов действия ни один не подходит для решения данной учебной задачи
Дают точный и развернутый ответ с указанием фактов, на основании которых он сделан
Выбирают дополнительные задания в блоке из 8 обязательных и 4 дополнительных заданий</t>
  </si>
  <si>
    <t>постепенное, дозированное введение ученика в рамки группового взаимодействия
формирование учебного и временного стереотипа
максимальное расширение образовательного пространства, увеличения социальных контактов
стимулировать слухо-зрительное внимание</t>
  </si>
  <si>
    <t>осуществляется постоянно (3)
дается сравнение прошлых и настоящих достижений ученика (3)</t>
  </si>
  <si>
    <t>самостоятельное составление учениками логической схемы «Как открытие новых земель привело к появлению колониальных империй» на основе текста учебника и дополнительных источников информации (0)
выступление ученика с самостоятельно подготовленным рассказом и компьютерной презентацией об открытии Америки Колумбом (0)
творческое задание: представьте, что вы – министр при дворе Изабеллы Кастильской в 1492 году; дайте обоснованный совет королеве – стоит ли выделять средства на экспедицию Х. Колумба? (2)</t>
  </si>
  <si>
    <t>Пятиклассник Миша объясняет другу Серёже: чтобы сделать хорошую компьютерную презентацию к уроку истории о мифах Древней Греции, нужно сначала выбрать один самый интересный миф, потом найти картинки к нему в интернете, разместить их на слайдах по порядку и добавить минимум текста, только самое главное. (2)
Десятиклассники Игорь, Полина и Виталий придумывают станционную игру для шестиклассников по теме «Жизнь рыцарей в средневековой Европе», но никак не могут договориться, какие задания и в каком порядке нужно предложить детям. «Сначала нужно определить цель игры и разбить её на задачи, так мы определим названия станций», - вдруг говорит Полина. «Да, – подхватывает Виталий, - а потом мы разделимся по станциям и до пятницы придумаем задания». (2)
Восьмиклассница Маша любит участвовать в онлайн-викторинах по истории России и часто побеждает, потому что много читает и умеет быстро находить нужную информацию в интернете. (0)</t>
  </si>
  <si>
    <t>расширять возможности обучения и самообучения
определить успешность реализации задач духовно-нравственного развития обучающихся
мотивация личной ответственности обучающихся за свою учебу</t>
  </si>
  <si>
    <t>Строят условие, вопрос, решение и ответ задачи с опорой на названные шаги
Упорядочивают и ранжируют данные из текста, пользуясь совместной презентацией
Коллективно сравнивают объекты предметного содержания с опорой на названный учителем состав действия
В тексте объемом 300 слов выделяют фрагмент, который можно считать «обоснованием гипотезы»
В групповой беседе определяют, что среди предложенных способов действия ни один не подходит для решения данной учебной задачи
Самостоятельно ставят перед собой учебную задачу, выполняют ее и оценивают по предложенным критериям</t>
  </si>
  <si>
    <t>все приёмы связаны с самостоятельным изучением разных видов текста и формированием личного отношения к приобретаемой информации (0)
командная работа преобладает над фронтальной и индивидуальной (0)
ученики самостоятельно изучают теоретический материал, а в классе происходит его обсуждение, применение в процессе коллективной деятельности под руководством учителя (2)
ученики самостоятельно изучают новый материал дома, а на уроке выполняют контрольные задания в различной форме (0)
для самостоятельного изучения нового материала широко применяются видео- и аудиоматериалы, созданные или специально подобранные учителем (2)</t>
  </si>
  <si>
    <t>выполнение командного проекта «Путешествие в средневековый Новгород: о чём рассказывают берестяные грамоты»? (3)
дискуссия «Русь под властью Орды: а было ли иго?» (0)
совместная подготовка школьной выставки «Нет в России семьи такой, где б не памятен был свой герой» (3)</t>
  </si>
  <si>
    <t>использовать карту понятий
использовать интернет-тренажер
использовать упражнения из задачника
использовать памятки и алгоритмы</t>
  </si>
  <si>
    <t>Строят условие, вопрос, решение и ответ задачи с опорой на названные шаги
Разбивают на 3 группы по самостоятельно выделенному признаку 10 объектов
В тексте объемом 300 слов выделяют фрагмент, который можно считать «обоснованием гипотезы»
Дают точный и развернутый ответ с указанием фактов, на основании которых он сделан</t>
  </si>
  <si>
    <t>1. 1) уметь формулировать определения исторических понятий, характеризовать исторические явления = [Прочитайте отрывок из «Слова о полку Игореве» и назовите имя и прозвище князя, о котором идёт речь. Подчеркните слова, которые помогли вам выполнить задание.] (0)
2. 2) уметь объяснять отличия Владимиро-Суздальской земли от других русских земель = [Рассмотрите карту «Русские княжества и земли в XII – начале XIII вв.» и объясните, почему в период раздробленности наблюдалось переселение людей из Южной Руси в Северо-Восточную.] (1)
3. 3) уметь находить информацию, данную в тексте исторического источника в неявном виде = [Рассмотрите фотографии Дмитриевского собора во Владимире и церкви Покрова на Нерли и перечислите существенные признаки архитектурного стиля Северо-Восточной Руси в домонгольский период.] (0)
4. 4) уметь характеризовать роль князей Владимиро-Суздальской земли в истории России = [Прочитайте текст учебника о князе Андрее Боголюбском и перечислите его действия, направленные на укрепление княжеской власти.] (1)</t>
  </si>
  <si>
    <t>использовать карту понятий
использовать интернет-тренажер
использовать памятки и алгоритмы</t>
  </si>
  <si>
    <t>включение общеразвивающего курса дополнительного образования по развитию у общающегося навыков публичного выступления и коммуникации со сверстниками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t>
  </si>
  <si>
    <t>1. Конфликт деятельности = [основан на неправильном анализе педагогом поступка обучающегося]
2. Конфликт поступков = [основан на отказе ученика выполнить требование педагога]
3. Конфликт отношений = [проявляется в неумелом разрешении педагогом конфликтной ситуации]</t>
  </si>
  <si>
    <t>используется, когда другие формы воздействия недейственны или, когда нет времени, чтобы их использовать (0)
бывает непреднамеренным и преднамеренным (3)
выражается в прямом требовании педагога к обучающимся согласиться с его мнением (0)</t>
  </si>
  <si>
    <t>урок или учебная тема строится по модели «вызов – осмысление – рефлексия» (2)
преобладают задания, требующие внимательного чтения и осмысления текста, в том числе самостоятельного формулирования вопросов к тексту (2)</t>
  </si>
  <si>
    <t>1. 1) уметь формулировать определения исторических понятий, характеризовать исторические явления = [После поражения под Нарвой в 1700 г. Пётр I принял важные решения, которые уже через два года изменили ход войны. Назовите эти решения.] (0)
2. 2) уметь объяснять историческое значение Северной войны = [Рассмотрите карту «Северная война 1700 – 1721 гг.» и объясните, как изменилось соотношение сил в Европе в результате победы России в Северной войне.] (1)
3. 3) уметь находить информацию, данную в тексте исторического источника в явном виде = [Прочитайте текст учебника и назовите признаки, отличающие регулярную армию, созданную Петром I, от стрелецкого войска.] (0)
4. 4) уметь объяснять причины победы России в Северной войне = [Прочитайте текст учебника и назовите признаки, отличающие регулярную армию, созданную Петром I, от стрелецкого войска.] (0)</t>
  </si>
  <si>
    <t>Шестиклассник Илья решил участвовать в школьной олимпиаде по истории, потому что ему нравится играть в компьютерные игры с историческими сюжетами. (2)
Восьмиклассник Олег, участвуя в квесте «Тайны старого завода», выбрал роль рабочего, а его друг Денис – роль заводовладельца. Какая стратегия быстрее приведёт к победе? На каждом шагу нужно принимать решение! (2)
Десятиклассница Ирина составляет сравнительную таблицу «Политические партии России в 1917 году». (0)</t>
  </si>
  <si>
    <t>Александр II был воспитан в либеральном духе и, придя к власти, решил освободить крестьян – это было его давней мечтой (0)
затянувшаяся Кавказская война требовала постоянного пополнения армии, а сотни тысяч освобождённых крестьян можно было сразу призвать на службу (0)</t>
  </si>
  <si>
    <t>поиск и отбор информации о жизни горожан в средневековой Европе для выполнения командного мини-проекта (0)
распределение обязанностей в рамках командного проекта, посвящённого городам средневековой Европы (2)
решение онлайн-тестов с опорой на текст учебника (0)</t>
  </si>
  <si>
    <t>использовать интернет-тренажер
предложить творческое задание
использовать памятки и алгоритмы</t>
  </si>
  <si>
    <t>организация просмотра видеоролика «Франция накануне революции» с опережающим заданием («определите, какие противоречия во Франции конца XVIII века могли привести к возникновению революции») и последующим коллективным обсуждением (2)
командное или индивидуальное решение познавательных задач, направленных на выявление причин и последствий революции (2)</t>
  </si>
  <si>
    <t>Десятиклассник Кирилл объясняет учителю, почему он считает отречение Николая II от престола в 1917 году трагической ошибкой. (2)
Шестиклассница Лена предположила, что Восточная Римская империя просуществовала на 1000 лет дольше Западной из-за сильной армии и нашла в интернете данные, подтверждающие преимущество византийской армии по сравнению с военными силами соседних с империей славянских государств. (2)
Восьмиклассник Роман участвует в командном исследовательском проекте «В.Н. Татищев на Урале» и создаёт лонгрид, повествующий о строительстве Екатеринбургского завода. (0)
Семиклассник Андрей поспорил с отцом: он считает, что нельзя ставить памятники Ивану IV, а отец объясняет, что любого исторического деятеля нужно оценивать с разных точек зрения. «Но ведь он самый жестокий царь в русской истории! Он погубил сотни людей!», - кипятится подросток. (2)</t>
  </si>
  <si>
    <t>после окончания Гражданской войны Советская Россия находилась в состоянии разрухи, глубокого экономического кризиса (3)
гражданская война привела к установлению советской власти на всей территории бывшей Российской империи (0)
гражданская война привела к тому, что крестьянство стало поддерживать большевиков, ведь большевики приняли Декрет о земле (0)
гражданская война способствовала укреплению авторитарного политического режима в стране, потому что значительная часть населения привыкла решать проблемы силовыми методами, командовать и подчиняться (3)</t>
  </si>
  <si>
    <t>Строят условие, вопрос, решение и ответ задачи с опорой на названные шаги
В тексте объемом 300 слов выделяют фрагмент, который можно считать «обоснованием гипотезы»
В групповой беседе определяют, что среди предложенных способов действия ни один не подходит для решения данной учебной задачи
Самостоятельно ставят перед собой учебную задачу, выполняют ее и оценивают по предложенным критериям
Дают точный и развернутый ответ с указанием фактов, на основании которых он сделан
Выбирают дополнительные задания в блоке из 8 обязательных и 4 дополнительных заданий</t>
  </si>
  <si>
    <t>должно осуществляться систематически (0)
бывает фиксированным и нефиксированным (0)
не должно преследовать цель унизить достоинство обучающегося (3)
может осуществляться в виде замечания, выговора, записи в дневнике (3)</t>
  </si>
  <si>
    <t>Подписание Брестского мира в России восприняли как национальное унижение; он ускорил сплочение и организацию сил, враждебных большевизму, способствовал началу гражданской войны.
Брестский мир способствовал тому, что страны Антанты ввели свои войска на территорию России, начав интервенцию.
Партия большевиков стремилась укрепить свою монополию на политическую власть. В стране состоялись судебные процессы над лидерами партий эсеров и меньшевиков, обвиненных в заговорах против советской власти и пособничестве интервентам.</t>
  </si>
  <si>
    <t>обучение строится по модели «целеполагание – планирование – осуществление – представление результатов – оценка и коррекция» (2)
основной методический приём – «мозговой штурм» (0)
командная работа преобладает над фронтальной и индивидуальной (2)</t>
  </si>
  <si>
    <t>поиск и отбор информации о жизни горожан в средневековой Европе для выполнения командного мини-проекта (0)
составление списка отличий средневекового города от современного (2)</t>
  </si>
  <si>
    <t>использовать прием частой смены деятельности
использовать упражнения, регулирующие двигательную активность
использовать дополнительные задания, направленные на выработку определенных умений</t>
  </si>
  <si>
    <t>формирование учебного и временного стереотипа
обучение умению выбирать и применять адекватные коммуникативные стратегии и тактики
соблюдать требования к речи взрослого в сочетании с соблюдением правил расположения источника звука
стимулировать слухо-зрительное внимание</t>
  </si>
  <si>
    <t>Начало княжения в Киеве Владимира Мономаха. (0)
Первая публикация «Слова о законе и благодати» митрополита Илариона. (1)</t>
  </si>
  <si>
    <t>Семиклассница Вика самостоятельно составляет хронологическую таблицу «Десять главных событий Смутного времени». (2)
Пятиклассник Саша объясняет другу Ване: чтобы сделать хорошую компьютерную презентацию к уроку истории о египетских пирамидах, нужно сначала найти в интернете информацию о самых известных пирамидах, потом подобрать хорошие фотографии этих пирамид, разместить их на слайдах по порядку и добавить только самые важные сведения – когда и для кого построена пирамида, чем она отличается от других, какие интересные факты о ней известны. (2)
Одиннадцатиклассник Алексей готовится к ЕГЭ по истории. Он ищет в интернете образцы сочинений и переписывает их в тетрадь, а потом заучивает наизусть. (0)</t>
  </si>
  <si>
    <t>придумывание вопросов для викторины «Мартин Лютер – основоположник Реформации» (2)
сжатое изложение усвоенной на уроке информации по кругу (2)
решение тестов в сервисе Google forms (0)</t>
  </si>
  <si>
    <t>необходимо запланировать дополнительное время на раскрытие темы
продолжить проведение заданий в четко запланированное время с целью развития у учащихся навыка активной работы
использовать дополнительные задания, направленные на выработку определенных умений</t>
  </si>
  <si>
    <t>Подписание Брестского мира в России восприняли как национальное унижение; он ускорил сплочение и организацию сил, враждебных большевизму, способствовал началу гражданской войны.
Подписание Брестского мира вызвало в странах Европы подъем массового рабочего антивоенного движения.
Брестский мир способствовал тому, что страны Антанты ввели свои войска на территорию России, начав интервенцию.</t>
  </si>
  <si>
    <t>организация дискуссии на тему: «Конкистадоры – герои или преступники?» (2)
творческое задание: представьте, что вы – министр при дворе Изабеллы Кастильской в 1492 году; дайте обоснованный совет королеве – стоит ли выделять средства на экспедицию Х. Колумба? (2)</t>
  </si>
  <si>
    <t>просмотр и обсуждение на уроке видеоролика о сложных отношениях Екатерины II и Павла I (0)
совместная экскурсия в краеведческий музей (0)
участие в коллективном исследовательском проекте «Школа моих родителей: как учились, дружили и влюблялись» (3)</t>
  </si>
  <si>
    <t>дополнительно отработать материал
использовать карту понятий
использовать памятки и алгоритмы</t>
  </si>
  <si>
    <t>организация просмотра видеоролика «Афинский Акрополь» с опережающим заданием («какие характерные черты античной архитектуры вы можете назвать?») и последующим коллективным обсуждением (0)
организация дискуссии на тему: «В чём смысл подвига Сократа?» (2)
составление в команде перечня фактов, подтверждающих, что театр в Древней Греции являлся «школой для взрослых» (2)
коллективная беседа «А вы хотели бы учиться в древнегреческой школе?» (2)</t>
  </si>
  <si>
    <t>необходимо запланировать дополнительное время на раскрытие темы
пересмотреть формулировку вопроса
применить другой метод обучения
использовать дополнительные задания, направленные на выработку определенных умений
запланировать тему (вопрос) на последующие уроки</t>
  </si>
  <si>
    <t>Строят условие, вопрос, решение и ответ задачи с опорой на названные шаги
Коллективно сравнивают объекты предметного содержания с опорой на названный учителем состав действия
Самостоятельно ставят перед собой учебную задачу, выполняют ее и оценивают по предложенным критериям
Дают точный и развернутый ответ с указанием фактов, на основании которых он сделан
Выбирают дополнительные задания в блоке из 8 обязательных и 4 дополнительных заданий</t>
  </si>
  <si>
    <t>постепенное, дозированное введение ученика в рамки группового взаимодействия
формирование учебного и временного стереотипа
обучение умению выбирать и применять адекватные коммуникативные стратегии и тактики
соблюдать требования к речи взрослого в сочетании с соблюдением правил расположения источника звука</t>
  </si>
  <si>
    <t>1. Избегание = [Способ поведения участника конфликта, при котором он готов поступиться своими интересами и уступить другому человеку ради того, чтобы избежать противостояния.] (0)
2. Приспособление = [Пассивное поведение, характеризующееся нежеланием пойти навстречу оппоненту и защищать собственные интересы, игнорирование конфликтной ситуации] (0)
3. Компромисс = [Стратегия, которая строится на взаимных уступках сторон; частичное удовлетворение интересов обеих сторон конфликта] (2)</t>
  </si>
  <si>
    <t>осуществляется посредством создания ситуации успеха (0)
является эффективным при использовании педагогом аргументации в отношении поступка учащегося (3)</t>
  </si>
  <si>
    <t>Поход Новгород – Северского князя Игоря Святославича на половцев. (1)
Возведение Десятинной церкви в Киеве. (0)</t>
  </si>
  <si>
    <t>Цусима
Порт–Артур</t>
  </si>
  <si>
    <t>1. Вхождение в состав СССР Кенигсберга ( Калининграда) и примыкающей к нему области.
2. Впервые в мировой истории автоматическая станция «Луна – 1» осуществила полет к Луне; на поверхности Луны были оставлены вымпелы с изображением герба СССР.
3. Официальный визит в Москву Р. Никсона и подписание договоров: «Договора об ограничении систем противоракетной обороны (ПРО) и «Договора об ограничении стратегических вооружений ( ОСВ- 1).
4. Введение поста Президента Советского Союза на III внеочередном Съезде народных депутатов СССР; введение в Конституцию 127 статьи, учреждающей пост Президента СССР.
5. Выпуск в тираж книги М.С. Горбачева «Перестройка и новое политическое мышление для нашей страны и для всего мира»</t>
  </si>
  <si>
    <t>основные методы обучения – игра и «перевёрнутый класс» (0)
сочетание коллективной работы с текстом и самостоятельного изучения видеоматериалов, подготовленных учителем (0)
сочетание электронных и традиционных форм обучения (2)</t>
  </si>
  <si>
    <t>организация просмотра видеоролика «Путешествие Магеллана» с опережающим заданием («оцените историческое значение путешествия Магеллана и подтвердите свой ответ фактами из фильма») и последующим коллективным обсуждением (2)
организация дискуссии на тему: «Конкистадоры – герои или преступники?» (2)
выступление ученика с самостоятельно подготовленным рассказом и компьютерной презентацией об открытии Америки Колумбом (0)
творческое задание: представьте, что вы – министр при дворе Изабеллы Кастильской в 1492 году; дайте обоснованный совет королеве – стоит ли выделять средства на экспедицию Х. Колумба? (2)</t>
  </si>
  <si>
    <t>1. 1) уметь формулировать определения исторических понятий, характеризовать исторические явления = [Прочитайте текст учебника о князе Андрее Боголюбском и перечислите его действия, направленные на укрепление княжеской власти.] (0)
2. 2) уметь объяснять отличия Владимиро-Суздальской земли от других русских земель = [Рассмотрите карту «Русские княжества и земли в XII – начале XIII вв.» и объясните, почему в период раздробленности наблюдалось переселение людей из Южной Руси в Северо-Восточную.] (1)
3. 3) уметь находить информацию, данную в тексте исторического источника в неявном виде = [Прочитайте отрывок из «Слова о полку Игореве» и назовите имя и прозвище князя, о котором идёт речь. Подчеркните слова, которые помогли вам выполнить задание.] (1)
4. 4) уметь характеризовать роль князей Владимиро-Суздальской земли в истории России = [Рассмотрите фотографии Дмитриевского собора во Владимире и церкви Покрова на Нерли и перечислите существенные признаки архитектурного стиля Северо-Восточной Руси в домонгольский период.] (0)</t>
  </si>
  <si>
    <t>Семиклассница Катя составляет кластер по теме «Внешняя политика первых Романовых», устанавливая связи между событиями. (0)
Одиннадцатиклассник Денис еженедельно выполняет только обязательный минимум домашних заданий по истории, потому что значительную часть свободного времени отводит подготовке к ЕГЭ по биологии и занятиям в спортивной секции. (2)
Пятиклассник Миша объясняет другу Серёже: чтобы сделать хорошую компьютерную презентацию к уроку истории о мифах Древней Греции, нужно сначала выбрать один самый интересный миф, потом найти картинки к нему в интернете, разместить их на слайдах по порядку и добавить минимум текста, только самое главное. (2)</t>
  </si>
  <si>
    <t>составление перечня причин победы греков над персами (2)
распределение обязанностей в рамках командного мини-проекта, посвящённого героям греко-персидских войн (2)</t>
  </si>
  <si>
    <t>постепенное, дозированное введение ученика в рамки группового взаимодействия
обучение умению выбирать и применять адекватные коммуникативные стратегии и тактики
соблюдать требования к речи взрослого в сочетании с соблюдением правил расположения источника звука
стимулировать слухо-зрительное внимание</t>
  </si>
  <si>
    <t>опирается на готовность учащегося «принимать на веру» идеи педагога (0)
используется как постоянная форма воздействия на обучающихся (3)</t>
  </si>
  <si>
    <t>использовать прием частой смены деятельности
использовать дополнительные задания, направленные на выработку определенных умений</t>
  </si>
  <si>
    <t>Исправляют ошибки в тексте объемом 15 слов
Упорядочивают и ранжируют данные из текста, пользуясь совместной презентацией
Разбивают на 3 группы по самостоятельно выделенному признаку 10 объектов
В тексте объемом 300 слов выделяют фрагмент, который можно считать «обоснованием гипотезы»
Самостоятельно ставят перед собой учебную задачу, выполняют ее и оценивают по предложенным критериям
Дают точный и развернутый ответ с указанием фактов, на основании которых он сделан</t>
  </si>
  <si>
    <t>1. Разграбление Москвы ханом Тохтамышем.
2. Регенство Елены Глинской при малолетнем сыне.
3. Введение в России заповедных лет, при которых запрещался крестьянский выход в Юрьев день осенний.
4. Царствование Василия Шуйского.
5. Путешествия русского купца Афанасия Никитина по странам Востока.</t>
  </si>
  <si>
    <t>ученики самостоятельно изучают теоретический материал, а в классе происходит его обсуждение, применение в процессе коллективной деятельности под руководством учителя (2)</t>
  </si>
  <si>
    <t>организация просмотра видеоролика «Франция накануне революции» с опережающим заданием («определите, какие противоречия во Франции конца XVIII века могли привести к возникновению революции») и последующим коллективным обсуждением (2)</t>
  </si>
  <si>
    <t>Николай I был напуган восстанием декабристов, поэтому во внутренней политике вёл себя как консерватор (0)
Николай I не отменил крепостное право, хотя этого требовала вся передовая общественность (0)
Николай I укреплял самодержавие, увеличивал количество чиновников и жёстко регламентировал их работу, при нём утвердилась триада «православие, самодержавие, народность», (3)</t>
  </si>
  <si>
    <t>участие в коллективном исследовательском проекте «Школа моих родителей: как учились, дружили и влюблялись» (3)</t>
  </si>
  <si>
    <t>дискуссия «Зачем нужны поэмы Гомера современному человеку?» (2)
распределение обязанностей в рамках командного проекта, посвящённого Троянской войне (2)
сжатое изложение усвоенной на уроке информации по кругу (2)</t>
  </si>
  <si>
    <t>используется как постоянная форма воздействия на обучающихся (3)</t>
  </si>
  <si>
    <t>наличие условной ситуации и элементов состязательности (2)
обучение сопровождается музыкой и художественным оформлением класса (0)</t>
  </si>
  <si>
    <t>1. 1) уметь оперировать историческими понятиями для анализа информации = [Рассмотрите карту «Русь в первой половине XIV в.». Можно ли утверждать, что географическое положение Москвы выгодно отличалось от положения других городов Северо-Восточной Руси?] (0)
2. 2) уметь описывать внешний облик русского средневекового города = [Рассмотрите картину А.М. Васнецова «Московский кремль при Иване Калите», найдите дополнительную информацию и проведите для одноклассников воображаемую экскурсию по Москве первой половины XIV в.] (1)
3. 3) уметь находить информацию, данную в тексте исторического источника в явном виде = [Прочитайте текст учебника и объясните, почему в начале XIV в. в активную борьбу за ярлык включились именно тверские и московские князья.] (0)
4. 4) уметь объяснять причины возвышения Москвы в XIV веке = [Прочитайте отрывок из летописи и докажите, что автор положительно оценивает деятельность Ивана Калиты.] (0)</t>
  </si>
  <si>
    <t>Одиннадцатиклассник Денис еженедельно выполняет только обязательный минимум домашних заданий по истории, потому что значительную часть свободного времени отводит подготовке к ЕГЭ по биологии и занятиям в спортивной секции. (2)
Десятиклассники Игорь, Полина и Виталий придумывают станционную игру для шестиклассников по теме «Жизнь рыцарей в средневековой Европе», но никак не могут договориться, какие задания и в каком порядке нужно предложить детям. «Сначала нужно определить цель игры и разбить её на задачи, так мы определим названия станций», - вдруг говорит Полина. «Да, – подхватывает Виталий, - а потом мы разделимся по станциям и до пятницы придумаем задания». (2)</t>
  </si>
  <si>
    <t>организация на базе школы обязательных факультативов для целенаправленной подготовки к ЕГЭ по истории и другим предметам (0)
состязание смешанных детско-взрослых команд «Историческая мозгобойня» (3)
участие в разработке и проведении общешкольных игр, посвящённых ярким событиям истории России (3)</t>
  </si>
  <si>
    <t>поиск и отбор информации о героях Бородинского сражения для выполнения командного мини-проекта (0)
работа с контурной картой «Бородинское сражение» в электронном или печатном виде (0)
сжатое изложение усвоенной на уроке информации по кругу (2)
дискуссия «Кто победил в Бородинском сражении – русские или французы?» (2)</t>
  </si>
  <si>
    <t>постепенное, дозированное введение ученика в рамки группового взаимодействия
обучение умению выбирать и применять адекватные коммуникативные стратегии и тактики
стимулировать слухо-зрительное внимание</t>
  </si>
  <si>
    <t>1. Авторитарный = [педагог проводит опрос не на каждом уроке, задавая шаблонные вопросы]
2. Демократический = [педагог чаще использует способы побуждения, чем принуждения]
3. Либеральный = [педагог эмоционально не сопереживает обучающимся]</t>
  </si>
  <si>
    <t>может осуществляться словом, делом, личным примером (0)
опирается на выделение социальной и личностной значимости решения вопроса (0)</t>
  </si>
  <si>
    <t>наличие условной ситуации и элементов состязательности (2)
обучение происходит только в командах, при этом команды соревнуются между собой (0)</t>
  </si>
  <si>
    <t>Исправляют ошибки в тексте объемом 15 слов
Упорядочивают и ранжируют данные из текста, пользуясь совместной презентацией
Коллективно сравнивают объекты предметного содержания с опорой на названный учителем состав действия
Разбивают на 3 группы по самостоятельно выделенному признаку 10 объектов
В тексте объемом 300 слов выделяют фрагмент, который можно считать «обоснованием гипотезы»
Дают точный и развернутый ответ с указанием фактов, на основании которых он сделан
Выбирают дополнительные задания в блоке из 8 обязательных и 4 дополнительных заданий</t>
  </si>
  <si>
    <t>Екатерина I (0)
Е. И. Пугачев (0)</t>
  </si>
  <si>
    <t>самостоятельное составление глоссария по теме «Революции 1848 – 1849 гг. в Европе» (2)
коллективная беседа «Почему события 1848 – 1849 гг. называют революциями?» (2)
составление в команде перечня «Признаки революции в Европе 1848 – 1849 гг.» с опорой на текст учебника и последующим коллективным обсуждением (2)</t>
  </si>
  <si>
    <t>Исправляют ошибки в тексте объемом 15 слов
Разбивают на 3 группы по самостоятельно выделенному признаку 10 объектов
В групповой беседе определяют, что среди предложенных способов действия ни один не подходит для решения данной учебной задачи
Самостоятельно ставят перед собой учебную задачу, выполняют ее и оценивают по предложенным критериям
Принимают цель, поставленную взрослым, и удерживают ее на протяжении всей работы
Выбирают дополнительные задания в блоке из 8 обязательных и 4 дополнительных заданий</t>
  </si>
  <si>
    <t>формирование индивидуальной траектории развития обучающегося с учетом графика конкурсов и олимпиад
включение общеразвивающего курса дополнительного образования по развитию у общающегося навыков публичного выступления и коммуникации со сверстниками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t>
  </si>
  <si>
    <t>решение онлайн-теста «Причины и предпосылки образования централизованного государства во Франции» (0)
викторина «Знаете ли вы историю Англии и Франции в средние века?» (0)
самостоятельное составление учениками таблицы «Признаки централизованного государства во Франции к началу XVI века» на основе текста учебника и дополнительных источников информации (2)</t>
  </si>
  <si>
    <t>Екатерина II считала себя ответственной за всех своих подданных, стремилась разумно организовать их жизнь, она издала Жалованные грамоты дворянству и городам (3)
при Екатерине II в России создавались школы, зародилась система женского образования (3)
Екатерина II расширила территорию Российской империи за счёт успешных русско-турецких войн (0)</t>
  </si>
  <si>
    <t>придумывание вопросов для викторины о внешней политике Павла I (2)
подтверждение или опровержение с опорой на факты одной из точек зрения историков на политику Павла I (2)
решение онлайн-тестов с опорой на текст учебника (0)</t>
  </si>
  <si>
    <t>Строят условие, вопрос, решение и ответ задачи с опорой на названные шаги
В тексте объемом 300 слов выделяют фрагмент, который можно считать «обоснованием гипотезы»
В групповой беседе определяют, что среди предложенных способов действия ни один не подходит для решения данной учебной задачи
Дают точный и развернутый ответ с указанием фактов, на основании которых он сделан</t>
  </si>
  <si>
    <t>13 октября 1964 г. на Пленуме ЦК КПСС Н.С. Хрущеву предъявили обвинения в дезорганизации жизни страны, единоличном принятии волюнтаристских решений по важнейшим вопросам жизни советского общества.
Обвинение лидера государства в замалчивании преступлений эпохи сталинизма, в нежелании решать жилищные проблемы населения страны привели к требованию отставки лидера государства.
Недовольство населения политикой Н.С. Хрущева. Падение урожайности на целине, перебои с хлебом: крупномасштабные закупки зерна за рубежом. Открытые демонстрации, подавляемые войсками.</t>
  </si>
  <si>
    <t>На закрытом заседании Л.И. Брежнев выступил с докладом, в котором осудил как преступные многие деяния сталинского режима, в первую очередь – массовые репрессии. Было принято постановление « О преодолении культа личности и его последствий»
На основании решений съезда в 1956- 1961 гг. процесс реабилитации жертв репрессий прошли около 700 тыс. человек.
На следующем съезде КПСС была поставлена задача - догнать и обогнать США по производству промышленной и аграрной продукции на душу населения.</t>
  </si>
  <si>
    <t>организация дискуссии на тему: «В чём смысл подвига Сократа?» (2)
коллективная беседа «А вы хотели бы учиться в древнегреческой школе?» (2)</t>
  </si>
  <si>
    <t>постепенное, дозированное введение ученика в рамки группового взаимодействия
максимальное расширение образовательного пространства, увеличения социальных контактов
обучение умению выбирать и применять адекватные коммуникативные стратегии и тактики</t>
  </si>
  <si>
    <t>1. Конформный = [Зависимость от группы, исполнительность, дружелюбие, покладистость, безволие, несамостоятельность] (2)
2. Шизоидный = [Периодические смены настроения, непоследовательность, неуравновешенность] (0)
3. Циклоидный = [Интровертированность, серьезность, устойчивость интересов, замкнутость, рассудительность] (0)</t>
  </si>
  <si>
    <t>В 1989 г. на новой основе ( альтернативность кандидатов, избрание трети депутатов от общественных организаций) состоялись выборы народных депутатов СССР.
В период, изображенный на иллюстрации, в августе 1990 был подписан договор об объединении Германии.
В период, изображенный на иллюстрации, в марте 1990 года состоялся референдум, на котором более 76 % проголосовало за « сохранение СССР как обновленной федерации равноправных суверенных республик.</t>
  </si>
  <si>
    <t>все приёмы связаны с самостоятельным изучением разных видов текста и формированием личного отношения к приобретаемой информации (0)
ученики самостоятельно изучают теоретический материал, а в классе происходит его обсуждение, применение в процессе коллективной деятельности под руководством учителя (2)
ученики самостоятельно изучают новый материал дома, а на уроке выполняют контрольные задания в различной форме (0)</t>
  </si>
  <si>
    <t>самостоятельное составление учениками синквейна «Прекрасная Эллада» с последующим выступлением на уроке (0)
организация дискуссии на тему: «В чём смысл подвига Сократа?» (2)
коллективная беседа «А вы хотели бы учиться в древнегреческой школе?» (2)</t>
  </si>
  <si>
    <t>Одиннадцатиклассник Константин и его друг Антон совместно готовятся к ЕГЭ по истории. Они разделили каждую тему на части, подбирают информацию и объясняют друг другу свою часть темы. (2)
Десятиклассники Карина, Анна, Максим и Николай работают над исследовательским проектом «Революция 1905 – 1907 гг. в нашем городе». Анна и Карина подбирают источники и литературу, Максим выдвигает гипотезы, все вместе их обсуждают и делают выводы, а Николай готовит компьютерную презентацию для выступления на школьной конференции. (2)</t>
  </si>
  <si>
    <t>обеспечение особой пространственной и временной организации образовательной среды
обеспечивать особую пространственную и временную организацию образовательной среды с учетом функционального состояния центральной нервной системы</t>
  </si>
  <si>
    <t>используется, когда другие формы воздействия недейственны или, когда нет времени, чтобы их использовать (0)
выражается в прямом требовании педагога к обучающимся согласиться с его мнением (0)</t>
  </si>
  <si>
    <t>1. Правление московского князя Семена Ивановича Гордого.
2. Начало правления малолетнего московского князя Дмитрия Ивановича.
3. Объединение Польши и Литвы в одно государство - Речь Посполитую по Люблинской унии.
4. Разграбление московского княжества ханом Едигеем.
5. Сражение на реке Шелонь; победа московского войска над войском новгородцев.</t>
  </si>
  <si>
    <t>На закрытом заседании Л.И. Брежнев выступил с докладом, в котором осудил как преступные многие деяния сталинского режима, в первую очередь – массовые репрессии. Было принято постановление « О преодолении культа личности и его последствий»
В год проведения съезда в столице Венгрии Будапеште прошли массовые антикоммунистические манифестации. Советские войска подавили вооруженное сопротивление.
На следующем съезде КПСС была поставлена задача - догнать и обогнать США по производству промышленной и аграрной продукции на душу населения.</t>
  </si>
  <si>
    <t>сочетание коллективной работы с текстом и самостоятельного изучения видеоматериалов, подготовленных учителем (0)
сочетание электронных и традиционных форм обучения (2)</t>
  </si>
  <si>
    <t>яркий, образный рассказ учителя с использованием компьютерной презентации о войне Роз и правлении Генриха VII Тюдора (0)
самостоятельное составление учениками таблицы «Признаки централизованного государства во Франции к началу XVI века» на основе текста учебника и дополнительных источников информации (2)
составление в команде перечня «Признаки централизованного государства» с опорой на текст учебника и последующим коллективным обсуждением (2)</t>
  </si>
  <si>
    <t>1. 1) уметь оперировать историческими понятиями для анализа информации = [Прочитайте отрывок из летописи и докажите, что автор положительно оценивает деятельность Ивана Калиты.] (0)
2. 2) уметь описывать внешний облик русского средневекового города = [Рассмотрите картину А.М. Васнецова «Московский кремль при Иване Калите», найдите дополнительную информацию и проведите для одноклассников воображаемую экскурсию по Москве первой половины XIV в.] (1)
3. 3) уметь находить информацию, данную в тексте исторического источника в явном виде = [Прочитайте текст учебника и объясните, почему в начале XIV в. в активную борьбу за ярлык включились именно тверские и московские князья.] (0)
4. 4) уметь объяснять причины возвышения Москвы в XIV веке = [Рассмотрите карту «Русь в первой половине XIV в.». Можно ли утверждать, что географическое положение Москвы выгодно отличалось от положения других городов Северо-Восточной Руси?] (1)</t>
  </si>
  <si>
    <t>направлено на выявление негативного опыта обучающихся (3)
может осуществляться словом, делом, личным примером (0)</t>
  </si>
  <si>
    <t>1. Укажите название крепости на Дунае, оборона которой продолжалась три месяца; в итоге Русь и Византия заключили мир. = [Итиль]
2. Какой город, указанный на схеме под цифрой 4, был разрушен русским князем в ходе военных походов. = [Доростол]
3. Какой император был крестным отцом правителя Руси при личном крещении в городе, обозначенном на карте под цифрой 6. = [Константин Багрянородный]
4. С каким императором встречался русский князь в 971 году на берегу Дуная при проведении переговоров о мире. = [Иоанн Цимисхий]</t>
  </si>
  <si>
    <t>Данные марки были выпущены в год, когда Манифесту о трехдневной барщине исполнилось ровно 200 лет.
Современниками императора, изображенного на марках, были общественные деятели: А.Н. Радищев и Н.И. Новиков.
В период правления монарха, изображенного на марках, в России коллегии были заменены министерствами.</t>
  </si>
  <si>
    <t>Подписание Брестского мира в России восприняли как национальное унижение; он ускорил сплочение и организацию сил, враждебных большевизму, способствовал началу гражданской войны.
Подписание Брестского мира вызвало в странах Европы подъем массового рабочего антивоенного движения.
Ухудшилось экономическое положение России: Германия получила территории, на которых добывалось 69% каменного угля, выплавлялось 73% железа и стали.</t>
  </si>
  <si>
    <t>Пятиклассник Дима ищет в интернете информацию о Саламинском сражении и рассказывает об этом одноклассникам на уроке. (0)
Девятиклассница Марина выступает в роли спикера в дебатах на тему «Нужно ли было отменять крепостное право в России в 1861 году?» и говорит настолько убедительно, что обеспечивает победу своей команде. (2)
Восьмиклассник Павел участвует в командном исследовательском проекте «Екатеринбург в XVIII веке» и создаёт беседу Вконтакте, чтобы обмениваться материалами и обсуждать работу с товарищами по команде. (0)</t>
  </si>
  <si>
    <t>постепенное, дозированное введение ученика в рамки группового взаимодействия
формирование учебного и временного стереотипа
стимулировать слухо-зрительное внимание</t>
  </si>
  <si>
    <t>1. Правление московского князя Семена Ивановича Гордого.
2. Объединение Польши и Литвы в одно государство - Речь Посполитую по Люблинской унии.
3. Разграбление московского княжества ханом Едигеем.
4. Начало правления малолетнего московского князя Дмитрия Ивановича.
5. Сражение на реке Шелонь; победа московского войска над войском новгородцев.</t>
  </si>
  <si>
    <t>События, изображенные на иллюстрации, относятся к эпохе «Просвещённого абсолютизма» в России.
На иллюстрации изображен сподвижник и фаворит Петра I – А.Д. Меншиков во время ссылки в сибирском городке Березов.
События, изображенные на иллюстрации, относятся к Эпохе Дворцовых переворотов в России.</t>
  </si>
  <si>
    <t>Власть была жестко централизована, с ноября 1918 г. все властные полномочия сосредоточились в руках Совета рабочей и крестьянской обороны, возглавленного В.И. Лениным. Вводилась всеобщая воинская и трудовая повинность.
Белый террор и репрессии распространились на всю территорию страны, охваченную войной. Красная армия не применяла террор по отношению к населению.
Основную часть рядовых Красной Армии составляли новобранцы- вчерашние крестьяне, как правило неграмотные. Оторванные войной от земли и от повседневной жизни, они хотели одного – скорейшего заключения мира.</t>
  </si>
  <si>
    <t>В 1954 году началось освоение целинных земель. В течение пяти лет было освоено 42 млн га целинных и залежных земель на северо-западе Казахстана.
В конце 1950-х годов были реабилитированы лидеры антисталинской оппозиции - Бухарин, Зиновьев, Каменев, Троцкий.
В 1962-1963 гг., благодаря освоению целинных и залежных земель, удалось решить продовольственную проблему и обеспечить население страны отечественным зерном, не прибегая к закупкам зерна за рубежом.</t>
  </si>
  <si>
    <t>1. Выпуск в тираж книги М.С. Горбачева «Перестройка и новое политическое мышление для нашей страны и для всего мира»
2. Вхождение в состав СССР Кенигсберга ( Калининграда) и примыкающей к нему области.
3. Официальный визит в Москву Р. Никсона и подписание договоров: «Договора об ограничении систем противоракетной обороны (ПРО) и «Договора об ограничении стратегических вооружений ( ОСВ- 1).
4. Впервые в мировой истории автоматическая станция «Луна – 1» осуществила полет к Луне; на поверхности Луны были оставлены вымпелы с изображением герба СССР.
5. Введение поста Президента Советского Союза на III внеочередном Съезде народных депутатов СССР; введение в Конституцию 127 статьи, учреждающей пост Президента СССР.</t>
  </si>
  <si>
    <t>Семиклассница Катя составляет кластер по теме «Внешняя политика первых Романовых», устанавливая связи между событиями. (0)
Пятиклассник Миша объясняет другу Серёже: чтобы сделать хорошую компьютерную презентацию к уроку истории о мифах Древней Греции, нужно сначала выбрать один самый интересный миф, потом найти картинки к нему в интернете, разместить их на слайдах по порядку и добавить минимум текста, только самое главное. (2)
Восьмиклассница Маша любит участвовать в онлайн-викторинах по истории России и часто побеждает, потому что много читает и умеет быстро находить нужную информацию в интернете. (0)</t>
  </si>
  <si>
    <t>Россия одержала победу в Смоленской войне, а польский король Владислав отказался от претензий на русский престол (0)
Россия при первых Романовых преодолела последствия Смутного времени, развивалась внешняя торговля (0)
часть бывшей территории Древнерусского государства в XVII в. вошла в состав России (3)</t>
  </si>
  <si>
    <t>пересмотреть формулировку вопроса
уменьшить объем проверочного задания
использовать дополнительные задания, направленные на выработку определенных умений</t>
  </si>
  <si>
    <t>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
помощь научного руководителя, наставника при участии обучающегося в научно-практических конференциях, круглых столах, мастер-классах
участие обучающегося в обмене кейсами авторитетных практиками в различных сферах</t>
  </si>
  <si>
    <t>1. Приспособление = [педагог и обучающийся немного уступают в своих интересах, чтобы удовлетворить их частично]
2. Сотрудничество = [педагог и обучающийся понимают, что никто из них не собирается поступиться своей позицией]
3. Компромисс = [педагог и обучающийся понимают, в чем состоят причины конфликта, стремятся совместно искать возможности его разрешения]</t>
  </si>
  <si>
    <t>обучение строится по модели «целеполагание – планирование – осуществление – представление результатов – оценка и коррекция» (2)
ученики дома самостоятельно изучают новый материал, готовят компьютерные презентации и выступают с ними на уроке (0)</t>
  </si>
  <si>
    <t>организация просмотра видеоролика «Афинский Акрополь» с опережающим заданием («какие характерные черты античной архитектуры вы можете назвать?») и последующим коллективным обсуждением (0)
организация дискуссии на тему: «В чём смысл подвига Сократа?» (2)
выполнение командного мини-проекта «Экскурсия по Древним Афинам» (0)
коллективная беседа «А вы хотели бы учиться в древнегреческой школе?» (2)</t>
  </si>
  <si>
    <t>Цусима
Сахалин
Цусима</t>
  </si>
  <si>
    <t>организация просмотра видеоурока «Образование централизованного государства в Англии» с опережающим заданием («назовите меры, предпринятые каждым из упомянутых в фильме королей, направленные на централизацию государства, усиление королевской власти») и последующим коллективным обсуждением (2)
составление в команде перечня «Признаки централизованного государства» с опорой на текст учебника и последующим коллективным обсуждением (2)</t>
  </si>
  <si>
    <t>1. 1) уметь формулировать определения исторических понятий, характеризовать исторические явления = [Объясните, почему русские князья стали вассалами ордынских ханов? Можно ли было этого избежать?] (0)
2. 2) уметь объяснять причины установления зависимости Руси от Орды = [Объясните, в чём заключалась зависимость русских земель от Золотой Орды? Подтвердите свой ответ историческими фактами.] (0)
3. 3) уметь устанавливать хронологическую последовательность событий = [Рассмотрите карту «Борьба народов нашей страны против иноземных захватчиков в XIII в.», прочитайте отрывки из летописи о нашествии монголов и расположите летописные отрывки в порядке продвижения монголов на русские земли.] (1)
4. 4) уметь характеризовать роль князей Владимиро-Суздальской земли в истории России = [Опишите действия князя Юрия Всеволодовича во время монголо-татарского нашествия на Северо-Восточную Русь. Почему князь действовал именно так? К каким последствиям это привело?] (1)</t>
  </si>
  <si>
    <t>решение тестов в тетради «SkySmart» с опорой на текст учебника (0)
составление перечня причин победы греков над персами (2)
просмотр видеоролика «Бой в Фермопильском ущелье» (0)</t>
  </si>
  <si>
    <t>повторное объяснить новый материал
дополнительно отработать материал
использовать карту понятий
использовать интернет-тренажер</t>
  </si>
  <si>
    <t>сопровождается объяснением, что именно в поступке обучающегося достойно поощрения (0)
осуществляется от случая к случаю (3)
воздействует на мотивацию обучающегося, опираясь на внутренние стимулы: интерес к заданию, получение удовлетворения от процесса обучения, желание овладеть необходимым умением (0)</t>
  </si>
  <si>
    <t>Возведение Софийского собора в Новгороде. (1)
Начало княжения в Киеве Владимира Мономаха. (0)
Первая публикация «Слова о законе и благодати» митрополита Илариона. (1)</t>
  </si>
  <si>
    <t>Данные марки были выпущены в год, когда Манифесту о трехдневной барщине исполнилось ровно 200 лет.
Современниками императора, изображенного на марках, были общественные деятели: А.Н. Радищев и Н.И. Новиков.
При данном правителе сводом законов Российской империи было Соборное уложение 1649 года.</t>
  </si>
  <si>
    <t>1. Название самой крупной наступательной операции в июне- августе 1944 г. = [«Багратион»] (1)
2. Кто командовал 1- м Белорусским фронтом в ходе операции. = [К.К. Рокоссовский] (1)
3. Какую реку форсировала армия в указанной операции. = [Березина] (1)
4. Название линии фронта накануне битвы. = [«Багратион»] (0)</t>
  </si>
  <si>
    <t>все приёмы направлены на вовлечение каждого ребёнка в учебный процесс (2)
дебаты – преобладающая форма проведения урока (0)
каждый урок проходит в форме групповой работы с целью получения новых знаний (0)</t>
  </si>
  <si>
    <t>составление перечня причин победы греков над персами (2)</t>
  </si>
  <si>
    <t>уменьшить объем письменных работ
использовать упражнения, регулирующие двигательную активность</t>
  </si>
  <si>
    <t>подбор зрительного материала с учетом рекомендуемой врачом нагрузки на зрение
предоставление специальные компьютерных программ и оборудования, например, выносные кнопки, клавиатуры с увеличенным размером клавиш и шрифта, специальной накладкой, предотвращающей случайное нажатие на соседние клавиши</t>
  </si>
  <si>
    <t>К 1937 г. по развитию тяжелой индустрии ( выплавке стали и чугуна, производству электроэнергии, продукции машиностроения) СССР вышел на второе место в мире после США, обогнав Германию, Англию, Францию.
Получили развитие новые отрасли промышленности, которых не было в дореволюционной России: тракторостроение, цветная металлургия, нефтехимия.
Многие крестьяне, не желая отдавать свое имущество в колхозы, уничтожали инвентарь и скот. Поголовье коров и лошадей сократилось на треть, овец в два с половиной раза, урожайность зерновых культур упала на 10 %.</t>
  </si>
  <si>
    <t>1. 1) уметь характеризовать роль военачальников в событиях русско-японской войны = [Рассмотрите карту «Русско-японская война 1904 - 1905 гг.» и подумайте, насколько необходима была России война с Японией в начале ХХ в.; подтвердите свой ответ данными карты с опорой на имеющиеся знания.] (0)
2. 2) уметь формулировать и аргументировать точку зрения = [Объясните, как связаны между собой падение Порт-Артура и «Кровавое воскресенье».] (0)
3. 3) уметь осуществлять критику исторического источника = [Прочитайте рапорт командира крейсера «Варяг» В.Ф. Руднева о бое при Чемульпо, фрагмент воспоминаний офицера «Варяга» Е.А. Беренса и послушайте запись песни «Варяг», которая была написана в 1904 г. и приобрела огромную популярность. Устно расскажите о подвиге «Варяга» на основании данных источников и оцените степень достоверности информации каждого из них.] (1)
4. 4) уметь объяснять последствия русско-японской войны = [Просмотрите фрагмент научно-популярного фильма «Цусимский бой» и объясните, почему адмирал З.П. Рожественский проиграл сражение.] (0)</t>
  </si>
  <si>
    <t>составление перечня причин победы греков над персами (2)
работа с контурной картой в электронном или печатном виде (0)
сжатое изложение усвоенной на уроке информации по кругу (2)</t>
  </si>
  <si>
    <t>Коллективно сравнивают объекты предметного содержания с опорой на названный учителем состав действия
В групповой беседе определяют, что среди предложенных способов действия ни один не подходит для решения данной учебной задачи
Дают точный и развернутый ответ с указанием фактов, на основании которых он сделан</t>
  </si>
  <si>
    <t>подбор слухового материала с учетом недостаточности чувственного опытаиспользование интерактивных ресурсов, где обучающийся имеет возможность прожить реальные ситуации в игровой форме и усвоить успешные формы поведения
подбор зрительного материала с учетом рекомендуемой врачом нагрузки на зрение
предоставление специальные компьютерных программ и оборудования, например, выносные кнопки, клавиатуры с увеличенным размером клавиш и шрифта, специальной накладкой, предотвращающей случайное нажатие на соседние клавиши
обеспечение особой пространственной и временной организации образовательной среды</t>
  </si>
  <si>
    <t>Гапон
Комитеты</t>
  </si>
  <si>
    <t>К 1937 г. по развитию тяжелой индустрии ( выплавке стали и чугуна, производству электроэнергии, продукции машиностроения) СССР вышел на второе место в мире после США, обогнав Германию, Англию, Францию.
Многие крестьяне, не желая отдавать свое имущество в колхозы, уничтожали инвентарь и скот. Поголовье коров и лошадей сократилось на треть, овец в два с половиной раза, урожайность зерновых культур упала на 10 %.
Первый пятилетний план ( 1928- 1932) и второй пятилетний план ( 1933- 1937) по темпам развития легкой и пищевой промышленности были выполнены за четыре года.</t>
  </si>
  <si>
    <t>1. Самое крупное танковое сражение Второй мировой войны произошло: = [Курск] (0)
2. Какой город обозначен на схеме под номером 1? = [Курск] (1)
3. В честь освобождения каких городов 5 августа 1943 г. в Москве был дан артиллерийский салют? = [Орел, Белгород] (1)
4. Противники называли наступательную часть сражения- операция: = [«Цитадель»] (1)</t>
  </si>
  <si>
    <t>все приёмы направлены на вовлечение каждого ребёнка в учебный процесс (2)
дебаты – преобладающая форма проведения урока (0)
командная работа преобладает над фронтальной и индивидуальной (2)
каждый урок проходит в форме групповой работы с целью получения новых знаний (0)</t>
  </si>
  <si>
    <t>Девятиклассница Наталья сравнивает оценки восстания 14 декабря 1825 г. на Сенатской площади, данные несколькими историками, и соглашается с оценкой Я.А. Гордина, так как его оценка подтверждается известными Наталье фактами. (2)
Пятиклассница Даша проходит онлайн-тестирование по теме «Древний Египет». (0)
Восьмиклассник Олег, участвуя в квесте «Тайны старого завода», выбрал роль рабочего, а его друг Денис – роль заводовладельца. Какая стратегия быстрее приведёт к победе? На каждом шагу нужно принимать решение! (2)
Десятиклассница Ирина составляет сравнительную таблицу «Политические партии России в 1917 году». (0)</t>
  </si>
  <si>
    <t>выполнение командного проекта «Путешествие в средневековый Новгород: о чём рассказывают берестяные грамоты»? (3)
дискуссия «Русь под властью Орды: а было ли иго?» (0)
экскурсия в мультимедийный исторический парк «Россия – моя история» (0)
совместная подготовка школьной выставки «Нет в России семьи такой, где б не памятен был свой герой» (3)</t>
  </si>
  <si>
    <t>поиск и отбор информации о героях Бородинского сражения для выполнения командного мини-проекта (0)
работа с контурной картой «Бородинское сражение» в электронном или печатном виде (0)
сжатое изложение усвоенной на уроке информации по кругу (2)
распределение обязанностей в рамках командного проекта, посвящённого героям Бородинского сражения (2)
дискуссия «Кто победил в Бородинском сражении – русские или французы?» (2)</t>
  </si>
  <si>
    <t>включение общеразвивающего курса дополнительного образования по развитию у общающегося навыков публичного выступления и коммуникации со сверстниками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
включение в социальные акции с проявлением индивидуальных способностей и компетенций
участие обучающегося в обмене кейсами авторитетных практиками в различных сферах</t>
  </si>
  <si>
    <t>1. 1 = [В] (2)
2. 2 = [Б] (0)
3. 3 = [А] (0)</t>
  </si>
  <si>
    <t>формирование индивидуальной траектории развития обучающегося с учетом графика конкурсов и олимпиад
включение системы адресных элективных курсов, курсов по выбору в соответствии с персональным интересом обучающегося
включение в социальные акции с проявлением индивидуальных способностей и компетенций</t>
  </si>
  <si>
    <t>поиск информации о дворцовом перевороте 1801 г. (0)
придумывание вопросов для викторины о внешней политике Павла I (2)
подтверждение или опровержение с опорой на факты одной из точек зрения историков на политику Павла I (2)
решение онлайн-тестов с опорой на текст учебника (0)</t>
  </si>
  <si>
    <t>включение системы адресных элективных курсов, курсов по выбору в соответствии с персональным интересом обучающегося
включение общеразвивающего курса дополнительного образования по развитию у общающегося навыков публичного выступления и коммуникации со сверстниками
включение в социальные акции с проявлением индивидуальных способностей и компетенций
участие обучающегося в обмене кейсами авторитетных практиками в различных сферах</t>
  </si>
  <si>
    <t>должно осуществляться систематически (0)</t>
  </si>
  <si>
    <t>Возведение Софийского собора в Новгороде. (1)</t>
  </si>
  <si>
    <t>М.Ф. Романов (0)
Королева Англии Елизавета I (1)
Книгопечатник Иван Федоров (1)</t>
  </si>
  <si>
    <t>Крестьян, которые не желали вступать в колхозы, раскулачивали: их земли и имущество передавались в колхозы, а их самих арестовывали и высылали в отдаленные районы Урала, Сибири, Казахстана.
В годы первой пятилетки за счет импорта покрывалось более 80 % потребности страны в станках, а к 1937 г. СССР полностью обеспечивал себя промышленной продукцией.
С выходом 5 января 1930 г. постановления ЦК ВКП (б) о темпе коллективизации и мерах помощи государства колхозному строительству к 1 июня 1930 г. процент коллективизации крестьянских хозяйств составил по СССР 23, 6 %; по УССР – 38, 2%, по Северному Кавказу – 50, 9 %.</t>
  </si>
  <si>
    <t>урок или учебная тема строится по модели «вызов – осмысление – рефлексия» (2)
по каждой учебной теме ученики должны составлять кластер или синквейн (0)</t>
  </si>
  <si>
    <t>самостоятельное составление учениками синквейна «Прекрасная Эллада» с последующим выступлением на уроке (0)
выполнение командного мини-проекта «Экскурсия по Древним Афинам» (0)
составление в команде перечня фактов, подтверждающих, что театр в Древней Греции являлся «школой для взрослых» (2)</t>
  </si>
  <si>
    <t>Десятиклассник Тимофей работает над исследовательским проектом «Проведение аграрной реформы Н.С. Хрущёва в нашем селе». Он записал на диктофон воспоминания старожилов, нашёл в интернете нужные статистические данные, рассказ местного писателя о жизни колхозников и научную статью о Свердловском совнархозе. «Пожалуй, рассказ о жизни колхозников не пригодится, – подумал Тимофей, - это ведь литература, а не история». (2)
Пятиклассник Саша объясняет другу Ване: чтобы сделать хорошую компьютерную презентацию к уроку истории о египетских пирамидах, нужно сначала найти в интернете информацию о самых известных пирамидах, потом подобрать хорошие фотографии этих пирамид, разместить их на слайдах по порядку и добавить только самые важные сведения – когда и для кого построена пирамида, чем она отличается от других, какие интересные факты о ней известны. (2)
Одиннадцатиклассник Алексей готовится к ЕГЭ по истории. Он ищет в интернете образцы сочинений и переписывает их в тетрадь, а потом заучивает наизусть. (0)</t>
  </si>
  <si>
    <t>Екатерина II продолжала политику, начатую Петром I (0)
при Екатерине II в России создавались школы, зародилась система женского образования (3)
Екатерина II расширила территорию Российской империи за счёт успешных русско-турецких войн (0)</t>
  </si>
  <si>
    <t>включение системы адресных элективных курсов, курсов по выбору в соответствии с персональным интересом обучающегося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
включение в социальные акции с проявлением индивидуальных способностей и компетенций</t>
  </si>
  <si>
    <t>1. Создание Совета Экономической Взаимопомощи ( СЭВ), куда вошли СССР, Болгария, Венгрия, Польша, Румыния, Чехословакия.
2. Запуск в СССР первого в мире искусственного спутника Земли.
3. Публикация в журнале «Новый мир» повести А.И. Солженицына «Один день Ивана Денисовича».
4. Принятие Закона СССР «О свободе совести и религиозных организациях», который гарантировал право граждан исповедовать любую религию ( или не исповедовать никакой), равенство религий и вероисповеданий перед законом.
5. Избрание Генеральным секретарем ЦК КПСС Ю.В. Андропова.</t>
  </si>
  <si>
    <t>продолжить проведение заданий в четко запланированное время с целью развития у учащихся навыка активной работы
применить другой метод обучения
использовать дополнительные задания, направленные на выработку определенных умений</t>
  </si>
  <si>
    <t>формирование индивидуальной траектории развития обучающегося с учетом графика конкурсов и олимпиад
включение системы адресных элективных курсов, курсов по выбору в соответствии с персональным интересом обучающегося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
включение в социальные акции с проявлением индивидуальных способностей и компетенций</t>
  </si>
  <si>
    <t>1. 1) уметь формулировать определения исторических понятий, характеризовать исторические явления = [Прочитайте отрывок из «Слова о полку Игореве» и назовите имя и прозвище князя, о котором идёт речь. Подчеркните слова, которые помогли вам выполнить задание.] (0)
2. 2) уметь объяснять отличия Владимиро-Суздальской земли от других русских земель = [Рассмотрите карту «Русские княжества и земли в XII – начале XIII вв.» и объясните, почему в период раздробленности наблюдалось переселение людей из Южной Руси в Северо-Восточную.] (1)
3. 3) уметь находить информацию, данную в тексте исторического источника в неявном виде = [Прочитайте текст учебника о князе Андрее Боголюбском и перечислите его действия, направленные на укрепление княжеской власти.] (0)
4. 4) уметь характеризовать роль князей Владимиро-Суздальской земли в истории России = [Рассмотрите фотографии Дмитриевского собора во Владимире и церкви Покрова на Нерли и перечислите существенные признаки архитектурного стиля Северо-Восточной Руси в домонгольский период.] (0)</t>
  </si>
  <si>
    <t>совместная экскурсия в краеведческий музей (0)
открытый урок ко Дню Матери, посвящённый традициям воспитания в царской семье (0)
участие в коллективном исследовательском проекте «Школа моих родителей: как учились, дружили и влюблялись» (3)</t>
  </si>
  <si>
    <t>дискуссия «Зачем нужны поэмы Гомера современному человеку?» (2)
сжатое изложение усвоенной на уроке информации по кругу (2)</t>
  </si>
  <si>
    <t>самостоятельное составление учениками синквейна «Прекрасная Эллада» с последующим выступлением на уроке (0)
организация просмотра видеоролика «Афинский Акрополь» с опережающим заданием («какие характерные черты античной архитектуры вы можете назвать?») и последующим коллективным обсуждением (0)
организация дискуссии на тему: «В чём смысл подвига Сократа?» (2)
выполнение командного мини-проекта «Экскурсия по Древним Афинам» (0)
составление в команде перечня фактов, подтверждающих, что театр в Древней Греции являлся «школой для взрослых» (2)
коллективная беседа «А вы хотели бы учиться в древнегреческой школе?» (2)</t>
  </si>
  <si>
    <t>Семиклассница Вика самостоятельно составляет хронологическую таблицу «Десять главных событий Смутного времени». (2)
Десятиклассник Тимофей работает над исследовательским проектом «Проведение аграрной реформы Н.С. Хрущёва в нашем селе». Он записал на диктофон воспоминания старожилов, нашёл в интернете нужные статистические данные, рассказ местного писателя о жизни колхозников и научную статью о Свердловском совнархозе. «Пожалуй, рассказ о жизни колхозников не пригодится, – подумал Тимофей, - это ведь литература, а не история». (2)
Пятиклассник Саша объясняет другу Ване: чтобы сделать хорошую компьютерную презентацию к уроку истории о египетских пирамидах, нужно сначала найти в интернете информацию о самых известных пирамидах, потом подобрать хорошие фотографии этих пирамид, разместить их на слайдах по порядку и добавить только самые важные сведения – когда и для кого построена пирамида, чем она отличается от других, какие интересные факты о ней известны. (2)
Одиннадцатиклассник Алексей готовится к ЕГЭ по истории. Он ищет в интернете образцы сочинений и переписывает их в тетрадь, а потом заучивает наизусть. (0)</t>
  </si>
  <si>
    <t>необходимо запланировать дополнительное время на раскрытие темы
использовать прием частой смены деятельности
использовать дополнительные задания, направленные на выработку определенных умений</t>
  </si>
  <si>
    <t>Предводитель восстания, представленный на иллюстрации, выдавал себя за императора Петра II.
Современниками событий, представленных на иллюстрации, были Салават Юлаев и Иван Зарубин.
Данное восстание произошло в эпоху Дворцовых переворотов в истории России.</t>
  </si>
  <si>
    <t>дискуссия «Зачем нужны поэмы Гомера современному человеку?» (2)
распределение обязанностей в рамках командного проекта, посвящённого Троянской войне (2)</t>
  </si>
  <si>
    <t>В начале своего царствования император, изображенный на марках, издал Манифест « О незыблемости самодержавия».
Данные марки были выпущены в год, когда Манифесту о трехдневной барщине исполнилось ровно 200 лет.
Современниками императора, изображенного на марках, были общественные деятели: А.Н. Радищев и Н.И. Новиков.</t>
  </si>
  <si>
    <t>Хонсю
Сахалин</t>
  </si>
  <si>
    <t>На иллюстрации изображен четырежды Герой Советского Союза, «Маршал Победы» - Г.К. Жуков.
Является автором военных мемуаров «Воспоминания и размышления».
18 января 1944 года присвоено звание Маршала Советского Союза.</t>
  </si>
  <si>
    <t>1. Президент США Г. Трумэн подписал приказ о прекращении поставок в СССР товаров по ленд- лизу.
2. Полет в космос первой женщины- космонавта СССР Валентины Терешковой.
3. Взрыв атомного реактора на Чернобыльской атомной электростанции.
4. Проведение в Москве первого Международного конкурса имени П.И. Чайковского; победа молодого американского пианиста Вана Клиберна.
5. Подписание «Беловежского соглашения» в Беловежской Пуще президентом России Б.Н. Ельциным, президентом Украины Л.А. Кравчуком, председателем ВС Белоруссии С.С. Шушкевичем, в котором они заявили о прекращении существования СССР, о создании Содружества Независимых государств (СНГ) без единых органов власти и управления.</t>
  </si>
  <si>
    <t>организация дебатов на тему: «Почему революция XVIII века во Франции называется Великой?» (2)
организация просмотра видеоролика «Франция накануне революции» с опережающим заданием («определите, какие противоречия во Франции конца XVIII века могли привести к возникновению революции») и последующим коллективным обсуждением (2)
проведение онлайн-викторины «Результаты Великой Французской революции» (0)</t>
  </si>
  <si>
    <t>направлено на выявление негативного опыта обучающихся (3)</t>
  </si>
  <si>
    <t>1. Поражение ордынцев от войска Дмитрия Ивановича на реке Воже.
2. Включение Тверского княжества в состав русского государства.
3. Возведение церкви Вознесения Господня в селе Коломенское.
4. Отмена местничества при царе Ф.А. Романове.
5. Начало правления царя Федора Иоанновича.</t>
  </si>
  <si>
    <t>Воспитателем монарха, изображенного на марках, был обер- прокурор К.П. Победоносцев.
На одной из марок изображен Большой Государственный герб Российской империи.
В конце своего правления император, изображенный на марках, подписал высочайший указ о строительстве Транссибирской магистрали.
В период правления данного императора был казнен Александр Ильич Ульянов за подготовку покушения на российского императора.</t>
  </si>
  <si>
    <t>Либералы
Народники</t>
  </si>
  <si>
    <t>В конце 1950-х годов были реабилитированы лидеры антисталинской оппозиции - Бухарин, Зиновьев, Каменев, Троцкий.
С целью предотвращения потока беженцев в ФРГ, власти Восточной Германии с помощью советских войск в 1961 г. возвели в Берлине стену, разделившую город на две части.
В 1962-1963 гг., благодаря освоению целинных и залежных земель, удалось решить продовольственную проблему и обеспечить население страны отечественным зерном, не прибегая к закупкам зерна за рубежом.</t>
  </si>
  <si>
    <t>самостоятельное составление глоссария по теме «Революции 1848 – 1849 гг. в Европе» (2)
самостоятельное составление учениками синхронистической таблицы «Революции 1848 – 1849 гг. в Европе: «весна народов»» на основе текста учебника и дополнительных источников информации (0)
составление в команде перечня «Признаки революции в Европе 1848 – 1849 гг.» с опорой на текст учебника и последующим коллективным обсуждением (2)</t>
  </si>
  <si>
    <t>при Ярославе Мудром стали строиться грандиозные архитектурные сооружения в Киеве и Новгороде – например, Софийские соборы (3)
Русь при Ярославе Мудром завоевала часть территории Византийской империи, он прибил свой щит на воротах Константинополя. (0)</t>
  </si>
  <si>
    <t>решение тестов в тетради «SkySmart» или сервисе «ЯКласс» (0)
дискуссия «Зачем нужны поэмы Гомера современному человеку?» (2)
поиск и отбор информации о Троянской войне для выполнения командного мини-проекта (0)</t>
  </si>
  <si>
    <t>изменение скорости урока
дополнительно отработать материал
использовать карту понятий
использовать интернет-тренажер
использовать памятки и алгоритмы</t>
  </si>
  <si>
    <t>1. Самое крупное танковое сражение Второй мировой войны произошло: = [Курск] (0)
2. Какой город обозначен на схеме под номером 1? = [Прохоровка] (0)
3. В честь освобождения каких городов 5 августа 1943 г. в Москве был дан артиллерийский салют? = [Орел, Белгород] (1)
4. Противники называли наступательную часть сражения- операция: = [«Цитадель»] (1)</t>
  </si>
  <si>
    <t>обучение строится по модели «целеполагание – планирование – осуществление – представление результатов – оценка и коррекция» (2)
основной методический приём – «мозговой штурм» (0)
ученики дома самостоятельно изучают новый материал, готовят компьютерные презентации и выступают с ними на уроке (0)</t>
  </si>
  <si>
    <t>решение онлайн-теста «Революция 1848 – 1849 гг. во Франции» (0)
самостоятельное составление глоссария по теме «Революции 1848 – 1849 гг. в Европе» (2)
составление в команде перечня «Признаки революции в Европе 1848 – 1849 гг.» с опорой на текст учебника и последующим коллективным обсуждением (2)</t>
  </si>
  <si>
    <t>опирается на готовность учащегося «принимать на веру» идеи педагога (0)
используется как постоянная форма воздействия на обучающихся (3)
может выступать в форме отрицания и порицания (0)</t>
  </si>
  <si>
    <t>1. Выступление госсекретаря США Дж. Маршалла в Гарвардском университете с речью, в которой он изложил программу помощи послевоенной Европе.
2. Выселение из СССР писателя лауреата Нобелевской премии по литературе А.И. Солженицына.
3. Принятие на XXII съезде КПСС новой программы КПСС- программы строительства коммунизма - ( «Нынешнее поколение советских людей будет жить при коммунизме» ).
4. Выборы первого Президента РСФСР, в ходе которых победу одержал Б.Н. Ельцин.
5. Официальное образование партии « Единство и Отечество»- «Единая Россия», которая стала опорой президента В.В. Путина в парламенте.</t>
  </si>
  <si>
    <t>организация просмотра видеоурока «Образование централизованного государства в Англии» с опережающим заданием («назовите меры, предпринятые каждым из упомянутых в фильме королей, направленные на централизацию государства, усиление королевской власти») и последующим коллективным обсуждением (2)
яркий, образный рассказ учителя с использованием компьютерной презентации о войне Роз и правлении Генриха VII Тюдора (0)
составление в команде перечня «Признаки централизованного государства» с опорой на текст учебника и последующим коллективным обсуждением (2)</t>
  </si>
  <si>
    <t>использовать карту понятий
предложить творческое задание
использовать памятки и алгоритмы</t>
  </si>
  <si>
    <t>включение общеразвивающего курса дополнительного образования по развитию у общающегося навыков публичного выступления и коммуникации со сверстниками
включение в социальные акции с проявлением индивидуальных способностей и компетенций</t>
  </si>
  <si>
    <t>1. Конфликт деятельности = [проявляется в неумелом разрешении педагогом конфликтной ситуации]
2. Конфликт поступков = [основан на отказе ученика выполнить требование педагога]
3. Конфликт отношений = [основан на неправильном анализе педагогом поступка обучающегося]</t>
  </si>
  <si>
    <t>Введение в действие первого письменного свода законов на Руси – «Русской правды» (0)
Битва на реке Калка - первая встреча с монголами русских и половецких войск. (0)</t>
  </si>
  <si>
    <t>1. Присоединение Новгорода к Московскому государству.
2. Поражение русских войск от отдынцев на реке Пьяне.
3. Начало правления малолетнего Петра I при регентстве царевны Софьи.
4. Учреждение патриаршества в России. Иов - первый патриарх России.
5. Правление Лжедмитрия I в Москве.</t>
  </si>
  <si>
    <t>В период правления данного монарха в Санкт – Петербурге был открыт «Русский музей императора Александра III».
В конце своего правления император, изображенный на марках, подписал высочайший указ о строительстве Транссибирской магистрали.</t>
  </si>
  <si>
    <t>1. Подписание «Беловежского соглашения» в Беловежской Пуще президентом России Б.Н. Ельциным, президентом Украины Л.А. Кравчуком, председателем ВС Белоруссии С.С. Шушкевичем, в котором они заявили о прекращении существования СССР, о создании Содружества Независимых государств (СНГ) без единых органов власти и управления.
2. Полет в космос первой женщины- космонавта СССР Валентины Терешковой.
3. Проведение в Москве первого Международного конкурса имени П.И. Чайковского; победа молодого американского пианиста Вана Клиберна.
4. Взрыв атомного реактора на Чернобыльской атомной электростанции.
5. Президент США Г. Трумэн подписал приказ о прекращении поставок в СССР товаров по ленд- лизу.</t>
  </si>
  <si>
    <t>урок или учебная тема строится по модели «вызов – осмысление – рефлексия» (0)
все приёмы направлены на вовлечение каждого ребёнка в учебный процесс (2)
каждый урок проходит в форме групповой работы с целью получения новых знаний (0)</t>
  </si>
  <si>
    <t>самостоятельное составление глоссария по теме «Революции 1848 – 1849 гг. в Европе» (2)
яркий, образный рассказ учителя с использованием компьютерной презентации о событиях 1848 года в Париже (0)
составление в команде перечня «Признаки революции в Европе 1848 – 1849 гг.» с опорой на текст учебника и последующим коллективным обсуждением (2)</t>
  </si>
  <si>
    <t>1. 1) уметь характеризовать роль наиболее известных деятелей тайных обществ в декабрьских событиях 1825 г. = [Прочитайте отрывки из мемуаров Николая I и декабриста М.С. Лунина о следствии по делу декабристов. В чём вы видите сходство, а в чём – различие мнений мемуаристов? Чем может объясняться сходство и различие? Как же узнать истину?] (0)
2. 2) уметь оперировать историческими понятиями для анализа информации = [Можно ли считать декабристов революционерами? Аргументируйте свой ответ.] (1)
3. 3) уметь осуществлять критику исторического источника = [Опираясь на текст учебника и дополнительную информацию, расскажите о действиях одного из участников восстания – К.Ф. Рылеева. С.П. Трубецкого, П.Г. Каховского и др. - 13 и 14 декабря 1825 г..] (0)
4. 4) уметь объяснять причины поражения восстания декабристов = [Большинство историков полагает, что восстание декабристов было обречено на поражение. Какими фактами можно подтвердить это суждение?] (1)</t>
  </si>
  <si>
    <t>Девятиклассница Марина выступает в роли спикера в дебатах на тему «Нужно ли было отменять крепостное право в России в 1861 году?» и говорит настолько убедительно, что обеспечивает победу своей команде. (2)
Восьмиклассник Павел участвует в командном исследовательском проекте «Екатеринбург в XVIII веке» и создаёт беседу Вконтакте, чтобы обмениваться материалами и обсуждать работу с товарищами по команде. (0)</t>
  </si>
  <si>
    <t>проведение онлайн-викторины «История школы в России» (0)
просмотр отечественных фильмов разных лет о школе и учителях (0)
участие в разработке и проведении общешкольных игр, посвящённых ярким событиям истории России (3)</t>
  </si>
  <si>
    <t>поиск и отбор информации о героях Бородинского сражения для выполнения командного мини-проекта (0)
дискуссия «Кто победил в Бородинском сражении – русские или французы?» (2)</t>
  </si>
  <si>
    <t>пересмотреть формулировку вопроса
продолжить проведение заданий в четко запланированное время с целью развития у учащихся навыка активной работы
применить другой метод обучения
использовать дополнительные задания, направленные на выработку определенных умений
запланировать тему (вопрос) на последующие уроки</t>
  </si>
  <si>
    <t>формирование индивидуальной траектории развития обучающегося с учетом графика конкурсов и олимпиад
включение общеразвивающего курса дополнительного образования по развитию у общающегося навыков публичного выступления и коммуникации со сверстниками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
участие обучающегося в обмене кейсами авторитетных практиками в различных сферах</t>
  </si>
  <si>
    <t>1. Приспособление = [педагог и обучающийся понимают, что никто из них не собирается поступиться своей позицией]
2. Сотрудничество = [педагог и обучающийся немного уступают в своих интересах, чтобы удовлетворить их частично]
3. Компромисс = [педагог и обучающийся понимают, в чем состоят причины конфликта, стремятся совместно искать возможности его разрешения]</t>
  </si>
  <si>
    <t>Королева Англии Елизавета I (1)
Книгопечатник Иван Федоров (1)
Митрополит Макарий (0)</t>
  </si>
  <si>
    <t>Подписание Брестского мира в России восприняли как национальное унижение; он ускорил сплочение и организацию сил, враждебных большевизму, способствовал началу гражданской войны.
Ухудшилось экономическое положение России: Германия получила территории, на которых добывалось 69% каменного угля, выплавлялось 73% железа и стали.</t>
  </si>
  <si>
    <t>предоставление специальные компьютерных программ и оборудования, например, выносные кнопки, клавиатуры с увеличенным размером клавиш и шрифта, специальной накладкой, предотвращающей случайное нажатие на соседние клавиши
обеспечение особой пространственной и временной организации образовательной среды
обеспечивать особую пространственную и временную организацию образовательной среды с учетом функционального состояния центральной нервной системы
обучать "переносу" сформированных знаний и умений в новые ситуации взаимодействия с действительностью</t>
  </si>
  <si>
    <t>1. 1 = [Б] (2)
2. 2 = [В] (0)
3. 3 = [А] (0)</t>
  </si>
  <si>
    <t>1. Приспособление = [педагог и обучающийся немного уступают в своих интересах, чтобы удовлетворить их частично]
2. Сотрудничество = [педагог и обучающийся понимают, в чем состоят причины конфликта, стремятся совместно искать возможности его разрешения]
3. Компромисс = [педагог и обучающийся понимают, что никто из них не собирается поступиться своей позицией]</t>
  </si>
  <si>
    <t>Власть была жестко централизована, с ноября 1918 г. все властные полномочия сосредоточились в руках Совета рабочей и крестьянской обороны, возглавленного В.И. Лениным. Вводилась всеобщая воинская и трудовая повинность.
Большинство населения России поддержало теорию перманентной революции Троцкого, вплоть до ее победы во всемирном масштабе.
Белый террор и репрессии распространились на всю территорию страны, охваченную войной. Красная армия не применяла террор по отношению к населению.</t>
  </si>
  <si>
    <t>сочетание синхронных и асинхронных форм взаимодействия обучающихся друг с другом и с учителем (2)
сочетание электронных и традиционных форм обучения (2)</t>
  </si>
  <si>
    <t>самостоятельное составление глоссария по теме «Революции 1848 – 1849 гг. в Европе» (2)
коллективная беседа «Почему события 1848 – 1849 гг. называют революциями?» (2)
яркий, образный рассказ учителя с использованием компьютерной презентации о событиях 1848 года в Париже (0)</t>
  </si>
  <si>
    <t>1. 1) уметь оперировать историческими понятиями для анализа информации = [Прочитайте отрывок из летописи и докажите, что автор положительно оценивает деятельность Ивана Калиты.] (0)
2. 2) уметь описывать внешний облик русского средневекового города = [Прочитайте отрывок из летописи и докажите, что автор положительно оценивает деятельность Ивана Калиты.] (0)
3. 3) уметь находить информацию, данную в тексте исторического источника в явном виде = [Прочитайте текст учебника и объясните, почему в начале XIV в. в активную борьбу за ярлык включились именно тверские и московские князья.] (0)
4. 4) уметь объяснять причины возвышения Москвы в XIV веке = [Прочитайте текст учебника и объясните, почему в начале XIV в. в активную борьбу за ярлык включились именно тверские и московские князья.] (0)</t>
  </si>
  <si>
    <t>Девятиклассница Наталья сравнивает оценки восстания 14 декабря 1825 г. на Сенатской площади, данные несколькими историками, и соглашается с оценкой Я.А. Гордина, так как его оценка подтверждается известными Наталье фактами. (2)
Шестиклассник Илья решил участвовать в школьной олимпиаде по истории, потому что ему нравится играть в компьютерные игры с историческими сюжетами. (2)
Восьмиклассник Олег, участвуя в квесте «Тайны старого завода», выбрал роль рабочего, а его друг Денис – роль заводовладельца. Какая стратегия быстрее приведёт к победе? На каждом шагу нужно принимать решение! (2)</t>
  </si>
  <si>
    <t>просмотр отечественных фильмов разных лет о школе и учителях (0)
участие в разработке и проведении общешкольных игр, посвящённых ярким событиям истории России (3)</t>
  </si>
  <si>
    <t>дискуссия «Зачем нужны поэмы Гомера современному человеку?» (2)
поиск и отбор информации о Троянской войне для выполнения командного мини-проекта (0)</t>
  </si>
  <si>
    <t>расширять возможности обучения и самообучения
скорректировать содержание и (или) условия реализации программы при получении низких результатов
мотивация личной ответственности обучающихся за свою учебу</t>
  </si>
  <si>
    <t>осуществляется постоянно (3)
делается без конкретизации личного вклада обучающегося в его достижение (0)
опирается на внешние стимулы: похвалу, желание получить награду, побудить участвовать в соревновании (0)</t>
  </si>
  <si>
    <t>Битва на реке Калка - первая встреча с монголами русских и половецких войск. (0)</t>
  </si>
  <si>
    <t>Большевики практиковали такой метод, как заключение временных союзов против наиболее опасных противников. В ходе боев с армией белых на Украине большую помощь Красной Армии оказали впоследствии разгромленные отряды анархистов во главе с Н.И. Махно.
Основную часть рядовых Красной Армии составляли новобранцы- вчерашние крестьяне, как правило неграмотные. Оторванные войной от земли и от повседневной жизни, они хотели одного – скорейшего заключения мира.</t>
  </si>
  <si>
    <t>Космический корабль «Восток», на котором впервые в истории был совершен космический полет человека, создавался под руководством ученого и конструктора, академика С.П. Королева.
В данный исторический период продолжалась «холодная война» и соперничество в военно- технической области между СССР и США.
Первой женщиной – космонавтом в СССР была С.Е. Савицкая.</t>
  </si>
  <si>
    <t>1. Создание Совета Экономической Взаимопомощи ( СЭВ), куда вошли СССР, Болгария, Венгрия, Польша, Румыния, Чехословакия.
2. Избрание Генеральным секретарем ЦК КПСС Ю.В. Андропова.
3. Публикация в журнале «Новый мир» повести А.И. Солженицына «Один день Ивана Денисовича».
4. Принятие Закона СССР «О свободе совести и религиозных организациях», который гарантировал право граждан исповедовать любую религию ( или не исповедовать никакой), равенство религий и вероисповеданий перед законом.
5. Запуск в СССР первого в мире искусственного спутника Земли.</t>
  </si>
  <si>
    <t>коллективная беседа «Почему события 1848 – 1849 гг. называют революциями?» (2)
составление в команде перечня «Признаки революции в Европе 1848 – 1849 гг.» с опорой на текст учебника и последующим коллективным обсуждением (2)</t>
  </si>
  <si>
    <t>Семиклассница Вика самостоятельно составляет хронологическую таблицу «Десять главных событий Смутного времени». (2)
Десятиклассник Тимофей работает над исследовательским проектом «Проведение аграрной реформы Н.С. Хрущёва в нашем селе». Он записал на диктофон воспоминания старожилов, нашёл в интернете нужные статистические данные, рассказ местного писателя о жизни колхозников и научную статью о Свердловском совнархозе. «Пожалуй, рассказ о жизни колхозников не пригодится, – подумал Тимофей, - это ведь литература, а не история». (2)</t>
  </si>
  <si>
    <t>использовать дополнительные задания, направленные на выработку определенных умений
запланировать тему (вопрос) на последующие уроки, равномерно распределить объем работы</t>
  </si>
  <si>
    <t>Исправляют ошибки в тексте объемом 15 слов
В тексте объемом 300 слов выделяют фрагмент, который можно считать «обоснованием гипотезы»
Дают точный и развернутый ответ с указанием фактов, на основании которых он сделан
Выбирают дополнительные задания в блоке из 8 обязательных и 4 дополнительных заданий</t>
  </si>
  <si>
    <t>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
включение в социальные акции с проявлением индивидуальных способностей и компетенций
участие обучающегося в обмене кейсами авторитетных практиками в различных сферах</t>
  </si>
  <si>
    <t>не должно преследовать цель унизить достоинство обучающегося (3)</t>
  </si>
  <si>
    <t>Красная Армия на западных границах к июню имела гораздо меньшую численность – около 200 тыс. человек. К тому же она была разделена на три части и рассредоточена. Войска Красной Армии не давали генерального сражения, отступали вглубь страны.
Высший командный состав армии оказался ослаблен репрессиями. К началу войны 70 – 80 % командующих округами , армиями, командиров корпусов и дивизий находились в своей должности меньше года и не успели приобрести опыт руководства войсками.
Основная часть войск Красной Армии находилась на Дальневосточном фронте. Переброска войск в ходе начавшейся войны требовала длительного времени.</t>
  </si>
  <si>
    <t>наличие условной ситуации и элементов состязательности (2)
обучение сопровождается музыкой и художественным оформлением класса (0)
обучение происходит только в командах, при этом команды соревнуются между собой (0)</t>
  </si>
  <si>
    <t>Николай I был напуган восстанием декабристов, поэтому во внутренней политике вёл себя как консерватор (0)
Николай I укреплял самодержавие, увеличивал количество чиновников и жёстко регламентировал их работу, при нём утвердилась триада «православие, самодержавие, народность», (3)</t>
  </si>
  <si>
    <t>использовать карту понятий
использовать интернет-тренажер
предложить творческое задание
использовать памятки и алгоритмы</t>
  </si>
  <si>
    <t>включение системы адресных элективных курсов, курсов по выбору в соответствии с персональным интересом обучающегося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
участие обучающегося в обмене кейсами авторитетных практиками в различных сферах</t>
  </si>
  <si>
    <t>выражается в прямом требовании педагога к обучающимся выполнить его распоряжения (3)
осуществляется непосредственно (педагогом) или опосредованно (другими обучающимися) (0)</t>
  </si>
  <si>
    <t>1. Создание иконы «Троица» Андреем Рублевым для Троицкого собора в Троице- Сергиевом монастыре.
2. Венчание на царство Ивана IV в Успенском соборе Московского Кремля.
3. Восстание атамана Хлопка Косолапа.
4. Пресечение династии Рюриковичей в России.
5. Соляной бунт в Москве.</t>
  </si>
  <si>
    <t>Марка выпущена в период управления страной Генерального Секретаря ЦК КПСС Л.И. Брежнева.
Партия социалистов – революционеров (эсеров) активно использовала методы террора для борьбы с самодержавием.
Программа - максимум партии РСДРП конечной целью провозглашала проведение буржуазных либеральных реформ в России и установление рыночной экономики…</t>
  </si>
  <si>
    <t>В августе 1936 г. прошли судебные процессы над соратниками В.И. Ленина – членами руководства партии большевиков Г.Е. Зиновьевым и Л.Б. Каменевым. Из 1967 делегатов состоявшегося в 1934 г. XVII съезда ВКП (б) , представлявших собой верхушку партии, было репрессировано 1108, хотя съезд поддержал проводившуюся И.В. Сталиным политику.
Крестьян, которые не желали вступать в колхозы, раскулачивали: их земли и имущество передавались в колхозы, а их самих арестовывали и высылали в отдаленные районы Урала, Сибири, Казахстана.
В 1932-1933 гг. наиболее плодородные районы страны затронул голод, унесший миллионы жизней.</t>
  </si>
  <si>
    <t>1. 1) уметь формулировать определения исторических понятий, характеризовать исторические явления = [После поражения под Нарвой в 1700 г. Пётр I принял важные решения, которые уже через два года изменили ход войны. Назовите эти решения.] (0)
2. 2) уметь объяснять историческое значение Северной войны = [Рассмотрите карту «Северная война 1700 – 1721 гг.» и объясните, как изменилось соотношение сил в Европе в результате победы России в Северной войне.] (1)
3. 3) уметь находить информацию, данную в тексте исторического источника в явном виде = [Прочитайте обращение Петра I к русской армии накануне Полтавской битвы и выделите фразы, которые вдохновляли воинов на решающее сражение.] (1)
4. 4) уметь объяснять причины победы России в Северной войне = [Прочитайте текст учебника и назовите признаки, отличающие регулярную армию, созданную Петром I, от стрелецкого войска.] (0)</t>
  </si>
  <si>
    <t>составление списка отличий средневекового города от современного (2)
распределение обязанностей в рамках командного проекта, посвящённого городам средневековой Европы (2)</t>
  </si>
  <si>
    <t>скорректировать содержание и (или) условия реализации программы при получении низких результатов
мотивация личной ответственности обучающихся за свою учебу</t>
  </si>
  <si>
    <t>включение системы адресных элективных курсов, курсов по выбору в соответствии с персональным интересом обучающегося
участие обучающегося в обмене кейсами авторитетных практиками в различных сферах</t>
  </si>
  <si>
    <t>опирается на готовность учащегося «принимать на веру» идеи педагога (0)
отличается высокой степенью аргументации со стороны педагога (3)</t>
  </si>
  <si>
    <t>Екатерина II продолжала политику, начатую Петром I (0)
Екатерина II считала себя ответственной за всех своих подданных, стремилась разумно организовать их жизнь, она издала Жалованные грамоты дворянству и городам (3)
при Екатерине II в России создавались школы, зародилась система женского образования (3)</t>
  </si>
  <si>
    <t>поиск и отбор информации о достопримечательностях Германии, связанных с событиями Реформации, для выполнения командного мини-проекта (0)
придумывание вопросов для викторины «Мартин Лютер – основоположник Реформации» (2)</t>
  </si>
  <si>
    <t>применить другой метод обучения
использовать дополнительные задания, направленные на выработку определенных умений
запланировать тему (вопрос) на последующие уроки</t>
  </si>
  <si>
    <t>В групповой беседе определяют, что среди предложенных способов действия ни один не подходит для решения данной учебной задачи
Самостоятельно ставят перед собой учебную задачу, выполняют ее и оценивают по предложенным критериям
Принимают цель, поставленную взрослым, и удерживают ее на протяжении всей работы</t>
  </si>
  <si>
    <t>подбор слухового материала с учетом недостаточности чувственного опытаиспользование интерактивных ресурсов, где обучающийся имеет возможность прожить реальные ситуации в игровой форме и усвоить успешные формы поведения
подбор зрительного материала с учетом рекомендуемой врачом нагрузки на зрение
обеспечение особой пространственной и временной организации образовательной среды</t>
  </si>
  <si>
    <t>1. На какой реке расположен город , связанный с рождением княгини, которая провела налоговую реформу? ( цифра 1 на схеме). = [Волхов]
2. Столицей какого государства был город, обозначенный на схеме под цифрой 4, который разрушил русский князь. = [Дунайская Болгария]
3. В какой стране расположена крепость Доростол, которую три месяца осаждали войска Руси и Византии в 971 году. = [Хазарский каганат]
4. Какая река делила на две части богатый торговый город на Руси, который входил в XII – XV вв. в Ганзейский союз? = [Великая]</t>
  </si>
  <si>
    <t>На иллюстрации изображен сподвижник и фаворит Петра I – А.Д. Меншиков во время ссылки в сибирском городке Березов.
А.С. Пушкин в поэме «Полтава» так охарактеризовал главного персонажа: « Счастья баловень безродный, полудержавный властелин».</t>
  </si>
  <si>
    <t>организация дискуссии на тему: «В чём смысл подвига Сократа?» (2)
выполнение командного мини-проекта «Экскурсия по Древним Афинам» (0)
составление в команде перечня фактов, подтверждающих, что театр в Древней Греции являлся «школой для взрослых» (2)</t>
  </si>
  <si>
    <t>Шестиклассница Лена предположила, что Восточная Римская империя просуществовала на 1000 лет дольше Западной из-за сильной армии и нашла в интернете данные, подтверждающие преимущество византийской армии по сравнению с военными силами соседних с империей славянских государств. (2)
Восьмиклассник Роман участвует в командном исследовательском проекте «В.Н. Татищев на Урале» и создаёт лонгрид, повествующий о строительстве Екатеринбургского завода. (0)</t>
  </si>
  <si>
    <t>придумывание вопросов для викторины «Мартин Лютер – основоположник Реформации» (2)
сжатое изложение усвоенной на уроке информации по кругу (2)</t>
  </si>
  <si>
    <t>осуществляется непосредственно (педагогом) или опосредованно (другими обучающимися) (0)
для эффективности сопровождается соответствующей аргументацией (0)</t>
  </si>
  <si>
    <t>Николай I ужесточил цензуру и создал III Отделение императорской канцелярии для борьбы с революционными настроениями в стране (3)
Николай I укреплял самодержавие, увеличивал количество чиновников и жёстко регламентировал их работу, при нём утвердилась триада «православие, самодержавие, народность», (3)</t>
  </si>
  <si>
    <t>поиск и отбор информации о героях Бородинского сражения для выполнения командного мини-проекта (0)
распределение обязанностей в рамках командного проекта, посвящённого героям Бородинского сражения (2)</t>
  </si>
  <si>
    <t>включение системы адресных элективных курсов, курсов по выбору в соответствии с персональным интересом обучающегося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t>
  </si>
  <si>
    <t>Людовик XIV - Король- Солнце (1)
Петр I (0)
Патриарх Никон (1)</t>
  </si>
  <si>
    <t>Семиклассница Вика самостоятельно составляет хронологическую таблицу «Десять главных событий Смутного времени». (2)
Пятиклассник Саша объясняет другу Ване: чтобы сделать хорошую компьютерную презентацию к уроку истории о египетских пирамидах, нужно сначала найти в интернете информацию о самых известных пирамидах, потом подобрать хорошие фотографии этих пирамид, разместить их на слайдах по порядку и добавить только самые важные сведения – когда и для кого построена пирамида, чем она отличается от других, какие интересные факты о ней известны. (2)</t>
  </si>
  <si>
    <t>1. 1 = [А] (0)
2. 2 = [В] (0)
3. 3 = [Б] (2)</t>
  </si>
  <si>
    <t>1. Разграбление Москвы ханом Тохтамышем.
2. Введение в России заповедных лет, при которых запрещался крестьянский выход в Юрьев день осенний.
3. Регенство Елены Глинской при малолетнем сыне.
4. Царствование Василия Шуйского.
5. Путешествия русского купца Афанасия Никитина по странам Востока.</t>
  </si>
  <si>
    <t>В начале своего царствования император, изображенный на марках, издал Манифест « О незыблемости самодержавия».
Данные марки были выпущены в год, когда Манифесту о трехдневной барщине исполнилось ровно 200 лет.
В период правления монарха, изображенного на марках, в России коллегии были заменены министерствами.</t>
  </si>
  <si>
    <t>самостоятельное составление учениками логической схемы «Как открытие новых земель привело к появлению колониальных империй» на основе текста учебника и дополнительных источников информации (0)
организация просмотра видеоролика «Путешествие Магеллана» с опережающим заданием («оцените историческое значение путешествия Магеллана и подтвердите свой ответ фактами из фильма») и последующим коллективным обсуждением (2)
творческое задание: представьте, что вы – министр при дворе Изабеллы Кастильской в 1492 году; дайте обоснованный совет королеве – стоит ли выделять средства на экспедицию Х. Колумба? (2)
проведение онлайн-викторины «Великие географические открытия» (0)</t>
  </si>
  <si>
    <t>Строят условие, вопрос, решение и ответ задачи с опорой на названные шаги
Исправляют ошибки в тексте объемом 15 слов
Упорядочивают и ранжируют данные из текста, пользуясь совместной презентацией
Коллективно сравнивают объекты предметного содержания с опорой на названный учителем состав действия
Разбивают на 3 группы по самостоятельно выделенному признаку 10 объектов
В тексте объемом 300 слов выделяют фрагмент, который можно считать «обоснованием гипотезы»
В групповой беседе определяют, что среди предложенных способов действия ни один не подходит для решения данной учебной задачи
Самостоятельно ставят перед собой учебную задачу, выполняют ее и оценивают по предложенным критериям
Дают точный и развернутый ответ с указанием фактов, на основании которых он сделан
Принимают цель, поставленную взрослым, и удерживают ее на протяжении всей работы
Выбирают дополнительные задания в блоке из 8 обязательных и 4 дополнительных заданий</t>
  </si>
  <si>
    <t>поиск информации о дворцовом перевороте 1801 г. (0)
придумывание вопросов для викторины о внешней политике Павла I (2)
подтверждение или опровержение с опорой на факты одной из точек зрения историков на политику Павла I (2)
дискуссия «Можно ли считать, что Павел I был продолжателем дела своего прадеда Петра I?» (2)</t>
  </si>
  <si>
    <t>изменение скорости урока
использовать карту понятий
использовать интернет-тренажер
использовать памятки и алгоритмы</t>
  </si>
  <si>
    <t>Карательный поход на Русь Неврюевой рати ( под командованием темника Неврюя), направленной против великого князя владимирского Андрея Ярославича. (1)
Правление князя Ивана II Красного в Москве. (0)</t>
  </si>
  <si>
    <t>1. Поражение ордынцев от войска Дмитрия Ивановича на реке Воже.
2. Возведение церкви Вознесения Господня в селе Коломенское.
3. Отмена местничества при царе Ф.А. Романове.
4. Включение Тверского княжества в состав русского государства.
5. Начало правления царя Федора Иоанновича.</t>
  </si>
  <si>
    <t>Современниками императора, изображенного на марках, были общественные деятели: А.Н. Радищев и Н.И. Новиков.
При данном правителе сводом законов Российской империи было Соборное уложение 1649 года.</t>
  </si>
  <si>
    <t>В декабре 1990 года глава правительства Н.И. Рыжков признал провал политики перестройки в экономике и подал в отставку .
В 1990 году СССР начал вывод войск из Афганистана, обязался на деле уважать свободу социального и политического выбора его народов.
Летом 1990 года состоялся XXVIII съезд КПСС, на котором была одобрена новая Программа Партии. Провозглашалась цель – строительство демократического социализма.</t>
  </si>
  <si>
    <t>обучение строится по модели «целеполагание – планирование – осуществление – представление результатов – оценка и коррекция» (2)
основной методический приём – «мозговой штурм» (0)</t>
  </si>
  <si>
    <t>решение тестов в тетради «SkySmart» или сервисе «ЯКласс» (0)
дискуссия «Зачем нужны поэмы Гомера современному человеку?» (2)
поиск и отбор информации о Троянской войне для выполнения командного мини-проекта (0)
распределение обязанностей в рамках командного проекта, посвящённого Троянской войне (2)</t>
  </si>
  <si>
    <t>определить успешность реализации задач духовно-нравственного развития обучающихся
скорректировать содержание и (или) условия реализации программы при получении низких результатов
дать возможность обучающимся следить за своими собственными успехами
мотивация личной ответственности обучающихся за свою учебу</t>
  </si>
  <si>
    <t>формирование индивидуальной траектории развития обучающегося с учетом графика конкурсов и олимпиад
включение в социальные акции с проявлением индивидуальных способностей и компетенций
участие обучающегося в обмене кейсами авторитетных практиками в различных сферах</t>
  </si>
  <si>
    <t>может осуществляться только в виде замечания, выговора, записи в дневнике (3)
бывает фиксированной (отметка) и нефиксированной (мера поощрения или порицания) (0)
для эффективности сопровождается соответствующей аргументацией (0)</t>
  </si>
  <si>
    <t>С.Т. Разин (0)
патриарх Гермоген (1)</t>
  </si>
  <si>
    <t>Крестьян, которые не желали вступать в колхозы, раскулачивали: их земли и имущество передавались в колхозы, а их самих арестовывали и высылали в отдаленные районы Урала, Сибири, Казахстана.
В 1932-1933 гг. наиболее плодородные районы страны затронул голод, унесший миллионы жизней.</t>
  </si>
  <si>
    <t>урок или учебная тема строится по модели «вызов – осмысление – рефлексия» (0)
дебаты – преобладающая форма проведения урока (0)
командная работа преобладает над фронтальной и индивидуальной (2)</t>
  </si>
  <si>
    <t>самостоятельное составление учениками хронологической таблицы «Основные этапы перестройки в СССР» на основе текста учебника и дополнительных источников информации (0)
самостоятельное составление учениками таблицы «Кризисные явления в СССР накануне перестройки» на основании статьи современного историка с последующим обсуждением возможных путей выхода из кризиса (2)</t>
  </si>
  <si>
    <t>1. 1) уметь характеризовать роль военачальников в событиях русско-японской войны = [Прочитайте рапорт командира крейсера «Варяг» В.Ф. Руднева о бое при Чемульпо, фрагмент воспоминаний офицера «Варяга» Е.А. Беренса и послушайте запись песни «Варяг», которая была написана в 1904 г. и приобрела огромную популярность. Устно расскажите о подвиге «Варяга» на основании данных источников и оцените степень достоверности информации каждого из них.] (0)
2. 2) уметь формулировать и аргументировать точку зрения = [Объясните, как связаны между собой падение Порт-Артура и «Кровавое воскресенье».] (0)
3. 3) уметь осуществлять критику исторического источника = [Просмотрите фрагмент научно-популярного фильма «Цусимский бой» и объясните, почему адмирал З.П. Рожественский проиграл сражение.] (0)
4. 4) уметь объяснять последствия русско-японской войны = [Рассмотрите карту «Русско-японская война 1904 - 1905 гг.» и подумайте, насколько необходима была России война с Японией в начале ХХ в.; подтвердите свой ответ данными карты с опорой на имеющиеся знания.] (0)</t>
  </si>
  <si>
    <t>работа с контурной картой в электронном или печатном виде (0)
распределение обязанностей в рамках командного мини-проекта, посвящённого героям греко-персидских войн (2)</t>
  </si>
  <si>
    <t>в его основу положено разъяснение сути явления, причинно-следственных связей, выделение социальной и личностной значимости решения вопроса (0)
используется как постоянная форма воздействия на обучающихся (3)</t>
  </si>
  <si>
    <t>1. Принятие Закона СССР «О свободе совести и религиозных организациях», который гарантировал право граждан исповедовать любую религию ( или не исповедовать никакой), равенство религий и вероисповеданий перед законом.
2. Создание Совета Экономической Взаимопомощи ( СЭВ), куда вошли СССР, Болгария, Венгрия, Польша, Румыния, Чехословакия.
3. Запуск в СССР первого в мире искусственного спутника Земли.
4. Публикация в журнале «Новый мир» повести А.И. Солженицына «Один день Ивана Денисовича».
5. Избрание Генеральным секретарем ЦК КПСС Ю.В. Андропова.</t>
  </si>
  <si>
    <t>урок или учебная тема строится по модели «вызов – осмысление – рефлексия» (0)
все приёмы направлены на вовлечение каждого ребёнка в учебный процесс (2)
командная работа преобладает над фронтальной и индивидуальной (2)</t>
  </si>
  <si>
    <t>1. Истероидный = [Повышенная чувствительность и впечатлительность, высокие моральные требованиями к себе и окружающим, робость и застенчивость, старательность, послушность, привязанность к родителям.] (0)
2. Гипертимный = [Общительность, болтливость, подвижность, неусидчивость, поверхностность увлечений, желание быть в центре внимания, командовать, выносливость.] (2)
3. Сенситивный = [Демонстративность, коммуникабельность, жажда восхищения собой, инициативность, эгоцентризм, лицемерие] (0)</t>
  </si>
  <si>
    <t>1. Конфликт деятельности = [приобретает личностный смысл, порождает длительную неприязнь между педагогом и обучающимся]
2. Конфликт поступков = [проявляется в отказе обучающегося выполнить учебное задание, поручение по причине его трудности]
3. Конфликт отношений = [возникает по причине того, что педагог не выяснил мотивы поступка обучающихся, сделал необоснованный вывод]</t>
  </si>
  <si>
    <t>Шестиклассница Лена предположила, что Восточная Римская империя просуществовала на 1000 лет дольше Западной из-за сильной армии и нашла в интернете данные, подтверждающие преимущество византийской армии по сравнению с военными силами соседних с империей славянских государств. (2)
Восьмиклассник Роман участвует в командном исследовательском проекте «В.Н. Татищев на Урале» и создаёт лонгрид, повествующий о строительстве Екатеринбургского завода. (0)
Семиклассник Андрей поспорил с отцом: он считает, что нельзя ставить памятники Ивану IV, а отец объясняет, что любого исторического деятеля нужно оценивать с разных точек зрения. «Но ведь он самый жестокий царь в русской истории! Он погубил сотни людей!», - кипятится подросток. (2)</t>
  </si>
  <si>
    <t>Муниципалитет</t>
  </si>
  <si>
    <t>Кушвинский ГО</t>
  </si>
  <si>
    <t>Полевской ГО</t>
  </si>
  <si>
    <t>Ачитский ГО</t>
  </si>
  <si>
    <t>Берёзовский ГО</t>
  </si>
  <si>
    <t>ГО город Лесной</t>
  </si>
  <si>
    <t>ГО ЗАТО Свободный</t>
  </si>
  <si>
    <t>Арамильский ГО</t>
  </si>
  <si>
    <t>Новоуральский ГО</t>
  </si>
  <si>
    <t>Артинский ГО</t>
  </si>
  <si>
    <t>Каменский ГО</t>
  </si>
  <si>
    <t>ГО Верхняя Пышма</t>
  </si>
  <si>
    <t>Асбестовский ГО</t>
  </si>
  <si>
    <t>МО город Алапаевск</t>
  </si>
  <si>
    <t>ГО Нижний Тагил</t>
  </si>
  <si>
    <t>Байкаловский МР</t>
  </si>
  <si>
    <t>Качканарский ГО</t>
  </si>
  <si>
    <t>Артёмовский ГО</t>
  </si>
  <si>
    <t>ГО Ревда</t>
  </si>
  <si>
    <t>ГО Заречный</t>
  </si>
  <si>
    <t>Тавдинский ГО</t>
  </si>
  <si>
    <t>МО Алапаевское</t>
  </si>
  <si>
    <t>ГО Верхотурский</t>
  </si>
  <si>
    <t>ГО Первоуральск</t>
  </si>
  <si>
    <t>Каменск-Уральский ГО</t>
  </si>
  <si>
    <t>Невьянский ГО</t>
  </si>
  <si>
    <t>Пышминский ГО</t>
  </si>
  <si>
    <t>ГО Верхний Тагил</t>
  </si>
  <si>
    <t>Ирбитское МО</t>
  </si>
  <si>
    <t>Камышловский ГО</t>
  </si>
  <si>
    <t>ГО город Ирбит</t>
  </si>
  <si>
    <t>Туринский ГО</t>
  </si>
  <si>
    <t>Талицкий ГО</t>
  </si>
  <si>
    <t>Верхнесалдинский ГО</t>
  </si>
  <si>
    <t>ГО Красноуральск</t>
  </si>
  <si>
    <t>ГО Дегтярск</t>
  </si>
  <si>
    <t>Режевской ГО</t>
  </si>
  <si>
    <t>ГО Красноуфимск</t>
  </si>
  <si>
    <t>Сысертский ГО</t>
  </si>
  <si>
    <t>ГО Краснотурьинск</t>
  </si>
  <si>
    <t>ГО Верх-Нейвинский</t>
  </si>
  <si>
    <t>Махнёвское МО</t>
  </si>
  <si>
    <t>Шалинский ГО</t>
  </si>
  <si>
    <t>Ивдельский ГО</t>
  </si>
  <si>
    <t>Нижнетуринский ГО</t>
  </si>
  <si>
    <t>ГО Верхняя Тура</t>
  </si>
  <si>
    <t>Североуральский ГО</t>
  </si>
  <si>
    <t>МО Красноуфимский округ</t>
  </si>
  <si>
    <t>ГО Карпинск</t>
  </si>
  <si>
    <t>ОО</t>
  </si>
  <si>
    <t>МБОУ «Свердловская СОШ»</t>
  </si>
  <si>
    <t>МБОУ "СОШ № 14"</t>
  </si>
  <si>
    <t>МАОУ СОШ № 44</t>
  </si>
  <si>
    <t>МБОУ СОШ № 95</t>
  </si>
  <si>
    <t>МБОУ СОШ № 35</t>
  </si>
  <si>
    <t>МОУ «Заринская СОШ»</t>
  </si>
  <si>
    <t xml:space="preserve">МБОУ СОШ № 32 с углубленным изучением отдельных предметов </t>
  </si>
  <si>
    <t>МАОУ СОШ № 1</t>
  </si>
  <si>
    <t>МАОУ «Гимназия № 41»</t>
  </si>
  <si>
    <t>МБОУ «Шалинская СОШ № 45»</t>
  </si>
  <si>
    <t>МБОУ СОШ № 5</t>
  </si>
  <si>
    <t>МАОУ ГО Заречный "СОШ №3"</t>
  </si>
  <si>
    <t>МБОУ СОШ № 25</t>
  </si>
  <si>
    <t>Лицей № 10</t>
  </si>
  <si>
    <t>МБОУ СОШ № 80</t>
  </si>
  <si>
    <t>МАОУ "СОШ № 2"</t>
  </si>
  <si>
    <t>МАОУ "СОШ им.А.Н.Арапова"</t>
  </si>
  <si>
    <t>МБОУ «Школа-интернат №9»</t>
  </si>
  <si>
    <t>МКОУ "Талицкая ООШ № 8"</t>
  </si>
  <si>
    <t>МАОУ "Школа № 7" КГО</t>
  </si>
  <si>
    <t>МБОУ "СШ № 25"</t>
  </si>
  <si>
    <t>МАОУ СОШ № 7 г. Ивделя</t>
  </si>
  <si>
    <t>МАОУ СШ 3</t>
  </si>
  <si>
    <t>МАОУ «СОШ № 4»</t>
  </si>
  <si>
    <t>МАОУ "СОШ № 1"</t>
  </si>
  <si>
    <t>МАОУ "СОШ № 4"</t>
  </si>
  <si>
    <t>МАОУ СОШ № 8</t>
  </si>
  <si>
    <t xml:space="preserve">МБОУ АГО «Поташкинская СОШ» </t>
  </si>
  <si>
    <t>Школа №2</t>
  </si>
  <si>
    <t>МБОУ СОШ № 8</t>
  </si>
  <si>
    <t>МАОУ СОШ №1</t>
  </si>
  <si>
    <t>МКОУ «Ювинская СОШ»</t>
  </si>
  <si>
    <t>МАОУ СОШ №2</t>
  </si>
  <si>
    <t>МАОУ "Лицей №5" КГО</t>
  </si>
  <si>
    <t>МБОУ «Шалинская СОШ № 90»</t>
  </si>
  <si>
    <t>МАОУ ГО Заречный "СОШ №2"</t>
  </si>
  <si>
    <t>МБОУ «СОШ № 7»</t>
  </si>
  <si>
    <t>БМАОУ СОШ 33</t>
  </si>
  <si>
    <t>МАОУ СОШ № 12</t>
  </si>
  <si>
    <t>МАОУ "Байкаловская СОШ"</t>
  </si>
  <si>
    <t>МАОУ СОШ №7</t>
  </si>
  <si>
    <t>БМАОУ СОШ №1</t>
  </si>
  <si>
    <t>МАОУ СОШ № 9</t>
  </si>
  <si>
    <t>МКОУ АГО "Ачитская СОШ"</t>
  </si>
  <si>
    <t>МБОУ "СОШ №17"</t>
  </si>
  <si>
    <t>МБОУ «Средняя школа № 1»</t>
  </si>
  <si>
    <t>МАОУ «Сажинская СОШ»</t>
  </si>
  <si>
    <t>МОУ Лицей</t>
  </si>
  <si>
    <t>Средняя школа № 25</t>
  </si>
  <si>
    <t>МОУ «Верхнесинячихинская  СОШ № 3»</t>
  </si>
  <si>
    <t>МБОУ СОШ № 18</t>
  </si>
  <si>
    <t>МБОУ "СОШ № 18"</t>
  </si>
  <si>
    <t>МАОУ СОШ №3</t>
  </si>
  <si>
    <t>МАОУ "Еврогимназия"</t>
  </si>
  <si>
    <t>МАОУ «Лицей № 56»</t>
  </si>
  <si>
    <t>МКОУ "Клевакинская СОШ"</t>
  </si>
  <si>
    <t>МБОУ "Махнёвская СОШ"</t>
  </si>
  <si>
    <t>МБОУ СОШ № 73</t>
  </si>
  <si>
    <t>МАОУ НТГО «СОШ № 3»</t>
  </si>
  <si>
    <t>МБОУ СОШ с. Аятское</t>
  </si>
  <si>
    <t>БМАОУ СОШ №9</t>
  </si>
  <si>
    <t>МАОУ Политехническая гимназия</t>
  </si>
  <si>
    <t>Средняя школа № 21</t>
  </si>
  <si>
    <t>МАОУ-СОШ № 2</t>
  </si>
  <si>
    <t>МАОУ "СОШ №2"</t>
  </si>
  <si>
    <t>МБОУ СОШ № 45</t>
  </si>
  <si>
    <t>МБВСОУ "ВСОШ № 4"</t>
  </si>
  <si>
    <t>Лицей № 9</t>
  </si>
  <si>
    <t>МАОУ "СОШ № 3"</t>
  </si>
  <si>
    <t>Филиал "Кирилловская ООШ" - МОУ "Речкаловская СОШ"</t>
  </si>
  <si>
    <t>МАОУ «Гимназия»</t>
  </si>
  <si>
    <t>МАОУ СОШ № 3</t>
  </si>
  <si>
    <t>Средняя школа № 5</t>
  </si>
  <si>
    <t>МАОУ "СОШ № 25"</t>
  </si>
  <si>
    <t>МАОУ "Лицей № 21"</t>
  </si>
  <si>
    <t>МАОУ СОШ № 4</t>
  </si>
  <si>
    <t>МАОУ СОШ № 16</t>
  </si>
  <si>
    <t>Школа им. К.Н. Новикова</t>
  </si>
  <si>
    <t>МБОУ "СОШ № 2"</t>
  </si>
  <si>
    <t>МКОУ АГО "Уфимская СОШ"</t>
  </si>
  <si>
    <t>МАОУ "Гимназия №25"</t>
  </si>
  <si>
    <t>МАОУ "Покровская СОШ"</t>
  </si>
  <si>
    <t>МБОУ ПГО "Первомайская ООШ"</t>
  </si>
  <si>
    <t>МКОУ "Кузнецовская СОШ"</t>
  </si>
  <si>
    <t>МАОУ "СОШ № 29"</t>
  </si>
  <si>
    <t>МКОУ "Кордюковская СОШ"</t>
  </si>
  <si>
    <t>МБОУ "СОШ № 22"</t>
  </si>
  <si>
    <t>МАОУ «СОШ № 33»</t>
  </si>
  <si>
    <t>МАОУ ПГО "СОШ №13 с УИОП"</t>
  </si>
  <si>
    <t>МАОУ "Лицей"</t>
  </si>
  <si>
    <t>МАОУ СОШ № 40</t>
  </si>
  <si>
    <t>МБОУ «Сухановская СОШ»</t>
  </si>
  <si>
    <t>МКОУ АГО "Уфимская СОШ"- филиал "Каргинская ООШ"</t>
  </si>
  <si>
    <t>Средняя школа № 19</t>
  </si>
  <si>
    <t>МАОУ СОШ № 20</t>
  </si>
  <si>
    <t>МАОУ "Школа № 13"</t>
  </si>
  <si>
    <t>МАОУ "Пролетарская СОШ"</t>
  </si>
  <si>
    <t>МБОУ ПГО "СОШ №17"</t>
  </si>
  <si>
    <t>МКОУ Баженовская СОШ</t>
  </si>
  <si>
    <t>МАОУ СОШ № 2</t>
  </si>
  <si>
    <t>МБОУ ПГО "СОШ №4 " "Интеллект"</t>
  </si>
  <si>
    <t>МБОУ «СОШ № 22 им. Н.И. Кузнецова» АГО</t>
  </si>
  <si>
    <t>МБОУ СОШ № 13</t>
  </si>
  <si>
    <t>МБОУ СОШ № 144</t>
  </si>
  <si>
    <t>МОУ СОШ №3</t>
  </si>
  <si>
    <t>МАОУ СОШ № 23</t>
  </si>
  <si>
    <t>СреднееЗначение, %</t>
  </si>
  <si>
    <t>Наибольшее, %</t>
  </si>
  <si>
    <t>Наименьшее, %</t>
  </si>
  <si>
    <t xml:space="preserve">недостаточный </t>
  </si>
  <si>
    <t xml:space="preserve">базовый </t>
  </si>
  <si>
    <t xml:space="preserve">повышенный </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</si>
</sst>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4" formatCode="0.0"/>
  </numFmts>
  <fonts count="4" x14ac:knownFonts="1">
    <font>
      <sz val="11"/>
      <color theme="1"/>
      <name val="Calibri"/>
      <family val="2"/>
      <scheme val="minor"/>
    </font>
    <font>
      <b/>
      <sz val="9.75"/>
      <color rgb="FF000000"/>
      <name val="Tahoma"/>
      <family val="2"/>
    </font>
    <font>
      <sz val="9.75"/>
      <color rgb="FF000000"/>
      <name val="Tahoma"/>
      <family val="2"/>
    </font>
    <font>
      <sz val="9.75"/>
      <color rgb="FF000000"/>
      <name val="Tahoma"/>
      <family val="2"/>
      <charset val="204"/>
    </font>
  </fonts>
  <fills count="13">
    <fill>
      <patternFill patternType="none"/>
    </fill>
    <fill>
      <patternFill patternType="gray125"/>
    </fill>
    <fill>
      <patternFill patternType="solid">
        <fgColor rgb="FFDDDDDD"/>
      </patternFill>
    </fill>
    <fill>
      <patternFill patternType="solid">
        <fgColor rgb="FFD3D3D3"/>
      </patternFill>
    </fill>
    <fill>
      <patternFill patternType="solid">
        <fgColor rgb="FFC9C9C9"/>
      </patternFill>
    </fill>
    <fill>
      <patternFill patternType="solid">
        <fgColor rgb="FF5BBB5B"/>
      </patternFill>
    </fill>
    <fill>
      <patternFill patternType="solid">
        <fgColor rgb="FFA0A0FF"/>
      </patternFill>
    </fill>
    <fill>
      <patternFill patternType="solid">
        <fgColor rgb="FFFF6464"/>
      </patternFill>
    </fill>
    <fill>
      <patternFill patternType="solid">
        <fgColor rgb="FF6FCF6F"/>
      </patternFill>
    </fill>
    <fill>
      <patternFill patternType="solid">
        <fgColor rgb="FFCFCFFF"/>
      </patternFill>
    </fill>
    <fill>
      <patternFill patternType="solid">
        <fgColor rgb="FFFF9B9B"/>
      </patternFill>
    </fill>
    <fill>
      <patternFill patternType="solid">
        <fgColor rgb="FFBCBCBC"/>
      </patternFill>
    </fill>
    <fill>
      <patternFill patternType="solid">
        <fgColor rgb="FFD0D0D0"/>
      </patternFill>
    </fill>
  </fills>
  <borders count="13">
    <border>
      <left/>
      <right/>
      <top/>
      <bottom/>
      <diagonal/>
    </border>
    <border>
      <left style="thin">
        <color rgb="FF000000"/>
      </left>
      <right style="thin">
        <color rgb="FF000000"/>
      </right>
      <top style="thin">
        <color rgb="FF000000"/>
      </top>
      <bottom style="thin">
        <color rgb="FF000000"/>
      </bottom>
      <diagonal/>
    </border>
    <border>
      <left style="thin">
        <color rgb="FF000000"/>
      </left>
      <right/>
      <top style="thin">
        <color rgb="FF000000"/>
      </top>
      <bottom style="thin">
        <color rgb="FF000000"/>
      </bottom>
      <diagonal/>
    </border>
    <border>
      <left/>
      <right style="thin">
        <color rgb="FF000000"/>
      </right>
      <top style="thin">
        <color rgb="FF000000"/>
      </top>
      <bottom style="thin">
        <color rgb="FF000000"/>
      </bottom>
      <diagonal/>
    </border>
    <border>
      <left/>
      <right/>
      <top style="thin">
        <color rgb="FF000000"/>
      </top>
      <bottom style="thin">
        <color rgb="FF000000"/>
      </bottom>
      <diagonal/>
    </border>
    <border>
      <left style="thin">
        <color rgb="FF000000"/>
      </left>
      <right/>
      <top style="thin">
        <color rgb="FF000000"/>
      </top>
      <bottom/>
      <diagonal/>
    </border>
    <border>
      <left/>
      <right/>
      <top style="thin">
        <color rgb="FF000000"/>
      </top>
      <bottom/>
      <diagonal/>
    </border>
    <border>
      <left/>
      <right style="thin">
        <color rgb="FF000000"/>
      </right>
      <top style="thin">
        <color rgb="FF000000"/>
      </top>
      <bottom/>
      <diagonal/>
    </border>
    <border>
      <left style="thin">
        <color rgb="FF000000"/>
      </left>
      <right/>
      <top/>
      <bottom/>
      <diagonal/>
    </border>
    <border>
      <left/>
      <right style="thin">
        <color rgb="FF000000"/>
      </right>
      <top/>
      <bottom/>
      <diagonal/>
    </border>
    <border>
      <left style="thin">
        <color rgb="FF000000"/>
      </left>
      <right/>
      <top/>
      <bottom style="thin">
        <color rgb="FF000000"/>
      </bottom>
      <diagonal/>
    </border>
    <border>
      <left/>
      <right/>
      <top/>
      <bottom style="thin">
        <color rgb="FF000000"/>
      </bottom>
      <diagonal/>
    </border>
    <border>
      <left/>
      <right style="thin">
        <color rgb="FF000000"/>
      </right>
      <top/>
      <bottom style="thin">
        <color rgb="FF000000"/>
      </bottom>
      <diagonal/>
    </border>
  </borders>
  <cellStyleXfs count="1">
    <xf numFmtId="0" fontId="0" fillId="0" borderId="0"/>
  </cellStyleXfs>
  <cellXfs count="60">
    <xf numFmtId="0" fontId="0" fillId="0" borderId="0" xfId="0"/>
    <xf numFmtId="0" fontId="2" fillId="12" borderId="1" xfId="0" applyFont="1" applyFill="1" applyBorder="1" applyAlignment="1">
      <alignment horizontal="center" vertical="center"/>
    </xf>
    <xf numFmtId="0" fontId="2" fillId="11" borderId="1" xfId="0" applyFont="1" applyFill="1" applyBorder="1" applyAlignment="1">
      <alignment horizontal="center" vertical="center"/>
    </xf>
    <xf numFmtId="0" fontId="2" fillId="2" borderId="1" xfId="0" applyFont="1" applyFill="1" applyBorder="1" applyAlignment="1">
      <alignment horizontal="center" vertical="center"/>
    </xf>
    <xf numFmtId="0" fontId="2" fillId="0" borderId="1" xfId="0" applyFont="1" applyBorder="1" applyAlignment="1">
      <alignment horizontal="left" vertical="center"/>
    </xf>
    <xf numFmtId="0" fontId="2" fillId="3" borderId="1" xfId="0" applyFont="1" applyFill="1" applyBorder="1" applyAlignment="1">
      <alignment horizontal="center" vertical="center"/>
    </xf>
    <xf numFmtId="0" fontId="2" fillId="4" borderId="1" xfId="0" applyFont="1" applyFill="1" applyBorder="1" applyAlignment="1">
      <alignment horizontal="center" vertical="center"/>
    </xf>
    <xf numFmtId="0" fontId="2" fillId="0" borderId="1" xfId="0" applyFont="1" applyBorder="1" applyAlignment="1">
      <alignment horizontal="center" vertical="center"/>
    </xf>
    <xf numFmtId="0" fontId="2" fillId="5" borderId="1" xfId="0" applyFont="1" applyFill="1" applyBorder="1" applyAlignment="1">
      <alignment horizontal="center" vertical="center"/>
    </xf>
    <xf numFmtId="0" fontId="2" fillId="6" borderId="1" xfId="0" applyFont="1" applyFill="1" applyBorder="1" applyAlignment="1">
      <alignment horizontal="center" vertical="center"/>
    </xf>
    <xf numFmtId="0" fontId="2" fillId="7" borderId="1" xfId="0" applyFont="1" applyFill="1" applyBorder="1" applyAlignment="1">
      <alignment horizontal="center" vertical="center"/>
    </xf>
    <xf numFmtId="0" fontId="2" fillId="0" borderId="1" xfId="0" applyFont="1" applyBorder="1" applyAlignment="1">
      <alignment horizontal="left" vertical="top" wrapText="1"/>
    </xf>
    <xf numFmtId="0" fontId="2" fillId="8" borderId="1" xfId="0" applyFont="1" applyFill="1" applyBorder="1" applyAlignment="1">
      <alignment horizontal="left" vertical="top" wrapText="1"/>
    </xf>
    <xf numFmtId="0" fontId="2" fillId="9" borderId="1" xfId="0" applyFont="1" applyFill="1" applyBorder="1" applyAlignment="1">
      <alignment horizontal="left" vertical="top" wrapText="1"/>
    </xf>
    <xf numFmtId="0" fontId="2" fillId="10" borderId="1" xfId="0" applyFont="1" applyFill="1" applyBorder="1" applyAlignment="1">
      <alignment horizontal="left" vertical="top" wrapText="1"/>
    </xf>
    <xf numFmtId="0" fontId="2" fillId="12" borderId="1" xfId="0" applyFont="1" applyFill="1" applyBorder="1" applyAlignment="1">
      <alignment horizontal="left" vertical="top" wrapText="1"/>
    </xf>
    <xf numFmtId="0" fontId="2" fillId="0" borderId="1" xfId="0" applyFont="1" applyBorder="1" applyAlignment="1">
      <alignment horizontal="left" vertical="center"/>
    </xf>
    <xf numFmtId="0" fontId="2" fillId="2" borderId="1" xfId="0" applyFont="1" applyFill="1" applyBorder="1" applyAlignment="1">
      <alignment horizontal="center" vertical="center"/>
    </xf>
    <xf numFmtId="0" fontId="2" fillId="2" borderId="1" xfId="0" applyFont="1" applyFill="1" applyBorder="1" applyAlignment="1">
      <alignment horizontal="center" vertical="center"/>
    </xf>
    <xf numFmtId="0" fontId="2" fillId="0" borderId="1" xfId="0" applyFont="1" applyBorder="1" applyAlignment="1">
      <alignment horizontal="left" vertical="center"/>
    </xf>
    <xf numFmtId="0" fontId="2" fillId="0" borderId="1" xfId="0" applyFont="1" applyBorder="1" applyAlignment="1">
      <alignment horizontal="center" vertical="center"/>
    </xf>
    <xf numFmtId="0" fontId="2" fillId="0" borderId="1" xfId="0" applyFont="1" applyBorder="1" applyAlignment="1">
      <alignment horizontal="left" vertical="center"/>
    </xf>
    <xf numFmtId="0" fontId="1" fillId="2" borderId="5" xfId="0" applyFont="1" applyFill="1" applyBorder="1" applyAlignment="1">
      <alignment horizontal="center" vertical="center"/>
    </xf>
    <xf numFmtId="0" fontId="1" fillId="2" borderId="6" xfId="0" applyFont="1" applyFill="1" applyBorder="1" applyAlignment="1">
      <alignment horizontal="center" vertical="center"/>
    </xf>
    <xf numFmtId="0" fontId="1" fillId="2" borderId="7" xfId="0" applyFont="1" applyFill="1" applyBorder="1" applyAlignment="1">
      <alignment horizontal="center" vertical="center"/>
    </xf>
    <xf numFmtId="0" fontId="1" fillId="2" borderId="8" xfId="0" applyFont="1" applyFill="1" applyBorder="1" applyAlignment="1">
      <alignment horizontal="center" vertical="center"/>
    </xf>
    <xf numFmtId="0" fontId="1" fillId="2" borderId="0" xfId="0" applyFont="1" applyFill="1" applyBorder="1" applyAlignment="1">
      <alignment horizontal="center" vertical="center"/>
    </xf>
    <xf numFmtId="0" fontId="1" fillId="2" borderId="9" xfId="0" applyFont="1" applyFill="1" applyBorder="1" applyAlignment="1">
      <alignment horizontal="center" vertical="center"/>
    </xf>
    <xf numFmtId="0" fontId="1" fillId="2" borderId="10" xfId="0" applyFont="1" applyFill="1" applyBorder="1" applyAlignment="1">
      <alignment horizontal="center" vertical="center"/>
    </xf>
    <xf numFmtId="0" fontId="1" fillId="2" borderId="11" xfId="0" applyFont="1" applyFill="1" applyBorder="1" applyAlignment="1">
      <alignment horizontal="center" vertical="center"/>
    </xf>
    <xf numFmtId="0" fontId="1" fillId="2" borderId="12" xfId="0" applyFont="1" applyFill="1" applyBorder="1" applyAlignment="1">
      <alignment horizontal="center" vertical="center"/>
    </xf>
    <xf numFmtId="2" fontId="2" fillId="3" borderId="2" xfId="0" applyNumberFormat="1" applyFont="1" applyFill="1" applyBorder="1" applyAlignment="1">
      <alignment horizontal="center" vertical="center"/>
    </xf>
    <xf numFmtId="2" fontId="2" fillId="3" borderId="4" xfId="0" applyNumberFormat="1" applyFont="1" applyFill="1" applyBorder="1" applyAlignment="1">
      <alignment horizontal="center" vertical="center"/>
    </xf>
    <xf numFmtId="2" fontId="2" fillId="3" borderId="3" xfId="0" applyNumberFormat="1" applyFont="1" applyFill="1" applyBorder="1" applyAlignment="1">
      <alignment horizontal="center" vertical="center"/>
    </xf>
    <xf numFmtId="2" fontId="2" fillId="2" borderId="1" xfId="0" applyNumberFormat="1" applyFont="1" applyFill="1" applyBorder="1" applyAlignment="1">
      <alignment horizontal="center" vertical="center"/>
    </xf>
    <xf numFmtId="0" fontId="2" fillId="0" borderId="1" xfId="0" applyFont="1" applyBorder="1" applyAlignment="1">
      <alignment horizontal="center" vertical="center"/>
    </xf>
    <xf numFmtId="2" fontId="2" fillId="4" borderId="1" xfId="0" applyNumberFormat="1" applyFont="1" applyFill="1" applyBorder="1" applyAlignment="1">
      <alignment horizontal="center" vertical="center"/>
    </xf>
    <xf numFmtId="2" fontId="2" fillId="0" borderId="1" xfId="0" applyNumberFormat="1" applyFont="1" applyBorder="1" applyAlignment="1">
      <alignment horizontal="center" vertical="center"/>
    </xf>
    <xf numFmtId="2" fontId="2" fillId="3" borderId="1" xfId="0" applyNumberFormat="1" applyFont="1" applyFill="1" applyBorder="1" applyAlignment="1">
      <alignment horizontal="center" vertical="center"/>
    </xf>
    <xf numFmtId="0" fontId="2" fillId="3" borderId="1" xfId="0" applyFont="1" applyFill="1" applyBorder="1" applyAlignment="1">
      <alignment horizontal="center" vertical="center"/>
    </xf>
    <xf numFmtId="0" fontId="2" fillId="2" borderId="1" xfId="0" applyFont="1" applyFill="1" applyBorder="1" applyAlignment="1">
      <alignment horizontal="center" vertical="center"/>
    </xf>
    <xf numFmtId="0" fontId="2" fillId="4" borderId="1" xfId="0" applyFont="1" applyFill="1" applyBorder="1" applyAlignment="1">
      <alignment horizontal="center" vertical="center"/>
    </xf>
    <xf numFmtId="0" fontId="2" fillId="4" borderId="1" xfId="0" applyFont="1" applyFill="1" applyBorder="1" applyAlignment="1">
      <alignment horizontal="left" vertical="center"/>
    </xf>
    <xf numFmtId="0" fontId="2" fillId="0" borderId="1" xfId="0" applyFont="1" applyBorder="1" applyAlignment="1">
      <alignment horizontal="left" vertical="center"/>
    </xf>
    <xf numFmtId="0" fontId="1" fillId="0" borderId="1" xfId="0" applyFont="1" applyBorder="1" applyAlignment="1">
      <alignment horizontal="left" vertical="center"/>
    </xf>
    <xf numFmtId="2" fontId="2" fillId="0" borderId="2" xfId="0" applyNumberFormat="1" applyFont="1" applyBorder="1" applyAlignment="1">
      <alignment horizontal="center" vertical="center"/>
    </xf>
    <xf numFmtId="2" fontId="2" fillId="0" borderId="4" xfId="0" applyNumberFormat="1" applyFont="1" applyBorder="1" applyAlignment="1">
      <alignment horizontal="center" vertical="center"/>
    </xf>
    <xf numFmtId="2" fontId="2" fillId="0" borderId="3" xfId="0" applyNumberFormat="1" applyFont="1" applyBorder="1" applyAlignment="1">
      <alignment horizontal="center" vertical="center"/>
    </xf>
    <xf numFmtId="0" fontId="2" fillId="2" borderId="2" xfId="0" applyFont="1" applyFill="1" applyBorder="1" applyAlignment="1">
      <alignment horizontal="center" vertical="center"/>
    </xf>
    <xf numFmtId="0" fontId="2" fillId="2" borderId="4" xfId="0" applyFont="1" applyFill="1" applyBorder="1" applyAlignment="1">
      <alignment horizontal="center" vertical="center"/>
    </xf>
    <xf numFmtId="0" fontId="2" fillId="2" borderId="3" xfId="0" applyFont="1" applyFill="1" applyBorder="1" applyAlignment="1">
      <alignment horizontal="center" vertical="center"/>
    </xf>
    <xf numFmtId="2" fontId="2" fillId="0" borderId="1" xfId="0" applyNumberFormat="1" applyFont="1" applyBorder="1" applyAlignment="1">
      <alignment horizontal="left" vertical="center"/>
    </xf>
    <xf numFmtId="164" fontId="2" fillId="0" borderId="1" xfId="0" applyNumberFormat="1" applyFont="1" applyBorder="1" applyAlignment="1">
      <alignment horizontal="center" vertical="center"/>
    </xf>
    <xf numFmtId="164" fontId="2" fillId="0" borderId="1" xfId="0" applyNumberFormat="1" applyFont="1" applyBorder="1" applyAlignment="1">
      <alignment horizontal="left" vertical="center"/>
    </xf>
    <xf numFmtId="0" fontId="2" fillId="0" borderId="2" xfId="0" applyFont="1" applyBorder="1" applyAlignment="1">
      <alignment horizontal="center" vertical="center"/>
    </xf>
    <xf numFmtId="0" fontId="2" fillId="0" borderId="4" xfId="0" applyFont="1" applyBorder="1" applyAlignment="1">
      <alignment horizontal="center" vertical="center"/>
    </xf>
    <xf numFmtId="0" fontId="2" fillId="0" borderId="3" xfId="0" applyFont="1" applyBorder="1" applyAlignment="1">
      <alignment horizontal="center" vertical="center"/>
    </xf>
    <xf numFmtId="0" fontId="3" fillId="0" borderId="1" xfId="0" applyFont="1" applyBorder="1" applyAlignment="1">
      <alignment horizontal="center" vertical="center"/>
    </xf>
    <xf numFmtId="0" fontId="1" fillId="2" borderId="1" xfId="0" applyFont="1" applyFill="1" applyBorder="1" applyAlignment="1">
      <alignment horizontal="center" vertical="center"/>
    </xf>
    <xf numFmtId="0" fontId="2" fillId="0" borderId="0" xfId="0" applyFont="1" applyBorder="1" applyAlignment="1">
      <alignment horizontal="left" vertical="center"/>
    </xf>
  </cellXfs>
  <cellStyles count="1">
    <cellStyle name="Обычный" xfId="0" builtinId="0"/>
  </cellStyles>
  <dxfs count="0"/>
  <tableStyles count="0" defaultTableStyle="TableStyleMedium2" defaultPivotStyle="PivotStyleLight16"/>
  <colors>
    <indexedColors>
      <rgbColor rgb="FF000000"/>
      <rgbColor rgb="FFFFFFFF"/>
      <rgbColor rgb="FFFF0000"/>
      <rgbColor rgb="FF00FF00"/>
      <rgbColor rgb="FF0000FF"/>
      <rgbColor rgb="FFFFFF00"/>
      <rgbColor rgb="FFFF00FF"/>
      <rgbColor rgb="FF00FFFF"/>
      <rgbColor rgb="FF000000"/>
      <rgbColor rgb="FFFFFFFF"/>
      <rgbColor rgb="FFFF0000"/>
      <rgbColor rgb="FF00FF00"/>
      <rgbColor rgb="FF0000FF"/>
      <rgbColor rgb="FFFFFF00"/>
      <rgbColor rgb="FFFF00FF"/>
      <rgbColor rgb="FF00FFFF"/>
      <rgbColor rgb="FF800000"/>
      <rgbColor rgb="FF6FCF6F"/>
      <rgbColor rgb="FF000080"/>
      <rgbColor rgb="FF808000"/>
      <rgbColor rgb="FF800080"/>
      <rgbColor rgb="FF008080"/>
      <rgbColor rgb="FFDDDDDD"/>
      <rgbColor rgb="FFC9C9C9"/>
      <rgbColor rgb="FFA0A0FF"/>
      <rgbColor rgb="FF993366"/>
      <rgbColor rgb="FFF0F0F0"/>
      <rgbColor rgb="FFCCFFFF"/>
      <rgbColor rgb="FF660066"/>
      <rgbColor rgb="FFFF9B9B"/>
      <rgbColor rgb="FF0066CC"/>
      <rgbColor rgb="FFCFCFFF"/>
      <rgbColor rgb="FF000080"/>
      <rgbColor rgb="FFFF00FF"/>
      <rgbColor rgb="FFFFFF00"/>
      <rgbColor rgb="FF00FFFF"/>
      <rgbColor rgb="FF800080"/>
      <rgbColor rgb="FF800000"/>
      <rgbColor rgb="FF008080"/>
      <rgbColor rgb="FF0000FF"/>
      <rgbColor rgb="FF00CCFF"/>
      <rgbColor rgb="FFCCFFFF"/>
      <rgbColor rgb="FFCCFFCC"/>
      <rgbColor rgb="FFFFFF99"/>
      <rgbColor rgb="FF99CCFF"/>
      <rgbColor rgb="FFFF99CC"/>
      <rgbColor rgb="FFCC99FF"/>
      <rgbColor rgb="FFFFCC99"/>
      <rgbColor rgb="FF3366FF"/>
      <rgbColor rgb="FF33CCCC"/>
      <rgbColor rgb="FF99CC00"/>
      <rgbColor rgb="FFFFCC00"/>
      <rgbColor rgb="FFFF9900"/>
      <rgbColor rgb="FFFF6600"/>
      <rgbColor rgb="FF666699"/>
      <rgbColor rgb="FFD3D3D3"/>
      <rgbColor rgb="FF003366"/>
      <rgbColor rgb="FF339966"/>
      <rgbColor rgb="FF003300"/>
      <rgbColor rgb="FF333300"/>
      <rgbColor rgb="FF993300"/>
      <rgbColor rgb="FF993366"/>
      <rgbColor rgb="FF333399"/>
      <rgbColor rgb="FF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4" Type="http://schemas.openxmlformats.org/officeDocument/2006/relationships/image" Target="../media/image4.png"/></Relationships>
</file>

<file path=xl/drawings/_rels/drawing2.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4"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twoCellAnchor editAs="oneCell">
    <xdr:from>
      <xdr:col>6</xdr:col>
      <xdr:colOff>114300</xdr:colOff>
      <xdr:row>4</xdr:row>
      <xdr:rowOff>28575</xdr:rowOff>
    </xdr:from>
    <xdr:to>
      <xdr:col>6</xdr:col>
      <xdr:colOff>266700</xdr:colOff>
      <xdr:row>4</xdr:row>
      <xdr:rowOff>180975</xdr:rowOff>
    </xdr:to>
    <xdr:pic>
      <xdr:nvPicPr>
        <xdr:cNvPr id="1025" name="Picture 1025">
          <a:extLst>
            <a:ext uri="{FF2B5EF4-FFF2-40B4-BE49-F238E27FC236}">
              <a16:creationId xmlns:a16="http://schemas.microsoft.com/office/drawing/2014/main" xmlns="" id="{00000000-0008-0000-0000-00000104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7</xdr:col>
      <xdr:colOff>114300</xdr:colOff>
      <xdr:row>4</xdr:row>
      <xdr:rowOff>28575</xdr:rowOff>
    </xdr:from>
    <xdr:to>
      <xdr:col>7</xdr:col>
      <xdr:colOff>266700</xdr:colOff>
      <xdr:row>4</xdr:row>
      <xdr:rowOff>180975</xdr:rowOff>
    </xdr:to>
    <xdr:pic>
      <xdr:nvPicPr>
        <xdr:cNvPr id="1026" name="Picture 1026">
          <a:extLst>
            <a:ext uri="{FF2B5EF4-FFF2-40B4-BE49-F238E27FC236}">
              <a16:creationId xmlns:a16="http://schemas.microsoft.com/office/drawing/2014/main" xmlns="" id="{00000000-0008-0000-0000-00000204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8</xdr:col>
      <xdr:colOff>114300</xdr:colOff>
      <xdr:row>4</xdr:row>
      <xdr:rowOff>28575</xdr:rowOff>
    </xdr:from>
    <xdr:to>
      <xdr:col>8</xdr:col>
      <xdr:colOff>266700</xdr:colOff>
      <xdr:row>4</xdr:row>
      <xdr:rowOff>180975</xdr:rowOff>
    </xdr:to>
    <xdr:pic>
      <xdr:nvPicPr>
        <xdr:cNvPr id="1027" name="Picture 1027">
          <a:extLst>
            <a:ext uri="{FF2B5EF4-FFF2-40B4-BE49-F238E27FC236}">
              <a16:creationId xmlns:a16="http://schemas.microsoft.com/office/drawing/2014/main" xmlns="" id="{00000000-0008-0000-0000-00000304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9</xdr:col>
      <xdr:colOff>114300</xdr:colOff>
      <xdr:row>4</xdr:row>
      <xdr:rowOff>28575</xdr:rowOff>
    </xdr:from>
    <xdr:to>
      <xdr:col>9</xdr:col>
      <xdr:colOff>266700</xdr:colOff>
      <xdr:row>4</xdr:row>
      <xdr:rowOff>180975</xdr:rowOff>
    </xdr:to>
    <xdr:pic>
      <xdr:nvPicPr>
        <xdr:cNvPr id="1028" name="Picture 1028">
          <a:extLst>
            <a:ext uri="{FF2B5EF4-FFF2-40B4-BE49-F238E27FC236}">
              <a16:creationId xmlns:a16="http://schemas.microsoft.com/office/drawing/2014/main" xmlns="" id="{00000000-0008-0000-0000-00000404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10</xdr:col>
      <xdr:colOff>114300</xdr:colOff>
      <xdr:row>4</xdr:row>
      <xdr:rowOff>28575</xdr:rowOff>
    </xdr:from>
    <xdr:to>
      <xdr:col>10</xdr:col>
      <xdr:colOff>266700</xdr:colOff>
      <xdr:row>4</xdr:row>
      <xdr:rowOff>180975</xdr:rowOff>
    </xdr:to>
    <xdr:pic>
      <xdr:nvPicPr>
        <xdr:cNvPr id="1029" name="Picture 1029">
          <a:extLst>
            <a:ext uri="{FF2B5EF4-FFF2-40B4-BE49-F238E27FC236}">
              <a16:creationId xmlns:a16="http://schemas.microsoft.com/office/drawing/2014/main" xmlns="" id="{00000000-0008-0000-0000-00000504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11</xdr:col>
      <xdr:colOff>114300</xdr:colOff>
      <xdr:row>4</xdr:row>
      <xdr:rowOff>28575</xdr:rowOff>
    </xdr:from>
    <xdr:to>
      <xdr:col>11</xdr:col>
      <xdr:colOff>266700</xdr:colOff>
      <xdr:row>4</xdr:row>
      <xdr:rowOff>180975</xdr:rowOff>
    </xdr:to>
    <xdr:pic>
      <xdr:nvPicPr>
        <xdr:cNvPr id="1030" name="Picture 1030">
          <a:extLst>
            <a:ext uri="{FF2B5EF4-FFF2-40B4-BE49-F238E27FC236}">
              <a16:creationId xmlns:a16="http://schemas.microsoft.com/office/drawing/2014/main" xmlns="" id="{00000000-0008-0000-0000-00000604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15</xdr:col>
      <xdr:colOff>114300</xdr:colOff>
      <xdr:row>4</xdr:row>
      <xdr:rowOff>28575</xdr:rowOff>
    </xdr:from>
    <xdr:to>
      <xdr:col>15</xdr:col>
      <xdr:colOff>266700</xdr:colOff>
      <xdr:row>4</xdr:row>
      <xdr:rowOff>180975</xdr:rowOff>
    </xdr:to>
    <xdr:pic>
      <xdr:nvPicPr>
        <xdr:cNvPr id="1031" name="Picture 1031">
          <a:extLst>
            <a:ext uri="{FF2B5EF4-FFF2-40B4-BE49-F238E27FC236}">
              <a16:creationId xmlns:a16="http://schemas.microsoft.com/office/drawing/2014/main" xmlns="" id="{00000000-0008-0000-0000-000007040000}"/>
            </a:ext>
          </a:extLst>
        </xdr:cNvPr>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16</xdr:col>
      <xdr:colOff>114300</xdr:colOff>
      <xdr:row>4</xdr:row>
      <xdr:rowOff>28575</xdr:rowOff>
    </xdr:from>
    <xdr:to>
      <xdr:col>16</xdr:col>
      <xdr:colOff>266700</xdr:colOff>
      <xdr:row>4</xdr:row>
      <xdr:rowOff>180975</xdr:rowOff>
    </xdr:to>
    <xdr:pic>
      <xdr:nvPicPr>
        <xdr:cNvPr id="1032" name="Picture 1032">
          <a:extLst>
            <a:ext uri="{FF2B5EF4-FFF2-40B4-BE49-F238E27FC236}">
              <a16:creationId xmlns:a16="http://schemas.microsoft.com/office/drawing/2014/main" xmlns="" id="{00000000-0008-0000-0000-000008040000}"/>
            </a:ext>
          </a:extLst>
        </xdr:cNvPr>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17</xdr:col>
      <xdr:colOff>114300</xdr:colOff>
      <xdr:row>4</xdr:row>
      <xdr:rowOff>28575</xdr:rowOff>
    </xdr:from>
    <xdr:to>
      <xdr:col>17</xdr:col>
      <xdr:colOff>266700</xdr:colOff>
      <xdr:row>4</xdr:row>
      <xdr:rowOff>180975</xdr:rowOff>
    </xdr:to>
    <xdr:pic>
      <xdr:nvPicPr>
        <xdr:cNvPr id="1033" name="Picture 1033">
          <a:extLst>
            <a:ext uri="{FF2B5EF4-FFF2-40B4-BE49-F238E27FC236}">
              <a16:creationId xmlns:a16="http://schemas.microsoft.com/office/drawing/2014/main" xmlns="" id="{00000000-0008-0000-0000-000009040000}"/>
            </a:ext>
          </a:extLst>
        </xdr:cNvPr>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18</xdr:col>
      <xdr:colOff>114300</xdr:colOff>
      <xdr:row>4</xdr:row>
      <xdr:rowOff>28575</xdr:rowOff>
    </xdr:from>
    <xdr:to>
      <xdr:col>18</xdr:col>
      <xdr:colOff>266700</xdr:colOff>
      <xdr:row>4</xdr:row>
      <xdr:rowOff>180975</xdr:rowOff>
    </xdr:to>
    <xdr:pic>
      <xdr:nvPicPr>
        <xdr:cNvPr id="1034" name="Picture 1034">
          <a:extLst>
            <a:ext uri="{FF2B5EF4-FFF2-40B4-BE49-F238E27FC236}">
              <a16:creationId xmlns:a16="http://schemas.microsoft.com/office/drawing/2014/main" xmlns="" id="{00000000-0008-0000-0000-00000A040000}"/>
            </a:ext>
          </a:extLst>
        </xdr:cNvPr>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19</xdr:col>
      <xdr:colOff>114300</xdr:colOff>
      <xdr:row>4</xdr:row>
      <xdr:rowOff>28575</xdr:rowOff>
    </xdr:from>
    <xdr:to>
      <xdr:col>19</xdr:col>
      <xdr:colOff>266700</xdr:colOff>
      <xdr:row>4</xdr:row>
      <xdr:rowOff>180975</xdr:rowOff>
    </xdr:to>
    <xdr:pic>
      <xdr:nvPicPr>
        <xdr:cNvPr id="1035" name="Picture 1035">
          <a:extLst>
            <a:ext uri="{FF2B5EF4-FFF2-40B4-BE49-F238E27FC236}">
              <a16:creationId xmlns:a16="http://schemas.microsoft.com/office/drawing/2014/main" xmlns="" id="{00000000-0008-0000-0000-00000B040000}"/>
            </a:ext>
          </a:extLst>
        </xdr:cNvPr>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20</xdr:col>
      <xdr:colOff>114300</xdr:colOff>
      <xdr:row>4</xdr:row>
      <xdr:rowOff>28575</xdr:rowOff>
    </xdr:from>
    <xdr:to>
      <xdr:col>20</xdr:col>
      <xdr:colOff>266700</xdr:colOff>
      <xdr:row>4</xdr:row>
      <xdr:rowOff>180975</xdr:rowOff>
    </xdr:to>
    <xdr:pic>
      <xdr:nvPicPr>
        <xdr:cNvPr id="1036" name="Picture 1036">
          <a:extLst>
            <a:ext uri="{FF2B5EF4-FFF2-40B4-BE49-F238E27FC236}">
              <a16:creationId xmlns:a16="http://schemas.microsoft.com/office/drawing/2014/main" xmlns="" id="{00000000-0008-0000-0000-00000C040000}"/>
            </a:ext>
          </a:extLst>
        </xdr:cNvPr>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24</xdr:col>
      <xdr:colOff>114300</xdr:colOff>
      <xdr:row>4</xdr:row>
      <xdr:rowOff>28575</xdr:rowOff>
    </xdr:from>
    <xdr:to>
      <xdr:col>24</xdr:col>
      <xdr:colOff>266700</xdr:colOff>
      <xdr:row>4</xdr:row>
      <xdr:rowOff>180975</xdr:rowOff>
    </xdr:to>
    <xdr:pic>
      <xdr:nvPicPr>
        <xdr:cNvPr id="1037" name="Picture 1037">
          <a:extLst>
            <a:ext uri="{FF2B5EF4-FFF2-40B4-BE49-F238E27FC236}">
              <a16:creationId xmlns:a16="http://schemas.microsoft.com/office/drawing/2014/main" xmlns="" id="{00000000-0008-0000-0000-00000D040000}"/>
            </a:ext>
          </a:extLst>
        </xdr:cNvPr>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25</xdr:col>
      <xdr:colOff>114300</xdr:colOff>
      <xdr:row>4</xdr:row>
      <xdr:rowOff>28575</xdr:rowOff>
    </xdr:from>
    <xdr:to>
      <xdr:col>25</xdr:col>
      <xdr:colOff>266700</xdr:colOff>
      <xdr:row>4</xdr:row>
      <xdr:rowOff>180975</xdr:rowOff>
    </xdr:to>
    <xdr:pic>
      <xdr:nvPicPr>
        <xdr:cNvPr id="1038" name="Picture 1038">
          <a:extLst>
            <a:ext uri="{FF2B5EF4-FFF2-40B4-BE49-F238E27FC236}">
              <a16:creationId xmlns:a16="http://schemas.microsoft.com/office/drawing/2014/main" xmlns="" id="{00000000-0008-0000-0000-00000E040000}"/>
            </a:ext>
          </a:extLst>
        </xdr:cNvPr>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26</xdr:col>
      <xdr:colOff>114300</xdr:colOff>
      <xdr:row>4</xdr:row>
      <xdr:rowOff>28575</xdr:rowOff>
    </xdr:from>
    <xdr:to>
      <xdr:col>26</xdr:col>
      <xdr:colOff>266700</xdr:colOff>
      <xdr:row>4</xdr:row>
      <xdr:rowOff>180975</xdr:rowOff>
    </xdr:to>
    <xdr:pic>
      <xdr:nvPicPr>
        <xdr:cNvPr id="1039" name="Picture 1039">
          <a:extLst>
            <a:ext uri="{FF2B5EF4-FFF2-40B4-BE49-F238E27FC236}">
              <a16:creationId xmlns:a16="http://schemas.microsoft.com/office/drawing/2014/main" xmlns="" id="{00000000-0008-0000-0000-00000F040000}"/>
            </a:ext>
          </a:extLst>
        </xdr:cNvPr>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27</xdr:col>
      <xdr:colOff>114300</xdr:colOff>
      <xdr:row>4</xdr:row>
      <xdr:rowOff>28575</xdr:rowOff>
    </xdr:from>
    <xdr:to>
      <xdr:col>27</xdr:col>
      <xdr:colOff>266700</xdr:colOff>
      <xdr:row>4</xdr:row>
      <xdr:rowOff>180975</xdr:rowOff>
    </xdr:to>
    <xdr:pic>
      <xdr:nvPicPr>
        <xdr:cNvPr id="1040" name="Picture 1040">
          <a:extLst>
            <a:ext uri="{FF2B5EF4-FFF2-40B4-BE49-F238E27FC236}">
              <a16:creationId xmlns:a16="http://schemas.microsoft.com/office/drawing/2014/main" xmlns="" id="{00000000-0008-0000-0000-000010040000}"/>
            </a:ext>
          </a:extLst>
        </xdr:cNvPr>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28</xdr:col>
      <xdr:colOff>114300</xdr:colOff>
      <xdr:row>4</xdr:row>
      <xdr:rowOff>28575</xdr:rowOff>
    </xdr:from>
    <xdr:to>
      <xdr:col>28</xdr:col>
      <xdr:colOff>266700</xdr:colOff>
      <xdr:row>4</xdr:row>
      <xdr:rowOff>180975</xdr:rowOff>
    </xdr:to>
    <xdr:pic>
      <xdr:nvPicPr>
        <xdr:cNvPr id="1041" name="Picture 1041">
          <a:extLst>
            <a:ext uri="{FF2B5EF4-FFF2-40B4-BE49-F238E27FC236}">
              <a16:creationId xmlns:a16="http://schemas.microsoft.com/office/drawing/2014/main" xmlns="" id="{00000000-0008-0000-0000-000011040000}"/>
            </a:ext>
          </a:extLst>
        </xdr:cNvPr>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29</xdr:col>
      <xdr:colOff>114300</xdr:colOff>
      <xdr:row>4</xdr:row>
      <xdr:rowOff>28575</xdr:rowOff>
    </xdr:from>
    <xdr:to>
      <xdr:col>29</xdr:col>
      <xdr:colOff>266700</xdr:colOff>
      <xdr:row>4</xdr:row>
      <xdr:rowOff>180975</xdr:rowOff>
    </xdr:to>
    <xdr:pic>
      <xdr:nvPicPr>
        <xdr:cNvPr id="1042" name="Picture 1042">
          <a:extLst>
            <a:ext uri="{FF2B5EF4-FFF2-40B4-BE49-F238E27FC236}">
              <a16:creationId xmlns:a16="http://schemas.microsoft.com/office/drawing/2014/main" xmlns="" id="{00000000-0008-0000-0000-000012040000}"/>
            </a:ext>
          </a:extLst>
        </xdr:cNvPr>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33</xdr:col>
      <xdr:colOff>114300</xdr:colOff>
      <xdr:row>4</xdr:row>
      <xdr:rowOff>28575</xdr:rowOff>
    </xdr:from>
    <xdr:to>
      <xdr:col>33</xdr:col>
      <xdr:colOff>266700</xdr:colOff>
      <xdr:row>4</xdr:row>
      <xdr:rowOff>180975</xdr:rowOff>
    </xdr:to>
    <xdr:pic>
      <xdr:nvPicPr>
        <xdr:cNvPr id="1043" name="Picture 1043">
          <a:extLst>
            <a:ext uri="{FF2B5EF4-FFF2-40B4-BE49-F238E27FC236}">
              <a16:creationId xmlns:a16="http://schemas.microsoft.com/office/drawing/2014/main" xmlns="" id="{00000000-0008-0000-0000-00001304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34</xdr:col>
      <xdr:colOff>114300</xdr:colOff>
      <xdr:row>4</xdr:row>
      <xdr:rowOff>28575</xdr:rowOff>
    </xdr:from>
    <xdr:to>
      <xdr:col>34</xdr:col>
      <xdr:colOff>266700</xdr:colOff>
      <xdr:row>4</xdr:row>
      <xdr:rowOff>180975</xdr:rowOff>
    </xdr:to>
    <xdr:pic>
      <xdr:nvPicPr>
        <xdr:cNvPr id="1044" name="Picture 1044">
          <a:extLst>
            <a:ext uri="{FF2B5EF4-FFF2-40B4-BE49-F238E27FC236}">
              <a16:creationId xmlns:a16="http://schemas.microsoft.com/office/drawing/2014/main" xmlns="" id="{00000000-0008-0000-0000-00001404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35</xdr:col>
      <xdr:colOff>114300</xdr:colOff>
      <xdr:row>4</xdr:row>
      <xdr:rowOff>28575</xdr:rowOff>
    </xdr:from>
    <xdr:to>
      <xdr:col>35</xdr:col>
      <xdr:colOff>266700</xdr:colOff>
      <xdr:row>4</xdr:row>
      <xdr:rowOff>180975</xdr:rowOff>
    </xdr:to>
    <xdr:pic>
      <xdr:nvPicPr>
        <xdr:cNvPr id="1045" name="Picture 1045">
          <a:extLst>
            <a:ext uri="{FF2B5EF4-FFF2-40B4-BE49-F238E27FC236}">
              <a16:creationId xmlns:a16="http://schemas.microsoft.com/office/drawing/2014/main" xmlns="" id="{00000000-0008-0000-0000-00001504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36</xdr:col>
      <xdr:colOff>114300</xdr:colOff>
      <xdr:row>4</xdr:row>
      <xdr:rowOff>28575</xdr:rowOff>
    </xdr:from>
    <xdr:to>
      <xdr:col>36</xdr:col>
      <xdr:colOff>266700</xdr:colOff>
      <xdr:row>4</xdr:row>
      <xdr:rowOff>180975</xdr:rowOff>
    </xdr:to>
    <xdr:pic>
      <xdr:nvPicPr>
        <xdr:cNvPr id="1046" name="Picture 1046">
          <a:extLst>
            <a:ext uri="{FF2B5EF4-FFF2-40B4-BE49-F238E27FC236}">
              <a16:creationId xmlns:a16="http://schemas.microsoft.com/office/drawing/2014/main" xmlns="" id="{00000000-0008-0000-0000-00001604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37</xdr:col>
      <xdr:colOff>114300</xdr:colOff>
      <xdr:row>4</xdr:row>
      <xdr:rowOff>28575</xdr:rowOff>
    </xdr:from>
    <xdr:to>
      <xdr:col>37</xdr:col>
      <xdr:colOff>266700</xdr:colOff>
      <xdr:row>4</xdr:row>
      <xdr:rowOff>180975</xdr:rowOff>
    </xdr:to>
    <xdr:pic>
      <xdr:nvPicPr>
        <xdr:cNvPr id="1047" name="Picture 1047">
          <a:extLst>
            <a:ext uri="{FF2B5EF4-FFF2-40B4-BE49-F238E27FC236}">
              <a16:creationId xmlns:a16="http://schemas.microsoft.com/office/drawing/2014/main" xmlns="" id="{00000000-0008-0000-0000-00001704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38</xdr:col>
      <xdr:colOff>114300</xdr:colOff>
      <xdr:row>4</xdr:row>
      <xdr:rowOff>28575</xdr:rowOff>
    </xdr:from>
    <xdr:to>
      <xdr:col>38</xdr:col>
      <xdr:colOff>266700</xdr:colOff>
      <xdr:row>4</xdr:row>
      <xdr:rowOff>180975</xdr:rowOff>
    </xdr:to>
    <xdr:pic>
      <xdr:nvPicPr>
        <xdr:cNvPr id="1048" name="Picture 1048">
          <a:extLst>
            <a:ext uri="{FF2B5EF4-FFF2-40B4-BE49-F238E27FC236}">
              <a16:creationId xmlns:a16="http://schemas.microsoft.com/office/drawing/2014/main" xmlns="" id="{00000000-0008-0000-0000-00001804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42</xdr:col>
      <xdr:colOff>114300</xdr:colOff>
      <xdr:row>4</xdr:row>
      <xdr:rowOff>28575</xdr:rowOff>
    </xdr:from>
    <xdr:to>
      <xdr:col>42</xdr:col>
      <xdr:colOff>266700</xdr:colOff>
      <xdr:row>4</xdr:row>
      <xdr:rowOff>180975</xdr:rowOff>
    </xdr:to>
    <xdr:pic>
      <xdr:nvPicPr>
        <xdr:cNvPr id="1049" name="Picture 1049">
          <a:extLst>
            <a:ext uri="{FF2B5EF4-FFF2-40B4-BE49-F238E27FC236}">
              <a16:creationId xmlns:a16="http://schemas.microsoft.com/office/drawing/2014/main" xmlns="" id="{00000000-0008-0000-0000-00001904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43</xdr:col>
      <xdr:colOff>114300</xdr:colOff>
      <xdr:row>4</xdr:row>
      <xdr:rowOff>28575</xdr:rowOff>
    </xdr:from>
    <xdr:to>
      <xdr:col>43</xdr:col>
      <xdr:colOff>266700</xdr:colOff>
      <xdr:row>4</xdr:row>
      <xdr:rowOff>180975</xdr:rowOff>
    </xdr:to>
    <xdr:pic>
      <xdr:nvPicPr>
        <xdr:cNvPr id="1050" name="Picture 1050">
          <a:extLst>
            <a:ext uri="{FF2B5EF4-FFF2-40B4-BE49-F238E27FC236}">
              <a16:creationId xmlns:a16="http://schemas.microsoft.com/office/drawing/2014/main" xmlns="" id="{00000000-0008-0000-0000-00001A04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44</xdr:col>
      <xdr:colOff>114300</xdr:colOff>
      <xdr:row>4</xdr:row>
      <xdr:rowOff>28575</xdr:rowOff>
    </xdr:from>
    <xdr:to>
      <xdr:col>44</xdr:col>
      <xdr:colOff>266700</xdr:colOff>
      <xdr:row>4</xdr:row>
      <xdr:rowOff>180975</xdr:rowOff>
    </xdr:to>
    <xdr:pic>
      <xdr:nvPicPr>
        <xdr:cNvPr id="1051" name="Picture 1051">
          <a:extLst>
            <a:ext uri="{FF2B5EF4-FFF2-40B4-BE49-F238E27FC236}">
              <a16:creationId xmlns:a16="http://schemas.microsoft.com/office/drawing/2014/main" xmlns="" id="{00000000-0008-0000-0000-00001B04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45</xdr:col>
      <xdr:colOff>114300</xdr:colOff>
      <xdr:row>4</xdr:row>
      <xdr:rowOff>28575</xdr:rowOff>
    </xdr:from>
    <xdr:to>
      <xdr:col>45</xdr:col>
      <xdr:colOff>266700</xdr:colOff>
      <xdr:row>4</xdr:row>
      <xdr:rowOff>180975</xdr:rowOff>
    </xdr:to>
    <xdr:pic>
      <xdr:nvPicPr>
        <xdr:cNvPr id="1052" name="Picture 1052">
          <a:extLst>
            <a:ext uri="{FF2B5EF4-FFF2-40B4-BE49-F238E27FC236}">
              <a16:creationId xmlns:a16="http://schemas.microsoft.com/office/drawing/2014/main" xmlns="" id="{00000000-0008-0000-0000-00001C04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46</xdr:col>
      <xdr:colOff>114300</xdr:colOff>
      <xdr:row>4</xdr:row>
      <xdr:rowOff>28575</xdr:rowOff>
    </xdr:from>
    <xdr:to>
      <xdr:col>46</xdr:col>
      <xdr:colOff>266700</xdr:colOff>
      <xdr:row>4</xdr:row>
      <xdr:rowOff>180975</xdr:rowOff>
    </xdr:to>
    <xdr:pic>
      <xdr:nvPicPr>
        <xdr:cNvPr id="1053" name="Picture 1053">
          <a:extLst>
            <a:ext uri="{FF2B5EF4-FFF2-40B4-BE49-F238E27FC236}">
              <a16:creationId xmlns:a16="http://schemas.microsoft.com/office/drawing/2014/main" xmlns="" id="{00000000-0008-0000-0000-00001D04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47</xdr:col>
      <xdr:colOff>114300</xdr:colOff>
      <xdr:row>4</xdr:row>
      <xdr:rowOff>28575</xdr:rowOff>
    </xdr:from>
    <xdr:to>
      <xdr:col>47</xdr:col>
      <xdr:colOff>266700</xdr:colOff>
      <xdr:row>4</xdr:row>
      <xdr:rowOff>180975</xdr:rowOff>
    </xdr:to>
    <xdr:pic>
      <xdr:nvPicPr>
        <xdr:cNvPr id="1054" name="Picture 1054">
          <a:extLst>
            <a:ext uri="{FF2B5EF4-FFF2-40B4-BE49-F238E27FC236}">
              <a16:creationId xmlns:a16="http://schemas.microsoft.com/office/drawing/2014/main" xmlns="" id="{00000000-0008-0000-0000-00001E04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51</xdr:col>
      <xdr:colOff>114300</xdr:colOff>
      <xdr:row>4</xdr:row>
      <xdr:rowOff>28575</xdr:rowOff>
    </xdr:from>
    <xdr:to>
      <xdr:col>51</xdr:col>
      <xdr:colOff>266700</xdr:colOff>
      <xdr:row>4</xdr:row>
      <xdr:rowOff>180975</xdr:rowOff>
    </xdr:to>
    <xdr:pic>
      <xdr:nvPicPr>
        <xdr:cNvPr id="1055" name="Picture 1055">
          <a:extLst>
            <a:ext uri="{FF2B5EF4-FFF2-40B4-BE49-F238E27FC236}">
              <a16:creationId xmlns:a16="http://schemas.microsoft.com/office/drawing/2014/main" xmlns="" id="{00000000-0008-0000-0000-00001F04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52</xdr:col>
      <xdr:colOff>114300</xdr:colOff>
      <xdr:row>4</xdr:row>
      <xdr:rowOff>28575</xdr:rowOff>
    </xdr:from>
    <xdr:to>
      <xdr:col>52</xdr:col>
      <xdr:colOff>266700</xdr:colOff>
      <xdr:row>4</xdr:row>
      <xdr:rowOff>180975</xdr:rowOff>
    </xdr:to>
    <xdr:pic>
      <xdr:nvPicPr>
        <xdr:cNvPr id="1056" name="Picture 1056">
          <a:extLst>
            <a:ext uri="{FF2B5EF4-FFF2-40B4-BE49-F238E27FC236}">
              <a16:creationId xmlns:a16="http://schemas.microsoft.com/office/drawing/2014/main" xmlns="" id="{00000000-0008-0000-0000-00002004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53</xdr:col>
      <xdr:colOff>114300</xdr:colOff>
      <xdr:row>4</xdr:row>
      <xdr:rowOff>28575</xdr:rowOff>
    </xdr:from>
    <xdr:to>
      <xdr:col>53</xdr:col>
      <xdr:colOff>266700</xdr:colOff>
      <xdr:row>4</xdr:row>
      <xdr:rowOff>180975</xdr:rowOff>
    </xdr:to>
    <xdr:pic>
      <xdr:nvPicPr>
        <xdr:cNvPr id="1057" name="Picture 1057">
          <a:extLst>
            <a:ext uri="{FF2B5EF4-FFF2-40B4-BE49-F238E27FC236}">
              <a16:creationId xmlns:a16="http://schemas.microsoft.com/office/drawing/2014/main" xmlns="" id="{00000000-0008-0000-0000-00002104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54</xdr:col>
      <xdr:colOff>114300</xdr:colOff>
      <xdr:row>4</xdr:row>
      <xdr:rowOff>28575</xdr:rowOff>
    </xdr:from>
    <xdr:to>
      <xdr:col>54</xdr:col>
      <xdr:colOff>266700</xdr:colOff>
      <xdr:row>4</xdr:row>
      <xdr:rowOff>180975</xdr:rowOff>
    </xdr:to>
    <xdr:pic>
      <xdr:nvPicPr>
        <xdr:cNvPr id="1058" name="Picture 1058">
          <a:extLst>
            <a:ext uri="{FF2B5EF4-FFF2-40B4-BE49-F238E27FC236}">
              <a16:creationId xmlns:a16="http://schemas.microsoft.com/office/drawing/2014/main" xmlns="" id="{00000000-0008-0000-0000-00002204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55</xdr:col>
      <xdr:colOff>114300</xdr:colOff>
      <xdr:row>4</xdr:row>
      <xdr:rowOff>28575</xdr:rowOff>
    </xdr:from>
    <xdr:to>
      <xdr:col>55</xdr:col>
      <xdr:colOff>266700</xdr:colOff>
      <xdr:row>4</xdr:row>
      <xdr:rowOff>180975</xdr:rowOff>
    </xdr:to>
    <xdr:pic>
      <xdr:nvPicPr>
        <xdr:cNvPr id="1059" name="Picture 1059">
          <a:extLst>
            <a:ext uri="{FF2B5EF4-FFF2-40B4-BE49-F238E27FC236}">
              <a16:creationId xmlns:a16="http://schemas.microsoft.com/office/drawing/2014/main" xmlns="" id="{00000000-0008-0000-0000-00002304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56</xdr:col>
      <xdr:colOff>114300</xdr:colOff>
      <xdr:row>4</xdr:row>
      <xdr:rowOff>28575</xdr:rowOff>
    </xdr:from>
    <xdr:to>
      <xdr:col>56</xdr:col>
      <xdr:colOff>266700</xdr:colOff>
      <xdr:row>4</xdr:row>
      <xdr:rowOff>180975</xdr:rowOff>
    </xdr:to>
    <xdr:pic>
      <xdr:nvPicPr>
        <xdr:cNvPr id="1060" name="Picture 1060">
          <a:extLst>
            <a:ext uri="{FF2B5EF4-FFF2-40B4-BE49-F238E27FC236}">
              <a16:creationId xmlns:a16="http://schemas.microsoft.com/office/drawing/2014/main" xmlns="" id="{00000000-0008-0000-0000-00002404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60</xdr:col>
      <xdr:colOff>114300</xdr:colOff>
      <xdr:row>4</xdr:row>
      <xdr:rowOff>28575</xdr:rowOff>
    </xdr:from>
    <xdr:to>
      <xdr:col>60</xdr:col>
      <xdr:colOff>266700</xdr:colOff>
      <xdr:row>4</xdr:row>
      <xdr:rowOff>180975</xdr:rowOff>
    </xdr:to>
    <xdr:pic>
      <xdr:nvPicPr>
        <xdr:cNvPr id="1061" name="Picture 1061">
          <a:extLst>
            <a:ext uri="{FF2B5EF4-FFF2-40B4-BE49-F238E27FC236}">
              <a16:creationId xmlns:a16="http://schemas.microsoft.com/office/drawing/2014/main" xmlns="" id="{00000000-0008-0000-0000-00002504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61</xdr:col>
      <xdr:colOff>114300</xdr:colOff>
      <xdr:row>4</xdr:row>
      <xdr:rowOff>28575</xdr:rowOff>
    </xdr:from>
    <xdr:to>
      <xdr:col>61</xdr:col>
      <xdr:colOff>266700</xdr:colOff>
      <xdr:row>4</xdr:row>
      <xdr:rowOff>180975</xdr:rowOff>
    </xdr:to>
    <xdr:pic>
      <xdr:nvPicPr>
        <xdr:cNvPr id="1062" name="Picture 1062">
          <a:extLst>
            <a:ext uri="{FF2B5EF4-FFF2-40B4-BE49-F238E27FC236}">
              <a16:creationId xmlns:a16="http://schemas.microsoft.com/office/drawing/2014/main" xmlns="" id="{00000000-0008-0000-0000-00002604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62</xdr:col>
      <xdr:colOff>114300</xdr:colOff>
      <xdr:row>4</xdr:row>
      <xdr:rowOff>28575</xdr:rowOff>
    </xdr:from>
    <xdr:to>
      <xdr:col>62</xdr:col>
      <xdr:colOff>266700</xdr:colOff>
      <xdr:row>4</xdr:row>
      <xdr:rowOff>180975</xdr:rowOff>
    </xdr:to>
    <xdr:pic>
      <xdr:nvPicPr>
        <xdr:cNvPr id="1063" name="Picture 1063">
          <a:extLst>
            <a:ext uri="{FF2B5EF4-FFF2-40B4-BE49-F238E27FC236}">
              <a16:creationId xmlns:a16="http://schemas.microsoft.com/office/drawing/2014/main" xmlns="" id="{00000000-0008-0000-0000-00002704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63</xdr:col>
      <xdr:colOff>114300</xdr:colOff>
      <xdr:row>4</xdr:row>
      <xdr:rowOff>28575</xdr:rowOff>
    </xdr:from>
    <xdr:to>
      <xdr:col>63</xdr:col>
      <xdr:colOff>266700</xdr:colOff>
      <xdr:row>4</xdr:row>
      <xdr:rowOff>180975</xdr:rowOff>
    </xdr:to>
    <xdr:pic>
      <xdr:nvPicPr>
        <xdr:cNvPr id="1064" name="Picture 1064">
          <a:extLst>
            <a:ext uri="{FF2B5EF4-FFF2-40B4-BE49-F238E27FC236}">
              <a16:creationId xmlns:a16="http://schemas.microsoft.com/office/drawing/2014/main" xmlns="" id="{00000000-0008-0000-0000-00002804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64</xdr:col>
      <xdr:colOff>114300</xdr:colOff>
      <xdr:row>4</xdr:row>
      <xdr:rowOff>28575</xdr:rowOff>
    </xdr:from>
    <xdr:to>
      <xdr:col>64</xdr:col>
      <xdr:colOff>266700</xdr:colOff>
      <xdr:row>4</xdr:row>
      <xdr:rowOff>180975</xdr:rowOff>
    </xdr:to>
    <xdr:pic>
      <xdr:nvPicPr>
        <xdr:cNvPr id="1065" name="Picture 1065">
          <a:extLst>
            <a:ext uri="{FF2B5EF4-FFF2-40B4-BE49-F238E27FC236}">
              <a16:creationId xmlns:a16="http://schemas.microsoft.com/office/drawing/2014/main" xmlns="" id="{00000000-0008-0000-0000-00002904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65</xdr:col>
      <xdr:colOff>114300</xdr:colOff>
      <xdr:row>4</xdr:row>
      <xdr:rowOff>28575</xdr:rowOff>
    </xdr:from>
    <xdr:to>
      <xdr:col>65</xdr:col>
      <xdr:colOff>266700</xdr:colOff>
      <xdr:row>4</xdr:row>
      <xdr:rowOff>180975</xdr:rowOff>
    </xdr:to>
    <xdr:pic>
      <xdr:nvPicPr>
        <xdr:cNvPr id="1066" name="Picture 1066">
          <a:extLst>
            <a:ext uri="{FF2B5EF4-FFF2-40B4-BE49-F238E27FC236}">
              <a16:creationId xmlns:a16="http://schemas.microsoft.com/office/drawing/2014/main" xmlns="" id="{00000000-0008-0000-0000-00002A04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69</xdr:col>
      <xdr:colOff>114300</xdr:colOff>
      <xdr:row>4</xdr:row>
      <xdr:rowOff>28575</xdr:rowOff>
    </xdr:from>
    <xdr:to>
      <xdr:col>69</xdr:col>
      <xdr:colOff>266700</xdr:colOff>
      <xdr:row>4</xdr:row>
      <xdr:rowOff>180975</xdr:rowOff>
    </xdr:to>
    <xdr:pic>
      <xdr:nvPicPr>
        <xdr:cNvPr id="1067" name="Picture 1067">
          <a:extLst>
            <a:ext uri="{FF2B5EF4-FFF2-40B4-BE49-F238E27FC236}">
              <a16:creationId xmlns:a16="http://schemas.microsoft.com/office/drawing/2014/main" xmlns="" id="{00000000-0008-0000-0000-00002B040000}"/>
            </a:ext>
          </a:extLst>
        </xdr:cNvPr>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70</xdr:col>
      <xdr:colOff>114300</xdr:colOff>
      <xdr:row>4</xdr:row>
      <xdr:rowOff>28575</xdr:rowOff>
    </xdr:from>
    <xdr:to>
      <xdr:col>70</xdr:col>
      <xdr:colOff>266700</xdr:colOff>
      <xdr:row>4</xdr:row>
      <xdr:rowOff>180975</xdr:rowOff>
    </xdr:to>
    <xdr:pic>
      <xdr:nvPicPr>
        <xdr:cNvPr id="1068" name="Picture 1068">
          <a:extLst>
            <a:ext uri="{FF2B5EF4-FFF2-40B4-BE49-F238E27FC236}">
              <a16:creationId xmlns:a16="http://schemas.microsoft.com/office/drawing/2014/main" xmlns="" id="{00000000-0008-0000-0000-00002C040000}"/>
            </a:ext>
          </a:extLst>
        </xdr:cNvPr>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71</xdr:col>
      <xdr:colOff>114300</xdr:colOff>
      <xdr:row>4</xdr:row>
      <xdr:rowOff>28575</xdr:rowOff>
    </xdr:from>
    <xdr:to>
      <xdr:col>71</xdr:col>
      <xdr:colOff>266700</xdr:colOff>
      <xdr:row>4</xdr:row>
      <xdr:rowOff>180975</xdr:rowOff>
    </xdr:to>
    <xdr:pic>
      <xdr:nvPicPr>
        <xdr:cNvPr id="1069" name="Picture 1069">
          <a:extLst>
            <a:ext uri="{FF2B5EF4-FFF2-40B4-BE49-F238E27FC236}">
              <a16:creationId xmlns:a16="http://schemas.microsoft.com/office/drawing/2014/main" xmlns="" id="{00000000-0008-0000-0000-00002D040000}"/>
            </a:ext>
          </a:extLst>
        </xdr:cNvPr>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72</xdr:col>
      <xdr:colOff>114300</xdr:colOff>
      <xdr:row>4</xdr:row>
      <xdr:rowOff>28575</xdr:rowOff>
    </xdr:from>
    <xdr:to>
      <xdr:col>72</xdr:col>
      <xdr:colOff>266700</xdr:colOff>
      <xdr:row>4</xdr:row>
      <xdr:rowOff>180975</xdr:rowOff>
    </xdr:to>
    <xdr:pic>
      <xdr:nvPicPr>
        <xdr:cNvPr id="1070" name="Picture 1070">
          <a:extLst>
            <a:ext uri="{FF2B5EF4-FFF2-40B4-BE49-F238E27FC236}">
              <a16:creationId xmlns:a16="http://schemas.microsoft.com/office/drawing/2014/main" xmlns="" id="{00000000-0008-0000-0000-00002E040000}"/>
            </a:ext>
          </a:extLst>
        </xdr:cNvPr>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73</xdr:col>
      <xdr:colOff>114300</xdr:colOff>
      <xdr:row>4</xdr:row>
      <xdr:rowOff>28575</xdr:rowOff>
    </xdr:from>
    <xdr:to>
      <xdr:col>73</xdr:col>
      <xdr:colOff>266700</xdr:colOff>
      <xdr:row>4</xdr:row>
      <xdr:rowOff>180975</xdr:rowOff>
    </xdr:to>
    <xdr:pic>
      <xdr:nvPicPr>
        <xdr:cNvPr id="1071" name="Picture 1071">
          <a:extLst>
            <a:ext uri="{FF2B5EF4-FFF2-40B4-BE49-F238E27FC236}">
              <a16:creationId xmlns:a16="http://schemas.microsoft.com/office/drawing/2014/main" xmlns="" id="{00000000-0008-0000-0000-00002F040000}"/>
            </a:ext>
          </a:extLst>
        </xdr:cNvPr>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74</xdr:col>
      <xdr:colOff>114300</xdr:colOff>
      <xdr:row>4</xdr:row>
      <xdr:rowOff>28575</xdr:rowOff>
    </xdr:from>
    <xdr:to>
      <xdr:col>74</xdr:col>
      <xdr:colOff>266700</xdr:colOff>
      <xdr:row>4</xdr:row>
      <xdr:rowOff>180975</xdr:rowOff>
    </xdr:to>
    <xdr:pic>
      <xdr:nvPicPr>
        <xdr:cNvPr id="1072" name="Picture 1072">
          <a:extLst>
            <a:ext uri="{FF2B5EF4-FFF2-40B4-BE49-F238E27FC236}">
              <a16:creationId xmlns:a16="http://schemas.microsoft.com/office/drawing/2014/main" xmlns="" id="{00000000-0008-0000-0000-000030040000}"/>
            </a:ext>
          </a:extLst>
        </xdr:cNvPr>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78</xdr:col>
      <xdr:colOff>114300</xdr:colOff>
      <xdr:row>4</xdr:row>
      <xdr:rowOff>28575</xdr:rowOff>
    </xdr:from>
    <xdr:to>
      <xdr:col>78</xdr:col>
      <xdr:colOff>266700</xdr:colOff>
      <xdr:row>4</xdr:row>
      <xdr:rowOff>180975</xdr:rowOff>
    </xdr:to>
    <xdr:pic>
      <xdr:nvPicPr>
        <xdr:cNvPr id="1073" name="Picture 1073">
          <a:extLst>
            <a:ext uri="{FF2B5EF4-FFF2-40B4-BE49-F238E27FC236}">
              <a16:creationId xmlns:a16="http://schemas.microsoft.com/office/drawing/2014/main" xmlns="" id="{00000000-0008-0000-0000-00003104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79</xdr:col>
      <xdr:colOff>114300</xdr:colOff>
      <xdr:row>4</xdr:row>
      <xdr:rowOff>28575</xdr:rowOff>
    </xdr:from>
    <xdr:to>
      <xdr:col>79</xdr:col>
      <xdr:colOff>266700</xdr:colOff>
      <xdr:row>4</xdr:row>
      <xdr:rowOff>180975</xdr:rowOff>
    </xdr:to>
    <xdr:pic>
      <xdr:nvPicPr>
        <xdr:cNvPr id="1074" name="Picture 1074">
          <a:extLst>
            <a:ext uri="{FF2B5EF4-FFF2-40B4-BE49-F238E27FC236}">
              <a16:creationId xmlns:a16="http://schemas.microsoft.com/office/drawing/2014/main" xmlns="" id="{00000000-0008-0000-0000-00003204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80</xdr:col>
      <xdr:colOff>114300</xdr:colOff>
      <xdr:row>4</xdr:row>
      <xdr:rowOff>28575</xdr:rowOff>
    </xdr:from>
    <xdr:to>
      <xdr:col>80</xdr:col>
      <xdr:colOff>266700</xdr:colOff>
      <xdr:row>4</xdr:row>
      <xdr:rowOff>180975</xdr:rowOff>
    </xdr:to>
    <xdr:pic>
      <xdr:nvPicPr>
        <xdr:cNvPr id="1075" name="Picture 1075">
          <a:extLst>
            <a:ext uri="{FF2B5EF4-FFF2-40B4-BE49-F238E27FC236}">
              <a16:creationId xmlns:a16="http://schemas.microsoft.com/office/drawing/2014/main" xmlns="" id="{00000000-0008-0000-0000-00003304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81</xdr:col>
      <xdr:colOff>114300</xdr:colOff>
      <xdr:row>4</xdr:row>
      <xdr:rowOff>28575</xdr:rowOff>
    </xdr:from>
    <xdr:to>
      <xdr:col>81</xdr:col>
      <xdr:colOff>266700</xdr:colOff>
      <xdr:row>4</xdr:row>
      <xdr:rowOff>180975</xdr:rowOff>
    </xdr:to>
    <xdr:pic>
      <xdr:nvPicPr>
        <xdr:cNvPr id="1076" name="Picture 1076">
          <a:extLst>
            <a:ext uri="{FF2B5EF4-FFF2-40B4-BE49-F238E27FC236}">
              <a16:creationId xmlns:a16="http://schemas.microsoft.com/office/drawing/2014/main" xmlns="" id="{00000000-0008-0000-0000-00003404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82</xdr:col>
      <xdr:colOff>114300</xdr:colOff>
      <xdr:row>4</xdr:row>
      <xdr:rowOff>28575</xdr:rowOff>
    </xdr:from>
    <xdr:to>
      <xdr:col>82</xdr:col>
      <xdr:colOff>266700</xdr:colOff>
      <xdr:row>4</xdr:row>
      <xdr:rowOff>180975</xdr:rowOff>
    </xdr:to>
    <xdr:pic>
      <xdr:nvPicPr>
        <xdr:cNvPr id="1077" name="Picture 1077">
          <a:extLst>
            <a:ext uri="{FF2B5EF4-FFF2-40B4-BE49-F238E27FC236}">
              <a16:creationId xmlns:a16="http://schemas.microsoft.com/office/drawing/2014/main" xmlns="" id="{00000000-0008-0000-0000-00003504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83</xdr:col>
      <xdr:colOff>114300</xdr:colOff>
      <xdr:row>4</xdr:row>
      <xdr:rowOff>28575</xdr:rowOff>
    </xdr:from>
    <xdr:to>
      <xdr:col>83</xdr:col>
      <xdr:colOff>266700</xdr:colOff>
      <xdr:row>4</xdr:row>
      <xdr:rowOff>180975</xdr:rowOff>
    </xdr:to>
    <xdr:pic>
      <xdr:nvPicPr>
        <xdr:cNvPr id="1078" name="Picture 1078">
          <a:extLst>
            <a:ext uri="{FF2B5EF4-FFF2-40B4-BE49-F238E27FC236}">
              <a16:creationId xmlns:a16="http://schemas.microsoft.com/office/drawing/2014/main" xmlns="" id="{00000000-0008-0000-0000-00003604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87</xdr:col>
      <xdr:colOff>114300</xdr:colOff>
      <xdr:row>4</xdr:row>
      <xdr:rowOff>28575</xdr:rowOff>
    </xdr:from>
    <xdr:to>
      <xdr:col>87</xdr:col>
      <xdr:colOff>266700</xdr:colOff>
      <xdr:row>4</xdr:row>
      <xdr:rowOff>180975</xdr:rowOff>
    </xdr:to>
    <xdr:pic>
      <xdr:nvPicPr>
        <xdr:cNvPr id="1079" name="Picture 1079">
          <a:extLst>
            <a:ext uri="{FF2B5EF4-FFF2-40B4-BE49-F238E27FC236}">
              <a16:creationId xmlns:a16="http://schemas.microsoft.com/office/drawing/2014/main" xmlns="" id="{00000000-0008-0000-0000-000037040000}"/>
            </a:ext>
          </a:extLst>
        </xdr:cNvPr>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88</xdr:col>
      <xdr:colOff>114300</xdr:colOff>
      <xdr:row>4</xdr:row>
      <xdr:rowOff>28575</xdr:rowOff>
    </xdr:from>
    <xdr:to>
      <xdr:col>88</xdr:col>
      <xdr:colOff>266700</xdr:colOff>
      <xdr:row>4</xdr:row>
      <xdr:rowOff>180975</xdr:rowOff>
    </xdr:to>
    <xdr:pic>
      <xdr:nvPicPr>
        <xdr:cNvPr id="1080" name="Picture 1080">
          <a:extLst>
            <a:ext uri="{FF2B5EF4-FFF2-40B4-BE49-F238E27FC236}">
              <a16:creationId xmlns:a16="http://schemas.microsoft.com/office/drawing/2014/main" xmlns="" id="{00000000-0008-0000-0000-000038040000}"/>
            </a:ext>
          </a:extLst>
        </xdr:cNvPr>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89</xdr:col>
      <xdr:colOff>114300</xdr:colOff>
      <xdr:row>4</xdr:row>
      <xdr:rowOff>28575</xdr:rowOff>
    </xdr:from>
    <xdr:to>
      <xdr:col>89</xdr:col>
      <xdr:colOff>266700</xdr:colOff>
      <xdr:row>4</xdr:row>
      <xdr:rowOff>180975</xdr:rowOff>
    </xdr:to>
    <xdr:pic>
      <xdr:nvPicPr>
        <xdr:cNvPr id="1081" name="Picture 1081">
          <a:extLst>
            <a:ext uri="{FF2B5EF4-FFF2-40B4-BE49-F238E27FC236}">
              <a16:creationId xmlns:a16="http://schemas.microsoft.com/office/drawing/2014/main" xmlns="" id="{00000000-0008-0000-0000-000039040000}"/>
            </a:ext>
          </a:extLst>
        </xdr:cNvPr>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90</xdr:col>
      <xdr:colOff>114300</xdr:colOff>
      <xdr:row>4</xdr:row>
      <xdr:rowOff>28575</xdr:rowOff>
    </xdr:from>
    <xdr:to>
      <xdr:col>90</xdr:col>
      <xdr:colOff>266700</xdr:colOff>
      <xdr:row>4</xdr:row>
      <xdr:rowOff>180975</xdr:rowOff>
    </xdr:to>
    <xdr:pic>
      <xdr:nvPicPr>
        <xdr:cNvPr id="1082" name="Picture 1082">
          <a:extLst>
            <a:ext uri="{FF2B5EF4-FFF2-40B4-BE49-F238E27FC236}">
              <a16:creationId xmlns:a16="http://schemas.microsoft.com/office/drawing/2014/main" xmlns="" id="{00000000-0008-0000-0000-00003A040000}"/>
            </a:ext>
          </a:extLst>
        </xdr:cNvPr>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91</xdr:col>
      <xdr:colOff>114300</xdr:colOff>
      <xdr:row>4</xdr:row>
      <xdr:rowOff>28575</xdr:rowOff>
    </xdr:from>
    <xdr:to>
      <xdr:col>91</xdr:col>
      <xdr:colOff>266700</xdr:colOff>
      <xdr:row>4</xdr:row>
      <xdr:rowOff>180975</xdr:rowOff>
    </xdr:to>
    <xdr:pic>
      <xdr:nvPicPr>
        <xdr:cNvPr id="1083" name="Picture 1083">
          <a:extLst>
            <a:ext uri="{FF2B5EF4-FFF2-40B4-BE49-F238E27FC236}">
              <a16:creationId xmlns:a16="http://schemas.microsoft.com/office/drawing/2014/main" xmlns="" id="{00000000-0008-0000-0000-00003B040000}"/>
            </a:ext>
          </a:extLst>
        </xdr:cNvPr>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92</xdr:col>
      <xdr:colOff>114300</xdr:colOff>
      <xdr:row>4</xdr:row>
      <xdr:rowOff>28575</xdr:rowOff>
    </xdr:from>
    <xdr:to>
      <xdr:col>92</xdr:col>
      <xdr:colOff>266700</xdr:colOff>
      <xdr:row>4</xdr:row>
      <xdr:rowOff>180975</xdr:rowOff>
    </xdr:to>
    <xdr:pic>
      <xdr:nvPicPr>
        <xdr:cNvPr id="1084" name="Picture 1084">
          <a:extLst>
            <a:ext uri="{FF2B5EF4-FFF2-40B4-BE49-F238E27FC236}">
              <a16:creationId xmlns:a16="http://schemas.microsoft.com/office/drawing/2014/main" xmlns="" id="{00000000-0008-0000-0000-00003C040000}"/>
            </a:ext>
          </a:extLst>
        </xdr:cNvPr>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99</xdr:col>
      <xdr:colOff>114300</xdr:colOff>
      <xdr:row>4</xdr:row>
      <xdr:rowOff>28575</xdr:rowOff>
    </xdr:from>
    <xdr:to>
      <xdr:col>99</xdr:col>
      <xdr:colOff>266700</xdr:colOff>
      <xdr:row>4</xdr:row>
      <xdr:rowOff>180975</xdr:rowOff>
    </xdr:to>
    <xdr:pic>
      <xdr:nvPicPr>
        <xdr:cNvPr id="1085" name="Picture 1085">
          <a:extLst>
            <a:ext uri="{FF2B5EF4-FFF2-40B4-BE49-F238E27FC236}">
              <a16:creationId xmlns:a16="http://schemas.microsoft.com/office/drawing/2014/main" xmlns="" id="{00000000-0008-0000-0000-00003D04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100</xdr:col>
      <xdr:colOff>114300</xdr:colOff>
      <xdr:row>4</xdr:row>
      <xdr:rowOff>28575</xdr:rowOff>
    </xdr:from>
    <xdr:to>
      <xdr:col>100</xdr:col>
      <xdr:colOff>266700</xdr:colOff>
      <xdr:row>4</xdr:row>
      <xdr:rowOff>180975</xdr:rowOff>
    </xdr:to>
    <xdr:pic>
      <xdr:nvPicPr>
        <xdr:cNvPr id="1086" name="Picture 1086">
          <a:extLst>
            <a:ext uri="{FF2B5EF4-FFF2-40B4-BE49-F238E27FC236}">
              <a16:creationId xmlns:a16="http://schemas.microsoft.com/office/drawing/2014/main" xmlns="" id="{00000000-0008-0000-0000-00003E04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101</xdr:col>
      <xdr:colOff>114300</xdr:colOff>
      <xdr:row>4</xdr:row>
      <xdr:rowOff>28575</xdr:rowOff>
    </xdr:from>
    <xdr:to>
      <xdr:col>101</xdr:col>
      <xdr:colOff>266700</xdr:colOff>
      <xdr:row>4</xdr:row>
      <xdr:rowOff>180975</xdr:rowOff>
    </xdr:to>
    <xdr:pic>
      <xdr:nvPicPr>
        <xdr:cNvPr id="1087" name="Picture 1087">
          <a:extLst>
            <a:ext uri="{FF2B5EF4-FFF2-40B4-BE49-F238E27FC236}">
              <a16:creationId xmlns:a16="http://schemas.microsoft.com/office/drawing/2014/main" xmlns="" id="{00000000-0008-0000-0000-00003F04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102</xdr:col>
      <xdr:colOff>114300</xdr:colOff>
      <xdr:row>4</xdr:row>
      <xdr:rowOff>28575</xdr:rowOff>
    </xdr:from>
    <xdr:to>
      <xdr:col>102</xdr:col>
      <xdr:colOff>266700</xdr:colOff>
      <xdr:row>4</xdr:row>
      <xdr:rowOff>180975</xdr:rowOff>
    </xdr:to>
    <xdr:pic>
      <xdr:nvPicPr>
        <xdr:cNvPr id="1088" name="Picture 1088">
          <a:extLst>
            <a:ext uri="{FF2B5EF4-FFF2-40B4-BE49-F238E27FC236}">
              <a16:creationId xmlns:a16="http://schemas.microsoft.com/office/drawing/2014/main" xmlns="" id="{00000000-0008-0000-0000-00004004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103</xdr:col>
      <xdr:colOff>114300</xdr:colOff>
      <xdr:row>4</xdr:row>
      <xdr:rowOff>28575</xdr:rowOff>
    </xdr:from>
    <xdr:to>
      <xdr:col>103</xdr:col>
      <xdr:colOff>266700</xdr:colOff>
      <xdr:row>4</xdr:row>
      <xdr:rowOff>180975</xdr:rowOff>
    </xdr:to>
    <xdr:pic>
      <xdr:nvPicPr>
        <xdr:cNvPr id="1089" name="Picture 1089">
          <a:extLst>
            <a:ext uri="{FF2B5EF4-FFF2-40B4-BE49-F238E27FC236}">
              <a16:creationId xmlns:a16="http://schemas.microsoft.com/office/drawing/2014/main" xmlns="" id="{00000000-0008-0000-0000-00004104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104</xdr:col>
      <xdr:colOff>114300</xdr:colOff>
      <xdr:row>4</xdr:row>
      <xdr:rowOff>28575</xdr:rowOff>
    </xdr:from>
    <xdr:to>
      <xdr:col>104</xdr:col>
      <xdr:colOff>266700</xdr:colOff>
      <xdr:row>4</xdr:row>
      <xdr:rowOff>180975</xdr:rowOff>
    </xdr:to>
    <xdr:pic>
      <xdr:nvPicPr>
        <xdr:cNvPr id="1090" name="Picture 1090">
          <a:extLst>
            <a:ext uri="{FF2B5EF4-FFF2-40B4-BE49-F238E27FC236}">
              <a16:creationId xmlns:a16="http://schemas.microsoft.com/office/drawing/2014/main" xmlns="" id="{00000000-0008-0000-0000-00004204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108</xdr:col>
      <xdr:colOff>114300</xdr:colOff>
      <xdr:row>4</xdr:row>
      <xdr:rowOff>28575</xdr:rowOff>
    </xdr:from>
    <xdr:to>
      <xdr:col>108</xdr:col>
      <xdr:colOff>266700</xdr:colOff>
      <xdr:row>4</xdr:row>
      <xdr:rowOff>180975</xdr:rowOff>
    </xdr:to>
    <xdr:pic>
      <xdr:nvPicPr>
        <xdr:cNvPr id="1091" name="Picture 1091">
          <a:extLst>
            <a:ext uri="{FF2B5EF4-FFF2-40B4-BE49-F238E27FC236}">
              <a16:creationId xmlns:a16="http://schemas.microsoft.com/office/drawing/2014/main" xmlns="" id="{00000000-0008-0000-0000-00004304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109</xdr:col>
      <xdr:colOff>114300</xdr:colOff>
      <xdr:row>4</xdr:row>
      <xdr:rowOff>28575</xdr:rowOff>
    </xdr:from>
    <xdr:to>
      <xdr:col>109</xdr:col>
      <xdr:colOff>266700</xdr:colOff>
      <xdr:row>4</xdr:row>
      <xdr:rowOff>180975</xdr:rowOff>
    </xdr:to>
    <xdr:pic>
      <xdr:nvPicPr>
        <xdr:cNvPr id="1092" name="Picture 1092">
          <a:extLst>
            <a:ext uri="{FF2B5EF4-FFF2-40B4-BE49-F238E27FC236}">
              <a16:creationId xmlns:a16="http://schemas.microsoft.com/office/drawing/2014/main" xmlns="" id="{00000000-0008-0000-0000-00004404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110</xdr:col>
      <xdr:colOff>114300</xdr:colOff>
      <xdr:row>4</xdr:row>
      <xdr:rowOff>28575</xdr:rowOff>
    </xdr:from>
    <xdr:to>
      <xdr:col>110</xdr:col>
      <xdr:colOff>266700</xdr:colOff>
      <xdr:row>4</xdr:row>
      <xdr:rowOff>180975</xdr:rowOff>
    </xdr:to>
    <xdr:pic>
      <xdr:nvPicPr>
        <xdr:cNvPr id="1093" name="Picture 1093">
          <a:extLst>
            <a:ext uri="{FF2B5EF4-FFF2-40B4-BE49-F238E27FC236}">
              <a16:creationId xmlns:a16="http://schemas.microsoft.com/office/drawing/2014/main" xmlns="" id="{00000000-0008-0000-0000-00004504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111</xdr:col>
      <xdr:colOff>114300</xdr:colOff>
      <xdr:row>4</xdr:row>
      <xdr:rowOff>28575</xdr:rowOff>
    </xdr:from>
    <xdr:to>
      <xdr:col>111</xdr:col>
      <xdr:colOff>266700</xdr:colOff>
      <xdr:row>4</xdr:row>
      <xdr:rowOff>180975</xdr:rowOff>
    </xdr:to>
    <xdr:pic>
      <xdr:nvPicPr>
        <xdr:cNvPr id="1094" name="Picture 1094">
          <a:extLst>
            <a:ext uri="{FF2B5EF4-FFF2-40B4-BE49-F238E27FC236}">
              <a16:creationId xmlns:a16="http://schemas.microsoft.com/office/drawing/2014/main" xmlns="" id="{00000000-0008-0000-0000-00004604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112</xdr:col>
      <xdr:colOff>114300</xdr:colOff>
      <xdr:row>4</xdr:row>
      <xdr:rowOff>28575</xdr:rowOff>
    </xdr:from>
    <xdr:to>
      <xdr:col>112</xdr:col>
      <xdr:colOff>266700</xdr:colOff>
      <xdr:row>4</xdr:row>
      <xdr:rowOff>180975</xdr:rowOff>
    </xdr:to>
    <xdr:pic>
      <xdr:nvPicPr>
        <xdr:cNvPr id="1095" name="Picture 1095">
          <a:extLst>
            <a:ext uri="{FF2B5EF4-FFF2-40B4-BE49-F238E27FC236}">
              <a16:creationId xmlns:a16="http://schemas.microsoft.com/office/drawing/2014/main" xmlns="" id="{00000000-0008-0000-0000-00004704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113</xdr:col>
      <xdr:colOff>114300</xdr:colOff>
      <xdr:row>4</xdr:row>
      <xdr:rowOff>28575</xdr:rowOff>
    </xdr:from>
    <xdr:to>
      <xdr:col>113</xdr:col>
      <xdr:colOff>266700</xdr:colOff>
      <xdr:row>4</xdr:row>
      <xdr:rowOff>180975</xdr:rowOff>
    </xdr:to>
    <xdr:pic>
      <xdr:nvPicPr>
        <xdr:cNvPr id="1096" name="Picture 1096">
          <a:extLst>
            <a:ext uri="{FF2B5EF4-FFF2-40B4-BE49-F238E27FC236}">
              <a16:creationId xmlns:a16="http://schemas.microsoft.com/office/drawing/2014/main" xmlns="" id="{00000000-0008-0000-0000-00004804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117</xdr:col>
      <xdr:colOff>114300</xdr:colOff>
      <xdr:row>4</xdr:row>
      <xdr:rowOff>28575</xdr:rowOff>
    </xdr:from>
    <xdr:to>
      <xdr:col>117</xdr:col>
      <xdr:colOff>266700</xdr:colOff>
      <xdr:row>4</xdr:row>
      <xdr:rowOff>180975</xdr:rowOff>
    </xdr:to>
    <xdr:pic>
      <xdr:nvPicPr>
        <xdr:cNvPr id="1097" name="Picture 1097">
          <a:extLst>
            <a:ext uri="{FF2B5EF4-FFF2-40B4-BE49-F238E27FC236}">
              <a16:creationId xmlns:a16="http://schemas.microsoft.com/office/drawing/2014/main" xmlns="" id="{00000000-0008-0000-0000-000049040000}"/>
            </a:ext>
          </a:extLst>
        </xdr:cNvPr>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118</xdr:col>
      <xdr:colOff>114300</xdr:colOff>
      <xdr:row>4</xdr:row>
      <xdr:rowOff>28575</xdr:rowOff>
    </xdr:from>
    <xdr:to>
      <xdr:col>118</xdr:col>
      <xdr:colOff>266700</xdr:colOff>
      <xdr:row>4</xdr:row>
      <xdr:rowOff>180975</xdr:rowOff>
    </xdr:to>
    <xdr:pic>
      <xdr:nvPicPr>
        <xdr:cNvPr id="1098" name="Picture 1098">
          <a:extLst>
            <a:ext uri="{FF2B5EF4-FFF2-40B4-BE49-F238E27FC236}">
              <a16:creationId xmlns:a16="http://schemas.microsoft.com/office/drawing/2014/main" xmlns="" id="{00000000-0008-0000-0000-00004A040000}"/>
            </a:ext>
          </a:extLst>
        </xdr:cNvPr>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119</xdr:col>
      <xdr:colOff>114300</xdr:colOff>
      <xdr:row>4</xdr:row>
      <xdr:rowOff>28575</xdr:rowOff>
    </xdr:from>
    <xdr:to>
      <xdr:col>119</xdr:col>
      <xdr:colOff>266700</xdr:colOff>
      <xdr:row>4</xdr:row>
      <xdr:rowOff>180975</xdr:rowOff>
    </xdr:to>
    <xdr:pic>
      <xdr:nvPicPr>
        <xdr:cNvPr id="1099" name="Picture 1099">
          <a:extLst>
            <a:ext uri="{FF2B5EF4-FFF2-40B4-BE49-F238E27FC236}">
              <a16:creationId xmlns:a16="http://schemas.microsoft.com/office/drawing/2014/main" xmlns="" id="{00000000-0008-0000-0000-00004B040000}"/>
            </a:ext>
          </a:extLst>
        </xdr:cNvPr>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120</xdr:col>
      <xdr:colOff>114300</xdr:colOff>
      <xdr:row>4</xdr:row>
      <xdr:rowOff>28575</xdr:rowOff>
    </xdr:from>
    <xdr:to>
      <xdr:col>120</xdr:col>
      <xdr:colOff>266700</xdr:colOff>
      <xdr:row>4</xdr:row>
      <xdr:rowOff>180975</xdr:rowOff>
    </xdr:to>
    <xdr:pic>
      <xdr:nvPicPr>
        <xdr:cNvPr id="1100" name="Picture 1100">
          <a:extLst>
            <a:ext uri="{FF2B5EF4-FFF2-40B4-BE49-F238E27FC236}">
              <a16:creationId xmlns:a16="http://schemas.microsoft.com/office/drawing/2014/main" xmlns="" id="{00000000-0008-0000-0000-00004C040000}"/>
            </a:ext>
          </a:extLst>
        </xdr:cNvPr>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121</xdr:col>
      <xdr:colOff>114300</xdr:colOff>
      <xdr:row>4</xdr:row>
      <xdr:rowOff>28575</xdr:rowOff>
    </xdr:from>
    <xdr:to>
      <xdr:col>121</xdr:col>
      <xdr:colOff>266700</xdr:colOff>
      <xdr:row>4</xdr:row>
      <xdr:rowOff>180975</xdr:rowOff>
    </xdr:to>
    <xdr:pic>
      <xdr:nvPicPr>
        <xdr:cNvPr id="1101" name="Picture 1101">
          <a:extLst>
            <a:ext uri="{FF2B5EF4-FFF2-40B4-BE49-F238E27FC236}">
              <a16:creationId xmlns:a16="http://schemas.microsoft.com/office/drawing/2014/main" xmlns="" id="{00000000-0008-0000-0000-00004D040000}"/>
            </a:ext>
          </a:extLst>
        </xdr:cNvPr>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122</xdr:col>
      <xdr:colOff>114300</xdr:colOff>
      <xdr:row>4</xdr:row>
      <xdr:rowOff>28575</xdr:rowOff>
    </xdr:from>
    <xdr:to>
      <xdr:col>122</xdr:col>
      <xdr:colOff>266700</xdr:colOff>
      <xdr:row>4</xdr:row>
      <xdr:rowOff>180975</xdr:rowOff>
    </xdr:to>
    <xdr:pic>
      <xdr:nvPicPr>
        <xdr:cNvPr id="1102" name="Picture 1102">
          <a:extLst>
            <a:ext uri="{FF2B5EF4-FFF2-40B4-BE49-F238E27FC236}">
              <a16:creationId xmlns:a16="http://schemas.microsoft.com/office/drawing/2014/main" xmlns="" id="{00000000-0008-0000-0000-00004E040000}"/>
            </a:ext>
          </a:extLst>
        </xdr:cNvPr>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126</xdr:col>
      <xdr:colOff>114300</xdr:colOff>
      <xdr:row>4</xdr:row>
      <xdr:rowOff>28575</xdr:rowOff>
    </xdr:from>
    <xdr:to>
      <xdr:col>126</xdr:col>
      <xdr:colOff>266700</xdr:colOff>
      <xdr:row>4</xdr:row>
      <xdr:rowOff>180975</xdr:rowOff>
    </xdr:to>
    <xdr:pic>
      <xdr:nvPicPr>
        <xdr:cNvPr id="1103" name="Picture 1103">
          <a:extLst>
            <a:ext uri="{FF2B5EF4-FFF2-40B4-BE49-F238E27FC236}">
              <a16:creationId xmlns:a16="http://schemas.microsoft.com/office/drawing/2014/main" xmlns="" id="{00000000-0008-0000-0000-00004F04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127</xdr:col>
      <xdr:colOff>114300</xdr:colOff>
      <xdr:row>4</xdr:row>
      <xdr:rowOff>28575</xdr:rowOff>
    </xdr:from>
    <xdr:to>
      <xdr:col>127</xdr:col>
      <xdr:colOff>266700</xdr:colOff>
      <xdr:row>4</xdr:row>
      <xdr:rowOff>180975</xdr:rowOff>
    </xdr:to>
    <xdr:pic>
      <xdr:nvPicPr>
        <xdr:cNvPr id="1104" name="Picture 1104">
          <a:extLst>
            <a:ext uri="{FF2B5EF4-FFF2-40B4-BE49-F238E27FC236}">
              <a16:creationId xmlns:a16="http://schemas.microsoft.com/office/drawing/2014/main" xmlns="" id="{00000000-0008-0000-0000-00005004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128</xdr:col>
      <xdr:colOff>114300</xdr:colOff>
      <xdr:row>4</xdr:row>
      <xdr:rowOff>28575</xdr:rowOff>
    </xdr:from>
    <xdr:to>
      <xdr:col>128</xdr:col>
      <xdr:colOff>266700</xdr:colOff>
      <xdr:row>4</xdr:row>
      <xdr:rowOff>180975</xdr:rowOff>
    </xdr:to>
    <xdr:pic>
      <xdr:nvPicPr>
        <xdr:cNvPr id="1105" name="Picture 1105">
          <a:extLst>
            <a:ext uri="{FF2B5EF4-FFF2-40B4-BE49-F238E27FC236}">
              <a16:creationId xmlns:a16="http://schemas.microsoft.com/office/drawing/2014/main" xmlns="" id="{00000000-0008-0000-0000-00005104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129</xdr:col>
      <xdr:colOff>114300</xdr:colOff>
      <xdr:row>4</xdr:row>
      <xdr:rowOff>28575</xdr:rowOff>
    </xdr:from>
    <xdr:to>
      <xdr:col>129</xdr:col>
      <xdr:colOff>266700</xdr:colOff>
      <xdr:row>4</xdr:row>
      <xdr:rowOff>180975</xdr:rowOff>
    </xdr:to>
    <xdr:pic>
      <xdr:nvPicPr>
        <xdr:cNvPr id="1106" name="Picture 1106">
          <a:extLst>
            <a:ext uri="{FF2B5EF4-FFF2-40B4-BE49-F238E27FC236}">
              <a16:creationId xmlns:a16="http://schemas.microsoft.com/office/drawing/2014/main" xmlns="" id="{00000000-0008-0000-0000-00005204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130</xdr:col>
      <xdr:colOff>114300</xdr:colOff>
      <xdr:row>4</xdr:row>
      <xdr:rowOff>28575</xdr:rowOff>
    </xdr:from>
    <xdr:to>
      <xdr:col>130</xdr:col>
      <xdr:colOff>266700</xdr:colOff>
      <xdr:row>4</xdr:row>
      <xdr:rowOff>180975</xdr:rowOff>
    </xdr:to>
    <xdr:pic>
      <xdr:nvPicPr>
        <xdr:cNvPr id="1107" name="Picture 1107">
          <a:extLst>
            <a:ext uri="{FF2B5EF4-FFF2-40B4-BE49-F238E27FC236}">
              <a16:creationId xmlns:a16="http://schemas.microsoft.com/office/drawing/2014/main" xmlns="" id="{00000000-0008-0000-0000-00005304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131</xdr:col>
      <xdr:colOff>114300</xdr:colOff>
      <xdr:row>4</xdr:row>
      <xdr:rowOff>28575</xdr:rowOff>
    </xdr:from>
    <xdr:to>
      <xdr:col>131</xdr:col>
      <xdr:colOff>266700</xdr:colOff>
      <xdr:row>4</xdr:row>
      <xdr:rowOff>180975</xdr:rowOff>
    </xdr:to>
    <xdr:pic>
      <xdr:nvPicPr>
        <xdr:cNvPr id="1108" name="Picture 1108">
          <a:extLst>
            <a:ext uri="{FF2B5EF4-FFF2-40B4-BE49-F238E27FC236}">
              <a16:creationId xmlns:a16="http://schemas.microsoft.com/office/drawing/2014/main" xmlns="" id="{00000000-0008-0000-0000-00005404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135</xdr:col>
      <xdr:colOff>114300</xdr:colOff>
      <xdr:row>4</xdr:row>
      <xdr:rowOff>28575</xdr:rowOff>
    </xdr:from>
    <xdr:to>
      <xdr:col>135</xdr:col>
      <xdr:colOff>266700</xdr:colOff>
      <xdr:row>4</xdr:row>
      <xdr:rowOff>180975</xdr:rowOff>
    </xdr:to>
    <xdr:pic>
      <xdr:nvPicPr>
        <xdr:cNvPr id="1109" name="Picture 1109">
          <a:extLst>
            <a:ext uri="{FF2B5EF4-FFF2-40B4-BE49-F238E27FC236}">
              <a16:creationId xmlns:a16="http://schemas.microsoft.com/office/drawing/2014/main" xmlns="" id="{00000000-0008-0000-0000-00005504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136</xdr:col>
      <xdr:colOff>114300</xdr:colOff>
      <xdr:row>4</xdr:row>
      <xdr:rowOff>28575</xdr:rowOff>
    </xdr:from>
    <xdr:to>
      <xdr:col>136</xdr:col>
      <xdr:colOff>266700</xdr:colOff>
      <xdr:row>4</xdr:row>
      <xdr:rowOff>180975</xdr:rowOff>
    </xdr:to>
    <xdr:pic>
      <xdr:nvPicPr>
        <xdr:cNvPr id="1110" name="Picture 1110">
          <a:extLst>
            <a:ext uri="{FF2B5EF4-FFF2-40B4-BE49-F238E27FC236}">
              <a16:creationId xmlns:a16="http://schemas.microsoft.com/office/drawing/2014/main" xmlns="" id="{00000000-0008-0000-0000-00005604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137</xdr:col>
      <xdr:colOff>114300</xdr:colOff>
      <xdr:row>4</xdr:row>
      <xdr:rowOff>28575</xdr:rowOff>
    </xdr:from>
    <xdr:to>
      <xdr:col>137</xdr:col>
      <xdr:colOff>266700</xdr:colOff>
      <xdr:row>4</xdr:row>
      <xdr:rowOff>180975</xdr:rowOff>
    </xdr:to>
    <xdr:pic>
      <xdr:nvPicPr>
        <xdr:cNvPr id="1111" name="Picture 1111">
          <a:extLst>
            <a:ext uri="{FF2B5EF4-FFF2-40B4-BE49-F238E27FC236}">
              <a16:creationId xmlns:a16="http://schemas.microsoft.com/office/drawing/2014/main" xmlns="" id="{00000000-0008-0000-0000-00005704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138</xdr:col>
      <xdr:colOff>114300</xdr:colOff>
      <xdr:row>4</xdr:row>
      <xdr:rowOff>28575</xdr:rowOff>
    </xdr:from>
    <xdr:to>
      <xdr:col>138</xdr:col>
      <xdr:colOff>266700</xdr:colOff>
      <xdr:row>4</xdr:row>
      <xdr:rowOff>180975</xdr:rowOff>
    </xdr:to>
    <xdr:pic>
      <xdr:nvPicPr>
        <xdr:cNvPr id="1112" name="Picture 1112">
          <a:extLst>
            <a:ext uri="{FF2B5EF4-FFF2-40B4-BE49-F238E27FC236}">
              <a16:creationId xmlns:a16="http://schemas.microsoft.com/office/drawing/2014/main" xmlns="" id="{00000000-0008-0000-0000-00005804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139</xdr:col>
      <xdr:colOff>114300</xdr:colOff>
      <xdr:row>4</xdr:row>
      <xdr:rowOff>28575</xdr:rowOff>
    </xdr:from>
    <xdr:to>
      <xdr:col>139</xdr:col>
      <xdr:colOff>266700</xdr:colOff>
      <xdr:row>4</xdr:row>
      <xdr:rowOff>180975</xdr:rowOff>
    </xdr:to>
    <xdr:pic>
      <xdr:nvPicPr>
        <xdr:cNvPr id="1113" name="Picture 1113">
          <a:extLst>
            <a:ext uri="{FF2B5EF4-FFF2-40B4-BE49-F238E27FC236}">
              <a16:creationId xmlns:a16="http://schemas.microsoft.com/office/drawing/2014/main" xmlns="" id="{00000000-0008-0000-0000-00005904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140</xdr:col>
      <xdr:colOff>114300</xdr:colOff>
      <xdr:row>4</xdr:row>
      <xdr:rowOff>28575</xdr:rowOff>
    </xdr:from>
    <xdr:to>
      <xdr:col>140</xdr:col>
      <xdr:colOff>266700</xdr:colOff>
      <xdr:row>4</xdr:row>
      <xdr:rowOff>180975</xdr:rowOff>
    </xdr:to>
    <xdr:pic>
      <xdr:nvPicPr>
        <xdr:cNvPr id="1114" name="Picture 1114">
          <a:extLst>
            <a:ext uri="{FF2B5EF4-FFF2-40B4-BE49-F238E27FC236}">
              <a16:creationId xmlns:a16="http://schemas.microsoft.com/office/drawing/2014/main" xmlns="" id="{00000000-0008-0000-0000-00005A04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144</xdr:col>
      <xdr:colOff>114300</xdr:colOff>
      <xdr:row>4</xdr:row>
      <xdr:rowOff>28575</xdr:rowOff>
    </xdr:from>
    <xdr:to>
      <xdr:col>144</xdr:col>
      <xdr:colOff>266700</xdr:colOff>
      <xdr:row>4</xdr:row>
      <xdr:rowOff>180975</xdr:rowOff>
    </xdr:to>
    <xdr:pic>
      <xdr:nvPicPr>
        <xdr:cNvPr id="1115" name="Picture 1115">
          <a:extLst>
            <a:ext uri="{FF2B5EF4-FFF2-40B4-BE49-F238E27FC236}">
              <a16:creationId xmlns:a16="http://schemas.microsoft.com/office/drawing/2014/main" xmlns="" id="{00000000-0008-0000-0000-00005B04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145</xdr:col>
      <xdr:colOff>114300</xdr:colOff>
      <xdr:row>4</xdr:row>
      <xdr:rowOff>28575</xdr:rowOff>
    </xdr:from>
    <xdr:to>
      <xdr:col>145</xdr:col>
      <xdr:colOff>266700</xdr:colOff>
      <xdr:row>4</xdr:row>
      <xdr:rowOff>180975</xdr:rowOff>
    </xdr:to>
    <xdr:pic>
      <xdr:nvPicPr>
        <xdr:cNvPr id="1116" name="Picture 1116">
          <a:extLst>
            <a:ext uri="{FF2B5EF4-FFF2-40B4-BE49-F238E27FC236}">
              <a16:creationId xmlns:a16="http://schemas.microsoft.com/office/drawing/2014/main" xmlns="" id="{00000000-0008-0000-0000-00005C04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146</xdr:col>
      <xdr:colOff>114300</xdr:colOff>
      <xdr:row>4</xdr:row>
      <xdr:rowOff>28575</xdr:rowOff>
    </xdr:from>
    <xdr:to>
      <xdr:col>146</xdr:col>
      <xdr:colOff>266700</xdr:colOff>
      <xdr:row>4</xdr:row>
      <xdr:rowOff>180975</xdr:rowOff>
    </xdr:to>
    <xdr:pic>
      <xdr:nvPicPr>
        <xdr:cNvPr id="1117" name="Picture 1117">
          <a:extLst>
            <a:ext uri="{FF2B5EF4-FFF2-40B4-BE49-F238E27FC236}">
              <a16:creationId xmlns:a16="http://schemas.microsoft.com/office/drawing/2014/main" xmlns="" id="{00000000-0008-0000-0000-00005D04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147</xdr:col>
      <xdr:colOff>114300</xdr:colOff>
      <xdr:row>4</xdr:row>
      <xdr:rowOff>28575</xdr:rowOff>
    </xdr:from>
    <xdr:to>
      <xdr:col>147</xdr:col>
      <xdr:colOff>266700</xdr:colOff>
      <xdr:row>4</xdr:row>
      <xdr:rowOff>180975</xdr:rowOff>
    </xdr:to>
    <xdr:pic>
      <xdr:nvPicPr>
        <xdr:cNvPr id="1118" name="Picture 1118">
          <a:extLst>
            <a:ext uri="{FF2B5EF4-FFF2-40B4-BE49-F238E27FC236}">
              <a16:creationId xmlns:a16="http://schemas.microsoft.com/office/drawing/2014/main" xmlns="" id="{00000000-0008-0000-0000-00005E04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148</xdr:col>
      <xdr:colOff>114300</xdr:colOff>
      <xdr:row>4</xdr:row>
      <xdr:rowOff>28575</xdr:rowOff>
    </xdr:from>
    <xdr:to>
      <xdr:col>148</xdr:col>
      <xdr:colOff>266700</xdr:colOff>
      <xdr:row>4</xdr:row>
      <xdr:rowOff>180975</xdr:rowOff>
    </xdr:to>
    <xdr:pic>
      <xdr:nvPicPr>
        <xdr:cNvPr id="1119" name="Picture 1119">
          <a:extLst>
            <a:ext uri="{FF2B5EF4-FFF2-40B4-BE49-F238E27FC236}">
              <a16:creationId xmlns:a16="http://schemas.microsoft.com/office/drawing/2014/main" xmlns="" id="{00000000-0008-0000-0000-00005F04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149</xdr:col>
      <xdr:colOff>114300</xdr:colOff>
      <xdr:row>4</xdr:row>
      <xdr:rowOff>28575</xdr:rowOff>
    </xdr:from>
    <xdr:to>
      <xdr:col>149</xdr:col>
      <xdr:colOff>266700</xdr:colOff>
      <xdr:row>4</xdr:row>
      <xdr:rowOff>180975</xdr:rowOff>
    </xdr:to>
    <xdr:pic>
      <xdr:nvPicPr>
        <xdr:cNvPr id="1120" name="Picture 1120">
          <a:extLst>
            <a:ext uri="{FF2B5EF4-FFF2-40B4-BE49-F238E27FC236}">
              <a16:creationId xmlns:a16="http://schemas.microsoft.com/office/drawing/2014/main" xmlns="" id="{00000000-0008-0000-0000-00006004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153</xdr:col>
      <xdr:colOff>114300</xdr:colOff>
      <xdr:row>4</xdr:row>
      <xdr:rowOff>28575</xdr:rowOff>
    </xdr:from>
    <xdr:to>
      <xdr:col>153</xdr:col>
      <xdr:colOff>266700</xdr:colOff>
      <xdr:row>4</xdr:row>
      <xdr:rowOff>180975</xdr:rowOff>
    </xdr:to>
    <xdr:pic>
      <xdr:nvPicPr>
        <xdr:cNvPr id="1121" name="Picture 1121">
          <a:extLst>
            <a:ext uri="{FF2B5EF4-FFF2-40B4-BE49-F238E27FC236}">
              <a16:creationId xmlns:a16="http://schemas.microsoft.com/office/drawing/2014/main" xmlns="" id="{00000000-0008-0000-0000-00006104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154</xdr:col>
      <xdr:colOff>114300</xdr:colOff>
      <xdr:row>4</xdr:row>
      <xdr:rowOff>28575</xdr:rowOff>
    </xdr:from>
    <xdr:to>
      <xdr:col>154</xdr:col>
      <xdr:colOff>266700</xdr:colOff>
      <xdr:row>4</xdr:row>
      <xdr:rowOff>180975</xdr:rowOff>
    </xdr:to>
    <xdr:pic>
      <xdr:nvPicPr>
        <xdr:cNvPr id="1122" name="Picture 1122">
          <a:extLst>
            <a:ext uri="{FF2B5EF4-FFF2-40B4-BE49-F238E27FC236}">
              <a16:creationId xmlns:a16="http://schemas.microsoft.com/office/drawing/2014/main" xmlns="" id="{00000000-0008-0000-0000-00006204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155</xdr:col>
      <xdr:colOff>114300</xdr:colOff>
      <xdr:row>4</xdr:row>
      <xdr:rowOff>28575</xdr:rowOff>
    </xdr:from>
    <xdr:to>
      <xdr:col>155</xdr:col>
      <xdr:colOff>266700</xdr:colOff>
      <xdr:row>4</xdr:row>
      <xdr:rowOff>180975</xdr:rowOff>
    </xdr:to>
    <xdr:pic>
      <xdr:nvPicPr>
        <xdr:cNvPr id="1123" name="Picture 1123">
          <a:extLst>
            <a:ext uri="{FF2B5EF4-FFF2-40B4-BE49-F238E27FC236}">
              <a16:creationId xmlns:a16="http://schemas.microsoft.com/office/drawing/2014/main" xmlns="" id="{00000000-0008-0000-0000-00006304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156</xdr:col>
      <xdr:colOff>114300</xdr:colOff>
      <xdr:row>4</xdr:row>
      <xdr:rowOff>28575</xdr:rowOff>
    </xdr:from>
    <xdr:to>
      <xdr:col>156</xdr:col>
      <xdr:colOff>266700</xdr:colOff>
      <xdr:row>4</xdr:row>
      <xdr:rowOff>180975</xdr:rowOff>
    </xdr:to>
    <xdr:pic>
      <xdr:nvPicPr>
        <xdr:cNvPr id="1124" name="Picture 1124">
          <a:extLst>
            <a:ext uri="{FF2B5EF4-FFF2-40B4-BE49-F238E27FC236}">
              <a16:creationId xmlns:a16="http://schemas.microsoft.com/office/drawing/2014/main" xmlns="" id="{00000000-0008-0000-0000-00006404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157</xdr:col>
      <xdr:colOff>114300</xdr:colOff>
      <xdr:row>4</xdr:row>
      <xdr:rowOff>28575</xdr:rowOff>
    </xdr:from>
    <xdr:to>
      <xdr:col>157</xdr:col>
      <xdr:colOff>266700</xdr:colOff>
      <xdr:row>4</xdr:row>
      <xdr:rowOff>180975</xdr:rowOff>
    </xdr:to>
    <xdr:pic>
      <xdr:nvPicPr>
        <xdr:cNvPr id="1125" name="Picture 1125">
          <a:extLst>
            <a:ext uri="{FF2B5EF4-FFF2-40B4-BE49-F238E27FC236}">
              <a16:creationId xmlns:a16="http://schemas.microsoft.com/office/drawing/2014/main" xmlns="" id="{00000000-0008-0000-0000-00006504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158</xdr:col>
      <xdr:colOff>114300</xdr:colOff>
      <xdr:row>4</xdr:row>
      <xdr:rowOff>28575</xdr:rowOff>
    </xdr:from>
    <xdr:to>
      <xdr:col>158</xdr:col>
      <xdr:colOff>266700</xdr:colOff>
      <xdr:row>4</xdr:row>
      <xdr:rowOff>180975</xdr:rowOff>
    </xdr:to>
    <xdr:pic>
      <xdr:nvPicPr>
        <xdr:cNvPr id="1126" name="Picture 1126">
          <a:extLst>
            <a:ext uri="{FF2B5EF4-FFF2-40B4-BE49-F238E27FC236}">
              <a16:creationId xmlns:a16="http://schemas.microsoft.com/office/drawing/2014/main" xmlns="" id="{00000000-0008-0000-0000-00006604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165</xdr:col>
      <xdr:colOff>114300</xdr:colOff>
      <xdr:row>4</xdr:row>
      <xdr:rowOff>28575</xdr:rowOff>
    </xdr:from>
    <xdr:to>
      <xdr:col>165</xdr:col>
      <xdr:colOff>266700</xdr:colOff>
      <xdr:row>4</xdr:row>
      <xdr:rowOff>180975</xdr:rowOff>
    </xdr:to>
    <xdr:pic>
      <xdr:nvPicPr>
        <xdr:cNvPr id="1127" name="Picture 1127">
          <a:extLst>
            <a:ext uri="{FF2B5EF4-FFF2-40B4-BE49-F238E27FC236}">
              <a16:creationId xmlns:a16="http://schemas.microsoft.com/office/drawing/2014/main" xmlns="" id="{00000000-0008-0000-0000-000067040000}"/>
            </a:ext>
          </a:extLst>
        </xdr:cNvPr>
        <xdr:cNvPicPr>
          <a:picLocks noChangeAspect="1"/>
        </xdr:cNvPicPr>
      </xdr:nvPicPr>
      <xdr:blipFill rotWithShape="1">
        <a:blip xmlns:r="http://schemas.openxmlformats.org/officeDocument/2006/relationships" r:embed="rId4"/>
        <a:srcRect/>
        <a:stretch>
          <a:fillRect/>
        </a:stretch>
      </xdr:blipFill>
      <xdr:spPr>
        <a:prstGeom prst="rect">
          <a:avLst/>
        </a:prstGeom>
        <a:noFill/>
      </xdr:spPr>
    </xdr:pic>
    <xdr:clientData/>
  </xdr:twoCellAnchor>
  <xdr:twoCellAnchor editAs="oneCell">
    <xdr:from>
      <xdr:col>166</xdr:col>
      <xdr:colOff>114300</xdr:colOff>
      <xdr:row>4</xdr:row>
      <xdr:rowOff>28575</xdr:rowOff>
    </xdr:from>
    <xdr:to>
      <xdr:col>166</xdr:col>
      <xdr:colOff>266700</xdr:colOff>
      <xdr:row>4</xdr:row>
      <xdr:rowOff>180975</xdr:rowOff>
    </xdr:to>
    <xdr:pic>
      <xdr:nvPicPr>
        <xdr:cNvPr id="1128" name="Picture 1128">
          <a:extLst>
            <a:ext uri="{FF2B5EF4-FFF2-40B4-BE49-F238E27FC236}">
              <a16:creationId xmlns:a16="http://schemas.microsoft.com/office/drawing/2014/main" xmlns="" id="{00000000-0008-0000-0000-000068040000}"/>
            </a:ext>
          </a:extLst>
        </xdr:cNvPr>
        <xdr:cNvPicPr>
          <a:picLocks noChangeAspect="1"/>
        </xdr:cNvPicPr>
      </xdr:nvPicPr>
      <xdr:blipFill rotWithShape="1">
        <a:blip xmlns:r="http://schemas.openxmlformats.org/officeDocument/2006/relationships" r:embed="rId4"/>
        <a:srcRect/>
        <a:stretch>
          <a:fillRect/>
        </a:stretch>
      </xdr:blipFill>
      <xdr:spPr>
        <a:prstGeom prst="rect">
          <a:avLst/>
        </a:prstGeom>
        <a:noFill/>
      </xdr:spPr>
    </xdr:pic>
    <xdr:clientData/>
  </xdr:twoCellAnchor>
  <xdr:twoCellAnchor editAs="oneCell">
    <xdr:from>
      <xdr:col>167</xdr:col>
      <xdr:colOff>114300</xdr:colOff>
      <xdr:row>4</xdr:row>
      <xdr:rowOff>28575</xdr:rowOff>
    </xdr:from>
    <xdr:to>
      <xdr:col>167</xdr:col>
      <xdr:colOff>266700</xdr:colOff>
      <xdr:row>4</xdr:row>
      <xdr:rowOff>180975</xdr:rowOff>
    </xdr:to>
    <xdr:pic>
      <xdr:nvPicPr>
        <xdr:cNvPr id="1129" name="Picture 1129">
          <a:extLst>
            <a:ext uri="{FF2B5EF4-FFF2-40B4-BE49-F238E27FC236}">
              <a16:creationId xmlns:a16="http://schemas.microsoft.com/office/drawing/2014/main" xmlns="" id="{00000000-0008-0000-0000-000069040000}"/>
            </a:ext>
          </a:extLst>
        </xdr:cNvPr>
        <xdr:cNvPicPr>
          <a:picLocks noChangeAspect="1"/>
        </xdr:cNvPicPr>
      </xdr:nvPicPr>
      <xdr:blipFill rotWithShape="1">
        <a:blip xmlns:r="http://schemas.openxmlformats.org/officeDocument/2006/relationships" r:embed="rId4"/>
        <a:srcRect/>
        <a:stretch>
          <a:fillRect/>
        </a:stretch>
      </xdr:blipFill>
      <xdr:spPr>
        <a:prstGeom prst="rect">
          <a:avLst/>
        </a:prstGeom>
        <a:noFill/>
      </xdr:spPr>
    </xdr:pic>
    <xdr:clientData/>
  </xdr:twoCellAnchor>
  <xdr:twoCellAnchor editAs="oneCell">
    <xdr:from>
      <xdr:col>168</xdr:col>
      <xdr:colOff>114300</xdr:colOff>
      <xdr:row>4</xdr:row>
      <xdr:rowOff>28575</xdr:rowOff>
    </xdr:from>
    <xdr:to>
      <xdr:col>168</xdr:col>
      <xdr:colOff>266700</xdr:colOff>
      <xdr:row>4</xdr:row>
      <xdr:rowOff>180975</xdr:rowOff>
    </xdr:to>
    <xdr:pic>
      <xdr:nvPicPr>
        <xdr:cNvPr id="1130" name="Picture 1130">
          <a:extLst>
            <a:ext uri="{FF2B5EF4-FFF2-40B4-BE49-F238E27FC236}">
              <a16:creationId xmlns:a16="http://schemas.microsoft.com/office/drawing/2014/main" xmlns="" id="{00000000-0008-0000-0000-00006A040000}"/>
            </a:ext>
          </a:extLst>
        </xdr:cNvPr>
        <xdr:cNvPicPr>
          <a:picLocks noChangeAspect="1"/>
        </xdr:cNvPicPr>
      </xdr:nvPicPr>
      <xdr:blipFill rotWithShape="1">
        <a:blip xmlns:r="http://schemas.openxmlformats.org/officeDocument/2006/relationships" r:embed="rId4"/>
        <a:srcRect/>
        <a:stretch>
          <a:fillRect/>
        </a:stretch>
      </xdr:blipFill>
      <xdr:spPr>
        <a:prstGeom prst="rect">
          <a:avLst/>
        </a:prstGeom>
        <a:noFill/>
      </xdr:spPr>
    </xdr:pic>
    <xdr:clientData/>
  </xdr:twoCellAnchor>
  <xdr:twoCellAnchor editAs="oneCell">
    <xdr:from>
      <xdr:col>169</xdr:col>
      <xdr:colOff>114300</xdr:colOff>
      <xdr:row>4</xdr:row>
      <xdr:rowOff>28575</xdr:rowOff>
    </xdr:from>
    <xdr:to>
      <xdr:col>169</xdr:col>
      <xdr:colOff>266700</xdr:colOff>
      <xdr:row>4</xdr:row>
      <xdr:rowOff>180975</xdr:rowOff>
    </xdr:to>
    <xdr:pic>
      <xdr:nvPicPr>
        <xdr:cNvPr id="1131" name="Picture 1131">
          <a:extLst>
            <a:ext uri="{FF2B5EF4-FFF2-40B4-BE49-F238E27FC236}">
              <a16:creationId xmlns:a16="http://schemas.microsoft.com/office/drawing/2014/main" xmlns="" id="{00000000-0008-0000-0000-00006B040000}"/>
            </a:ext>
          </a:extLst>
        </xdr:cNvPr>
        <xdr:cNvPicPr>
          <a:picLocks noChangeAspect="1"/>
        </xdr:cNvPicPr>
      </xdr:nvPicPr>
      <xdr:blipFill rotWithShape="1">
        <a:blip xmlns:r="http://schemas.openxmlformats.org/officeDocument/2006/relationships" r:embed="rId4"/>
        <a:srcRect/>
        <a:stretch>
          <a:fillRect/>
        </a:stretch>
      </xdr:blipFill>
      <xdr:spPr>
        <a:prstGeom prst="rect">
          <a:avLst/>
        </a:prstGeom>
        <a:noFill/>
      </xdr:spPr>
    </xdr:pic>
    <xdr:clientData/>
  </xdr:twoCellAnchor>
  <xdr:twoCellAnchor editAs="oneCell">
    <xdr:from>
      <xdr:col>170</xdr:col>
      <xdr:colOff>114300</xdr:colOff>
      <xdr:row>4</xdr:row>
      <xdr:rowOff>28575</xdr:rowOff>
    </xdr:from>
    <xdr:to>
      <xdr:col>170</xdr:col>
      <xdr:colOff>266700</xdr:colOff>
      <xdr:row>4</xdr:row>
      <xdr:rowOff>180975</xdr:rowOff>
    </xdr:to>
    <xdr:pic>
      <xdr:nvPicPr>
        <xdr:cNvPr id="1132" name="Picture 1132">
          <a:extLst>
            <a:ext uri="{FF2B5EF4-FFF2-40B4-BE49-F238E27FC236}">
              <a16:creationId xmlns:a16="http://schemas.microsoft.com/office/drawing/2014/main" xmlns="" id="{00000000-0008-0000-0000-00006C040000}"/>
            </a:ext>
          </a:extLst>
        </xdr:cNvPr>
        <xdr:cNvPicPr>
          <a:picLocks noChangeAspect="1"/>
        </xdr:cNvPicPr>
      </xdr:nvPicPr>
      <xdr:blipFill rotWithShape="1">
        <a:blip xmlns:r="http://schemas.openxmlformats.org/officeDocument/2006/relationships" r:embed="rId4"/>
        <a:srcRect/>
        <a:stretch>
          <a:fillRect/>
        </a:stretch>
      </xdr:blipFill>
      <xdr:spPr>
        <a:prstGeom prst="rect">
          <a:avLst/>
        </a:prstGeom>
        <a:noFill/>
      </xdr:spPr>
    </xdr:pic>
    <xdr:clientData/>
  </xdr:twoCellAnchor>
  <xdr:twoCellAnchor editAs="oneCell">
    <xdr:from>
      <xdr:col>171</xdr:col>
      <xdr:colOff>114300</xdr:colOff>
      <xdr:row>4</xdr:row>
      <xdr:rowOff>28575</xdr:rowOff>
    </xdr:from>
    <xdr:to>
      <xdr:col>171</xdr:col>
      <xdr:colOff>266700</xdr:colOff>
      <xdr:row>4</xdr:row>
      <xdr:rowOff>180975</xdr:rowOff>
    </xdr:to>
    <xdr:pic>
      <xdr:nvPicPr>
        <xdr:cNvPr id="1133" name="Picture 1133">
          <a:extLst>
            <a:ext uri="{FF2B5EF4-FFF2-40B4-BE49-F238E27FC236}">
              <a16:creationId xmlns:a16="http://schemas.microsoft.com/office/drawing/2014/main" xmlns="" id="{00000000-0008-0000-0000-00006D040000}"/>
            </a:ext>
          </a:extLst>
        </xdr:cNvPr>
        <xdr:cNvPicPr>
          <a:picLocks noChangeAspect="1"/>
        </xdr:cNvPicPr>
      </xdr:nvPicPr>
      <xdr:blipFill rotWithShape="1">
        <a:blip xmlns:r="http://schemas.openxmlformats.org/officeDocument/2006/relationships" r:embed="rId4"/>
        <a:srcRect/>
        <a:stretch>
          <a:fillRect/>
        </a:stretch>
      </xdr:blipFill>
      <xdr:spPr>
        <a:prstGeom prst="rect">
          <a:avLst/>
        </a:prstGeom>
        <a:noFill/>
      </xdr:spPr>
    </xdr:pic>
    <xdr:clientData/>
  </xdr:twoCellAnchor>
  <xdr:twoCellAnchor editAs="oneCell">
    <xdr:from>
      <xdr:col>172</xdr:col>
      <xdr:colOff>114300</xdr:colOff>
      <xdr:row>4</xdr:row>
      <xdr:rowOff>28575</xdr:rowOff>
    </xdr:from>
    <xdr:to>
      <xdr:col>172</xdr:col>
      <xdr:colOff>266700</xdr:colOff>
      <xdr:row>4</xdr:row>
      <xdr:rowOff>180975</xdr:rowOff>
    </xdr:to>
    <xdr:pic>
      <xdr:nvPicPr>
        <xdr:cNvPr id="1134" name="Picture 1134">
          <a:extLst>
            <a:ext uri="{FF2B5EF4-FFF2-40B4-BE49-F238E27FC236}">
              <a16:creationId xmlns:a16="http://schemas.microsoft.com/office/drawing/2014/main" xmlns="" id="{00000000-0008-0000-0000-00006E040000}"/>
            </a:ext>
          </a:extLst>
        </xdr:cNvPr>
        <xdr:cNvPicPr>
          <a:picLocks noChangeAspect="1"/>
        </xdr:cNvPicPr>
      </xdr:nvPicPr>
      <xdr:blipFill rotWithShape="1">
        <a:blip xmlns:r="http://schemas.openxmlformats.org/officeDocument/2006/relationships" r:embed="rId4"/>
        <a:srcRect/>
        <a:stretch>
          <a:fillRect/>
        </a:stretch>
      </xdr:blipFill>
      <xdr:spPr>
        <a:prstGeom prst="rect">
          <a:avLst/>
        </a:prstGeom>
        <a:noFill/>
      </xdr:spPr>
    </xdr:pic>
    <xdr:clientData/>
  </xdr:twoCellAnchor>
  <xdr:twoCellAnchor editAs="oneCell">
    <xdr:from>
      <xdr:col>173</xdr:col>
      <xdr:colOff>114300</xdr:colOff>
      <xdr:row>4</xdr:row>
      <xdr:rowOff>28575</xdr:rowOff>
    </xdr:from>
    <xdr:to>
      <xdr:col>173</xdr:col>
      <xdr:colOff>266700</xdr:colOff>
      <xdr:row>4</xdr:row>
      <xdr:rowOff>180975</xdr:rowOff>
    </xdr:to>
    <xdr:pic>
      <xdr:nvPicPr>
        <xdr:cNvPr id="1135" name="Picture 1135">
          <a:extLst>
            <a:ext uri="{FF2B5EF4-FFF2-40B4-BE49-F238E27FC236}">
              <a16:creationId xmlns:a16="http://schemas.microsoft.com/office/drawing/2014/main" xmlns="" id="{00000000-0008-0000-0000-00006F040000}"/>
            </a:ext>
          </a:extLst>
        </xdr:cNvPr>
        <xdr:cNvPicPr>
          <a:picLocks noChangeAspect="1"/>
        </xdr:cNvPicPr>
      </xdr:nvPicPr>
      <xdr:blipFill rotWithShape="1">
        <a:blip xmlns:r="http://schemas.openxmlformats.org/officeDocument/2006/relationships" r:embed="rId4"/>
        <a:srcRect/>
        <a:stretch>
          <a:fillRect/>
        </a:stretch>
      </xdr:blipFill>
      <xdr:spPr>
        <a:prstGeom prst="rect">
          <a:avLst/>
        </a:prstGeom>
        <a:noFill/>
      </xdr:spPr>
    </xdr:pic>
    <xdr:clientData/>
  </xdr:twoCellAnchor>
  <xdr:twoCellAnchor editAs="oneCell">
    <xdr:from>
      <xdr:col>174</xdr:col>
      <xdr:colOff>114300</xdr:colOff>
      <xdr:row>4</xdr:row>
      <xdr:rowOff>28575</xdr:rowOff>
    </xdr:from>
    <xdr:to>
      <xdr:col>174</xdr:col>
      <xdr:colOff>266700</xdr:colOff>
      <xdr:row>4</xdr:row>
      <xdr:rowOff>180975</xdr:rowOff>
    </xdr:to>
    <xdr:pic>
      <xdr:nvPicPr>
        <xdr:cNvPr id="1136" name="Picture 1136">
          <a:extLst>
            <a:ext uri="{FF2B5EF4-FFF2-40B4-BE49-F238E27FC236}">
              <a16:creationId xmlns:a16="http://schemas.microsoft.com/office/drawing/2014/main" xmlns="" id="{00000000-0008-0000-0000-000070040000}"/>
            </a:ext>
          </a:extLst>
        </xdr:cNvPr>
        <xdr:cNvPicPr>
          <a:picLocks noChangeAspect="1"/>
        </xdr:cNvPicPr>
      </xdr:nvPicPr>
      <xdr:blipFill rotWithShape="1">
        <a:blip xmlns:r="http://schemas.openxmlformats.org/officeDocument/2006/relationships" r:embed="rId4"/>
        <a:srcRect/>
        <a:stretch>
          <a:fillRect/>
        </a:stretch>
      </xdr:blipFill>
      <xdr:spPr>
        <a:prstGeom prst="rect">
          <a:avLst/>
        </a:prstGeom>
        <a:noFill/>
      </xdr:spPr>
    </xdr:pic>
    <xdr:clientData/>
  </xdr:twoCellAnchor>
  <xdr:twoCellAnchor editAs="oneCell">
    <xdr:from>
      <xdr:col>178</xdr:col>
      <xdr:colOff>114300</xdr:colOff>
      <xdr:row>4</xdr:row>
      <xdr:rowOff>28575</xdr:rowOff>
    </xdr:from>
    <xdr:to>
      <xdr:col>178</xdr:col>
      <xdr:colOff>266700</xdr:colOff>
      <xdr:row>4</xdr:row>
      <xdr:rowOff>180975</xdr:rowOff>
    </xdr:to>
    <xdr:pic>
      <xdr:nvPicPr>
        <xdr:cNvPr id="1137" name="Picture 1137">
          <a:extLst>
            <a:ext uri="{FF2B5EF4-FFF2-40B4-BE49-F238E27FC236}">
              <a16:creationId xmlns:a16="http://schemas.microsoft.com/office/drawing/2014/main" xmlns="" id="{00000000-0008-0000-0000-00007104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179</xdr:col>
      <xdr:colOff>114300</xdr:colOff>
      <xdr:row>4</xdr:row>
      <xdr:rowOff>28575</xdr:rowOff>
    </xdr:from>
    <xdr:to>
      <xdr:col>179</xdr:col>
      <xdr:colOff>266700</xdr:colOff>
      <xdr:row>4</xdr:row>
      <xdr:rowOff>180975</xdr:rowOff>
    </xdr:to>
    <xdr:pic>
      <xdr:nvPicPr>
        <xdr:cNvPr id="1138" name="Picture 1138">
          <a:extLst>
            <a:ext uri="{FF2B5EF4-FFF2-40B4-BE49-F238E27FC236}">
              <a16:creationId xmlns:a16="http://schemas.microsoft.com/office/drawing/2014/main" xmlns="" id="{00000000-0008-0000-0000-00007204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180</xdr:col>
      <xdr:colOff>114300</xdr:colOff>
      <xdr:row>4</xdr:row>
      <xdr:rowOff>28575</xdr:rowOff>
    </xdr:from>
    <xdr:to>
      <xdr:col>180</xdr:col>
      <xdr:colOff>266700</xdr:colOff>
      <xdr:row>4</xdr:row>
      <xdr:rowOff>180975</xdr:rowOff>
    </xdr:to>
    <xdr:pic>
      <xdr:nvPicPr>
        <xdr:cNvPr id="1139" name="Picture 1139">
          <a:extLst>
            <a:ext uri="{FF2B5EF4-FFF2-40B4-BE49-F238E27FC236}">
              <a16:creationId xmlns:a16="http://schemas.microsoft.com/office/drawing/2014/main" xmlns="" id="{00000000-0008-0000-0000-00007304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181</xdr:col>
      <xdr:colOff>114300</xdr:colOff>
      <xdr:row>4</xdr:row>
      <xdr:rowOff>28575</xdr:rowOff>
    </xdr:from>
    <xdr:to>
      <xdr:col>181</xdr:col>
      <xdr:colOff>266700</xdr:colOff>
      <xdr:row>4</xdr:row>
      <xdr:rowOff>180975</xdr:rowOff>
    </xdr:to>
    <xdr:pic>
      <xdr:nvPicPr>
        <xdr:cNvPr id="1140" name="Picture 1140">
          <a:extLst>
            <a:ext uri="{FF2B5EF4-FFF2-40B4-BE49-F238E27FC236}">
              <a16:creationId xmlns:a16="http://schemas.microsoft.com/office/drawing/2014/main" xmlns="" id="{00000000-0008-0000-0000-00007404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182</xdr:col>
      <xdr:colOff>114300</xdr:colOff>
      <xdr:row>4</xdr:row>
      <xdr:rowOff>28575</xdr:rowOff>
    </xdr:from>
    <xdr:to>
      <xdr:col>182</xdr:col>
      <xdr:colOff>266700</xdr:colOff>
      <xdr:row>4</xdr:row>
      <xdr:rowOff>180975</xdr:rowOff>
    </xdr:to>
    <xdr:pic>
      <xdr:nvPicPr>
        <xdr:cNvPr id="1141" name="Picture 1141">
          <a:extLst>
            <a:ext uri="{FF2B5EF4-FFF2-40B4-BE49-F238E27FC236}">
              <a16:creationId xmlns:a16="http://schemas.microsoft.com/office/drawing/2014/main" xmlns="" id="{00000000-0008-0000-0000-00007504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183</xdr:col>
      <xdr:colOff>114300</xdr:colOff>
      <xdr:row>4</xdr:row>
      <xdr:rowOff>28575</xdr:rowOff>
    </xdr:from>
    <xdr:to>
      <xdr:col>183</xdr:col>
      <xdr:colOff>266700</xdr:colOff>
      <xdr:row>4</xdr:row>
      <xdr:rowOff>180975</xdr:rowOff>
    </xdr:to>
    <xdr:pic>
      <xdr:nvPicPr>
        <xdr:cNvPr id="1142" name="Picture 1142">
          <a:extLst>
            <a:ext uri="{FF2B5EF4-FFF2-40B4-BE49-F238E27FC236}">
              <a16:creationId xmlns:a16="http://schemas.microsoft.com/office/drawing/2014/main" xmlns="" id="{00000000-0008-0000-0000-00007604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184</xdr:col>
      <xdr:colOff>114300</xdr:colOff>
      <xdr:row>4</xdr:row>
      <xdr:rowOff>28575</xdr:rowOff>
    </xdr:from>
    <xdr:to>
      <xdr:col>184</xdr:col>
      <xdr:colOff>266700</xdr:colOff>
      <xdr:row>4</xdr:row>
      <xdr:rowOff>180975</xdr:rowOff>
    </xdr:to>
    <xdr:pic>
      <xdr:nvPicPr>
        <xdr:cNvPr id="1143" name="Picture 1143">
          <a:extLst>
            <a:ext uri="{FF2B5EF4-FFF2-40B4-BE49-F238E27FC236}">
              <a16:creationId xmlns:a16="http://schemas.microsoft.com/office/drawing/2014/main" xmlns="" id="{00000000-0008-0000-0000-00007704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185</xdr:col>
      <xdr:colOff>114300</xdr:colOff>
      <xdr:row>4</xdr:row>
      <xdr:rowOff>28575</xdr:rowOff>
    </xdr:from>
    <xdr:to>
      <xdr:col>185</xdr:col>
      <xdr:colOff>266700</xdr:colOff>
      <xdr:row>4</xdr:row>
      <xdr:rowOff>180975</xdr:rowOff>
    </xdr:to>
    <xdr:pic>
      <xdr:nvPicPr>
        <xdr:cNvPr id="1144" name="Picture 1144">
          <a:extLst>
            <a:ext uri="{FF2B5EF4-FFF2-40B4-BE49-F238E27FC236}">
              <a16:creationId xmlns:a16="http://schemas.microsoft.com/office/drawing/2014/main" xmlns="" id="{00000000-0008-0000-0000-00007804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186</xdr:col>
      <xdr:colOff>114300</xdr:colOff>
      <xdr:row>4</xdr:row>
      <xdr:rowOff>28575</xdr:rowOff>
    </xdr:from>
    <xdr:to>
      <xdr:col>186</xdr:col>
      <xdr:colOff>266700</xdr:colOff>
      <xdr:row>4</xdr:row>
      <xdr:rowOff>180975</xdr:rowOff>
    </xdr:to>
    <xdr:pic>
      <xdr:nvPicPr>
        <xdr:cNvPr id="1145" name="Picture 1145">
          <a:extLst>
            <a:ext uri="{FF2B5EF4-FFF2-40B4-BE49-F238E27FC236}">
              <a16:creationId xmlns:a16="http://schemas.microsoft.com/office/drawing/2014/main" xmlns="" id="{00000000-0008-0000-0000-00007904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187</xdr:col>
      <xdr:colOff>114300</xdr:colOff>
      <xdr:row>4</xdr:row>
      <xdr:rowOff>28575</xdr:rowOff>
    </xdr:from>
    <xdr:to>
      <xdr:col>187</xdr:col>
      <xdr:colOff>266700</xdr:colOff>
      <xdr:row>4</xdr:row>
      <xdr:rowOff>180975</xdr:rowOff>
    </xdr:to>
    <xdr:pic>
      <xdr:nvPicPr>
        <xdr:cNvPr id="1146" name="Picture 1146">
          <a:extLst>
            <a:ext uri="{FF2B5EF4-FFF2-40B4-BE49-F238E27FC236}">
              <a16:creationId xmlns:a16="http://schemas.microsoft.com/office/drawing/2014/main" xmlns="" id="{00000000-0008-0000-0000-00007A04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191</xdr:col>
      <xdr:colOff>114300</xdr:colOff>
      <xdr:row>4</xdr:row>
      <xdr:rowOff>28575</xdr:rowOff>
    </xdr:from>
    <xdr:to>
      <xdr:col>191</xdr:col>
      <xdr:colOff>266700</xdr:colOff>
      <xdr:row>4</xdr:row>
      <xdr:rowOff>180975</xdr:rowOff>
    </xdr:to>
    <xdr:pic>
      <xdr:nvPicPr>
        <xdr:cNvPr id="1147" name="Picture 1147">
          <a:extLst>
            <a:ext uri="{FF2B5EF4-FFF2-40B4-BE49-F238E27FC236}">
              <a16:creationId xmlns:a16="http://schemas.microsoft.com/office/drawing/2014/main" xmlns="" id="{00000000-0008-0000-0000-00007B04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192</xdr:col>
      <xdr:colOff>114300</xdr:colOff>
      <xdr:row>4</xdr:row>
      <xdr:rowOff>28575</xdr:rowOff>
    </xdr:from>
    <xdr:to>
      <xdr:col>192</xdr:col>
      <xdr:colOff>266700</xdr:colOff>
      <xdr:row>4</xdr:row>
      <xdr:rowOff>180975</xdr:rowOff>
    </xdr:to>
    <xdr:pic>
      <xdr:nvPicPr>
        <xdr:cNvPr id="1148" name="Picture 1148">
          <a:extLst>
            <a:ext uri="{FF2B5EF4-FFF2-40B4-BE49-F238E27FC236}">
              <a16:creationId xmlns:a16="http://schemas.microsoft.com/office/drawing/2014/main" xmlns="" id="{00000000-0008-0000-0000-00007C04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193</xdr:col>
      <xdr:colOff>114300</xdr:colOff>
      <xdr:row>4</xdr:row>
      <xdr:rowOff>28575</xdr:rowOff>
    </xdr:from>
    <xdr:to>
      <xdr:col>193</xdr:col>
      <xdr:colOff>266700</xdr:colOff>
      <xdr:row>4</xdr:row>
      <xdr:rowOff>180975</xdr:rowOff>
    </xdr:to>
    <xdr:pic>
      <xdr:nvPicPr>
        <xdr:cNvPr id="1149" name="Picture 1149">
          <a:extLst>
            <a:ext uri="{FF2B5EF4-FFF2-40B4-BE49-F238E27FC236}">
              <a16:creationId xmlns:a16="http://schemas.microsoft.com/office/drawing/2014/main" xmlns="" id="{00000000-0008-0000-0000-00007D04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194</xdr:col>
      <xdr:colOff>114300</xdr:colOff>
      <xdr:row>4</xdr:row>
      <xdr:rowOff>28575</xdr:rowOff>
    </xdr:from>
    <xdr:to>
      <xdr:col>194</xdr:col>
      <xdr:colOff>266700</xdr:colOff>
      <xdr:row>4</xdr:row>
      <xdr:rowOff>180975</xdr:rowOff>
    </xdr:to>
    <xdr:pic>
      <xdr:nvPicPr>
        <xdr:cNvPr id="1150" name="Picture 1150">
          <a:extLst>
            <a:ext uri="{FF2B5EF4-FFF2-40B4-BE49-F238E27FC236}">
              <a16:creationId xmlns:a16="http://schemas.microsoft.com/office/drawing/2014/main" xmlns="" id="{00000000-0008-0000-0000-00007E040000}"/>
            </a:ext>
          </a:extLst>
        </xdr:cNvPr>
        <xdr:cNvPicPr>
          <a:picLocks noChangeAspect="1"/>
        </xdr:cNvPicPr>
      </xdr:nvPicPr>
      <xdr:blipFill rotWithShape="1">
        <a:blip xmlns:r="http://schemas.openxmlformats.org/officeDocument/2006/relationships" r:embed="rId4"/>
        <a:srcRect/>
        <a:stretch>
          <a:fillRect/>
        </a:stretch>
      </xdr:blipFill>
      <xdr:spPr>
        <a:prstGeom prst="rect">
          <a:avLst/>
        </a:prstGeom>
        <a:noFill/>
      </xdr:spPr>
    </xdr:pic>
    <xdr:clientData/>
  </xdr:twoCellAnchor>
  <xdr:twoCellAnchor editAs="oneCell">
    <xdr:from>
      <xdr:col>195</xdr:col>
      <xdr:colOff>114300</xdr:colOff>
      <xdr:row>4</xdr:row>
      <xdr:rowOff>28575</xdr:rowOff>
    </xdr:from>
    <xdr:to>
      <xdr:col>195</xdr:col>
      <xdr:colOff>266700</xdr:colOff>
      <xdr:row>4</xdr:row>
      <xdr:rowOff>180975</xdr:rowOff>
    </xdr:to>
    <xdr:pic>
      <xdr:nvPicPr>
        <xdr:cNvPr id="1151" name="Picture 1151">
          <a:extLst>
            <a:ext uri="{FF2B5EF4-FFF2-40B4-BE49-F238E27FC236}">
              <a16:creationId xmlns:a16="http://schemas.microsoft.com/office/drawing/2014/main" xmlns="" id="{00000000-0008-0000-0000-00007F040000}"/>
            </a:ext>
          </a:extLst>
        </xdr:cNvPr>
        <xdr:cNvPicPr>
          <a:picLocks noChangeAspect="1"/>
        </xdr:cNvPicPr>
      </xdr:nvPicPr>
      <xdr:blipFill rotWithShape="1">
        <a:blip xmlns:r="http://schemas.openxmlformats.org/officeDocument/2006/relationships" r:embed="rId4"/>
        <a:srcRect/>
        <a:stretch>
          <a:fillRect/>
        </a:stretch>
      </xdr:blipFill>
      <xdr:spPr>
        <a:prstGeom prst="rect">
          <a:avLst/>
        </a:prstGeom>
        <a:noFill/>
      </xdr:spPr>
    </xdr:pic>
    <xdr:clientData/>
  </xdr:twoCellAnchor>
  <xdr:twoCellAnchor editAs="oneCell">
    <xdr:from>
      <xdr:col>196</xdr:col>
      <xdr:colOff>114300</xdr:colOff>
      <xdr:row>4</xdr:row>
      <xdr:rowOff>28575</xdr:rowOff>
    </xdr:from>
    <xdr:to>
      <xdr:col>196</xdr:col>
      <xdr:colOff>266700</xdr:colOff>
      <xdr:row>4</xdr:row>
      <xdr:rowOff>180975</xdr:rowOff>
    </xdr:to>
    <xdr:pic>
      <xdr:nvPicPr>
        <xdr:cNvPr id="1152" name="Picture 1152">
          <a:extLst>
            <a:ext uri="{FF2B5EF4-FFF2-40B4-BE49-F238E27FC236}">
              <a16:creationId xmlns:a16="http://schemas.microsoft.com/office/drawing/2014/main" xmlns="" id="{00000000-0008-0000-0000-000080040000}"/>
            </a:ext>
          </a:extLst>
        </xdr:cNvPr>
        <xdr:cNvPicPr>
          <a:picLocks noChangeAspect="1"/>
        </xdr:cNvPicPr>
      </xdr:nvPicPr>
      <xdr:blipFill rotWithShape="1">
        <a:blip xmlns:r="http://schemas.openxmlformats.org/officeDocument/2006/relationships" r:embed="rId4"/>
        <a:srcRect/>
        <a:stretch>
          <a:fillRect/>
        </a:stretch>
      </xdr:blipFill>
      <xdr:spPr>
        <a:prstGeom prst="rect">
          <a:avLst/>
        </a:prstGeom>
        <a:noFill/>
      </xdr:spPr>
    </xdr:pic>
    <xdr:clientData/>
  </xdr:twoCellAnchor>
  <xdr:twoCellAnchor editAs="oneCell">
    <xdr:from>
      <xdr:col>197</xdr:col>
      <xdr:colOff>114300</xdr:colOff>
      <xdr:row>4</xdr:row>
      <xdr:rowOff>28575</xdr:rowOff>
    </xdr:from>
    <xdr:to>
      <xdr:col>197</xdr:col>
      <xdr:colOff>266700</xdr:colOff>
      <xdr:row>4</xdr:row>
      <xdr:rowOff>180975</xdr:rowOff>
    </xdr:to>
    <xdr:pic>
      <xdr:nvPicPr>
        <xdr:cNvPr id="1153" name="Picture 1153">
          <a:extLst>
            <a:ext uri="{FF2B5EF4-FFF2-40B4-BE49-F238E27FC236}">
              <a16:creationId xmlns:a16="http://schemas.microsoft.com/office/drawing/2014/main" xmlns="" id="{00000000-0008-0000-0000-000081040000}"/>
            </a:ext>
          </a:extLst>
        </xdr:cNvPr>
        <xdr:cNvPicPr>
          <a:picLocks noChangeAspect="1"/>
        </xdr:cNvPicPr>
      </xdr:nvPicPr>
      <xdr:blipFill rotWithShape="1">
        <a:blip xmlns:r="http://schemas.openxmlformats.org/officeDocument/2006/relationships" r:embed="rId4"/>
        <a:srcRect/>
        <a:stretch>
          <a:fillRect/>
        </a:stretch>
      </xdr:blipFill>
      <xdr:spPr>
        <a:prstGeom prst="rect">
          <a:avLst/>
        </a:prstGeom>
        <a:noFill/>
      </xdr:spPr>
    </xdr:pic>
    <xdr:clientData/>
  </xdr:twoCellAnchor>
  <xdr:twoCellAnchor editAs="oneCell">
    <xdr:from>
      <xdr:col>198</xdr:col>
      <xdr:colOff>114300</xdr:colOff>
      <xdr:row>4</xdr:row>
      <xdr:rowOff>28575</xdr:rowOff>
    </xdr:from>
    <xdr:to>
      <xdr:col>198</xdr:col>
      <xdr:colOff>266700</xdr:colOff>
      <xdr:row>4</xdr:row>
      <xdr:rowOff>180975</xdr:rowOff>
    </xdr:to>
    <xdr:pic>
      <xdr:nvPicPr>
        <xdr:cNvPr id="1154" name="Picture 1154">
          <a:extLst>
            <a:ext uri="{FF2B5EF4-FFF2-40B4-BE49-F238E27FC236}">
              <a16:creationId xmlns:a16="http://schemas.microsoft.com/office/drawing/2014/main" xmlns="" id="{00000000-0008-0000-0000-000082040000}"/>
            </a:ext>
          </a:extLst>
        </xdr:cNvPr>
        <xdr:cNvPicPr>
          <a:picLocks noChangeAspect="1"/>
        </xdr:cNvPicPr>
      </xdr:nvPicPr>
      <xdr:blipFill rotWithShape="1">
        <a:blip xmlns:r="http://schemas.openxmlformats.org/officeDocument/2006/relationships" r:embed="rId4"/>
        <a:srcRect/>
        <a:stretch>
          <a:fillRect/>
        </a:stretch>
      </xdr:blipFill>
      <xdr:spPr>
        <a:prstGeom prst="rect">
          <a:avLst/>
        </a:prstGeom>
        <a:noFill/>
      </xdr:spPr>
    </xdr:pic>
    <xdr:clientData/>
  </xdr:twoCellAnchor>
  <xdr:twoCellAnchor editAs="oneCell">
    <xdr:from>
      <xdr:col>199</xdr:col>
      <xdr:colOff>114300</xdr:colOff>
      <xdr:row>4</xdr:row>
      <xdr:rowOff>28575</xdr:rowOff>
    </xdr:from>
    <xdr:to>
      <xdr:col>199</xdr:col>
      <xdr:colOff>266700</xdr:colOff>
      <xdr:row>4</xdr:row>
      <xdr:rowOff>180975</xdr:rowOff>
    </xdr:to>
    <xdr:pic>
      <xdr:nvPicPr>
        <xdr:cNvPr id="1155" name="Picture 1155">
          <a:extLst>
            <a:ext uri="{FF2B5EF4-FFF2-40B4-BE49-F238E27FC236}">
              <a16:creationId xmlns:a16="http://schemas.microsoft.com/office/drawing/2014/main" xmlns="" id="{00000000-0008-0000-0000-000083040000}"/>
            </a:ext>
          </a:extLst>
        </xdr:cNvPr>
        <xdr:cNvPicPr>
          <a:picLocks noChangeAspect="1"/>
        </xdr:cNvPicPr>
      </xdr:nvPicPr>
      <xdr:blipFill rotWithShape="1">
        <a:blip xmlns:r="http://schemas.openxmlformats.org/officeDocument/2006/relationships" r:embed="rId4"/>
        <a:srcRect/>
        <a:stretch>
          <a:fillRect/>
        </a:stretch>
      </xdr:blipFill>
      <xdr:spPr>
        <a:prstGeom prst="rect">
          <a:avLst/>
        </a:prstGeom>
        <a:noFill/>
      </xdr:spPr>
    </xdr:pic>
    <xdr:clientData/>
  </xdr:twoCellAnchor>
  <xdr:twoCellAnchor editAs="oneCell">
    <xdr:from>
      <xdr:col>200</xdr:col>
      <xdr:colOff>114300</xdr:colOff>
      <xdr:row>4</xdr:row>
      <xdr:rowOff>28575</xdr:rowOff>
    </xdr:from>
    <xdr:to>
      <xdr:col>200</xdr:col>
      <xdr:colOff>266700</xdr:colOff>
      <xdr:row>4</xdr:row>
      <xdr:rowOff>180975</xdr:rowOff>
    </xdr:to>
    <xdr:pic>
      <xdr:nvPicPr>
        <xdr:cNvPr id="1156" name="Picture 1156">
          <a:extLst>
            <a:ext uri="{FF2B5EF4-FFF2-40B4-BE49-F238E27FC236}">
              <a16:creationId xmlns:a16="http://schemas.microsoft.com/office/drawing/2014/main" xmlns="" id="{00000000-0008-0000-0000-000084040000}"/>
            </a:ext>
          </a:extLst>
        </xdr:cNvPr>
        <xdr:cNvPicPr>
          <a:picLocks noChangeAspect="1"/>
        </xdr:cNvPicPr>
      </xdr:nvPicPr>
      <xdr:blipFill rotWithShape="1">
        <a:blip xmlns:r="http://schemas.openxmlformats.org/officeDocument/2006/relationships" r:embed="rId4"/>
        <a:srcRect/>
        <a:stretch>
          <a:fillRect/>
        </a:stretch>
      </xdr:blipFill>
      <xdr:spPr>
        <a:prstGeom prst="rect">
          <a:avLst/>
        </a:prstGeom>
        <a:noFill/>
      </xdr:spPr>
    </xdr:pic>
    <xdr:clientData/>
  </xdr:twoCellAnchor>
  <xdr:twoCellAnchor editAs="oneCell">
    <xdr:from>
      <xdr:col>204</xdr:col>
      <xdr:colOff>114300</xdr:colOff>
      <xdr:row>4</xdr:row>
      <xdr:rowOff>28575</xdr:rowOff>
    </xdr:from>
    <xdr:to>
      <xdr:col>204</xdr:col>
      <xdr:colOff>266700</xdr:colOff>
      <xdr:row>4</xdr:row>
      <xdr:rowOff>180975</xdr:rowOff>
    </xdr:to>
    <xdr:pic>
      <xdr:nvPicPr>
        <xdr:cNvPr id="1157" name="Picture 1157">
          <a:extLst>
            <a:ext uri="{FF2B5EF4-FFF2-40B4-BE49-F238E27FC236}">
              <a16:creationId xmlns:a16="http://schemas.microsoft.com/office/drawing/2014/main" xmlns="" id="{00000000-0008-0000-0000-00008504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205</xdr:col>
      <xdr:colOff>114300</xdr:colOff>
      <xdr:row>4</xdr:row>
      <xdr:rowOff>28575</xdr:rowOff>
    </xdr:from>
    <xdr:to>
      <xdr:col>205</xdr:col>
      <xdr:colOff>266700</xdr:colOff>
      <xdr:row>4</xdr:row>
      <xdr:rowOff>180975</xdr:rowOff>
    </xdr:to>
    <xdr:pic>
      <xdr:nvPicPr>
        <xdr:cNvPr id="1158" name="Picture 1158">
          <a:extLst>
            <a:ext uri="{FF2B5EF4-FFF2-40B4-BE49-F238E27FC236}">
              <a16:creationId xmlns:a16="http://schemas.microsoft.com/office/drawing/2014/main" xmlns="" id="{00000000-0008-0000-0000-00008604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206</xdr:col>
      <xdr:colOff>114300</xdr:colOff>
      <xdr:row>4</xdr:row>
      <xdr:rowOff>28575</xdr:rowOff>
    </xdr:from>
    <xdr:to>
      <xdr:col>206</xdr:col>
      <xdr:colOff>266700</xdr:colOff>
      <xdr:row>4</xdr:row>
      <xdr:rowOff>180975</xdr:rowOff>
    </xdr:to>
    <xdr:pic>
      <xdr:nvPicPr>
        <xdr:cNvPr id="1159" name="Picture 1159">
          <a:extLst>
            <a:ext uri="{FF2B5EF4-FFF2-40B4-BE49-F238E27FC236}">
              <a16:creationId xmlns:a16="http://schemas.microsoft.com/office/drawing/2014/main" xmlns="" id="{00000000-0008-0000-0000-00008704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207</xdr:col>
      <xdr:colOff>114300</xdr:colOff>
      <xdr:row>4</xdr:row>
      <xdr:rowOff>28575</xdr:rowOff>
    </xdr:from>
    <xdr:to>
      <xdr:col>207</xdr:col>
      <xdr:colOff>266700</xdr:colOff>
      <xdr:row>4</xdr:row>
      <xdr:rowOff>180975</xdr:rowOff>
    </xdr:to>
    <xdr:pic>
      <xdr:nvPicPr>
        <xdr:cNvPr id="1160" name="Picture 1160">
          <a:extLst>
            <a:ext uri="{FF2B5EF4-FFF2-40B4-BE49-F238E27FC236}">
              <a16:creationId xmlns:a16="http://schemas.microsoft.com/office/drawing/2014/main" xmlns="" id="{00000000-0008-0000-0000-00008804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208</xdr:col>
      <xdr:colOff>114300</xdr:colOff>
      <xdr:row>4</xdr:row>
      <xdr:rowOff>28575</xdr:rowOff>
    </xdr:from>
    <xdr:to>
      <xdr:col>208</xdr:col>
      <xdr:colOff>266700</xdr:colOff>
      <xdr:row>4</xdr:row>
      <xdr:rowOff>180975</xdr:rowOff>
    </xdr:to>
    <xdr:pic>
      <xdr:nvPicPr>
        <xdr:cNvPr id="1161" name="Picture 1161">
          <a:extLst>
            <a:ext uri="{FF2B5EF4-FFF2-40B4-BE49-F238E27FC236}">
              <a16:creationId xmlns:a16="http://schemas.microsoft.com/office/drawing/2014/main" xmlns="" id="{00000000-0008-0000-0000-00008904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209</xdr:col>
      <xdr:colOff>114300</xdr:colOff>
      <xdr:row>4</xdr:row>
      <xdr:rowOff>28575</xdr:rowOff>
    </xdr:from>
    <xdr:to>
      <xdr:col>209</xdr:col>
      <xdr:colOff>266700</xdr:colOff>
      <xdr:row>4</xdr:row>
      <xdr:rowOff>180975</xdr:rowOff>
    </xdr:to>
    <xdr:pic>
      <xdr:nvPicPr>
        <xdr:cNvPr id="1162" name="Picture 1162">
          <a:extLst>
            <a:ext uri="{FF2B5EF4-FFF2-40B4-BE49-F238E27FC236}">
              <a16:creationId xmlns:a16="http://schemas.microsoft.com/office/drawing/2014/main" xmlns="" id="{00000000-0008-0000-0000-00008A04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210</xdr:col>
      <xdr:colOff>114300</xdr:colOff>
      <xdr:row>4</xdr:row>
      <xdr:rowOff>28575</xdr:rowOff>
    </xdr:from>
    <xdr:to>
      <xdr:col>210</xdr:col>
      <xdr:colOff>266700</xdr:colOff>
      <xdr:row>4</xdr:row>
      <xdr:rowOff>180975</xdr:rowOff>
    </xdr:to>
    <xdr:pic>
      <xdr:nvPicPr>
        <xdr:cNvPr id="1163" name="Picture 1163">
          <a:extLst>
            <a:ext uri="{FF2B5EF4-FFF2-40B4-BE49-F238E27FC236}">
              <a16:creationId xmlns:a16="http://schemas.microsoft.com/office/drawing/2014/main" xmlns="" id="{00000000-0008-0000-0000-00008B04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211</xdr:col>
      <xdr:colOff>114300</xdr:colOff>
      <xdr:row>4</xdr:row>
      <xdr:rowOff>28575</xdr:rowOff>
    </xdr:from>
    <xdr:to>
      <xdr:col>211</xdr:col>
      <xdr:colOff>266700</xdr:colOff>
      <xdr:row>4</xdr:row>
      <xdr:rowOff>180975</xdr:rowOff>
    </xdr:to>
    <xdr:pic>
      <xdr:nvPicPr>
        <xdr:cNvPr id="1164" name="Picture 1164">
          <a:extLst>
            <a:ext uri="{FF2B5EF4-FFF2-40B4-BE49-F238E27FC236}">
              <a16:creationId xmlns:a16="http://schemas.microsoft.com/office/drawing/2014/main" xmlns="" id="{00000000-0008-0000-0000-00008C04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212</xdr:col>
      <xdr:colOff>114300</xdr:colOff>
      <xdr:row>4</xdr:row>
      <xdr:rowOff>28575</xdr:rowOff>
    </xdr:from>
    <xdr:to>
      <xdr:col>212</xdr:col>
      <xdr:colOff>266700</xdr:colOff>
      <xdr:row>4</xdr:row>
      <xdr:rowOff>180975</xdr:rowOff>
    </xdr:to>
    <xdr:pic>
      <xdr:nvPicPr>
        <xdr:cNvPr id="1165" name="Picture 1165">
          <a:extLst>
            <a:ext uri="{FF2B5EF4-FFF2-40B4-BE49-F238E27FC236}">
              <a16:creationId xmlns:a16="http://schemas.microsoft.com/office/drawing/2014/main" xmlns="" id="{00000000-0008-0000-0000-00008D04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213</xdr:col>
      <xdr:colOff>114300</xdr:colOff>
      <xdr:row>4</xdr:row>
      <xdr:rowOff>28575</xdr:rowOff>
    </xdr:from>
    <xdr:to>
      <xdr:col>213</xdr:col>
      <xdr:colOff>266700</xdr:colOff>
      <xdr:row>4</xdr:row>
      <xdr:rowOff>180975</xdr:rowOff>
    </xdr:to>
    <xdr:pic>
      <xdr:nvPicPr>
        <xdr:cNvPr id="1166" name="Picture 1166">
          <a:extLst>
            <a:ext uri="{FF2B5EF4-FFF2-40B4-BE49-F238E27FC236}">
              <a16:creationId xmlns:a16="http://schemas.microsoft.com/office/drawing/2014/main" xmlns="" id="{00000000-0008-0000-0000-00008E04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217</xdr:col>
      <xdr:colOff>114300</xdr:colOff>
      <xdr:row>4</xdr:row>
      <xdr:rowOff>28575</xdr:rowOff>
    </xdr:from>
    <xdr:to>
      <xdr:col>217</xdr:col>
      <xdr:colOff>266700</xdr:colOff>
      <xdr:row>4</xdr:row>
      <xdr:rowOff>180975</xdr:rowOff>
    </xdr:to>
    <xdr:pic>
      <xdr:nvPicPr>
        <xdr:cNvPr id="1167" name="Picture 1167">
          <a:extLst>
            <a:ext uri="{FF2B5EF4-FFF2-40B4-BE49-F238E27FC236}">
              <a16:creationId xmlns:a16="http://schemas.microsoft.com/office/drawing/2014/main" xmlns="" id="{00000000-0008-0000-0000-00008F040000}"/>
            </a:ext>
          </a:extLst>
        </xdr:cNvPr>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218</xdr:col>
      <xdr:colOff>114300</xdr:colOff>
      <xdr:row>4</xdr:row>
      <xdr:rowOff>28575</xdr:rowOff>
    </xdr:from>
    <xdr:to>
      <xdr:col>218</xdr:col>
      <xdr:colOff>266700</xdr:colOff>
      <xdr:row>4</xdr:row>
      <xdr:rowOff>180975</xdr:rowOff>
    </xdr:to>
    <xdr:pic>
      <xdr:nvPicPr>
        <xdr:cNvPr id="1168" name="Picture 1168">
          <a:extLst>
            <a:ext uri="{FF2B5EF4-FFF2-40B4-BE49-F238E27FC236}">
              <a16:creationId xmlns:a16="http://schemas.microsoft.com/office/drawing/2014/main" xmlns="" id="{00000000-0008-0000-0000-000090040000}"/>
            </a:ext>
          </a:extLst>
        </xdr:cNvPr>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219</xdr:col>
      <xdr:colOff>114300</xdr:colOff>
      <xdr:row>4</xdr:row>
      <xdr:rowOff>28575</xdr:rowOff>
    </xdr:from>
    <xdr:to>
      <xdr:col>219</xdr:col>
      <xdr:colOff>266700</xdr:colOff>
      <xdr:row>4</xdr:row>
      <xdr:rowOff>180975</xdr:rowOff>
    </xdr:to>
    <xdr:pic>
      <xdr:nvPicPr>
        <xdr:cNvPr id="1169" name="Picture 1169">
          <a:extLst>
            <a:ext uri="{FF2B5EF4-FFF2-40B4-BE49-F238E27FC236}">
              <a16:creationId xmlns:a16="http://schemas.microsoft.com/office/drawing/2014/main" xmlns="" id="{00000000-0008-0000-0000-000091040000}"/>
            </a:ext>
          </a:extLst>
        </xdr:cNvPr>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220</xdr:col>
      <xdr:colOff>114300</xdr:colOff>
      <xdr:row>4</xdr:row>
      <xdr:rowOff>28575</xdr:rowOff>
    </xdr:from>
    <xdr:to>
      <xdr:col>220</xdr:col>
      <xdr:colOff>266700</xdr:colOff>
      <xdr:row>4</xdr:row>
      <xdr:rowOff>180975</xdr:rowOff>
    </xdr:to>
    <xdr:pic>
      <xdr:nvPicPr>
        <xdr:cNvPr id="1170" name="Picture 1170">
          <a:extLst>
            <a:ext uri="{FF2B5EF4-FFF2-40B4-BE49-F238E27FC236}">
              <a16:creationId xmlns:a16="http://schemas.microsoft.com/office/drawing/2014/main" xmlns="" id="{00000000-0008-0000-0000-000092040000}"/>
            </a:ext>
          </a:extLst>
        </xdr:cNvPr>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221</xdr:col>
      <xdr:colOff>114300</xdr:colOff>
      <xdr:row>4</xdr:row>
      <xdr:rowOff>28575</xdr:rowOff>
    </xdr:from>
    <xdr:to>
      <xdr:col>221</xdr:col>
      <xdr:colOff>266700</xdr:colOff>
      <xdr:row>4</xdr:row>
      <xdr:rowOff>180975</xdr:rowOff>
    </xdr:to>
    <xdr:pic>
      <xdr:nvPicPr>
        <xdr:cNvPr id="1171" name="Picture 1171">
          <a:extLst>
            <a:ext uri="{FF2B5EF4-FFF2-40B4-BE49-F238E27FC236}">
              <a16:creationId xmlns:a16="http://schemas.microsoft.com/office/drawing/2014/main" xmlns="" id="{00000000-0008-0000-0000-000093040000}"/>
            </a:ext>
          </a:extLst>
        </xdr:cNvPr>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222</xdr:col>
      <xdr:colOff>114300</xdr:colOff>
      <xdr:row>4</xdr:row>
      <xdr:rowOff>28575</xdr:rowOff>
    </xdr:from>
    <xdr:to>
      <xdr:col>222</xdr:col>
      <xdr:colOff>266700</xdr:colOff>
      <xdr:row>4</xdr:row>
      <xdr:rowOff>180975</xdr:rowOff>
    </xdr:to>
    <xdr:pic>
      <xdr:nvPicPr>
        <xdr:cNvPr id="1172" name="Picture 1172">
          <a:extLst>
            <a:ext uri="{FF2B5EF4-FFF2-40B4-BE49-F238E27FC236}">
              <a16:creationId xmlns:a16="http://schemas.microsoft.com/office/drawing/2014/main" xmlns="" id="{00000000-0008-0000-0000-000094040000}"/>
            </a:ext>
          </a:extLst>
        </xdr:cNvPr>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223</xdr:col>
      <xdr:colOff>114300</xdr:colOff>
      <xdr:row>4</xdr:row>
      <xdr:rowOff>28575</xdr:rowOff>
    </xdr:from>
    <xdr:to>
      <xdr:col>223</xdr:col>
      <xdr:colOff>266700</xdr:colOff>
      <xdr:row>4</xdr:row>
      <xdr:rowOff>180975</xdr:rowOff>
    </xdr:to>
    <xdr:pic>
      <xdr:nvPicPr>
        <xdr:cNvPr id="1173" name="Picture 1173">
          <a:extLst>
            <a:ext uri="{FF2B5EF4-FFF2-40B4-BE49-F238E27FC236}">
              <a16:creationId xmlns:a16="http://schemas.microsoft.com/office/drawing/2014/main" xmlns="" id="{00000000-0008-0000-0000-000095040000}"/>
            </a:ext>
          </a:extLst>
        </xdr:cNvPr>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224</xdr:col>
      <xdr:colOff>114300</xdr:colOff>
      <xdr:row>4</xdr:row>
      <xdr:rowOff>28575</xdr:rowOff>
    </xdr:from>
    <xdr:to>
      <xdr:col>224</xdr:col>
      <xdr:colOff>266700</xdr:colOff>
      <xdr:row>4</xdr:row>
      <xdr:rowOff>180975</xdr:rowOff>
    </xdr:to>
    <xdr:pic>
      <xdr:nvPicPr>
        <xdr:cNvPr id="1174" name="Picture 1174">
          <a:extLst>
            <a:ext uri="{FF2B5EF4-FFF2-40B4-BE49-F238E27FC236}">
              <a16:creationId xmlns:a16="http://schemas.microsoft.com/office/drawing/2014/main" xmlns="" id="{00000000-0008-0000-0000-000096040000}"/>
            </a:ext>
          </a:extLst>
        </xdr:cNvPr>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225</xdr:col>
      <xdr:colOff>114300</xdr:colOff>
      <xdr:row>4</xdr:row>
      <xdr:rowOff>28575</xdr:rowOff>
    </xdr:from>
    <xdr:to>
      <xdr:col>225</xdr:col>
      <xdr:colOff>266700</xdr:colOff>
      <xdr:row>4</xdr:row>
      <xdr:rowOff>180975</xdr:rowOff>
    </xdr:to>
    <xdr:pic>
      <xdr:nvPicPr>
        <xdr:cNvPr id="1175" name="Picture 1175">
          <a:extLst>
            <a:ext uri="{FF2B5EF4-FFF2-40B4-BE49-F238E27FC236}">
              <a16:creationId xmlns:a16="http://schemas.microsoft.com/office/drawing/2014/main" xmlns="" id="{00000000-0008-0000-0000-000097040000}"/>
            </a:ext>
          </a:extLst>
        </xdr:cNvPr>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226</xdr:col>
      <xdr:colOff>114300</xdr:colOff>
      <xdr:row>4</xdr:row>
      <xdr:rowOff>28575</xdr:rowOff>
    </xdr:from>
    <xdr:to>
      <xdr:col>226</xdr:col>
      <xdr:colOff>266700</xdr:colOff>
      <xdr:row>4</xdr:row>
      <xdr:rowOff>180975</xdr:rowOff>
    </xdr:to>
    <xdr:pic>
      <xdr:nvPicPr>
        <xdr:cNvPr id="1176" name="Picture 1176">
          <a:extLst>
            <a:ext uri="{FF2B5EF4-FFF2-40B4-BE49-F238E27FC236}">
              <a16:creationId xmlns:a16="http://schemas.microsoft.com/office/drawing/2014/main" xmlns="" id="{00000000-0008-0000-0000-000098040000}"/>
            </a:ext>
          </a:extLst>
        </xdr:cNvPr>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233</xdr:col>
      <xdr:colOff>114300</xdr:colOff>
      <xdr:row>4</xdr:row>
      <xdr:rowOff>28575</xdr:rowOff>
    </xdr:from>
    <xdr:to>
      <xdr:col>233</xdr:col>
      <xdr:colOff>266700</xdr:colOff>
      <xdr:row>4</xdr:row>
      <xdr:rowOff>180975</xdr:rowOff>
    </xdr:to>
    <xdr:pic>
      <xdr:nvPicPr>
        <xdr:cNvPr id="1177" name="Picture 1177">
          <a:extLst>
            <a:ext uri="{FF2B5EF4-FFF2-40B4-BE49-F238E27FC236}">
              <a16:creationId xmlns:a16="http://schemas.microsoft.com/office/drawing/2014/main" xmlns="" id="{00000000-0008-0000-0000-000099040000}"/>
            </a:ext>
          </a:extLst>
        </xdr:cNvPr>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234</xdr:col>
      <xdr:colOff>114300</xdr:colOff>
      <xdr:row>4</xdr:row>
      <xdr:rowOff>28575</xdr:rowOff>
    </xdr:from>
    <xdr:to>
      <xdr:col>234</xdr:col>
      <xdr:colOff>266700</xdr:colOff>
      <xdr:row>4</xdr:row>
      <xdr:rowOff>180975</xdr:rowOff>
    </xdr:to>
    <xdr:pic>
      <xdr:nvPicPr>
        <xdr:cNvPr id="1178" name="Picture 1178">
          <a:extLst>
            <a:ext uri="{FF2B5EF4-FFF2-40B4-BE49-F238E27FC236}">
              <a16:creationId xmlns:a16="http://schemas.microsoft.com/office/drawing/2014/main" xmlns="" id="{00000000-0008-0000-0000-00009A040000}"/>
            </a:ext>
          </a:extLst>
        </xdr:cNvPr>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235</xdr:col>
      <xdr:colOff>114300</xdr:colOff>
      <xdr:row>4</xdr:row>
      <xdr:rowOff>28575</xdr:rowOff>
    </xdr:from>
    <xdr:to>
      <xdr:col>235</xdr:col>
      <xdr:colOff>266700</xdr:colOff>
      <xdr:row>4</xdr:row>
      <xdr:rowOff>180975</xdr:rowOff>
    </xdr:to>
    <xdr:pic>
      <xdr:nvPicPr>
        <xdr:cNvPr id="1179" name="Picture 1179">
          <a:extLst>
            <a:ext uri="{FF2B5EF4-FFF2-40B4-BE49-F238E27FC236}">
              <a16:creationId xmlns:a16="http://schemas.microsoft.com/office/drawing/2014/main" xmlns="" id="{00000000-0008-0000-0000-00009B040000}"/>
            </a:ext>
          </a:extLst>
        </xdr:cNvPr>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236</xdr:col>
      <xdr:colOff>114300</xdr:colOff>
      <xdr:row>4</xdr:row>
      <xdr:rowOff>28575</xdr:rowOff>
    </xdr:from>
    <xdr:to>
      <xdr:col>236</xdr:col>
      <xdr:colOff>266700</xdr:colOff>
      <xdr:row>4</xdr:row>
      <xdr:rowOff>180975</xdr:rowOff>
    </xdr:to>
    <xdr:pic>
      <xdr:nvPicPr>
        <xdr:cNvPr id="1180" name="Picture 1180">
          <a:extLst>
            <a:ext uri="{FF2B5EF4-FFF2-40B4-BE49-F238E27FC236}">
              <a16:creationId xmlns:a16="http://schemas.microsoft.com/office/drawing/2014/main" xmlns="" id="{00000000-0008-0000-0000-00009C040000}"/>
            </a:ext>
          </a:extLst>
        </xdr:cNvPr>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237</xdr:col>
      <xdr:colOff>114300</xdr:colOff>
      <xdr:row>4</xdr:row>
      <xdr:rowOff>28575</xdr:rowOff>
    </xdr:from>
    <xdr:to>
      <xdr:col>237</xdr:col>
      <xdr:colOff>266700</xdr:colOff>
      <xdr:row>4</xdr:row>
      <xdr:rowOff>180975</xdr:rowOff>
    </xdr:to>
    <xdr:pic>
      <xdr:nvPicPr>
        <xdr:cNvPr id="1181" name="Picture 1181">
          <a:extLst>
            <a:ext uri="{FF2B5EF4-FFF2-40B4-BE49-F238E27FC236}">
              <a16:creationId xmlns:a16="http://schemas.microsoft.com/office/drawing/2014/main" xmlns="" id="{00000000-0008-0000-0000-00009D040000}"/>
            </a:ext>
          </a:extLst>
        </xdr:cNvPr>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238</xdr:col>
      <xdr:colOff>114300</xdr:colOff>
      <xdr:row>4</xdr:row>
      <xdr:rowOff>28575</xdr:rowOff>
    </xdr:from>
    <xdr:to>
      <xdr:col>238</xdr:col>
      <xdr:colOff>266700</xdr:colOff>
      <xdr:row>4</xdr:row>
      <xdr:rowOff>180975</xdr:rowOff>
    </xdr:to>
    <xdr:pic>
      <xdr:nvPicPr>
        <xdr:cNvPr id="1182" name="Picture 1182">
          <a:extLst>
            <a:ext uri="{FF2B5EF4-FFF2-40B4-BE49-F238E27FC236}">
              <a16:creationId xmlns:a16="http://schemas.microsoft.com/office/drawing/2014/main" xmlns="" id="{00000000-0008-0000-0000-00009E040000}"/>
            </a:ext>
          </a:extLst>
        </xdr:cNvPr>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239</xdr:col>
      <xdr:colOff>114300</xdr:colOff>
      <xdr:row>4</xdr:row>
      <xdr:rowOff>28575</xdr:rowOff>
    </xdr:from>
    <xdr:to>
      <xdr:col>239</xdr:col>
      <xdr:colOff>266700</xdr:colOff>
      <xdr:row>4</xdr:row>
      <xdr:rowOff>180975</xdr:rowOff>
    </xdr:to>
    <xdr:pic>
      <xdr:nvPicPr>
        <xdr:cNvPr id="1183" name="Picture 1183">
          <a:extLst>
            <a:ext uri="{FF2B5EF4-FFF2-40B4-BE49-F238E27FC236}">
              <a16:creationId xmlns:a16="http://schemas.microsoft.com/office/drawing/2014/main" xmlns="" id="{00000000-0008-0000-0000-00009F040000}"/>
            </a:ext>
          </a:extLst>
        </xdr:cNvPr>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240</xdr:col>
      <xdr:colOff>114300</xdr:colOff>
      <xdr:row>4</xdr:row>
      <xdr:rowOff>28575</xdr:rowOff>
    </xdr:from>
    <xdr:to>
      <xdr:col>240</xdr:col>
      <xdr:colOff>266700</xdr:colOff>
      <xdr:row>4</xdr:row>
      <xdr:rowOff>180975</xdr:rowOff>
    </xdr:to>
    <xdr:pic>
      <xdr:nvPicPr>
        <xdr:cNvPr id="1184" name="Picture 1184">
          <a:extLst>
            <a:ext uri="{FF2B5EF4-FFF2-40B4-BE49-F238E27FC236}">
              <a16:creationId xmlns:a16="http://schemas.microsoft.com/office/drawing/2014/main" xmlns="" id="{00000000-0008-0000-0000-0000A0040000}"/>
            </a:ext>
          </a:extLst>
        </xdr:cNvPr>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241</xdr:col>
      <xdr:colOff>114300</xdr:colOff>
      <xdr:row>4</xdr:row>
      <xdr:rowOff>28575</xdr:rowOff>
    </xdr:from>
    <xdr:to>
      <xdr:col>241</xdr:col>
      <xdr:colOff>266700</xdr:colOff>
      <xdr:row>4</xdr:row>
      <xdr:rowOff>180975</xdr:rowOff>
    </xdr:to>
    <xdr:pic>
      <xdr:nvPicPr>
        <xdr:cNvPr id="1185" name="Picture 1185">
          <a:extLst>
            <a:ext uri="{FF2B5EF4-FFF2-40B4-BE49-F238E27FC236}">
              <a16:creationId xmlns:a16="http://schemas.microsoft.com/office/drawing/2014/main" xmlns="" id="{00000000-0008-0000-0000-0000A1040000}"/>
            </a:ext>
          </a:extLst>
        </xdr:cNvPr>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242</xdr:col>
      <xdr:colOff>114300</xdr:colOff>
      <xdr:row>4</xdr:row>
      <xdr:rowOff>28575</xdr:rowOff>
    </xdr:from>
    <xdr:to>
      <xdr:col>242</xdr:col>
      <xdr:colOff>266700</xdr:colOff>
      <xdr:row>4</xdr:row>
      <xdr:rowOff>180975</xdr:rowOff>
    </xdr:to>
    <xdr:pic>
      <xdr:nvPicPr>
        <xdr:cNvPr id="1186" name="Picture 1186">
          <a:extLst>
            <a:ext uri="{FF2B5EF4-FFF2-40B4-BE49-F238E27FC236}">
              <a16:creationId xmlns:a16="http://schemas.microsoft.com/office/drawing/2014/main" xmlns="" id="{00000000-0008-0000-0000-0000A2040000}"/>
            </a:ext>
          </a:extLst>
        </xdr:cNvPr>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246</xdr:col>
      <xdr:colOff>114300</xdr:colOff>
      <xdr:row>4</xdr:row>
      <xdr:rowOff>28575</xdr:rowOff>
    </xdr:from>
    <xdr:to>
      <xdr:col>246</xdr:col>
      <xdr:colOff>266700</xdr:colOff>
      <xdr:row>4</xdr:row>
      <xdr:rowOff>180975</xdr:rowOff>
    </xdr:to>
    <xdr:pic>
      <xdr:nvPicPr>
        <xdr:cNvPr id="1187" name="Picture 1187">
          <a:extLst>
            <a:ext uri="{FF2B5EF4-FFF2-40B4-BE49-F238E27FC236}">
              <a16:creationId xmlns:a16="http://schemas.microsoft.com/office/drawing/2014/main" xmlns="" id="{00000000-0008-0000-0000-0000A3040000}"/>
            </a:ext>
          </a:extLst>
        </xdr:cNvPr>
        <xdr:cNvPicPr>
          <a:picLocks noChangeAspect="1"/>
        </xdr:cNvPicPr>
      </xdr:nvPicPr>
      <xdr:blipFill rotWithShape="1">
        <a:blip xmlns:r="http://schemas.openxmlformats.org/officeDocument/2006/relationships" r:embed="rId4"/>
        <a:srcRect/>
        <a:stretch>
          <a:fillRect/>
        </a:stretch>
      </xdr:blipFill>
      <xdr:spPr>
        <a:prstGeom prst="rect">
          <a:avLst/>
        </a:prstGeom>
        <a:noFill/>
      </xdr:spPr>
    </xdr:pic>
    <xdr:clientData/>
  </xdr:twoCellAnchor>
  <xdr:twoCellAnchor editAs="oneCell">
    <xdr:from>
      <xdr:col>247</xdr:col>
      <xdr:colOff>114300</xdr:colOff>
      <xdr:row>4</xdr:row>
      <xdr:rowOff>28575</xdr:rowOff>
    </xdr:from>
    <xdr:to>
      <xdr:col>247</xdr:col>
      <xdr:colOff>266700</xdr:colOff>
      <xdr:row>4</xdr:row>
      <xdr:rowOff>180975</xdr:rowOff>
    </xdr:to>
    <xdr:pic>
      <xdr:nvPicPr>
        <xdr:cNvPr id="1188" name="Picture 1188">
          <a:extLst>
            <a:ext uri="{FF2B5EF4-FFF2-40B4-BE49-F238E27FC236}">
              <a16:creationId xmlns:a16="http://schemas.microsoft.com/office/drawing/2014/main" xmlns="" id="{00000000-0008-0000-0000-0000A4040000}"/>
            </a:ext>
          </a:extLst>
        </xdr:cNvPr>
        <xdr:cNvPicPr>
          <a:picLocks noChangeAspect="1"/>
        </xdr:cNvPicPr>
      </xdr:nvPicPr>
      <xdr:blipFill rotWithShape="1">
        <a:blip xmlns:r="http://schemas.openxmlformats.org/officeDocument/2006/relationships" r:embed="rId4"/>
        <a:srcRect/>
        <a:stretch>
          <a:fillRect/>
        </a:stretch>
      </xdr:blipFill>
      <xdr:spPr>
        <a:prstGeom prst="rect">
          <a:avLst/>
        </a:prstGeom>
        <a:noFill/>
      </xdr:spPr>
    </xdr:pic>
    <xdr:clientData/>
  </xdr:twoCellAnchor>
  <xdr:twoCellAnchor editAs="oneCell">
    <xdr:from>
      <xdr:col>248</xdr:col>
      <xdr:colOff>114300</xdr:colOff>
      <xdr:row>4</xdr:row>
      <xdr:rowOff>28575</xdr:rowOff>
    </xdr:from>
    <xdr:to>
      <xdr:col>248</xdr:col>
      <xdr:colOff>266700</xdr:colOff>
      <xdr:row>4</xdr:row>
      <xdr:rowOff>180975</xdr:rowOff>
    </xdr:to>
    <xdr:pic>
      <xdr:nvPicPr>
        <xdr:cNvPr id="1189" name="Picture 1189">
          <a:extLst>
            <a:ext uri="{FF2B5EF4-FFF2-40B4-BE49-F238E27FC236}">
              <a16:creationId xmlns:a16="http://schemas.microsoft.com/office/drawing/2014/main" xmlns="" id="{00000000-0008-0000-0000-0000A5040000}"/>
            </a:ext>
          </a:extLst>
        </xdr:cNvPr>
        <xdr:cNvPicPr>
          <a:picLocks noChangeAspect="1"/>
        </xdr:cNvPicPr>
      </xdr:nvPicPr>
      <xdr:blipFill rotWithShape="1">
        <a:blip xmlns:r="http://schemas.openxmlformats.org/officeDocument/2006/relationships" r:embed="rId4"/>
        <a:srcRect/>
        <a:stretch>
          <a:fillRect/>
        </a:stretch>
      </xdr:blipFill>
      <xdr:spPr>
        <a:prstGeom prst="rect">
          <a:avLst/>
        </a:prstGeom>
        <a:noFill/>
      </xdr:spPr>
    </xdr:pic>
    <xdr:clientData/>
  </xdr:twoCellAnchor>
  <xdr:twoCellAnchor editAs="oneCell">
    <xdr:from>
      <xdr:col>249</xdr:col>
      <xdr:colOff>114300</xdr:colOff>
      <xdr:row>4</xdr:row>
      <xdr:rowOff>28575</xdr:rowOff>
    </xdr:from>
    <xdr:to>
      <xdr:col>249</xdr:col>
      <xdr:colOff>266700</xdr:colOff>
      <xdr:row>4</xdr:row>
      <xdr:rowOff>180975</xdr:rowOff>
    </xdr:to>
    <xdr:pic>
      <xdr:nvPicPr>
        <xdr:cNvPr id="1190" name="Picture 1190">
          <a:extLst>
            <a:ext uri="{FF2B5EF4-FFF2-40B4-BE49-F238E27FC236}">
              <a16:creationId xmlns:a16="http://schemas.microsoft.com/office/drawing/2014/main" xmlns="" id="{00000000-0008-0000-0000-0000A6040000}"/>
            </a:ext>
          </a:extLst>
        </xdr:cNvPr>
        <xdr:cNvPicPr>
          <a:picLocks noChangeAspect="1"/>
        </xdr:cNvPicPr>
      </xdr:nvPicPr>
      <xdr:blipFill rotWithShape="1">
        <a:blip xmlns:r="http://schemas.openxmlformats.org/officeDocument/2006/relationships" r:embed="rId4"/>
        <a:srcRect/>
        <a:stretch>
          <a:fillRect/>
        </a:stretch>
      </xdr:blipFill>
      <xdr:spPr>
        <a:prstGeom prst="rect">
          <a:avLst/>
        </a:prstGeom>
        <a:noFill/>
      </xdr:spPr>
    </xdr:pic>
    <xdr:clientData/>
  </xdr:twoCellAnchor>
  <xdr:twoCellAnchor editAs="oneCell">
    <xdr:from>
      <xdr:col>250</xdr:col>
      <xdr:colOff>114300</xdr:colOff>
      <xdr:row>4</xdr:row>
      <xdr:rowOff>28575</xdr:rowOff>
    </xdr:from>
    <xdr:to>
      <xdr:col>250</xdr:col>
      <xdr:colOff>266700</xdr:colOff>
      <xdr:row>4</xdr:row>
      <xdr:rowOff>180975</xdr:rowOff>
    </xdr:to>
    <xdr:pic>
      <xdr:nvPicPr>
        <xdr:cNvPr id="1191" name="Picture 1191">
          <a:extLst>
            <a:ext uri="{FF2B5EF4-FFF2-40B4-BE49-F238E27FC236}">
              <a16:creationId xmlns:a16="http://schemas.microsoft.com/office/drawing/2014/main" xmlns="" id="{00000000-0008-0000-0000-0000A7040000}"/>
            </a:ext>
          </a:extLst>
        </xdr:cNvPr>
        <xdr:cNvPicPr>
          <a:picLocks noChangeAspect="1"/>
        </xdr:cNvPicPr>
      </xdr:nvPicPr>
      <xdr:blipFill rotWithShape="1">
        <a:blip xmlns:r="http://schemas.openxmlformats.org/officeDocument/2006/relationships" r:embed="rId4"/>
        <a:srcRect/>
        <a:stretch>
          <a:fillRect/>
        </a:stretch>
      </xdr:blipFill>
      <xdr:spPr>
        <a:prstGeom prst="rect">
          <a:avLst/>
        </a:prstGeom>
        <a:noFill/>
      </xdr:spPr>
    </xdr:pic>
    <xdr:clientData/>
  </xdr:twoCellAnchor>
  <xdr:twoCellAnchor editAs="oneCell">
    <xdr:from>
      <xdr:col>251</xdr:col>
      <xdr:colOff>114300</xdr:colOff>
      <xdr:row>4</xdr:row>
      <xdr:rowOff>28575</xdr:rowOff>
    </xdr:from>
    <xdr:to>
      <xdr:col>251</xdr:col>
      <xdr:colOff>266700</xdr:colOff>
      <xdr:row>4</xdr:row>
      <xdr:rowOff>180975</xdr:rowOff>
    </xdr:to>
    <xdr:pic>
      <xdr:nvPicPr>
        <xdr:cNvPr id="1192" name="Picture 1192">
          <a:extLst>
            <a:ext uri="{FF2B5EF4-FFF2-40B4-BE49-F238E27FC236}">
              <a16:creationId xmlns:a16="http://schemas.microsoft.com/office/drawing/2014/main" xmlns="" id="{00000000-0008-0000-0000-0000A8040000}"/>
            </a:ext>
          </a:extLst>
        </xdr:cNvPr>
        <xdr:cNvPicPr>
          <a:picLocks noChangeAspect="1"/>
        </xdr:cNvPicPr>
      </xdr:nvPicPr>
      <xdr:blipFill rotWithShape="1">
        <a:blip xmlns:r="http://schemas.openxmlformats.org/officeDocument/2006/relationships" r:embed="rId4"/>
        <a:srcRect/>
        <a:stretch>
          <a:fillRect/>
        </a:stretch>
      </xdr:blipFill>
      <xdr:spPr>
        <a:prstGeom prst="rect">
          <a:avLst/>
        </a:prstGeom>
        <a:noFill/>
      </xdr:spPr>
    </xdr:pic>
    <xdr:clientData/>
  </xdr:twoCellAnchor>
  <xdr:twoCellAnchor editAs="oneCell">
    <xdr:from>
      <xdr:col>252</xdr:col>
      <xdr:colOff>114300</xdr:colOff>
      <xdr:row>4</xdr:row>
      <xdr:rowOff>28575</xdr:rowOff>
    </xdr:from>
    <xdr:to>
      <xdr:col>252</xdr:col>
      <xdr:colOff>266700</xdr:colOff>
      <xdr:row>4</xdr:row>
      <xdr:rowOff>180975</xdr:rowOff>
    </xdr:to>
    <xdr:pic>
      <xdr:nvPicPr>
        <xdr:cNvPr id="1193" name="Picture 1193">
          <a:extLst>
            <a:ext uri="{FF2B5EF4-FFF2-40B4-BE49-F238E27FC236}">
              <a16:creationId xmlns:a16="http://schemas.microsoft.com/office/drawing/2014/main" xmlns="" id="{00000000-0008-0000-0000-0000A9040000}"/>
            </a:ext>
          </a:extLst>
        </xdr:cNvPr>
        <xdr:cNvPicPr>
          <a:picLocks noChangeAspect="1"/>
        </xdr:cNvPicPr>
      </xdr:nvPicPr>
      <xdr:blipFill rotWithShape="1">
        <a:blip xmlns:r="http://schemas.openxmlformats.org/officeDocument/2006/relationships" r:embed="rId4"/>
        <a:srcRect/>
        <a:stretch>
          <a:fillRect/>
        </a:stretch>
      </xdr:blipFill>
      <xdr:spPr>
        <a:prstGeom prst="rect">
          <a:avLst/>
        </a:prstGeom>
        <a:noFill/>
      </xdr:spPr>
    </xdr:pic>
    <xdr:clientData/>
  </xdr:twoCellAnchor>
  <xdr:twoCellAnchor editAs="oneCell">
    <xdr:from>
      <xdr:col>253</xdr:col>
      <xdr:colOff>114300</xdr:colOff>
      <xdr:row>4</xdr:row>
      <xdr:rowOff>28575</xdr:rowOff>
    </xdr:from>
    <xdr:to>
      <xdr:col>253</xdr:col>
      <xdr:colOff>266700</xdr:colOff>
      <xdr:row>4</xdr:row>
      <xdr:rowOff>180975</xdr:rowOff>
    </xdr:to>
    <xdr:pic>
      <xdr:nvPicPr>
        <xdr:cNvPr id="1194" name="Picture 1194">
          <a:extLst>
            <a:ext uri="{FF2B5EF4-FFF2-40B4-BE49-F238E27FC236}">
              <a16:creationId xmlns:a16="http://schemas.microsoft.com/office/drawing/2014/main" xmlns="" id="{00000000-0008-0000-0000-0000AA040000}"/>
            </a:ext>
          </a:extLst>
        </xdr:cNvPr>
        <xdr:cNvPicPr>
          <a:picLocks noChangeAspect="1"/>
        </xdr:cNvPicPr>
      </xdr:nvPicPr>
      <xdr:blipFill rotWithShape="1">
        <a:blip xmlns:r="http://schemas.openxmlformats.org/officeDocument/2006/relationships" r:embed="rId4"/>
        <a:srcRect/>
        <a:stretch>
          <a:fillRect/>
        </a:stretch>
      </xdr:blipFill>
      <xdr:spPr>
        <a:prstGeom prst="rect">
          <a:avLst/>
        </a:prstGeom>
        <a:noFill/>
      </xdr:spPr>
    </xdr:pic>
    <xdr:clientData/>
  </xdr:twoCellAnchor>
  <xdr:twoCellAnchor editAs="oneCell">
    <xdr:from>
      <xdr:col>254</xdr:col>
      <xdr:colOff>114300</xdr:colOff>
      <xdr:row>4</xdr:row>
      <xdr:rowOff>28575</xdr:rowOff>
    </xdr:from>
    <xdr:to>
      <xdr:col>254</xdr:col>
      <xdr:colOff>266700</xdr:colOff>
      <xdr:row>4</xdr:row>
      <xdr:rowOff>180975</xdr:rowOff>
    </xdr:to>
    <xdr:pic>
      <xdr:nvPicPr>
        <xdr:cNvPr id="1195" name="Picture 1195">
          <a:extLst>
            <a:ext uri="{FF2B5EF4-FFF2-40B4-BE49-F238E27FC236}">
              <a16:creationId xmlns:a16="http://schemas.microsoft.com/office/drawing/2014/main" xmlns="" id="{00000000-0008-0000-0000-0000AB040000}"/>
            </a:ext>
          </a:extLst>
        </xdr:cNvPr>
        <xdr:cNvPicPr>
          <a:picLocks noChangeAspect="1"/>
        </xdr:cNvPicPr>
      </xdr:nvPicPr>
      <xdr:blipFill rotWithShape="1">
        <a:blip xmlns:r="http://schemas.openxmlformats.org/officeDocument/2006/relationships" r:embed="rId4"/>
        <a:srcRect/>
        <a:stretch>
          <a:fillRect/>
        </a:stretch>
      </xdr:blipFill>
      <xdr:spPr>
        <a:prstGeom prst="rect">
          <a:avLst/>
        </a:prstGeom>
        <a:noFill/>
      </xdr:spPr>
    </xdr:pic>
    <xdr:clientData/>
  </xdr:twoCellAnchor>
  <xdr:twoCellAnchor editAs="oneCell">
    <xdr:from>
      <xdr:col>255</xdr:col>
      <xdr:colOff>114300</xdr:colOff>
      <xdr:row>4</xdr:row>
      <xdr:rowOff>28575</xdr:rowOff>
    </xdr:from>
    <xdr:to>
      <xdr:col>255</xdr:col>
      <xdr:colOff>266700</xdr:colOff>
      <xdr:row>4</xdr:row>
      <xdr:rowOff>180975</xdr:rowOff>
    </xdr:to>
    <xdr:pic>
      <xdr:nvPicPr>
        <xdr:cNvPr id="1196" name="Picture 1196">
          <a:extLst>
            <a:ext uri="{FF2B5EF4-FFF2-40B4-BE49-F238E27FC236}">
              <a16:creationId xmlns:a16="http://schemas.microsoft.com/office/drawing/2014/main" xmlns="" id="{00000000-0008-0000-0000-0000AC040000}"/>
            </a:ext>
          </a:extLst>
        </xdr:cNvPr>
        <xdr:cNvPicPr>
          <a:picLocks noChangeAspect="1"/>
        </xdr:cNvPicPr>
      </xdr:nvPicPr>
      <xdr:blipFill rotWithShape="1">
        <a:blip xmlns:r="http://schemas.openxmlformats.org/officeDocument/2006/relationships" r:embed="rId4"/>
        <a:srcRect/>
        <a:stretch>
          <a:fillRect/>
        </a:stretch>
      </xdr:blipFill>
      <xdr:spPr>
        <a:prstGeom prst="rect">
          <a:avLst/>
        </a:prstGeom>
        <a:noFill/>
      </xdr:spPr>
    </xdr:pic>
    <xdr:clientData/>
  </xdr:twoCellAnchor>
  <xdr:twoCellAnchor editAs="oneCell">
    <xdr:from>
      <xdr:col>259</xdr:col>
      <xdr:colOff>114300</xdr:colOff>
      <xdr:row>4</xdr:row>
      <xdr:rowOff>28575</xdr:rowOff>
    </xdr:from>
    <xdr:to>
      <xdr:col>259</xdr:col>
      <xdr:colOff>266700</xdr:colOff>
      <xdr:row>4</xdr:row>
      <xdr:rowOff>180975</xdr:rowOff>
    </xdr:to>
    <xdr:pic>
      <xdr:nvPicPr>
        <xdr:cNvPr id="1197" name="Picture 1197">
          <a:extLst>
            <a:ext uri="{FF2B5EF4-FFF2-40B4-BE49-F238E27FC236}">
              <a16:creationId xmlns:a16="http://schemas.microsoft.com/office/drawing/2014/main" xmlns="" id="{00000000-0008-0000-0000-0000AD04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260</xdr:col>
      <xdr:colOff>114300</xdr:colOff>
      <xdr:row>4</xdr:row>
      <xdr:rowOff>28575</xdr:rowOff>
    </xdr:from>
    <xdr:to>
      <xdr:col>260</xdr:col>
      <xdr:colOff>266700</xdr:colOff>
      <xdr:row>4</xdr:row>
      <xdr:rowOff>180975</xdr:rowOff>
    </xdr:to>
    <xdr:pic>
      <xdr:nvPicPr>
        <xdr:cNvPr id="1198" name="Picture 1198">
          <a:extLst>
            <a:ext uri="{FF2B5EF4-FFF2-40B4-BE49-F238E27FC236}">
              <a16:creationId xmlns:a16="http://schemas.microsoft.com/office/drawing/2014/main" xmlns="" id="{00000000-0008-0000-0000-0000AE04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261</xdr:col>
      <xdr:colOff>114300</xdr:colOff>
      <xdr:row>4</xdr:row>
      <xdr:rowOff>28575</xdr:rowOff>
    </xdr:from>
    <xdr:to>
      <xdr:col>261</xdr:col>
      <xdr:colOff>266700</xdr:colOff>
      <xdr:row>4</xdr:row>
      <xdr:rowOff>180975</xdr:rowOff>
    </xdr:to>
    <xdr:pic>
      <xdr:nvPicPr>
        <xdr:cNvPr id="1199" name="Picture 1199">
          <a:extLst>
            <a:ext uri="{FF2B5EF4-FFF2-40B4-BE49-F238E27FC236}">
              <a16:creationId xmlns:a16="http://schemas.microsoft.com/office/drawing/2014/main" xmlns="" id="{00000000-0008-0000-0000-0000AF04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262</xdr:col>
      <xdr:colOff>114300</xdr:colOff>
      <xdr:row>4</xdr:row>
      <xdr:rowOff>28575</xdr:rowOff>
    </xdr:from>
    <xdr:to>
      <xdr:col>262</xdr:col>
      <xdr:colOff>266700</xdr:colOff>
      <xdr:row>4</xdr:row>
      <xdr:rowOff>180975</xdr:rowOff>
    </xdr:to>
    <xdr:pic>
      <xdr:nvPicPr>
        <xdr:cNvPr id="1200" name="Picture 1200">
          <a:extLst>
            <a:ext uri="{FF2B5EF4-FFF2-40B4-BE49-F238E27FC236}">
              <a16:creationId xmlns:a16="http://schemas.microsoft.com/office/drawing/2014/main" xmlns="" id="{00000000-0008-0000-0000-0000B004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263</xdr:col>
      <xdr:colOff>114300</xdr:colOff>
      <xdr:row>4</xdr:row>
      <xdr:rowOff>28575</xdr:rowOff>
    </xdr:from>
    <xdr:to>
      <xdr:col>263</xdr:col>
      <xdr:colOff>266700</xdr:colOff>
      <xdr:row>4</xdr:row>
      <xdr:rowOff>180975</xdr:rowOff>
    </xdr:to>
    <xdr:pic>
      <xdr:nvPicPr>
        <xdr:cNvPr id="1201" name="Picture 1201">
          <a:extLst>
            <a:ext uri="{FF2B5EF4-FFF2-40B4-BE49-F238E27FC236}">
              <a16:creationId xmlns:a16="http://schemas.microsoft.com/office/drawing/2014/main" xmlns="" id="{00000000-0008-0000-0000-0000B104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264</xdr:col>
      <xdr:colOff>114300</xdr:colOff>
      <xdr:row>4</xdr:row>
      <xdr:rowOff>28575</xdr:rowOff>
    </xdr:from>
    <xdr:to>
      <xdr:col>264</xdr:col>
      <xdr:colOff>266700</xdr:colOff>
      <xdr:row>4</xdr:row>
      <xdr:rowOff>180975</xdr:rowOff>
    </xdr:to>
    <xdr:pic>
      <xdr:nvPicPr>
        <xdr:cNvPr id="1202" name="Picture 1202">
          <a:extLst>
            <a:ext uri="{FF2B5EF4-FFF2-40B4-BE49-F238E27FC236}">
              <a16:creationId xmlns:a16="http://schemas.microsoft.com/office/drawing/2014/main" xmlns="" id="{00000000-0008-0000-0000-0000B204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265</xdr:col>
      <xdr:colOff>114300</xdr:colOff>
      <xdr:row>4</xdr:row>
      <xdr:rowOff>28575</xdr:rowOff>
    </xdr:from>
    <xdr:to>
      <xdr:col>265</xdr:col>
      <xdr:colOff>266700</xdr:colOff>
      <xdr:row>4</xdr:row>
      <xdr:rowOff>180975</xdr:rowOff>
    </xdr:to>
    <xdr:pic>
      <xdr:nvPicPr>
        <xdr:cNvPr id="1203" name="Picture 1203">
          <a:extLst>
            <a:ext uri="{FF2B5EF4-FFF2-40B4-BE49-F238E27FC236}">
              <a16:creationId xmlns:a16="http://schemas.microsoft.com/office/drawing/2014/main" xmlns="" id="{00000000-0008-0000-0000-0000B304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266</xdr:col>
      <xdr:colOff>114300</xdr:colOff>
      <xdr:row>4</xdr:row>
      <xdr:rowOff>28575</xdr:rowOff>
    </xdr:from>
    <xdr:to>
      <xdr:col>266</xdr:col>
      <xdr:colOff>266700</xdr:colOff>
      <xdr:row>4</xdr:row>
      <xdr:rowOff>180975</xdr:rowOff>
    </xdr:to>
    <xdr:pic>
      <xdr:nvPicPr>
        <xdr:cNvPr id="1204" name="Picture 1204">
          <a:extLst>
            <a:ext uri="{FF2B5EF4-FFF2-40B4-BE49-F238E27FC236}">
              <a16:creationId xmlns:a16="http://schemas.microsoft.com/office/drawing/2014/main" xmlns="" id="{00000000-0008-0000-0000-0000B404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267</xdr:col>
      <xdr:colOff>114300</xdr:colOff>
      <xdr:row>4</xdr:row>
      <xdr:rowOff>28575</xdr:rowOff>
    </xdr:from>
    <xdr:to>
      <xdr:col>267</xdr:col>
      <xdr:colOff>266700</xdr:colOff>
      <xdr:row>4</xdr:row>
      <xdr:rowOff>180975</xdr:rowOff>
    </xdr:to>
    <xdr:pic>
      <xdr:nvPicPr>
        <xdr:cNvPr id="1205" name="Picture 1205">
          <a:extLst>
            <a:ext uri="{FF2B5EF4-FFF2-40B4-BE49-F238E27FC236}">
              <a16:creationId xmlns:a16="http://schemas.microsoft.com/office/drawing/2014/main" xmlns="" id="{00000000-0008-0000-0000-0000B504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268</xdr:col>
      <xdr:colOff>114300</xdr:colOff>
      <xdr:row>4</xdr:row>
      <xdr:rowOff>28575</xdr:rowOff>
    </xdr:from>
    <xdr:to>
      <xdr:col>268</xdr:col>
      <xdr:colOff>266700</xdr:colOff>
      <xdr:row>4</xdr:row>
      <xdr:rowOff>180975</xdr:rowOff>
    </xdr:to>
    <xdr:pic>
      <xdr:nvPicPr>
        <xdr:cNvPr id="1206" name="Picture 1206">
          <a:extLst>
            <a:ext uri="{FF2B5EF4-FFF2-40B4-BE49-F238E27FC236}">
              <a16:creationId xmlns:a16="http://schemas.microsoft.com/office/drawing/2014/main" xmlns="" id="{00000000-0008-0000-0000-0000B604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6</xdr:col>
      <xdr:colOff>1609725</xdr:colOff>
      <xdr:row>4</xdr:row>
      <xdr:rowOff>28575</xdr:rowOff>
    </xdr:from>
    <xdr:to>
      <xdr:col>6</xdr:col>
      <xdr:colOff>1762125</xdr:colOff>
      <xdr:row>4</xdr:row>
      <xdr:rowOff>180975</xdr:rowOff>
    </xdr:to>
    <xdr:pic>
      <xdr:nvPicPr>
        <xdr:cNvPr id="3073" name="Picture 3073">
          <a:extLst>
            <a:ext uri="{FF2B5EF4-FFF2-40B4-BE49-F238E27FC236}">
              <a16:creationId xmlns:a16="http://schemas.microsoft.com/office/drawing/2014/main" xmlns="" id="{00000000-0008-0000-0400-0000010C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7</xdr:col>
      <xdr:colOff>1609725</xdr:colOff>
      <xdr:row>4</xdr:row>
      <xdr:rowOff>28575</xdr:rowOff>
    </xdr:from>
    <xdr:to>
      <xdr:col>7</xdr:col>
      <xdr:colOff>1762125</xdr:colOff>
      <xdr:row>4</xdr:row>
      <xdr:rowOff>180975</xdr:rowOff>
    </xdr:to>
    <xdr:pic>
      <xdr:nvPicPr>
        <xdr:cNvPr id="3074" name="Picture 3074">
          <a:extLst>
            <a:ext uri="{FF2B5EF4-FFF2-40B4-BE49-F238E27FC236}">
              <a16:creationId xmlns:a16="http://schemas.microsoft.com/office/drawing/2014/main" xmlns="" id="{00000000-0008-0000-0400-0000020C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8</xdr:col>
      <xdr:colOff>1609725</xdr:colOff>
      <xdr:row>4</xdr:row>
      <xdr:rowOff>28575</xdr:rowOff>
    </xdr:from>
    <xdr:to>
      <xdr:col>8</xdr:col>
      <xdr:colOff>1762125</xdr:colOff>
      <xdr:row>4</xdr:row>
      <xdr:rowOff>180975</xdr:rowOff>
    </xdr:to>
    <xdr:pic>
      <xdr:nvPicPr>
        <xdr:cNvPr id="3075" name="Picture 3075">
          <a:extLst>
            <a:ext uri="{FF2B5EF4-FFF2-40B4-BE49-F238E27FC236}">
              <a16:creationId xmlns:a16="http://schemas.microsoft.com/office/drawing/2014/main" xmlns="" id="{00000000-0008-0000-0400-0000030C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9</xdr:col>
      <xdr:colOff>1609725</xdr:colOff>
      <xdr:row>4</xdr:row>
      <xdr:rowOff>28575</xdr:rowOff>
    </xdr:from>
    <xdr:to>
      <xdr:col>9</xdr:col>
      <xdr:colOff>1762125</xdr:colOff>
      <xdr:row>4</xdr:row>
      <xdr:rowOff>180975</xdr:rowOff>
    </xdr:to>
    <xdr:pic>
      <xdr:nvPicPr>
        <xdr:cNvPr id="3076" name="Picture 3076">
          <a:extLst>
            <a:ext uri="{FF2B5EF4-FFF2-40B4-BE49-F238E27FC236}">
              <a16:creationId xmlns:a16="http://schemas.microsoft.com/office/drawing/2014/main" xmlns="" id="{00000000-0008-0000-0400-0000040C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10</xdr:col>
      <xdr:colOff>1609725</xdr:colOff>
      <xdr:row>4</xdr:row>
      <xdr:rowOff>28575</xdr:rowOff>
    </xdr:from>
    <xdr:to>
      <xdr:col>10</xdr:col>
      <xdr:colOff>1762125</xdr:colOff>
      <xdr:row>4</xdr:row>
      <xdr:rowOff>180975</xdr:rowOff>
    </xdr:to>
    <xdr:pic>
      <xdr:nvPicPr>
        <xdr:cNvPr id="3077" name="Picture 3077">
          <a:extLst>
            <a:ext uri="{FF2B5EF4-FFF2-40B4-BE49-F238E27FC236}">
              <a16:creationId xmlns:a16="http://schemas.microsoft.com/office/drawing/2014/main" xmlns="" id="{00000000-0008-0000-0400-0000050C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11</xdr:col>
      <xdr:colOff>1609725</xdr:colOff>
      <xdr:row>4</xdr:row>
      <xdr:rowOff>28575</xdr:rowOff>
    </xdr:from>
    <xdr:to>
      <xdr:col>11</xdr:col>
      <xdr:colOff>1762125</xdr:colOff>
      <xdr:row>4</xdr:row>
      <xdr:rowOff>180975</xdr:rowOff>
    </xdr:to>
    <xdr:pic>
      <xdr:nvPicPr>
        <xdr:cNvPr id="3078" name="Picture 3078">
          <a:extLst>
            <a:ext uri="{FF2B5EF4-FFF2-40B4-BE49-F238E27FC236}">
              <a16:creationId xmlns:a16="http://schemas.microsoft.com/office/drawing/2014/main" xmlns="" id="{00000000-0008-0000-0400-0000060C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12</xdr:col>
      <xdr:colOff>1609725</xdr:colOff>
      <xdr:row>4</xdr:row>
      <xdr:rowOff>28575</xdr:rowOff>
    </xdr:from>
    <xdr:to>
      <xdr:col>12</xdr:col>
      <xdr:colOff>1762125</xdr:colOff>
      <xdr:row>4</xdr:row>
      <xdr:rowOff>180975</xdr:rowOff>
    </xdr:to>
    <xdr:pic>
      <xdr:nvPicPr>
        <xdr:cNvPr id="3079" name="Picture 3079">
          <a:extLst>
            <a:ext uri="{FF2B5EF4-FFF2-40B4-BE49-F238E27FC236}">
              <a16:creationId xmlns:a16="http://schemas.microsoft.com/office/drawing/2014/main" xmlns="" id="{00000000-0008-0000-0400-0000070C0000}"/>
            </a:ext>
          </a:extLst>
        </xdr:cNvPr>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13</xdr:col>
      <xdr:colOff>1609725</xdr:colOff>
      <xdr:row>4</xdr:row>
      <xdr:rowOff>28575</xdr:rowOff>
    </xdr:from>
    <xdr:to>
      <xdr:col>13</xdr:col>
      <xdr:colOff>1762125</xdr:colOff>
      <xdr:row>4</xdr:row>
      <xdr:rowOff>180975</xdr:rowOff>
    </xdr:to>
    <xdr:pic>
      <xdr:nvPicPr>
        <xdr:cNvPr id="3080" name="Picture 3080">
          <a:extLst>
            <a:ext uri="{FF2B5EF4-FFF2-40B4-BE49-F238E27FC236}">
              <a16:creationId xmlns:a16="http://schemas.microsoft.com/office/drawing/2014/main" xmlns="" id="{00000000-0008-0000-0400-0000080C0000}"/>
            </a:ext>
          </a:extLst>
        </xdr:cNvPr>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14</xdr:col>
      <xdr:colOff>1609725</xdr:colOff>
      <xdr:row>4</xdr:row>
      <xdr:rowOff>28575</xdr:rowOff>
    </xdr:from>
    <xdr:to>
      <xdr:col>14</xdr:col>
      <xdr:colOff>1762125</xdr:colOff>
      <xdr:row>4</xdr:row>
      <xdr:rowOff>180975</xdr:rowOff>
    </xdr:to>
    <xdr:pic>
      <xdr:nvPicPr>
        <xdr:cNvPr id="3081" name="Picture 3081">
          <a:extLst>
            <a:ext uri="{FF2B5EF4-FFF2-40B4-BE49-F238E27FC236}">
              <a16:creationId xmlns:a16="http://schemas.microsoft.com/office/drawing/2014/main" xmlns="" id="{00000000-0008-0000-0400-0000090C0000}"/>
            </a:ext>
          </a:extLst>
        </xdr:cNvPr>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15</xdr:col>
      <xdr:colOff>1609725</xdr:colOff>
      <xdr:row>4</xdr:row>
      <xdr:rowOff>28575</xdr:rowOff>
    </xdr:from>
    <xdr:to>
      <xdr:col>15</xdr:col>
      <xdr:colOff>1762125</xdr:colOff>
      <xdr:row>4</xdr:row>
      <xdr:rowOff>180975</xdr:rowOff>
    </xdr:to>
    <xdr:pic>
      <xdr:nvPicPr>
        <xdr:cNvPr id="3082" name="Picture 3082">
          <a:extLst>
            <a:ext uri="{FF2B5EF4-FFF2-40B4-BE49-F238E27FC236}">
              <a16:creationId xmlns:a16="http://schemas.microsoft.com/office/drawing/2014/main" xmlns="" id="{00000000-0008-0000-0400-00000A0C0000}"/>
            </a:ext>
          </a:extLst>
        </xdr:cNvPr>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16</xdr:col>
      <xdr:colOff>1609725</xdr:colOff>
      <xdr:row>4</xdr:row>
      <xdr:rowOff>28575</xdr:rowOff>
    </xdr:from>
    <xdr:to>
      <xdr:col>16</xdr:col>
      <xdr:colOff>1762125</xdr:colOff>
      <xdr:row>4</xdr:row>
      <xdr:rowOff>180975</xdr:rowOff>
    </xdr:to>
    <xdr:pic>
      <xdr:nvPicPr>
        <xdr:cNvPr id="3083" name="Picture 3083">
          <a:extLst>
            <a:ext uri="{FF2B5EF4-FFF2-40B4-BE49-F238E27FC236}">
              <a16:creationId xmlns:a16="http://schemas.microsoft.com/office/drawing/2014/main" xmlns="" id="{00000000-0008-0000-0400-00000B0C0000}"/>
            </a:ext>
          </a:extLst>
        </xdr:cNvPr>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17</xdr:col>
      <xdr:colOff>1609725</xdr:colOff>
      <xdr:row>4</xdr:row>
      <xdr:rowOff>28575</xdr:rowOff>
    </xdr:from>
    <xdr:to>
      <xdr:col>17</xdr:col>
      <xdr:colOff>1762125</xdr:colOff>
      <xdr:row>4</xdr:row>
      <xdr:rowOff>180975</xdr:rowOff>
    </xdr:to>
    <xdr:pic>
      <xdr:nvPicPr>
        <xdr:cNvPr id="3084" name="Picture 3084">
          <a:extLst>
            <a:ext uri="{FF2B5EF4-FFF2-40B4-BE49-F238E27FC236}">
              <a16:creationId xmlns:a16="http://schemas.microsoft.com/office/drawing/2014/main" xmlns="" id="{00000000-0008-0000-0400-00000C0C0000}"/>
            </a:ext>
          </a:extLst>
        </xdr:cNvPr>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18</xdr:col>
      <xdr:colOff>1609725</xdr:colOff>
      <xdr:row>4</xdr:row>
      <xdr:rowOff>28575</xdr:rowOff>
    </xdr:from>
    <xdr:to>
      <xdr:col>18</xdr:col>
      <xdr:colOff>1762125</xdr:colOff>
      <xdr:row>4</xdr:row>
      <xdr:rowOff>180975</xdr:rowOff>
    </xdr:to>
    <xdr:pic>
      <xdr:nvPicPr>
        <xdr:cNvPr id="3085" name="Picture 3085">
          <a:extLst>
            <a:ext uri="{FF2B5EF4-FFF2-40B4-BE49-F238E27FC236}">
              <a16:creationId xmlns:a16="http://schemas.microsoft.com/office/drawing/2014/main" xmlns="" id="{00000000-0008-0000-0400-00000D0C0000}"/>
            </a:ext>
          </a:extLst>
        </xdr:cNvPr>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19</xdr:col>
      <xdr:colOff>1609725</xdr:colOff>
      <xdr:row>4</xdr:row>
      <xdr:rowOff>28575</xdr:rowOff>
    </xdr:from>
    <xdr:to>
      <xdr:col>19</xdr:col>
      <xdr:colOff>1762125</xdr:colOff>
      <xdr:row>4</xdr:row>
      <xdr:rowOff>180975</xdr:rowOff>
    </xdr:to>
    <xdr:pic>
      <xdr:nvPicPr>
        <xdr:cNvPr id="3086" name="Picture 3086">
          <a:extLst>
            <a:ext uri="{FF2B5EF4-FFF2-40B4-BE49-F238E27FC236}">
              <a16:creationId xmlns:a16="http://schemas.microsoft.com/office/drawing/2014/main" xmlns="" id="{00000000-0008-0000-0400-00000E0C0000}"/>
            </a:ext>
          </a:extLst>
        </xdr:cNvPr>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20</xdr:col>
      <xdr:colOff>1609725</xdr:colOff>
      <xdr:row>4</xdr:row>
      <xdr:rowOff>28575</xdr:rowOff>
    </xdr:from>
    <xdr:to>
      <xdr:col>20</xdr:col>
      <xdr:colOff>1762125</xdr:colOff>
      <xdr:row>4</xdr:row>
      <xdr:rowOff>180975</xdr:rowOff>
    </xdr:to>
    <xdr:pic>
      <xdr:nvPicPr>
        <xdr:cNvPr id="3087" name="Picture 3087">
          <a:extLst>
            <a:ext uri="{FF2B5EF4-FFF2-40B4-BE49-F238E27FC236}">
              <a16:creationId xmlns:a16="http://schemas.microsoft.com/office/drawing/2014/main" xmlns="" id="{00000000-0008-0000-0400-00000F0C0000}"/>
            </a:ext>
          </a:extLst>
        </xdr:cNvPr>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21</xdr:col>
      <xdr:colOff>1609725</xdr:colOff>
      <xdr:row>4</xdr:row>
      <xdr:rowOff>28575</xdr:rowOff>
    </xdr:from>
    <xdr:to>
      <xdr:col>21</xdr:col>
      <xdr:colOff>1762125</xdr:colOff>
      <xdr:row>4</xdr:row>
      <xdr:rowOff>180975</xdr:rowOff>
    </xdr:to>
    <xdr:pic>
      <xdr:nvPicPr>
        <xdr:cNvPr id="3088" name="Picture 3088">
          <a:extLst>
            <a:ext uri="{FF2B5EF4-FFF2-40B4-BE49-F238E27FC236}">
              <a16:creationId xmlns:a16="http://schemas.microsoft.com/office/drawing/2014/main" xmlns="" id="{00000000-0008-0000-0400-0000100C0000}"/>
            </a:ext>
          </a:extLst>
        </xdr:cNvPr>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22</xdr:col>
      <xdr:colOff>1609725</xdr:colOff>
      <xdr:row>4</xdr:row>
      <xdr:rowOff>28575</xdr:rowOff>
    </xdr:from>
    <xdr:to>
      <xdr:col>22</xdr:col>
      <xdr:colOff>1762125</xdr:colOff>
      <xdr:row>4</xdr:row>
      <xdr:rowOff>180975</xdr:rowOff>
    </xdr:to>
    <xdr:pic>
      <xdr:nvPicPr>
        <xdr:cNvPr id="3089" name="Picture 3089">
          <a:extLst>
            <a:ext uri="{FF2B5EF4-FFF2-40B4-BE49-F238E27FC236}">
              <a16:creationId xmlns:a16="http://schemas.microsoft.com/office/drawing/2014/main" xmlns="" id="{00000000-0008-0000-0400-0000110C0000}"/>
            </a:ext>
          </a:extLst>
        </xdr:cNvPr>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23</xdr:col>
      <xdr:colOff>1609725</xdr:colOff>
      <xdr:row>4</xdr:row>
      <xdr:rowOff>28575</xdr:rowOff>
    </xdr:from>
    <xdr:to>
      <xdr:col>23</xdr:col>
      <xdr:colOff>1762125</xdr:colOff>
      <xdr:row>4</xdr:row>
      <xdr:rowOff>180975</xdr:rowOff>
    </xdr:to>
    <xdr:pic>
      <xdr:nvPicPr>
        <xdr:cNvPr id="3090" name="Picture 3090">
          <a:extLst>
            <a:ext uri="{FF2B5EF4-FFF2-40B4-BE49-F238E27FC236}">
              <a16:creationId xmlns:a16="http://schemas.microsoft.com/office/drawing/2014/main" xmlns="" id="{00000000-0008-0000-0400-0000120C0000}"/>
            </a:ext>
          </a:extLst>
        </xdr:cNvPr>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24</xdr:col>
      <xdr:colOff>1609725</xdr:colOff>
      <xdr:row>4</xdr:row>
      <xdr:rowOff>28575</xdr:rowOff>
    </xdr:from>
    <xdr:to>
      <xdr:col>24</xdr:col>
      <xdr:colOff>1762125</xdr:colOff>
      <xdr:row>4</xdr:row>
      <xdr:rowOff>180975</xdr:rowOff>
    </xdr:to>
    <xdr:pic>
      <xdr:nvPicPr>
        <xdr:cNvPr id="3091" name="Picture 3091">
          <a:extLst>
            <a:ext uri="{FF2B5EF4-FFF2-40B4-BE49-F238E27FC236}">
              <a16:creationId xmlns:a16="http://schemas.microsoft.com/office/drawing/2014/main" xmlns="" id="{00000000-0008-0000-0400-0000130C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25</xdr:col>
      <xdr:colOff>1609725</xdr:colOff>
      <xdr:row>4</xdr:row>
      <xdr:rowOff>28575</xdr:rowOff>
    </xdr:from>
    <xdr:to>
      <xdr:col>25</xdr:col>
      <xdr:colOff>1762125</xdr:colOff>
      <xdr:row>4</xdr:row>
      <xdr:rowOff>180975</xdr:rowOff>
    </xdr:to>
    <xdr:pic>
      <xdr:nvPicPr>
        <xdr:cNvPr id="3092" name="Picture 3092">
          <a:extLst>
            <a:ext uri="{FF2B5EF4-FFF2-40B4-BE49-F238E27FC236}">
              <a16:creationId xmlns:a16="http://schemas.microsoft.com/office/drawing/2014/main" xmlns="" id="{00000000-0008-0000-0400-0000140C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26</xdr:col>
      <xdr:colOff>1609725</xdr:colOff>
      <xdr:row>4</xdr:row>
      <xdr:rowOff>28575</xdr:rowOff>
    </xdr:from>
    <xdr:to>
      <xdr:col>26</xdr:col>
      <xdr:colOff>1762125</xdr:colOff>
      <xdr:row>4</xdr:row>
      <xdr:rowOff>180975</xdr:rowOff>
    </xdr:to>
    <xdr:pic>
      <xdr:nvPicPr>
        <xdr:cNvPr id="3093" name="Picture 3093">
          <a:extLst>
            <a:ext uri="{FF2B5EF4-FFF2-40B4-BE49-F238E27FC236}">
              <a16:creationId xmlns:a16="http://schemas.microsoft.com/office/drawing/2014/main" xmlns="" id="{00000000-0008-0000-0400-0000150C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27</xdr:col>
      <xdr:colOff>1609725</xdr:colOff>
      <xdr:row>4</xdr:row>
      <xdr:rowOff>28575</xdr:rowOff>
    </xdr:from>
    <xdr:to>
      <xdr:col>27</xdr:col>
      <xdr:colOff>1762125</xdr:colOff>
      <xdr:row>4</xdr:row>
      <xdr:rowOff>180975</xdr:rowOff>
    </xdr:to>
    <xdr:pic>
      <xdr:nvPicPr>
        <xdr:cNvPr id="3094" name="Picture 3094">
          <a:extLst>
            <a:ext uri="{FF2B5EF4-FFF2-40B4-BE49-F238E27FC236}">
              <a16:creationId xmlns:a16="http://schemas.microsoft.com/office/drawing/2014/main" xmlns="" id="{00000000-0008-0000-0400-0000160C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28</xdr:col>
      <xdr:colOff>1609725</xdr:colOff>
      <xdr:row>4</xdr:row>
      <xdr:rowOff>28575</xdr:rowOff>
    </xdr:from>
    <xdr:to>
      <xdr:col>28</xdr:col>
      <xdr:colOff>1762125</xdr:colOff>
      <xdr:row>4</xdr:row>
      <xdr:rowOff>180975</xdr:rowOff>
    </xdr:to>
    <xdr:pic>
      <xdr:nvPicPr>
        <xdr:cNvPr id="3095" name="Picture 3095">
          <a:extLst>
            <a:ext uri="{FF2B5EF4-FFF2-40B4-BE49-F238E27FC236}">
              <a16:creationId xmlns:a16="http://schemas.microsoft.com/office/drawing/2014/main" xmlns="" id="{00000000-0008-0000-0400-0000170C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29</xdr:col>
      <xdr:colOff>1609725</xdr:colOff>
      <xdr:row>4</xdr:row>
      <xdr:rowOff>28575</xdr:rowOff>
    </xdr:from>
    <xdr:to>
      <xdr:col>29</xdr:col>
      <xdr:colOff>1762125</xdr:colOff>
      <xdr:row>4</xdr:row>
      <xdr:rowOff>180975</xdr:rowOff>
    </xdr:to>
    <xdr:pic>
      <xdr:nvPicPr>
        <xdr:cNvPr id="3096" name="Picture 3096">
          <a:extLst>
            <a:ext uri="{FF2B5EF4-FFF2-40B4-BE49-F238E27FC236}">
              <a16:creationId xmlns:a16="http://schemas.microsoft.com/office/drawing/2014/main" xmlns="" id="{00000000-0008-0000-0400-0000180C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30</xdr:col>
      <xdr:colOff>1609725</xdr:colOff>
      <xdr:row>4</xdr:row>
      <xdr:rowOff>28575</xdr:rowOff>
    </xdr:from>
    <xdr:to>
      <xdr:col>30</xdr:col>
      <xdr:colOff>1762125</xdr:colOff>
      <xdr:row>4</xdr:row>
      <xdr:rowOff>180975</xdr:rowOff>
    </xdr:to>
    <xdr:pic>
      <xdr:nvPicPr>
        <xdr:cNvPr id="3097" name="Picture 3097">
          <a:extLst>
            <a:ext uri="{FF2B5EF4-FFF2-40B4-BE49-F238E27FC236}">
              <a16:creationId xmlns:a16="http://schemas.microsoft.com/office/drawing/2014/main" xmlns="" id="{00000000-0008-0000-0400-0000190C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31</xdr:col>
      <xdr:colOff>1609725</xdr:colOff>
      <xdr:row>4</xdr:row>
      <xdr:rowOff>28575</xdr:rowOff>
    </xdr:from>
    <xdr:to>
      <xdr:col>31</xdr:col>
      <xdr:colOff>1762125</xdr:colOff>
      <xdr:row>4</xdr:row>
      <xdr:rowOff>180975</xdr:rowOff>
    </xdr:to>
    <xdr:pic>
      <xdr:nvPicPr>
        <xdr:cNvPr id="3098" name="Picture 3098">
          <a:extLst>
            <a:ext uri="{FF2B5EF4-FFF2-40B4-BE49-F238E27FC236}">
              <a16:creationId xmlns:a16="http://schemas.microsoft.com/office/drawing/2014/main" xmlns="" id="{00000000-0008-0000-0400-00001A0C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32</xdr:col>
      <xdr:colOff>1609725</xdr:colOff>
      <xdr:row>4</xdr:row>
      <xdr:rowOff>28575</xdr:rowOff>
    </xdr:from>
    <xdr:to>
      <xdr:col>32</xdr:col>
      <xdr:colOff>1762125</xdr:colOff>
      <xdr:row>4</xdr:row>
      <xdr:rowOff>180975</xdr:rowOff>
    </xdr:to>
    <xdr:pic>
      <xdr:nvPicPr>
        <xdr:cNvPr id="3099" name="Picture 3099">
          <a:extLst>
            <a:ext uri="{FF2B5EF4-FFF2-40B4-BE49-F238E27FC236}">
              <a16:creationId xmlns:a16="http://schemas.microsoft.com/office/drawing/2014/main" xmlns="" id="{00000000-0008-0000-0400-00001B0C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33</xdr:col>
      <xdr:colOff>1609725</xdr:colOff>
      <xdr:row>4</xdr:row>
      <xdr:rowOff>28575</xdr:rowOff>
    </xdr:from>
    <xdr:to>
      <xdr:col>33</xdr:col>
      <xdr:colOff>1762125</xdr:colOff>
      <xdr:row>4</xdr:row>
      <xdr:rowOff>180975</xdr:rowOff>
    </xdr:to>
    <xdr:pic>
      <xdr:nvPicPr>
        <xdr:cNvPr id="3100" name="Picture 3100">
          <a:extLst>
            <a:ext uri="{FF2B5EF4-FFF2-40B4-BE49-F238E27FC236}">
              <a16:creationId xmlns:a16="http://schemas.microsoft.com/office/drawing/2014/main" xmlns="" id="{00000000-0008-0000-0400-00001C0C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34</xdr:col>
      <xdr:colOff>1609725</xdr:colOff>
      <xdr:row>4</xdr:row>
      <xdr:rowOff>28575</xdr:rowOff>
    </xdr:from>
    <xdr:to>
      <xdr:col>34</xdr:col>
      <xdr:colOff>1762125</xdr:colOff>
      <xdr:row>4</xdr:row>
      <xdr:rowOff>180975</xdr:rowOff>
    </xdr:to>
    <xdr:pic>
      <xdr:nvPicPr>
        <xdr:cNvPr id="3101" name="Picture 3101">
          <a:extLst>
            <a:ext uri="{FF2B5EF4-FFF2-40B4-BE49-F238E27FC236}">
              <a16:creationId xmlns:a16="http://schemas.microsoft.com/office/drawing/2014/main" xmlns="" id="{00000000-0008-0000-0400-00001D0C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35</xdr:col>
      <xdr:colOff>1609725</xdr:colOff>
      <xdr:row>4</xdr:row>
      <xdr:rowOff>28575</xdr:rowOff>
    </xdr:from>
    <xdr:to>
      <xdr:col>35</xdr:col>
      <xdr:colOff>1762125</xdr:colOff>
      <xdr:row>4</xdr:row>
      <xdr:rowOff>180975</xdr:rowOff>
    </xdr:to>
    <xdr:pic>
      <xdr:nvPicPr>
        <xdr:cNvPr id="3102" name="Picture 3102">
          <a:extLst>
            <a:ext uri="{FF2B5EF4-FFF2-40B4-BE49-F238E27FC236}">
              <a16:creationId xmlns:a16="http://schemas.microsoft.com/office/drawing/2014/main" xmlns="" id="{00000000-0008-0000-0400-00001E0C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36</xdr:col>
      <xdr:colOff>1609725</xdr:colOff>
      <xdr:row>4</xdr:row>
      <xdr:rowOff>28575</xdr:rowOff>
    </xdr:from>
    <xdr:to>
      <xdr:col>36</xdr:col>
      <xdr:colOff>1762125</xdr:colOff>
      <xdr:row>4</xdr:row>
      <xdr:rowOff>180975</xdr:rowOff>
    </xdr:to>
    <xdr:pic>
      <xdr:nvPicPr>
        <xdr:cNvPr id="3103" name="Picture 3103">
          <a:extLst>
            <a:ext uri="{FF2B5EF4-FFF2-40B4-BE49-F238E27FC236}">
              <a16:creationId xmlns:a16="http://schemas.microsoft.com/office/drawing/2014/main" xmlns="" id="{00000000-0008-0000-0400-00001F0C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37</xdr:col>
      <xdr:colOff>1609725</xdr:colOff>
      <xdr:row>4</xdr:row>
      <xdr:rowOff>28575</xdr:rowOff>
    </xdr:from>
    <xdr:to>
      <xdr:col>37</xdr:col>
      <xdr:colOff>1762125</xdr:colOff>
      <xdr:row>4</xdr:row>
      <xdr:rowOff>180975</xdr:rowOff>
    </xdr:to>
    <xdr:pic>
      <xdr:nvPicPr>
        <xdr:cNvPr id="3104" name="Picture 3104">
          <a:extLst>
            <a:ext uri="{FF2B5EF4-FFF2-40B4-BE49-F238E27FC236}">
              <a16:creationId xmlns:a16="http://schemas.microsoft.com/office/drawing/2014/main" xmlns="" id="{00000000-0008-0000-0400-0000200C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38</xdr:col>
      <xdr:colOff>1609725</xdr:colOff>
      <xdr:row>4</xdr:row>
      <xdr:rowOff>28575</xdr:rowOff>
    </xdr:from>
    <xdr:to>
      <xdr:col>38</xdr:col>
      <xdr:colOff>1762125</xdr:colOff>
      <xdr:row>4</xdr:row>
      <xdr:rowOff>180975</xdr:rowOff>
    </xdr:to>
    <xdr:pic>
      <xdr:nvPicPr>
        <xdr:cNvPr id="3105" name="Picture 3105">
          <a:extLst>
            <a:ext uri="{FF2B5EF4-FFF2-40B4-BE49-F238E27FC236}">
              <a16:creationId xmlns:a16="http://schemas.microsoft.com/office/drawing/2014/main" xmlns="" id="{00000000-0008-0000-0400-0000210C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39</xdr:col>
      <xdr:colOff>1609725</xdr:colOff>
      <xdr:row>4</xdr:row>
      <xdr:rowOff>28575</xdr:rowOff>
    </xdr:from>
    <xdr:to>
      <xdr:col>39</xdr:col>
      <xdr:colOff>1762125</xdr:colOff>
      <xdr:row>4</xdr:row>
      <xdr:rowOff>180975</xdr:rowOff>
    </xdr:to>
    <xdr:pic>
      <xdr:nvPicPr>
        <xdr:cNvPr id="3106" name="Picture 3106">
          <a:extLst>
            <a:ext uri="{FF2B5EF4-FFF2-40B4-BE49-F238E27FC236}">
              <a16:creationId xmlns:a16="http://schemas.microsoft.com/office/drawing/2014/main" xmlns="" id="{00000000-0008-0000-0400-0000220C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40</xdr:col>
      <xdr:colOff>1609725</xdr:colOff>
      <xdr:row>4</xdr:row>
      <xdr:rowOff>28575</xdr:rowOff>
    </xdr:from>
    <xdr:to>
      <xdr:col>40</xdr:col>
      <xdr:colOff>1762125</xdr:colOff>
      <xdr:row>4</xdr:row>
      <xdr:rowOff>180975</xdr:rowOff>
    </xdr:to>
    <xdr:pic>
      <xdr:nvPicPr>
        <xdr:cNvPr id="3107" name="Picture 3107">
          <a:extLst>
            <a:ext uri="{FF2B5EF4-FFF2-40B4-BE49-F238E27FC236}">
              <a16:creationId xmlns:a16="http://schemas.microsoft.com/office/drawing/2014/main" xmlns="" id="{00000000-0008-0000-0400-0000230C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41</xdr:col>
      <xdr:colOff>1609725</xdr:colOff>
      <xdr:row>4</xdr:row>
      <xdr:rowOff>28575</xdr:rowOff>
    </xdr:from>
    <xdr:to>
      <xdr:col>41</xdr:col>
      <xdr:colOff>1762125</xdr:colOff>
      <xdr:row>4</xdr:row>
      <xdr:rowOff>180975</xdr:rowOff>
    </xdr:to>
    <xdr:pic>
      <xdr:nvPicPr>
        <xdr:cNvPr id="3108" name="Picture 3108">
          <a:extLst>
            <a:ext uri="{FF2B5EF4-FFF2-40B4-BE49-F238E27FC236}">
              <a16:creationId xmlns:a16="http://schemas.microsoft.com/office/drawing/2014/main" xmlns="" id="{00000000-0008-0000-0400-0000240C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42</xdr:col>
      <xdr:colOff>1609725</xdr:colOff>
      <xdr:row>4</xdr:row>
      <xdr:rowOff>28575</xdr:rowOff>
    </xdr:from>
    <xdr:to>
      <xdr:col>42</xdr:col>
      <xdr:colOff>1762125</xdr:colOff>
      <xdr:row>4</xdr:row>
      <xdr:rowOff>180975</xdr:rowOff>
    </xdr:to>
    <xdr:pic>
      <xdr:nvPicPr>
        <xdr:cNvPr id="3109" name="Picture 3109">
          <a:extLst>
            <a:ext uri="{FF2B5EF4-FFF2-40B4-BE49-F238E27FC236}">
              <a16:creationId xmlns:a16="http://schemas.microsoft.com/office/drawing/2014/main" xmlns="" id="{00000000-0008-0000-0400-0000250C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43</xdr:col>
      <xdr:colOff>1609725</xdr:colOff>
      <xdr:row>4</xdr:row>
      <xdr:rowOff>28575</xdr:rowOff>
    </xdr:from>
    <xdr:to>
      <xdr:col>43</xdr:col>
      <xdr:colOff>1762125</xdr:colOff>
      <xdr:row>4</xdr:row>
      <xdr:rowOff>180975</xdr:rowOff>
    </xdr:to>
    <xdr:pic>
      <xdr:nvPicPr>
        <xdr:cNvPr id="3110" name="Picture 3110">
          <a:extLst>
            <a:ext uri="{FF2B5EF4-FFF2-40B4-BE49-F238E27FC236}">
              <a16:creationId xmlns:a16="http://schemas.microsoft.com/office/drawing/2014/main" xmlns="" id="{00000000-0008-0000-0400-0000260C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44</xdr:col>
      <xdr:colOff>1609725</xdr:colOff>
      <xdr:row>4</xdr:row>
      <xdr:rowOff>28575</xdr:rowOff>
    </xdr:from>
    <xdr:to>
      <xdr:col>44</xdr:col>
      <xdr:colOff>1762125</xdr:colOff>
      <xdr:row>4</xdr:row>
      <xdr:rowOff>180975</xdr:rowOff>
    </xdr:to>
    <xdr:pic>
      <xdr:nvPicPr>
        <xdr:cNvPr id="3111" name="Picture 3111">
          <a:extLst>
            <a:ext uri="{FF2B5EF4-FFF2-40B4-BE49-F238E27FC236}">
              <a16:creationId xmlns:a16="http://schemas.microsoft.com/office/drawing/2014/main" xmlns="" id="{00000000-0008-0000-0400-0000270C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45</xdr:col>
      <xdr:colOff>1609725</xdr:colOff>
      <xdr:row>4</xdr:row>
      <xdr:rowOff>28575</xdr:rowOff>
    </xdr:from>
    <xdr:to>
      <xdr:col>45</xdr:col>
      <xdr:colOff>1762125</xdr:colOff>
      <xdr:row>4</xdr:row>
      <xdr:rowOff>180975</xdr:rowOff>
    </xdr:to>
    <xdr:pic>
      <xdr:nvPicPr>
        <xdr:cNvPr id="3112" name="Picture 3112">
          <a:extLst>
            <a:ext uri="{FF2B5EF4-FFF2-40B4-BE49-F238E27FC236}">
              <a16:creationId xmlns:a16="http://schemas.microsoft.com/office/drawing/2014/main" xmlns="" id="{00000000-0008-0000-0400-0000280C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46</xdr:col>
      <xdr:colOff>1609725</xdr:colOff>
      <xdr:row>4</xdr:row>
      <xdr:rowOff>28575</xdr:rowOff>
    </xdr:from>
    <xdr:to>
      <xdr:col>46</xdr:col>
      <xdr:colOff>1762125</xdr:colOff>
      <xdr:row>4</xdr:row>
      <xdr:rowOff>180975</xdr:rowOff>
    </xdr:to>
    <xdr:pic>
      <xdr:nvPicPr>
        <xdr:cNvPr id="3113" name="Picture 3113">
          <a:extLst>
            <a:ext uri="{FF2B5EF4-FFF2-40B4-BE49-F238E27FC236}">
              <a16:creationId xmlns:a16="http://schemas.microsoft.com/office/drawing/2014/main" xmlns="" id="{00000000-0008-0000-0400-0000290C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47</xdr:col>
      <xdr:colOff>1609725</xdr:colOff>
      <xdr:row>4</xdr:row>
      <xdr:rowOff>28575</xdr:rowOff>
    </xdr:from>
    <xdr:to>
      <xdr:col>47</xdr:col>
      <xdr:colOff>1762125</xdr:colOff>
      <xdr:row>4</xdr:row>
      <xdr:rowOff>180975</xdr:rowOff>
    </xdr:to>
    <xdr:pic>
      <xdr:nvPicPr>
        <xdr:cNvPr id="3114" name="Picture 3114">
          <a:extLst>
            <a:ext uri="{FF2B5EF4-FFF2-40B4-BE49-F238E27FC236}">
              <a16:creationId xmlns:a16="http://schemas.microsoft.com/office/drawing/2014/main" xmlns="" id="{00000000-0008-0000-0400-00002A0C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48</xdr:col>
      <xdr:colOff>1609725</xdr:colOff>
      <xdr:row>4</xdr:row>
      <xdr:rowOff>28575</xdr:rowOff>
    </xdr:from>
    <xdr:to>
      <xdr:col>48</xdr:col>
      <xdr:colOff>1762125</xdr:colOff>
      <xdr:row>4</xdr:row>
      <xdr:rowOff>180975</xdr:rowOff>
    </xdr:to>
    <xdr:pic>
      <xdr:nvPicPr>
        <xdr:cNvPr id="3115" name="Picture 3115">
          <a:extLst>
            <a:ext uri="{FF2B5EF4-FFF2-40B4-BE49-F238E27FC236}">
              <a16:creationId xmlns:a16="http://schemas.microsoft.com/office/drawing/2014/main" xmlns="" id="{00000000-0008-0000-0400-00002B0C0000}"/>
            </a:ext>
          </a:extLst>
        </xdr:cNvPr>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49</xdr:col>
      <xdr:colOff>1609725</xdr:colOff>
      <xdr:row>4</xdr:row>
      <xdr:rowOff>28575</xdr:rowOff>
    </xdr:from>
    <xdr:to>
      <xdr:col>49</xdr:col>
      <xdr:colOff>1762125</xdr:colOff>
      <xdr:row>4</xdr:row>
      <xdr:rowOff>180975</xdr:rowOff>
    </xdr:to>
    <xdr:pic>
      <xdr:nvPicPr>
        <xdr:cNvPr id="3116" name="Picture 3116">
          <a:extLst>
            <a:ext uri="{FF2B5EF4-FFF2-40B4-BE49-F238E27FC236}">
              <a16:creationId xmlns:a16="http://schemas.microsoft.com/office/drawing/2014/main" xmlns="" id="{00000000-0008-0000-0400-00002C0C0000}"/>
            </a:ext>
          </a:extLst>
        </xdr:cNvPr>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50</xdr:col>
      <xdr:colOff>1609725</xdr:colOff>
      <xdr:row>4</xdr:row>
      <xdr:rowOff>28575</xdr:rowOff>
    </xdr:from>
    <xdr:to>
      <xdr:col>50</xdr:col>
      <xdr:colOff>1762125</xdr:colOff>
      <xdr:row>4</xdr:row>
      <xdr:rowOff>180975</xdr:rowOff>
    </xdr:to>
    <xdr:pic>
      <xdr:nvPicPr>
        <xdr:cNvPr id="3117" name="Picture 3117">
          <a:extLst>
            <a:ext uri="{FF2B5EF4-FFF2-40B4-BE49-F238E27FC236}">
              <a16:creationId xmlns:a16="http://schemas.microsoft.com/office/drawing/2014/main" xmlns="" id="{00000000-0008-0000-0400-00002D0C0000}"/>
            </a:ext>
          </a:extLst>
        </xdr:cNvPr>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51</xdr:col>
      <xdr:colOff>1609725</xdr:colOff>
      <xdr:row>4</xdr:row>
      <xdr:rowOff>28575</xdr:rowOff>
    </xdr:from>
    <xdr:to>
      <xdr:col>51</xdr:col>
      <xdr:colOff>1762125</xdr:colOff>
      <xdr:row>4</xdr:row>
      <xdr:rowOff>180975</xdr:rowOff>
    </xdr:to>
    <xdr:pic>
      <xdr:nvPicPr>
        <xdr:cNvPr id="3118" name="Picture 3118">
          <a:extLst>
            <a:ext uri="{FF2B5EF4-FFF2-40B4-BE49-F238E27FC236}">
              <a16:creationId xmlns:a16="http://schemas.microsoft.com/office/drawing/2014/main" xmlns="" id="{00000000-0008-0000-0400-00002E0C0000}"/>
            </a:ext>
          </a:extLst>
        </xdr:cNvPr>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52</xdr:col>
      <xdr:colOff>1609725</xdr:colOff>
      <xdr:row>4</xdr:row>
      <xdr:rowOff>28575</xdr:rowOff>
    </xdr:from>
    <xdr:to>
      <xdr:col>52</xdr:col>
      <xdr:colOff>1762125</xdr:colOff>
      <xdr:row>4</xdr:row>
      <xdr:rowOff>180975</xdr:rowOff>
    </xdr:to>
    <xdr:pic>
      <xdr:nvPicPr>
        <xdr:cNvPr id="3119" name="Picture 3119">
          <a:extLst>
            <a:ext uri="{FF2B5EF4-FFF2-40B4-BE49-F238E27FC236}">
              <a16:creationId xmlns:a16="http://schemas.microsoft.com/office/drawing/2014/main" xmlns="" id="{00000000-0008-0000-0400-00002F0C0000}"/>
            </a:ext>
          </a:extLst>
        </xdr:cNvPr>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53</xdr:col>
      <xdr:colOff>1609725</xdr:colOff>
      <xdr:row>4</xdr:row>
      <xdr:rowOff>28575</xdr:rowOff>
    </xdr:from>
    <xdr:to>
      <xdr:col>53</xdr:col>
      <xdr:colOff>1762125</xdr:colOff>
      <xdr:row>4</xdr:row>
      <xdr:rowOff>180975</xdr:rowOff>
    </xdr:to>
    <xdr:pic>
      <xdr:nvPicPr>
        <xdr:cNvPr id="3120" name="Picture 3120">
          <a:extLst>
            <a:ext uri="{FF2B5EF4-FFF2-40B4-BE49-F238E27FC236}">
              <a16:creationId xmlns:a16="http://schemas.microsoft.com/office/drawing/2014/main" xmlns="" id="{00000000-0008-0000-0400-0000300C0000}"/>
            </a:ext>
          </a:extLst>
        </xdr:cNvPr>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54</xdr:col>
      <xdr:colOff>1609725</xdr:colOff>
      <xdr:row>4</xdr:row>
      <xdr:rowOff>28575</xdr:rowOff>
    </xdr:from>
    <xdr:to>
      <xdr:col>54</xdr:col>
      <xdr:colOff>1762125</xdr:colOff>
      <xdr:row>4</xdr:row>
      <xdr:rowOff>180975</xdr:rowOff>
    </xdr:to>
    <xdr:pic>
      <xdr:nvPicPr>
        <xdr:cNvPr id="3121" name="Picture 3121">
          <a:extLst>
            <a:ext uri="{FF2B5EF4-FFF2-40B4-BE49-F238E27FC236}">
              <a16:creationId xmlns:a16="http://schemas.microsoft.com/office/drawing/2014/main" xmlns="" id="{00000000-0008-0000-0400-0000310C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55</xdr:col>
      <xdr:colOff>1609725</xdr:colOff>
      <xdr:row>4</xdr:row>
      <xdr:rowOff>28575</xdr:rowOff>
    </xdr:from>
    <xdr:to>
      <xdr:col>55</xdr:col>
      <xdr:colOff>1762125</xdr:colOff>
      <xdr:row>4</xdr:row>
      <xdr:rowOff>180975</xdr:rowOff>
    </xdr:to>
    <xdr:pic>
      <xdr:nvPicPr>
        <xdr:cNvPr id="3122" name="Picture 3122">
          <a:extLst>
            <a:ext uri="{FF2B5EF4-FFF2-40B4-BE49-F238E27FC236}">
              <a16:creationId xmlns:a16="http://schemas.microsoft.com/office/drawing/2014/main" xmlns="" id="{00000000-0008-0000-0400-0000320C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56</xdr:col>
      <xdr:colOff>1609725</xdr:colOff>
      <xdr:row>4</xdr:row>
      <xdr:rowOff>28575</xdr:rowOff>
    </xdr:from>
    <xdr:to>
      <xdr:col>56</xdr:col>
      <xdr:colOff>1762125</xdr:colOff>
      <xdr:row>4</xdr:row>
      <xdr:rowOff>180975</xdr:rowOff>
    </xdr:to>
    <xdr:pic>
      <xdr:nvPicPr>
        <xdr:cNvPr id="3123" name="Picture 3123">
          <a:extLst>
            <a:ext uri="{FF2B5EF4-FFF2-40B4-BE49-F238E27FC236}">
              <a16:creationId xmlns:a16="http://schemas.microsoft.com/office/drawing/2014/main" xmlns="" id="{00000000-0008-0000-0400-0000330C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57</xdr:col>
      <xdr:colOff>1609725</xdr:colOff>
      <xdr:row>4</xdr:row>
      <xdr:rowOff>28575</xdr:rowOff>
    </xdr:from>
    <xdr:to>
      <xdr:col>57</xdr:col>
      <xdr:colOff>1762125</xdr:colOff>
      <xdr:row>4</xdr:row>
      <xdr:rowOff>180975</xdr:rowOff>
    </xdr:to>
    <xdr:pic>
      <xdr:nvPicPr>
        <xdr:cNvPr id="3124" name="Picture 3124">
          <a:extLst>
            <a:ext uri="{FF2B5EF4-FFF2-40B4-BE49-F238E27FC236}">
              <a16:creationId xmlns:a16="http://schemas.microsoft.com/office/drawing/2014/main" xmlns="" id="{00000000-0008-0000-0400-0000340C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58</xdr:col>
      <xdr:colOff>1609725</xdr:colOff>
      <xdr:row>4</xdr:row>
      <xdr:rowOff>28575</xdr:rowOff>
    </xdr:from>
    <xdr:to>
      <xdr:col>58</xdr:col>
      <xdr:colOff>1762125</xdr:colOff>
      <xdr:row>4</xdr:row>
      <xdr:rowOff>180975</xdr:rowOff>
    </xdr:to>
    <xdr:pic>
      <xdr:nvPicPr>
        <xdr:cNvPr id="3125" name="Picture 3125">
          <a:extLst>
            <a:ext uri="{FF2B5EF4-FFF2-40B4-BE49-F238E27FC236}">
              <a16:creationId xmlns:a16="http://schemas.microsoft.com/office/drawing/2014/main" xmlns="" id="{00000000-0008-0000-0400-0000350C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59</xdr:col>
      <xdr:colOff>1609725</xdr:colOff>
      <xdr:row>4</xdr:row>
      <xdr:rowOff>28575</xdr:rowOff>
    </xdr:from>
    <xdr:to>
      <xdr:col>59</xdr:col>
      <xdr:colOff>1762125</xdr:colOff>
      <xdr:row>4</xdr:row>
      <xdr:rowOff>180975</xdr:rowOff>
    </xdr:to>
    <xdr:pic>
      <xdr:nvPicPr>
        <xdr:cNvPr id="3126" name="Picture 3126">
          <a:extLst>
            <a:ext uri="{FF2B5EF4-FFF2-40B4-BE49-F238E27FC236}">
              <a16:creationId xmlns:a16="http://schemas.microsoft.com/office/drawing/2014/main" xmlns="" id="{00000000-0008-0000-0400-0000360C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60</xdr:col>
      <xdr:colOff>1609725</xdr:colOff>
      <xdr:row>4</xdr:row>
      <xdr:rowOff>28575</xdr:rowOff>
    </xdr:from>
    <xdr:to>
      <xdr:col>60</xdr:col>
      <xdr:colOff>1762125</xdr:colOff>
      <xdr:row>4</xdr:row>
      <xdr:rowOff>180975</xdr:rowOff>
    </xdr:to>
    <xdr:pic>
      <xdr:nvPicPr>
        <xdr:cNvPr id="3127" name="Picture 3127">
          <a:extLst>
            <a:ext uri="{FF2B5EF4-FFF2-40B4-BE49-F238E27FC236}">
              <a16:creationId xmlns:a16="http://schemas.microsoft.com/office/drawing/2014/main" xmlns="" id="{00000000-0008-0000-0400-0000370C0000}"/>
            </a:ext>
          </a:extLst>
        </xdr:cNvPr>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61</xdr:col>
      <xdr:colOff>1609725</xdr:colOff>
      <xdr:row>4</xdr:row>
      <xdr:rowOff>28575</xdr:rowOff>
    </xdr:from>
    <xdr:to>
      <xdr:col>61</xdr:col>
      <xdr:colOff>1762125</xdr:colOff>
      <xdr:row>4</xdr:row>
      <xdr:rowOff>180975</xdr:rowOff>
    </xdr:to>
    <xdr:pic>
      <xdr:nvPicPr>
        <xdr:cNvPr id="3128" name="Picture 3128">
          <a:extLst>
            <a:ext uri="{FF2B5EF4-FFF2-40B4-BE49-F238E27FC236}">
              <a16:creationId xmlns:a16="http://schemas.microsoft.com/office/drawing/2014/main" xmlns="" id="{00000000-0008-0000-0400-0000380C0000}"/>
            </a:ext>
          </a:extLst>
        </xdr:cNvPr>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62</xdr:col>
      <xdr:colOff>1609725</xdr:colOff>
      <xdr:row>4</xdr:row>
      <xdr:rowOff>28575</xdr:rowOff>
    </xdr:from>
    <xdr:to>
      <xdr:col>62</xdr:col>
      <xdr:colOff>1762125</xdr:colOff>
      <xdr:row>4</xdr:row>
      <xdr:rowOff>180975</xdr:rowOff>
    </xdr:to>
    <xdr:pic>
      <xdr:nvPicPr>
        <xdr:cNvPr id="3129" name="Picture 3129">
          <a:extLst>
            <a:ext uri="{FF2B5EF4-FFF2-40B4-BE49-F238E27FC236}">
              <a16:creationId xmlns:a16="http://schemas.microsoft.com/office/drawing/2014/main" xmlns="" id="{00000000-0008-0000-0400-0000390C0000}"/>
            </a:ext>
          </a:extLst>
        </xdr:cNvPr>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63</xdr:col>
      <xdr:colOff>1609725</xdr:colOff>
      <xdr:row>4</xdr:row>
      <xdr:rowOff>28575</xdr:rowOff>
    </xdr:from>
    <xdr:to>
      <xdr:col>63</xdr:col>
      <xdr:colOff>1762125</xdr:colOff>
      <xdr:row>4</xdr:row>
      <xdr:rowOff>180975</xdr:rowOff>
    </xdr:to>
    <xdr:pic>
      <xdr:nvPicPr>
        <xdr:cNvPr id="3130" name="Picture 3130">
          <a:extLst>
            <a:ext uri="{FF2B5EF4-FFF2-40B4-BE49-F238E27FC236}">
              <a16:creationId xmlns:a16="http://schemas.microsoft.com/office/drawing/2014/main" xmlns="" id="{00000000-0008-0000-0400-00003A0C0000}"/>
            </a:ext>
          </a:extLst>
        </xdr:cNvPr>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64</xdr:col>
      <xdr:colOff>1609725</xdr:colOff>
      <xdr:row>4</xdr:row>
      <xdr:rowOff>28575</xdr:rowOff>
    </xdr:from>
    <xdr:to>
      <xdr:col>64</xdr:col>
      <xdr:colOff>1762125</xdr:colOff>
      <xdr:row>4</xdr:row>
      <xdr:rowOff>180975</xdr:rowOff>
    </xdr:to>
    <xdr:pic>
      <xdr:nvPicPr>
        <xdr:cNvPr id="3131" name="Picture 3131">
          <a:extLst>
            <a:ext uri="{FF2B5EF4-FFF2-40B4-BE49-F238E27FC236}">
              <a16:creationId xmlns:a16="http://schemas.microsoft.com/office/drawing/2014/main" xmlns="" id="{00000000-0008-0000-0400-00003B0C0000}"/>
            </a:ext>
          </a:extLst>
        </xdr:cNvPr>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65</xdr:col>
      <xdr:colOff>1609725</xdr:colOff>
      <xdr:row>4</xdr:row>
      <xdr:rowOff>28575</xdr:rowOff>
    </xdr:from>
    <xdr:to>
      <xdr:col>65</xdr:col>
      <xdr:colOff>1762125</xdr:colOff>
      <xdr:row>4</xdr:row>
      <xdr:rowOff>180975</xdr:rowOff>
    </xdr:to>
    <xdr:pic>
      <xdr:nvPicPr>
        <xdr:cNvPr id="3132" name="Picture 3132">
          <a:extLst>
            <a:ext uri="{FF2B5EF4-FFF2-40B4-BE49-F238E27FC236}">
              <a16:creationId xmlns:a16="http://schemas.microsoft.com/office/drawing/2014/main" xmlns="" id="{00000000-0008-0000-0400-00003C0C0000}"/>
            </a:ext>
          </a:extLst>
        </xdr:cNvPr>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66</xdr:col>
      <xdr:colOff>1609725</xdr:colOff>
      <xdr:row>4</xdr:row>
      <xdr:rowOff>28575</xdr:rowOff>
    </xdr:from>
    <xdr:to>
      <xdr:col>66</xdr:col>
      <xdr:colOff>1762125</xdr:colOff>
      <xdr:row>4</xdr:row>
      <xdr:rowOff>180975</xdr:rowOff>
    </xdr:to>
    <xdr:pic>
      <xdr:nvPicPr>
        <xdr:cNvPr id="3133" name="Picture 3133">
          <a:extLst>
            <a:ext uri="{FF2B5EF4-FFF2-40B4-BE49-F238E27FC236}">
              <a16:creationId xmlns:a16="http://schemas.microsoft.com/office/drawing/2014/main" xmlns="" id="{00000000-0008-0000-0400-00003D0C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67</xdr:col>
      <xdr:colOff>1609725</xdr:colOff>
      <xdr:row>4</xdr:row>
      <xdr:rowOff>28575</xdr:rowOff>
    </xdr:from>
    <xdr:to>
      <xdr:col>67</xdr:col>
      <xdr:colOff>1762125</xdr:colOff>
      <xdr:row>4</xdr:row>
      <xdr:rowOff>180975</xdr:rowOff>
    </xdr:to>
    <xdr:pic>
      <xdr:nvPicPr>
        <xdr:cNvPr id="3134" name="Picture 3134">
          <a:extLst>
            <a:ext uri="{FF2B5EF4-FFF2-40B4-BE49-F238E27FC236}">
              <a16:creationId xmlns:a16="http://schemas.microsoft.com/office/drawing/2014/main" xmlns="" id="{00000000-0008-0000-0400-00003E0C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68</xdr:col>
      <xdr:colOff>1609725</xdr:colOff>
      <xdr:row>4</xdr:row>
      <xdr:rowOff>28575</xdr:rowOff>
    </xdr:from>
    <xdr:to>
      <xdr:col>68</xdr:col>
      <xdr:colOff>1762125</xdr:colOff>
      <xdr:row>4</xdr:row>
      <xdr:rowOff>180975</xdr:rowOff>
    </xdr:to>
    <xdr:pic>
      <xdr:nvPicPr>
        <xdr:cNvPr id="3135" name="Picture 3135">
          <a:extLst>
            <a:ext uri="{FF2B5EF4-FFF2-40B4-BE49-F238E27FC236}">
              <a16:creationId xmlns:a16="http://schemas.microsoft.com/office/drawing/2014/main" xmlns="" id="{00000000-0008-0000-0400-00003F0C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69</xdr:col>
      <xdr:colOff>1609725</xdr:colOff>
      <xdr:row>4</xdr:row>
      <xdr:rowOff>28575</xdr:rowOff>
    </xdr:from>
    <xdr:to>
      <xdr:col>69</xdr:col>
      <xdr:colOff>1762125</xdr:colOff>
      <xdr:row>4</xdr:row>
      <xdr:rowOff>180975</xdr:rowOff>
    </xdr:to>
    <xdr:pic>
      <xdr:nvPicPr>
        <xdr:cNvPr id="3136" name="Picture 3136">
          <a:extLst>
            <a:ext uri="{FF2B5EF4-FFF2-40B4-BE49-F238E27FC236}">
              <a16:creationId xmlns:a16="http://schemas.microsoft.com/office/drawing/2014/main" xmlns="" id="{00000000-0008-0000-0400-0000400C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70</xdr:col>
      <xdr:colOff>1609725</xdr:colOff>
      <xdr:row>4</xdr:row>
      <xdr:rowOff>28575</xdr:rowOff>
    </xdr:from>
    <xdr:to>
      <xdr:col>70</xdr:col>
      <xdr:colOff>1762125</xdr:colOff>
      <xdr:row>4</xdr:row>
      <xdr:rowOff>180975</xdr:rowOff>
    </xdr:to>
    <xdr:pic>
      <xdr:nvPicPr>
        <xdr:cNvPr id="3137" name="Picture 3137">
          <a:extLst>
            <a:ext uri="{FF2B5EF4-FFF2-40B4-BE49-F238E27FC236}">
              <a16:creationId xmlns:a16="http://schemas.microsoft.com/office/drawing/2014/main" xmlns="" id="{00000000-0008-0000-0400-0000410C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71</xdr:col>
      <xdr:colOff>1609725</xdr:colOff>
      <xdr:row>4</xdr:row>
      <xdr:rowOff>28575</xdr:rowOff>
    </xdr:from>
    <xdr:to>
      <xdr:col>71</xdr:col>
      <xdr:colOff>1762125</xdr:colOff>
      <xdr:row>4</xdr:row>
      <xdr:rowOff>180975</xdr:rowOff>
    </xdr:to>
    <xdr:pic>
      <xdr:nvPicPr>
        <xdr:cNvPr id="3138" name="Picture 3138">
          <a:extLst>
            <a:ext uri="{FF2B5EF4-FFF2-40B4-BE49-F238E27FC236}">
              <a16:creationId xmlns:a16="http://schemas.microsoft.com/office/drawing/2014/main" xmlns="" id="{00000000-0008-0000-0400-0000420C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72</xdr:col>
      <xdr:colOff>1609725</xdr:colOff>
      <xdr:row>4</xdr:row>
      <xdr:rowOff>28575</xdr:rowOff>
    </xdr:from>
    <xdr:to>
      <xdr:col>72</xdr:col>
      <xdr:colOff>1762125</xdr:colOff>
      <xdr:row>4</xdr:row>
      <xdr:rowOff>180975</xdr:rowOff>
    </xdr:to>
    <xdr:pic>
      <xdr:nvPicPr>
        <xdr:cNvPr id="3139" name="Picture 3139">
          <a:extLst>
            <a:ext uri="{FF2B5EF4-FFF2-40B4-BE49-F238E27FC236}">
              <a16:creationId xmlns:a16="http://schemas.microsoft.com/office/drawing/2014/main" xmlns="" id="{00000000-0008-0000-0400-0000430C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73</xdr:col>
      <xdr:colOff>1609725</xdr:colOff>
      <xdr:row>4</xdr:row>
      <xdr:rowOff>28575</xdr:rowOff>
    </xdr:from>
    <xdr:to>
      <xdr:col>73</xdr:col>
      <xdr:colOff>1762125</xdr:colOff>
      <xdr:row>4</xdr:row>
      <xdr:rowOff>180975</xdr:rowOff>
    </xdr:to>
    <xdr:pic>
      <xdr:nvPicPr>
        <xdr:cNvPr id="3140" name="Picture 3140">
          <a:extLst>
            <a:ext uri="{FF2B5EF4-FFF2-40B4-BE49-F238E27FC236}">
              <a16:creationId xmlns:a16="http://schemas.microsoft.com/office/drawing/2014/main" xmlns="" id="{00000000-0008-0000-0400-0000440C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74</xdr:col>
      <xdr:colOff>1609725</xdr:colOff>
      <xdr:row>4</xdr:row>
      <xdr:rowOff>28575</xdr:rowOff>
    </xdr:from>
    <xdr:to>
      <xdr:col>74</xdr:col>
      <xdr:colOff>1762125</xdr:colOff>
      <xdr:row>4</xdr:row>
      <xdr:rowOff>180975</xdr:rowOff>
    </xdr:to>
    <xdr:pic>
      <xdr:nvPicPr>
        <xdr:cNvPr id="3141" name="Picture 3141">
          <a:extLst>
            <a:ext uri="{FF2B5EF4-FFF2-40B4-BE49-F238E27FC236}">
              <a16:creationId xmlns:a16="http://schemas.microsoft.com/office/drawing/2014/main" xmlns="" id="{00000000-0008-0000-0400-0000450C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75</xdr:col>
      <xdr:colOff>1609725</xdr:colOff>
      <xdr:row>4</xdr:row>
      <xdr:rowOff>28575</xdr:rowOff>
    </xdr:from>
    <xdr:to>
      <xdr:col>75</xdr:col>
      <xdr:colOff>1762125</xdr:colOff>
      <xdr:row>4</xdr:row>
      <xdr:rowOff>180975</xdr:rowOff>
    </xdr:to>
    <xdr:pic>
      <xdr:nvPicPr>
        <xdr:cNvPr id="3142" name="Picture 3142">
          <a:extLst>
            <a:ext uri="{FF2B5EF4-FFF2-40B4-BE49-F238E27FC236}">
              <a16:creationId xmlns:a16="http://schemas.microsoft.com/office/drawing/2014/main" xmlns="" id="{00000000-0008-0000-0400-0000460C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76</xdr:col>
      <xdr:colOff>1609725</xdr:colOff>
      <xdr:row>4</xdr:row>
      <xdr:rowOff>28575</xdr:rowOff>
    </xdr:from>
    <xdr:to>
      <xdr:col>76</xdr:col>
      <xdr:colOff>1762125</xdr:colOff>
      <xdr:row>4</xdr:row>
      <xdr:rowOff>180975</xdr:rowOff>
    </xdr:to>
    <xdr:pic>
      <xdr:nvPicPr>
        <xdr:cNvPr id="3143" name="Picture 3143">
          <a:extLst>
            <a:ext uri="{FF2B5EF4-FFF2-40B4-BE49-F238E27FC236}">
              <a16:creationId xmlns:a16="http://schemas.microsoft.com/office/drawing/2014/main" xmlns="" id="{00000000-0008-0000-0400-0000470C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77</xdr:col>
      <xdr:colOff>1609725</xdr:colOff>
      <xdr:row>4</xdr:row>
      <xdr:rowOff>28575</xdr:rowOff>
    </xdr:from>
    <xdr:to>
      <xdr:col>77</xdr:col>
      <xdr:colOff>1762125</xdr:colOff>
      <xdr:row>4</xdr:row>
      <xdr:rowOff>180975</xdr:rowOff>
    </xdr:to>
    <xdr:pic>
      <xdr:nvPicPr>
        <xdr:cNvPr id="3144" name="Picture 3144">
          <a:extLst>
            <a:ext uri="{FF2B5EF4-FFF2-40B4-BE49-F238E27FC236}">
              <a16:creationId xmlns:a16="http://schemas.microsoft.com/office/drawing/2014/main" xmlns="" id="{00000000-0008-0000-0400-0000480C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78</xdr:col>
      <xdr:colOff>1609725</xdr:colOff>
      <xdr:row>4</xdr:row>
      <xdr:rowOff>28575</xdr:rowOff>
    </xdr:from>
    <xdr:to>
      <xdr:col>78</xdr:col>
      <xdr:colOff>1762125</xdr:colOff>
      <xdr:row>4</xdr:row>
      <xdr:rowOff>180975</xdr:rowOff>
    </xdr:to>
    <xdr:pic>
      <xdr:nvPicPr>
        <xdr:cNvPr id="3145" name="Picture 3145">
          <a:extLst>
            <a:ext uri="{FF2B5EF4-FFF2-40B4-BE49-F238E27FC236}">
              <a16:creationId xmlns:a16="http://schemas.microsoft.com/office/drawing/2014/main" xmlns="" id="{00000000-0008-0000-0400-0000490C0000}"/>
            </a:ext>
          </a:extLst>
        </xdr:cNvPr>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79</xdr:col>
      <xdr:colOff>1609725</xdr:colOff>
      <xdr:row>4</xdr:row>
      <xdr:rowOff>28575</xdr:rowOff>
    </xdr:from>
    <xdr:to>
      <xdr:col>79</xdr:col>
      <xdr:colOff>1762125</xdr:colOff>
      <xdr:row>4</xdr:row>
      <xdr:rowOff>180975</xdr:rowOff>
    </xdr:to>
    <xdr:pic>
      <xdr:nvPicPr>
        <xdr:cNvPr id="3146" name="Picture 3146">
          <a:extLst>
            <a:ext uri="{FF2B5EF4-FFF2-40B4-BE49-F238E27FC236}">
              <a16:creationId xmlns:a16="http://schemas.microsoft.com/office/drawing/2014/main" xmlns="" id="{00000000-0008-0000-0400-00004A0C0000}"/>
            </a:ext>
          </a:extLst>
        </xdr:cNvPr>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80</xdr:col>
      <xdr:colOff>1609725</xdr:colOff>
      <xdr:row>4</xdr:row>
      <xdr:rowOff>28575</xdr:rowOff>
    </xdr:from>
    <xdr:to>
      <xdr:col>80</xdr:col>
      <xdr:colOff>1762125</xdr:colOff>
      <xdr:row>4</xdr:row>
      <xdr:rowOff>180975</xdr:rowOff>
    </xdr:to>
    <xdr:pic>
      <xdr:nvPicPr>
        <xdr:cNvPr id="3147" name="Picture 3147">
          <a:extLst>
            <a:ext uri="{FF2B5EF4-FFF2-40B4-BE49-F238E27FC236}">
              <a16:creationId xmlns:a16="http://schemas.microsoft.com/office/drawing/2014/main" xmlns="" id="{00000000-0008-0000-0400-00004B0C0000}"/>
            </a:ext>
          </a:extLst>
        </xdr:cNvPr>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81</xdr:col>
      <xdr:colOff>1609725</xdr:colOff>
      <xdr:row>4</xdr:row>
      <xdr:rowOff>28575</xdr:rowOff>
    </xdr:from>
    <xdr:to>
      <xdr:col>81</xdr:col>
      <xdr:colOff>1762125</xdr:colOff>
      <xdr:row>4</xdr:row>
      <xdr:rowOff>180975</xdr:rowOff>
    </xdr:to>
    <xdr:pic>
      <xdr:nvPicPr>
        <xdr:cNvPr id="3148" name="Picture 3148">
          <a:extLst>
            <a:ext uri="{FF2B5EF4-FFF2-40B4-BE49-F238E27FC236}">
              <a16:creationId xmlns:a16="http://schemas.microsoft.com/office/drawing/2014/main" xmlns="" id="{00000000-0008-0000-0400-00004C0C0000}"/>
            </a:ext>
          </a:extLst>
        </xdr:cNvPr>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82</xdr:col>
      <xdr:colOff>1609725</xdr:colOff>
      <xdr:row>4</xdr:row>
      <xdr:rowOff>28575</xdr:rowOff>
    </xdr:from>
    <xdr:to>
      <xdr:col>82</xdr:col>
      <xdr:colOff>1762125</xdr:colOff>
      <xdr:row>4</xdr:row>
      <xdr:rowOff>180975</xdr:rowOff>
    </xdr:to>
    <xdr:pic>
      <xdr:nvPicPr>
        <xdr:cNvPr id="3149" name="Picture 3149">
          <a:extLst>
            <a:ext uri="{FF2B5EF4-FFF2-40B4-BE49-F238E27FC236}">
              <a16:creationId xmlns:a16="http://schemas.microsoft.com/office/drawing/2014/main" xmlns="" id="{00000000-0008-0000-0400-00004D0C0000}"/>
            </a:ext>
          </a:extLst>
        </xdr:cNvPr>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83</xdr:col>
      <xdr:colOff>1609725</xdr:colOff>
      <xdr:row>4</xdr:row>
      <xdr:rowOff>28575</xdr:rowOff>
    </xdr:from>
    <xdr:to>
      <xdr:col>83</xdr:col>
      <xdr:colOff>1762125</xdr:colOff>
      <xdr:row>4</xdr:row>
      <xdr:rowOff>180975</xdr:rowOff>
    </xdr:to>
    <xdr:pic>
      <xdr:nvPicPr>
        <xdr:cNvPr id="3150" name="Picture 3150">
          <a:extLst>
            <a:ext uri="{FF2B5EF4-FFF2-40B4-BE49-F238E27FC236}">
              <a16:creationId xmlns:a16="http://schemas.microsoft.com/office/drawing/2014/main" xmlns="" id="{00000000-0008-0000-0400-00004E0C0000}"/>
            </a:ext>
          </a:extLst>
        </xdr:cNvPr>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84</xdr:col>
      <xdr:colOff>1609725</xdr:colOff>
      <xdr:row>4</xdr:row>
      <xdr:rowOff>28575</xdr:rowOff>
    </xdr:from>
    <xdr:to>
      <xdr:col>84</xdr:col>
      <xdr:colOff>1762125</xdr:colOff>
      <xdr:row>4</xdr:row>
      <xdr:rowOff>180975</xdr:rowOff>
    </xdr:to>
    <xdr:pic>
      <xdr:nvPicPr>
        <xdr:cNvPr id="3151" name="Picture 3151">
          <a:extLst>
            <a:ext uri="{FF2B5EF4-FFF2-40B4-BE49-F238E27FC236}">
              <a16:creationId xmlns:a16="http://schemas.microsoft.com/office/drawing/2014/main" xmlns="" id="{00000000-0008-0000-0400-00004F0C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85</xdr:col>
      <xdr:colOff>1609725</xdr:colOff>
      <xdr:row>4</xdr:row>
      <xdr:rowOff>28575</xdr:rowOff>
    </xdr:from>
    <xdr:to>
      <xdr:col>85</xdr:col>
      <xdr:colOff>1762125</xdr:colOff>
      <xdr:row>4</xdr:row>
      <xdr:rowOff>180975</xdr:rowOff>
    </xdr:to>
    <xdr:pic>
      <xdr:nvPicPr>
        <xdr:cNvPr id="3152" name="Picture 3152">
          <a:extLst>
            <a:ext uri="{FF2B5EF4-FFF2-40B4-BE49-F238E27FC236}">
              <a16:creationId xmlns:a16="http://schemas.microsoft.com/office/drawing/2014/main" xmlns="" id="{00000000-0008-0000-0400-0000500C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86</xdr:col>
      <xdr:colOff>1609725</xdr:colOff>
      <xdr:row>4</xdr:row>
      <xdr:rowOff>28575</xdr:rowOff>
    </xdr:from>
    <xdr:to>
      <xdr:col>86</xdr:col>
      <xdr:colOff>1762125</xdr:colOff>
      <xdr:row>4</xdr:row>
      <xdr:rowOff>180975</xdr:rowOff>
    </xdr:to>
    <xdr:pic>
      <xdr:nvPicPr>
        <xdr:cNvPr id="3153" name="Picture 3153">
          <a:extLst>
            <a:ext uri="{FF2B5EF4-FFF2-40B4-BE49-F238E27FC236}">
              <a16:creationId xmlns:a16="http://schemas.microsoft.com/office/drawing/2014/main" xmlns="" id="{00000000-0008-0000-0400-0000510C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87</xdr:col>
      <xdr:colOff>1609725</xdr:colOff>
      <xdr:row>4</xdr:row>
      <xdr:rowOff>28575</xdr:rowOff>
    </xdr:from>
    <xdr:to>
      <xdr:col>87</xdr:col>
      <xdr:colOff>1762125</xdr:colOff>
      <xdr:row>4</xdr:row>
      <xdr:rowOff>180975</xdr:rowOff>
    </xdr:to>
    <xdr:pic>
      <xdr:nvPicPr>
        <xdr:cNvPr id="3154" name="Picture 3154">
          <a:extLst>
            <a:ext uri="{FF2B5EF4-FFF2-40B4-BE49-F238E27FC236}">
              <a16:creationId xmlns:a16="http://schemas.microsoft.com/office/drawing/2014/main" xmlns="" id="{00000000-0008-0000-0400-0000520C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88</xdr:col>
      <xdr:colOff>1609725</xdr:colOff>
      <xdr:row>4</xdr:row>
      <xdr:rowOff>28575</xdr:rowOff>
    </xdr:from>
    <xdr:to>
      <xdr:col>88</xdr:col>
      <xdr:colOff>1762125</xdr:colOff>
      <xdr:row>4</xdr:row>
      <xdr:rowOff>180975</xdr:rowOff>
    </xdr:to>
    <xdr:pic>
      <xdr:nvPicPr>
        <xdr:cNvPr id="3155" name="Picture 3155">
          <a:extLst>
            <a:ext uri="{FF2B5EF4-FFF2-40B4-BE49-F238E27FC236}">
              <a16:creationId xmlns:a16="http://schemas.microsoft.com/office/drawing/2014/main" xmlns="" id="{00000000-0008-0000-0400-0000530C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89</xdr:col>
      <xdr:colOff>1609725</xdr:colOff>
      <xdr:row>4</xdr:row>
      <xdr:rowOff>28575</xdr:rowOff>
    </xdr:from>
    <xdr:to>
      <xdr:col>89</xdr:col>
      <xdr:colOff>1762125</xdr:colOff>
      <xdr:row>4</xdr:row>
      <xdr:rowOff>180975</xdr:rowOff>
    </xdr:to>
    <xdr:pic>
      <xdr:nvPicPr>
        <xdr:cNvPr id="3156" name="Picture 3156">
          <a:extLst>
            <a:ext uri="{FF2B5EF4-FFF2-40B4-BE49-F238E27FC236}">
              <a16:creationId xmlns:a16="http://schemas.microsoft.com/office/drawing/2014/main" xmlns="" id="{00000000-0008-0000-0400-0000540C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90</xdr:col>
      <xdr:colOff>1609725</xdr:colOff>
      <xdr:row>4</xdr:row>
      <xdr:rowOff>28575</xdr:rowOff>
    </xdr:from>
    <xdr:to>
      <xdr:col>90</xdr:col>
      <xdr:colOff>1762125</xdr:colOff>
      <xdr:row>4</xdr:row>
      <xdr:rowOff>180975</xdr:rowOff>
    </xdr:to>
    <xdr:pic>
      <xdr:nvPicPr>
        <xdr:cNvPr id="3157" name="Picture 3157">
          <a:extLst>
            <a:ext uri="{FF2B5EF4-FFF2-40B4-BE49-F238E27FC236}">
              <a16:creationId xmlns:a16="http://schemas.microsoft.com/office/drawing/2014/main" xmlns="" id="{00000000-0008-0000-0400-0000550C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91</xdr:col>
      <xdr:colOff>1609725</xdr:colOff>
      <xdr:row>4</xdr:row>
      <xdr:rowOff>28575</xdr:rowOff>
    </xdr:from>
    <xdr:to>
      <xdr:col>91</xdr:col>
      <xdr:colOff>1762125</xdr:colOff>
      <xdr:row>4</xdr:row>
      <xdr:rowOff>180975</xdr:rowOff>
    </xdr:to>
    <xdr:pic>
      <xdr:nvPicPr>
        <xdr:cNvPr id="3158" name="Picture 3158">
          <a:extLst>
            <a:ext uri="{FF2B5EF4-FFF2-40B4-BE49-F238E27FC236}">
              <a16:creationId xmlns:a16="http://schemas.microsoft.com/office/drawing/2014/main" xmlns="" id="{00000000-0008-0000-0400-0000560C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92</xdr:col>
      <xdr:colOff>1609725</xdr:colOff>
      <xdr:row>4</xdr:row>
      <xdr:rowOff>28575</xdr:rowOff>
    </xdr:from>
    <xdr:to>
      <xdr:col>92</xdr:col>
      <xdr:colOff>1762125</xdr:colOff>
      <xdr:row>4</xdr:row>
      <xdr:rowOff>180975</xdr:rowOff>
    </xdr:to>
    <xdr:pic>
      <xdr:nvPicPr>
        <xdr:cNvPr id="3159" name="Picture 3159">
          <a:extLst>
            <a:ext uri="{FF2B5EF4-FFF2-40B4-BE49-F238E27FC236}">
              <a16:creationId xmlns:a16="http://schemas.microsoft.com/office/drawing/2014/main" xmlns="" id="{00000000-0008-0000-0400-0000570C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93</xdr:col>
      <xdr:colOff>1609725</xdr:colOff>
      <xdr:row>4</xdr:row>
      <xdr:rowOff>28575</xdr:rowOff>
    </xdr:from>
    <xdr:to>
      <xdr:col>93</xdr:col>
      <xdr:colOff>1762125</xdr:colOff>
      <xdr:row>4</xdr:row>
      <xdr:rowOff>180975</xdr:rowOff>
    </xdr:to>
    <xdr:pic>
      <xdr:nvPicPr>
        <xdr:cNvPr id="3160" name="Picture 3160">
          <a:extLst>
            <a:ext uri="{FF2B5EF4-FFF2-40B4-BE49-F238E27FC236}">
              <a16:creationId xmlns:a16="http://schemas.microsoft.com/office/drawing/2014/main" xmlns="" id="{00000000-0008-0000-0400-0000580C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94</xdr:col>
      <xdr:colOff>1609725</xdr:colOff>
      <xdr:row>4</xdr:row>
      <xdr:rowOff>28575</xdr:rowOff>
    </xdr:from>
    <xdr:to>
      <xdr:col>94</xdr:col>
      <xdr:colOff>1762125</xdr:colOff>
      <xdr:row>4</xdr:row>
      <xdr:rowOff>180975</xdr:rowOff>
    </xdr:to>
    <xdr:pic>
      <xdr:nvPicPr>
        <xdr:cNvPr id="3161" name="Picture 3161">
          <a:extLst>
            <a:ext uri="{FF2B5EF4-FFF2-40B4-BE49-F238E27FC236}">
              <a16:creationId xmlns:a16="http://schemas.microsoft.com/office/drawing/2014/main" xmlns="" id="{00000000-0008-0000-0400-0000590C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95</xdr:col>
      <xdr:colOff>1609725</xdr:colOff>
      <xdr:row>4</xdr:row>
      <xdr:rowOff>28575</xdr:rowOff>
    </xdr:from>
    <xdr:to>
      <xdr:col>95</xdr:col>
      <xdr:colOff>1762125</xdr:colOff>
      <xdr:row>4</xdr:row>
      <xdr:rowOff>180975</xdr:rowOff>
    </xdr:to>
    <xdr:pic>
      <xdr:nvPicPr>
        <xdr:cNvPr id="3162" name="Picture 3162">
          <a:extLst>
            <a:ext uri="{FF2B5EF4-FFF2-40B4-BE49-F238E27FC236}">
              <a16:creationId xmlns:a16="http://schemas.microsoft.com/office/drawing/2014/main" xmlns="" id="{00000000-0008-0000-0400-00005A0C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96</xdr:col>
      <xdr:colOff>1609725</xdr:colOff>
      <xdr:row>4</xdr:row>
      <xdr:rowOff>28575</xdr:rowOff>
    </xdr:from>
    <xdr:to>
      <xdr:col>96</xdr:col>
      <xdr:colOff>1762125</xdr:colOff>
      <xdr:row>4</xdr:row>
      <xdr:rowOff>180975</xdr:rowOff>
    </xdr:to>
    <xdr:pic>
      <xdr:nvPicPr>
        <xdr:cNvPr id="3163" name="Picture 3163">
          <a:extLst>
            <a:ext uri="{FF2B5EF4-FFF2-40B4-BE49-F238E27FC236}">
              <a16:creationId xmlns:a16="http://schemas.microsoft.com/office/drawing/2014/main" xmlns="" id="{00000000-0008-0000-0400-00005B0C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97</xdr:col>
      <xdr:colOff>1609725</xdr:colOff>
      <xdr:row>4</xdr:row>
      <xdr:rowOff>28575</xdr:rowOff>
    </xdr:from>
    <xdr:to>
      <xdr:col>97</xdr:col>
      <xdr:colOff>1762125</xdr:colOff>
      <xdr:row>4</xdr:row>
      <xdr:rowOff>180975</xdr:rowOff>
    </xdr:to>
    <xdr:pic>
      <xdr:nvPicPr>
        <xdr:cNvPr id="3164" name="Picture 3164">
          <a:extLst>
            <a:ext uri="{FF2B5EF4-FFF2-40B4-BE49-F238E27FC236}">
              <a16:creationId xmlns:a16="http://schemas.microsoft.com/office/drawing/2014/main" xmlns="" id="{00000000-0008-0000-0400-00005C0C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98</xdr:col>
      <xdr:colOff>1609725</xdr:colOff>
      <xdr:row>4</xdr:row>
      <xdr:rowOff>28575</xdr:rowOff>
    </xdr:from>
    <xdr:to>
      <xdr:col>98</xdr:col>
      <xdr:colOff>1762125</xdr:colOff>
      <xdr:row>4</xdr:row>
      <xdr:rowOff>180975</xdr:rowOff>
    </xdr:to>
    <xdr:pic>
      <xdr:nvPicPr>
        <xdr:cNvPr id="3165" name="Picture 3165">
          <a:extLst>
            <a:ext uri="{FF2B5EF4-FFF2-40B4-BE49-F238E27FC236}">
              <a16:creationId xmlns:a16="http://schemas.microsoft.com/office/drawing/2014/main" xmlns="" id="{00000000-0008-0000-0400-00005D0C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99</xdr:col>
      <xdr:colOff>1609725</xdr:colOff>
      <xdr:row>4</xdr:row>
      <xdr:rowOff>28575</xdr:rowOff>
    </xdr:from>
    <xdr:to>
      <xdr:col>99</xdr:col>
      <xdr:colOff>1762125</xdr:colOff>
      <xdr:row>4</xdr:row>
      <xdr:rowOff>180975</xdr:rowOff>
    </xdr:to>
    <xdr:pic>
      <xdr:nvPicPr>
        <xdr:cNvPr id="3166" name="Picture 3166">
          <a:extLst>
            <a:ext uri="{FF2B5EF4-FFF2-40B4-BE49-F238E27FC236}">
              <a16:creationId xmlns:a16="http://schemas.microsoft.com/office/drawing/2014/main" xmlns="" id="{00000000-0008-0000-0400-00005E0C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100</xdr:col>
      <xdr:colOff>1609725</xdr:colOff>
      <xdr:row>4</xdr:row>
      <xdr:rowOff>28575</xdr:rowOff>
    </xdr:from>
    <xdr:to>
      <xdr:col>100</xdr:col>
      <xdr:colOff>1762125</xdr:colOff>
      <xdr:row>4</xdr:row>
      <xdr:rowOff>180975</xdr:rowOff>
    </xdr:to>
    <xdr:pic>
      <xdr:nvPicPr>
        <xdr:cNvPr id="3167" name="Picture 3167">
          <a:extLst>
            <a:ext uri="{FF2B5EF4-FFF2-40B4-BE49-F238E27FC236}">
              <a16:creationId xmlns:a16="http://schemas.microsoft.com/office/drawing/2014/main" xmlns="" id="{00000000-0008-0000-0400-00005F0C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101</xdr:col>
      <xdr:colOff>1609725</xdr:colOff>
      <xdr:row>4</xdr:row>
      <xdr:rowOff>28575</xdr:rowOff>
    </xdr:from>
    <xdr:to>
      <xdr:col>101</xdr:col>
      <xdr:colOff>1762125</xdr:colOff>
      <xdr:row>4</xdr:row>
      <xdr:rowOff>180975</xdr:rowOff>
    </xdr:to>
    <xdr:pic>
      <xdr:nvPicPr>
        <xdr:cNvPr id="3168" name="Picture 3168">
          <a:extLst>
            <a:ext uri="{FF2B5EF4-FFF2-40B4-BE49-F238E27FC236}">
              <a16:creationId xmlns:a16="http://schemas.microsoft.com/office/drawing/2014/main" xmlns="" id="{00000000-0008-0000-0400-0000600C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102</xdr:col>
      <xdr:colOff>1609725</xdr:colOff>
      <xdr:row>4</xdr:row>
      <xdr:rowOff>28575</xdr:rowOff>
    </xdr:from>
    <xdr:to>
      <xdr:col>102</xdr:col>
      <xdr:colOff>1762125</xdr:colOff>
      <xdr:row>4</xdr:row>
      <xdr:rowOff>180975</xdr:rowOff>
    </xdr:to>
    <xdr:pic>
      <xdr:nvPicPr>
        <xdr:cNvPr id="3169" name="Picture 3169">
          <a:extLst>
            <a:ext uri="{FF2B5EF4-FFF2-40B4-BE49-F238E27FC236}">
              <a16:creationId xmlns:a16="http://schemas.microsoft.com/office/drawing/2014/main" xmlns="" id="{00000000-0008-0000-0400-0000610C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103</xdr:col>
      <xdr:colOff>1609725</xdr:colOff>
      <xdr:row>4</xdr:row>
      <xdr:rowOff>28575</xdr:rowOff>
    </xdr:from>
    <xdr:to>
      <xdr:col>103</xdr:col>
      <xdr:colOff>1762125</xdr:colOff>
      <xdr:row>4</xdr:row>
      <xdr:rowOff>180975</xdr:rowOff>
    </xdr:to>
    <xdr:pic>
      <xdr:nvPicPr>
        <xdr:cNvPr id="3170" name="Picture 3170">
          <a:extLst>
            <a:ext uri="{FF2B5EF4-FFF2-40B4-BE49-F238E27FC236}">
              <a16:creationId xmlns:a16="http://schemas.microsoft.com/office/drawing/2014/main" xmlns="" id="{00000000-0008-0000-0400-0000620C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104</xdr:col>
      <xdr:colOff>1609725</xdr:colOff>
      <xdr:row>4</xdr:row>
      <xdr:rowOff>28575</xdr:rowOff>
    </xdr:from>
    <xdr:to>
      <xdr:col>104</xdr:col>
      <xdr:colOff>1762125</xdr:colOff>
      <xdr:row>4</xdr:row>
      <xdr:rowOff>180975</xdr:rowOff>
    </xdr:to>
    <xdr:pic>
      <xdr:nvPicPr>
        <xdr:cNvPr id="3171" name="Picture 3171">
          <a:extLst>
            <a:ext uri="{FF2B5EF4-FFF2-40B4-BE49-F238E27FC236}">
              <a16:creationId xmlns:a16="http://schemas.microsoft.com/office/drawing/2014/main" xmlns="" id="{00000000-0008-0000-0400-0000630C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105</xdr:col>
      <xdr:colOff>1609725</xdr:colOff>
      <xdr:row>4</xdr:row>
      <xdr:rowOff>28575</xdr:rowOff>
    </xdr:from>
    <xdr:to>
      <xdr:col>105</xdr:col>
      <xdr:colOff>1762125</xdr:colOff>
      <xdr:row>4</xdr:row>
      <xdr:rowOff>180975</xdr:rowOff>
    </xdr:to>
    <xdr:pic>
      <xdr:nvPicPr>
        <xdr:cNvPr id="3172" name="Picture 3172">
          <a:extLst>
            <a:ext uri="{FF2B5EF4-FFF2-40B4-BE49-F238E27FC236}">
              <a16:creationId xmlns:a16="http://schemas.microsoft.com/office/drawing/2014/main" xmlns="" id="{00000000-0008-0000-0400-0000640C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106</xdr:col>
      <xdr:colOff>1609725</xdr:colOff>
      <xdr:row>4</xdr:row>
      <xdr:rowOff>28575</xdr:rowOff>
    </xdr:from>
    <xdr:to>
      <xdr:col>106</xdr:col>
      <xdr:colOff>1762125</xdr:colOff>
      <xdr:row>4</xdr:row>
      <xdr:rowOff>180975</xdr:rowOff>
    </xdr:to>
    <xdr:pic>
      <xdr:nvPicPr>
        <xdr:cNvPr id="3173" name="Picture 3173">
          <a:extLst>
            <a:ext uri="{FF2B5EF4-FFF2-40B4-BE49-F238E27FC236}">
              <a16:creationId xmlns:a16="http://schemas.microsoft.com/office/drawing/2014/main" xmlns="" id="{00000000-0008-0000-0400-0000650C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107</xdr:col>
      <xdr:colOff>1609725</xdr:colOff>
      <xdr:row>4</xdr:row>
      <xdr:rowOff>28575</xdr:rowOff>
    </xdr:from>
    <xdr:to>
      <xdr:col>107</xdr:col>
      <xdr:colOff>1762125</xdr:colOff>
      <xdr:row>4</xdr:row>
      <xdr:rowOff>180975</xdr:rowOff>
    </xdr:to>
    <xdr:pic>
      <xdr:nvPicPr>
        <xdr:cNvPr id="3174" name="Picture 3174">
          <a:extLst>
            <a:ext uri="{FF2B5EF4-FFF2-40B4-BE49-F238E27FC236}">
              <a16:creationId xmlns:a16="http://schemas.microsoft.com/office/drawing/2014/main" xmlns="" id="{00000000-0008-0000-0400-0000660C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108</xdr:col>
      <xdr:colOff>1609725</xdr:colOff>
      <xdr:row>4</xdr:row>
      <xdr:rowOff>28575</xdr:rowOff>
    </xdr:from>
    <xdr:to>
      <xdr:col>108</xdr:col>
      <xdr:colOff>1762125</xdr:colOff>
      <xdr:row>4</xdr:row>
      <xdr:rowOff>180975</xdr:rowOff>
    </xdr:to>
    <xdr:pic>
      <xdr:nvPicPr>
        <xdr:cNvPr id="3175" name="Picture 3175">
          <a:extLst>
            <a:ext uri="{FF2B5EF4-FFF2-40B4-BE49-F238E27FC236}">
              <a16:creationId xmlns:a16="http://schemas.microsoft.com/office/drawing/2014/main" xmlns="" id="{00000000-0008-0000-0400-0000670C0000}"/>
            </a:ext>
          </a:extLst>
        </xdr:cNvPr>
        <xdr:cNvPicPr>
          <a:picLocks noChangeAspect="1"/>
        </xdr:cNvPicPr>
      </xdr:nvPicPr>
      <xdr:blipFill rotWithShape="1">
        <a:blip xmlns:r="http://schemas.openxmlformats.org/officeDocument/2006/relationships" r:embed="rId4"/>
        <a:srcRect/>
        <a:stretch>
          <a:fillRect/>
        </a:stretch>
      </xdr:blipFill>
      <xdr:spPr>
        <a:prstGeom prst="rect">
          <a:avLst/>
        </a:prstGeom>
        <a:noFill/>
      </xdr:spPr>
    </xdr:pic>
    <xdr:clientData/>
  </xdr:twoCellAnchor>
  <xdr:twoCellAnchor editAs="oneCell">
    <xdr:from>
      <xdr:col>109</xdr:col>
      <xdr:colOff>1609725</xdr:colOff>
      <xdr:row>4</xdr:row>
      <xdr:rowOff>28575</xdr:rowOff>
    </xdr:from>
    <xdr:to>
      <xdr:col>109</xdr:col>
      <xdr:colOff>1762125</xdr:colOff>
      <xdr:row>4</xdr:row>
      <xdr:rowOff>180975</xdr:rowOff>
    </xdr:to>
    <xdr:pic>
      <xdr:nvPicPr>
        <xdr:cNvPr id="3176" name="Picture 3176">
          <a:extLst>
            <a:ext uri="{FF2B5EF4-FFF2-40B4-BE49-F238E27FC236}">
              <a16:creationId xmlns:a16="http://schemas.microsoft.com/office/drawing/2014/main" xmlns="" id="{00000000-0008-0000-0400-0000680C0000}"/>
            </a:ext>
          </a:extLst>
        </xdr:cNvPr>
        <xdr:cNvPicPr>
          <a:picLocks noChangeAspect="1"/>
        </xdr:cNvPicPr>
      </xdr:nvPicPr>
      <xdr:blipFill rotWithShape="1">
        <a:blip xmlns:r="http://schemas.openxmlformats.org/officeDocument/2006/relationships" r:embed="rId4"/>
        <a:srcRect/>
        <a:stretch>
          <a:fillRect/>
        </a:stretch>
      </xdr:blipFill>
      <xdr:spPr>
        <a:prstGeom prst="rect">
          <a:avLst/>
        </a:prstGeom>
        <a:noFill/>
      </xdr:spPr>
    </xdr:pic>
    <xdr:clientData/>
  </xdr:twoCellAnchor>
  <xdr:twoCellAnchor editAs="oneCell">
    <xdr:from>
      <xdr:col>110</xdr:col>
      <xdr:colOff>1609725</xdr:colOff>
      <xdr:row>4</xdr:row>
      <xdr:rowOff>28575</xdr:rowOff>
    </xdr:from>
    <xdr:to>
      <xdr:col>110</xdr:col>
      <xdr:colOff>1762125</xdr:colOff>
      <xdr:row>4</xdr:row>
      <xdr:rowOff>180975</xdr:rowOff>
    </xdr:to>
    <xdr:pic>
      <xdr:nvPicPr>
        <xdr:cNvPr id="3177" name="Picture 3177">
          <a:extLst>
            <a:ext uri="{FF2B5EF4-FFF2-40B4-BE49-F238E27FC236}">
              <a16:creationId xmlns:a16="http://schemas.microsoft.com/office/drawing/2014/main" xmlns="" id="{00000000-0008-0000-0400-0000690C0000}"/>
            </a:ext>
          </a:extLst>
        </xdr:cNvPr>
        <xdr:cNvPicPr>
          <a:picLocks noChangeAspect="1"/>
        </xdr:cNvPicPr>
      </xdr:nvPicPr>
      <xdr:blipFill rotWithShape="1">
        <a:blip xmlns:r="http://schemas.openxmlformats.org/officeDocument/2006/relationships" r:embed="rId4"/>
        <a:srcRect/>
        <a:stretch>
          <a:fillRect/>
        </a:stretch>
      </xdr:blipFill>
      <xdr:spPr>
        <a:prstGeom prst="rect">
          <a:avLst/>
        </a:prstGeom>
        <a:noFill/>
      </xdr:spPr>
    </xdr:pic>
    <xdr:clientData/>
  </xdr:twoCellAnchor>
  <xdr:twoCellAnchor editAs="oneCell">
    <xdr:from>
      <xdr:col>111</xdr:col>
      <xdr:colOff>1609725</xdr:colOff>
      <xdr:row>4</xdr:row>
      <xdr:rowOff>28575</xdr:rowOff>
    </xdr:from>
    <xdr:to>
      <xdr:col>111</xdr:col>
      <xdr:colOff>1762125</xdr:colOff>
      <xdr:row>4</xdr:row>
      <xdr:rowOff>180975</xdr:rowOff>
    </xdr:to>
    <xdr:pic>
      <xdr:nvPicPr>
        <xdr:cNvPr id="3178" name="Picture 3178">
          <a:extLst>
            <a:ext uri="{FF2B5EF4-FFF2-40B4-BE49-F238E27FC236}">
              <a16:creationId xmlns:a16="http://schemas.microsoft.com/office/drawing/2014/main" xmlns="" id="{00000000-0008-0000-0400-00006A0C0000}"/>
            </a:ext>
          </a:extLst>
        </xdr:cNvPr>
        <xdr:cNvPicPr>
          <a:picLocks noChangeAspect="1"/>
        </xdr:cNvPicPr>
      </xdr:nvPicPr>
      <xdr:blipFill rotWithShape="1">
        <a:blip xmlns:r="http://schemas.openxmlformats.org/officeDocument/2006/relationships" r:embed="rId4"/>
        <a:srcRect/>
        <a:stretch>
          <a:fillRect/>
        </a:stretch>
      </xdr:blipFill>
      <xdr:spPr>
        <a:prstGeom prst="rect">
          <a:avLst/>
        </a:prstGeom>
        <a:noFill/>
      </xdr:spPr>
    </xdr:pic>
    <xdr:clientData/>
  </xdr:twoCellAnchor>
  <xdr:twoCellAnchor editAs="oneCell">
    <xdr:from>
      <xdr:col>112</xdr:col>
      <xdr:colOff>1609725</xdr:colOff>
      <xdr:row>4</xdr:row>
      <xdr:rowOff>28575</xdr:rowOff>
    </xdr:from>
    <xdr:to>
      <xdr:col>112</xdr:col>
      <xdr:colOff>1762125</xdr:colOff>
      <xdr:row>4</xdr:row>
      <xdr:rowOff>180975</xdr:rowOff>
    </xdr:to>
    <xdr:pic>
      <xdr:nvPicPr>
        <xdr:cNvPr id="3179" name="Picture 3179">
          <a:extLst>
            <a:ext uri="{FF2B5EF4-FFF2-40B4-BE49-F238E27FC236}">
              <a16:creationId xmlns:a16="http://schemas.microsoft.com/office/drawing/2014/main" xmlns="" id="{00000000-0008-0000-0400-00006B0C0000}"/>
            </a:ext>
          </a:extLst>
        </xdr:cNvPr>
        <xdr:cNvPicPr>
          <a:picLocks noChangeAspect="1"/>
        </xdr:cNvPicPr>
      </xdr:nvPicPr>
      <xdr:blipFill rotWithShape="1">
        <a:blip xmlns:r="http://schemas.openxmlformats.org/officeDocument/2006/relationships" r:embed="rId4"/>
        <a:srcRect/>
        <a:stretch>
          <a:fillRect/>
        </a:stretch>
      </xdr:blipFill>
      <xdr:spPr>
        <a:prstGeom prst="rect">
          <a:avLst/>
        </a:prstGeom>
        <a:noFill/>
      </xdr:spPr>
    </xdr:pic>
    <xdr:clientData/>
  </xdr:twoCellAnchor>
  <xdr:twoCellAnchor editAs="oneCell">
    <xdr:from>
      <xdr:col>113</xdr:col>
      <xdr:colOff>1609725</xdr:colOff>
      <xdr:row>4</xdr:row>
      <xdr:rowOff>28575</xdr:rowOff>
    </xdr:from>
    <xdr:to>
      <xdr:col>113</xdr:col>
      <xdr:colOff>1762125</xdr:colOff>
      <xdr:row>4</xdr:row>
      <xdr:rowOff>180975</xdr:rowOff>
    </xdr:to>
    <xdr:pic>
      <xdr:nvPicPr>
        <xdr:cNvPr id="3180" name="Picture 3180">
          <a:extLst>
            <a:ext uri="{FF2B5EF4-FFF2-40B4-BE49-F238E27FC236}">
              <a16:creationId xmlns:a16="http://schemas.microsoft.com/office/drawing/2014/main" xmlns="" id="{00000000-0008-0000-0400-00006C0C0000}"/>
            </a:ext>
          </a:extLst>
        </xdr:cNvPr>
        <xdr:cNvPicPr>
          <a:picLocks noChangeAspect="1"/>
        </xdr:cNvPicPr>
      </xdr:nvPicPr>
      <xdr:blipFill rotWithShape="1">
        <a:blip xmlns:r="http://schemas.openxmlformats.org/officeDocument/2006/relationships" r:embed="rId4"/>
        <a:srcRect/>
        <a:stretch>
          <a:fillRect/>
        </a:stretch>
      </xdr:blipFill>
      <xdr:spPr>
        <a:prstGeom prst="rect">
          <a:avLst/>
        </a:prstGeom>
        <a:noFill/>
      </xdr:spPr>
    </xdr:pic>
    <xdr:clientData/>
  </xdr:twoCellAnchor>
  <xdr:twoCellAnchor editAs="oneCell">
    <xdr:from>
      <xdr:col>114</xdr:col>
      <xdr:colOff>1609725</xdr:colOff>
      <xdr:row>4</xdr:row>
      <xdr:rowOff>28575</xdr:rowOff>
    </xdr:from>
    <xdr:to>
      <xdr:col>114</xdr:col>
      <xdr:colOff>1762125</xdr:colOff>
      <xdr:row>4</xdr:row>
      <xdr:rowOff>180975</xdr:rowOff>
    </xdr:to>
    <xdr:pic>
      <xdr:nvPicPr>
        <xdr:cNvPr id="3181" name="Picture 3181">
          <a:extLst>
            <a:ext uri="{FF2B5EF4-FFF2-40B4-BE49-F238E27FC236}">
              <a16:creationId xmlns:a16="http://schemas.microsoft.com/office/drawing/2014/main" xmlns="" id="{00000000-0008-0000-0400-00006D0C0000}"/>
            </a:ext>
          </a:extLst>
        </xdr:cNvPr>
        <xdr:cNvPicPr>
          <a:picLocks noChangeAspect="1"/>
        </xdr:cNvPicPr>
      </xdr:nvPicPr>
      <xdr:blipFill rotWithShape="1">
        <a:blip xmlns:r="http://schemas.openxmlformats.org/officeDocument/2006/relationships" r:embed="rId4"/>
        <a:srcRect/>
        <a:stretch>
          <a:fillRect/>
        </a:stretch>
      </xdr:blipFill>
      <xdr:spPr>
        <a:prstGeom prst="rect">
          <a:avLst/>
        </a:prstGeom>
        <a:noFill/>
      </xdr:spPr>
    </xdr:pic>
    <xdr:clientData/>
  </xdr:twoCellAnchor>
  <xdr:twoCellAnchor editAs="oneCell">
    <xdr:from>
      <xdr:col>115</xdr:col>
      <xdr:colOff>1609725</xdr:colOff>
      <xdr:row>4</xdr:row>
      <xdr:rowOff>28575</xdr:rowOff>
    </xdr:from>
    <xdr:to>
      <xdr:col>115</xdr:col>
      <xdr:colOff>1762125</xdr:colOff>
      <xdr:row>4</xdr:row>
      <xdr:rowOff>180975</xdr:rowOff>
    </xdr:to>
    <xdr:pic>
      <xdr:nvPicPr>
        <xdr:cNvPr id="3182" name="Picture 3182">
          <a:extLst>
            <a:ext uri="{FF2B5EF4-FFF2-40B4-BE49-F238E27FC236}">
              <a16:creationId xmlns:a16="http://schemas.microsoft.com/office/drawing/2014/main" xmlns="" id="{00000000-0008-0000-0400-00006E0C0000}"/>
            </a:ext>
          </a:extLst>
        </xdr:cNvPr>
        <xdr:cNvPicPr>
          <a:picLocks noChangeAspect="1"/>
        </xdr:cNvPicPr>
      </xdr:nvPicPr>
      <xdr:blipFill rotWithShape="1">
        <a:blip xmlns:r="http://schemas.openxmlformats.org/officeDocument/2006/relationships" r:embed="rId4"/>
        <a:srcRect/>
        <a:stretch>
          <a:fillRect/>
        </a:stretch>
      </xdr:blipFill>
      <xdr:spPr>
        <a:prstGeom prst="rect">
          <a:avLst/>
        </a:prstGeom>
        <a:noFill/>
      </xdr:spPr>
    </xdr:pic>
    <xdr:clientData/>
  </xdr:twoCellAnchor>
  <xdr:twoCellAnchor editAs="oneCell">
    <xdr:from>
      <xdr:col>116</xdr:col>
      <xdr:colOff>1609725</xdr:colOff>
      <xdr:row>4</xdr:row>
      <xdr:rowOff>28575</xdr:rowOff>
    </xdr:from>
    <xdr:to>
      <xdr:col>116</xdr:col>
      <xdr:colOff>1762125</xdr:colOff>
      <xdr:row>4</xdr:row>
      <xdr:rowOff>180975</xdr:rowOff>
    </xdr:to>
    <xdr:pic>
      <xdr:nvPicPr>
        <xdr:cNvPr id="3183" name="Picture 3183">
          <a:extLst>
            <a:ext uri="{FF2B5EF4-FFF2-40B4-BE49-F238E27FC236}">
              <a16:creationId xmlns:a16="http://schemas.microsoft.com/office/drawing/2014/main" xmlns="" id="{00000000-0008-0000-0400-00006F0C0000}"/>
            </a:ext>
          </a:extLst>
        </xdr:cNvPr>
        <xdr:cNvPicPr>
          <a:picLocks noChangeAspect="1"/>
        </xdr:cNvPicPr>
      </xdr:nvPicPr>
      <xdr:blipFill rotWithShape="1">
        <a:blip xmlns:r="http://schemas.openxmlformats.org/officeDocument/2006/relationships" r:embed="rId4"/>
        <a:srcRect/>
        <a:stretch>
          <a:fillRect/>
        </a:stretch>
      </xdr:blipFill>
      <xdr:spPr>
        <a:prstGeom prst="rect">
          <a:avLst/>
        </a:prstGeom>
        <a:noFill/>
      </xdr:spPr>
    </xdr:pic>
    <xdr:clientData/>
  </xdr:twoCellAnchor>
  <xdr:twoCellAnchor editAs="oneCell">
    <xdr:from>
      <xdr:col>117</xdr:col>
      <xdr:colOff>1609725</xdr:colOff>
      <xdr:row>4</xdr:row>
      <xdr:rowOff>28575</xdr:rowOff>
    </xdr:from>
    <xdr:to>
      <xdr:col>117</xdr:col>
      <xdr:colOff>1762125</xdr:colOff>
      <xdr:row>4</xdr:row>
      <xdr:rowOff>180975</xdr:rowOff>
    </xdr:to>
    <xdr:pic>
      <xdr:nvPicPr>
        <xdr:cNvPr id="3184" name="Picture 3184">
          <a:extLst>
            <a:ext uri="{FF2B5EF4-FFF2-40B4-BE49-F238E27FC236}">
              <a16:creationId xmlns:a16="http://schemas.microsoft.com/office/drawing/2014/main" xmlns="" id="{00000000-0008-0000-0400-0000700C0000}"/>
            </a:ext>
          </a:extLst>
        </xdr:cNvPr>
        <xdr:cNvPicPr>
          <a:picLocks noChangeAspect="1"/>
        </xdr:cNvPicPr>
      </xdr:nvPicPr>
      <xdr:blipFill rotWithShape="1">
        <a:blip xmlns:r="http://schemas.openxmlformats.org/officeDocument/2006/relationships" r:embed="rId4"/>
        <a:srcRect/>
        <a:stretch>
          <a:fillRect/>
        </a:stretch>
      </xdr:blipFill>
      <xdr:spPr>
        <a:prstGeom prst="rect">
          <a:avLst/>
        </a:prstGeom>
        <a:noFill/>
      </xdr:spPr>
    </xdr:pic>
    <xdr:clientData/>
  </xdr:twoCellAnchor>
  <xdr:twoCellAnchor editAs="oneCell">
    <xdr:from>
      <xdr:col>118</xdr:col>
      <xdr:colOff>1609725</xdr:colOff>
      <xdr:row>4</xdr:row>
      <xdr:rowOff>28575</xdr:rowOff>
    </xdr:from>
    <xdr:to>
      <xdr:col>118</xdr:col>
      <xdr:colOff>1762125</xdr:colOff>
      <xdr:row>4</xdr:row>
      <xdr:rowOff>180975</xdr:rowOff>
    </xdr:to>
    <xdr:pic>
      <xdr:nvPicPr>
        <xdr:cNvPr id="3185" name="Picture 3185">
          <a:extLst>
            <a:ext uri="{FF2B5EF4-FFF2-40B4-BE49-F238E27FC236}">
              <a16:creationId xmlns:a16="http://schemas.microsoft.com/office/drawing/2014/main" xmlns="" id="{00000000-0008-0000-0400-0000710C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119</xdr:col>
      <xdr:colOff>1609725</xdr:colOff>
      <xdr:row>4</xdr:row>
      <xdr:rowOff>28575</xdr:rowOff>
    </xdr:from>
    <xdr:to>
      <xdr:col>119</xdr:col>
      <xdr:colOff>1762125</xdr:colOff>
      <xdr:row>4</xdr:row>
      <xdr:rowOff>180975</xdr:rowOff>
    </xdr:to>
    <xdr:pic>
      <xdr:nvPicPr>
        <xdr:cNvPr id="3186" name="Picture 3186">
          <a:extLst>
            <a:ext uri="{FF2B5EF4-FFF2-40B4-BE49-F238E27FC236}">
              <a16:creationId xmlns:a16="http://schemas.microsoft.com/office/drawing/2014/main" xmlns="" id="{00000000-0008-0000-0400-0000720C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120</xdr:col>
      <xdr:colOff>1609725</xdr:colOff>
      <xdr:row>4</xdr:row>
      <xdr:rowOff>28575</xdr:rowOff>
    </xdr:from>
    <xdr:to>
      <xdr:col>120</xdr:col>
      <xdr:colOff>1762125</xdr:colOff>
      <xdr:row>4</xdr:row>
      <xdr:rowOff>180975</xdr:rowOff>
    </xdr:to>
    <xdr:pic>
      <xdr:nvPicPr>
        <xdr:cNvPr id="3187" name="Picture 3187">
          <a:extLst>
            <a:ext uri="{FF2B5EF4-FFF2-40B4-BE49-F238E27FC236}">
              <a16:creationId xmlns:a16="http://schemas.microsoft.com/office/drawing/2014/main" xmlns="" id="{00000000-0008-0000-0400-0000730C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121</xdr:col>
      <xdr:colOff>1609725</xdr:colOff>
      <xdr:row>4</xdr:row>
      <xdr:rowOff>28575</xdr:rowOff>
    </xdr:from>
    <xdr:to>
      <xdr:col>121</xdr:col>
      <xdr:colOff>1762125</xdr:colOff>
      <xdr:row>4</xdr:row>
      <xdr:rowOff>180975</xdr:rowOff>
    </xdr:to>
    <xdr:pic>
      <xdr:nvPicPr>
        <xdr:cNvPr id="3188" name="Picture 3188">
          <a:extLst>
            <a:ext uri="{FF2B5EF4-FFF2-40B4-BE49-F238E27FC236}">
              <a16:creationId xmlns:a16="http://schemas.microsoft.com/office/drawing/2014/main" xmlns="" id="{00000000-0008-0000-0400-0000740C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122</xdr:col>
      <xdr:colOff>1609725</xdr:colOff>
      <xdr:row>4</xdr:row>
      <xdr:rowOff>28575</xdr:rowOff>
    </xdr:from>
    <xdr:to>
      <xdr:col>122</xdr:col>
      <xdr:colOff>1762125</xdr:colOff>
      <xdr:row>4</xdr:row>
      <xdr:rowOff>180975</xdr:rowOff>
    </xdr:to>
    <xdr:pic>
      <xdr:nvPicPr>
        <xdr:cNvPr id="3189" name="Picture 3189">
          <a:extLst>
            <a:ext uri="{FF2B5EF4-FFF2-40B4-BE49-F238E27FC236}">
              <a16:creationId xmlns:a16="http://schemas.microsoft.com/office/drawing/2014/main" xmlns="" id="{00000000-0008-0000-0400-0000750C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123</xdr:col>
      <xdr:colOff>1609725</xdr:colOff>
      <xdr:row>4</xdr:row>
      <xdr:rowOff>28575</xdr:rowOff>
    </xdr:from>
    <xdr:to>
      <xdr:col>123</xdr:col>
      <xdr:colOff>1762125</xdr:colOff>
      <xdr:row>4</xdr:row>
      <xdr:rowOff>180975</xdr:rowOff>
    </xdr:to>
    <xdr:pic>
      <xdr:nvPicPr>
        <xdr:cNvPr id="3190" name="Picture 3190">
          <a:extLst>
            <a:ext uri="{FF2B5EF4-FFF2-40B4-BE49-F238E27FC236}">
              <a16:creationId xmlns:a16="http://schemas.microsoft.com/office/drawing/2014/main" xmlns="" id="{00000000-0008-0000-0400-0000760C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124</xdr:col>
      <xdr:colOff>1609725</xdr:colOff>
      <xdr:row>4</xdr:row>
      <xdr:rowOff>28575</xdr:rowOff>
    </xdr:from>
    <xdr:to>
      <xdr:col>124</xdr:col>
      <xdr:colOff>1762125</xdr:colOff>
      <xdr:row>4</xdr:row>
      <xdr:rowOff>180975</xdr:rowOff>
    </xdr:to>
    <xdr:pic>
      <xdr:nvPicPr>
        <xdr:cNvPr id="3191" name="Picture 3191">
          <a:extLst>
            <a:ext uri="{FF2B5EF4-FFF2-40B4-BE49-F238E27FC236}">
              <a16:creationId xmlns:a16="http://schemas.microsoft.com/office/drawing/2014/main" xmlns="" id="{00000000-0008-0000-0400-0000770C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125</xdr:col>
      <xdr:colOff>1609725</xdr:colOff>
      <xdr:row>4</xdr:row>
      <xdr:rowOff>28575</xdr:rowOff>
    </xdr:from>
    <xdr:to>
      <xdr:col>125</xdr:col>
      <xdr:colOff>1762125</xdr:colOff>
      <xdr:row>4</xdr:row>
      <xdr:rowOff>180975</xdr:rowOff>
    </xdr:to>
    <xdr:pic>
      <xdr:nvPicPr>
        <xdr:cNvPr id="3192" name="Picture 3192">
          <a:extLst>
            <a:ext uri="{FF2B5EF4-FFF2-40B4-BE49-F238E27FC236}">
              <a16:creationId xmlns:a16="http://schemas.microsoft.com/office/drawing/2014/main" xmlns="" id="{00000000-0008-0000-0400-0000780C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126</xdr:col>
      <xdr:colOff>1609725</xdr:colOff>
      <xdr:row>4</xdr:row>
      <xdr:rowOff>28575</xdr:rowOff>
    </xdr:from>
    <xdr:to>
      <xdr:col>126</xdr:col>
      <xdr:colOff>1762125</xdr:colOff>
      <xdr:row>4</xdr:row>
      <xdr:rowOff>180975</xdr:rowOff>
    </xdr:to>
    <xdr:pic>
      <xdr:nvPicPr>
        <xdr:cNvPr id="3193" name="Picture 3193">
          <a:extLst>
            <a:ext uri="{FF2B5EF4-FFF2-40B4-BE49-F238E27FC236}">
              <a16:creationId xmlns:a16="http://schemas.microsoft.com/office/drawing/2014/main" xmlns="" id="{00000000-0008-0000-0400-0000790C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127</xdr:col>
      <xdr:colOff>1609725</xdr:colOff>
      <xdr:row>4</xdr:row>
      <xdr:rowOff>28575</xdr:rowOff>
    </xdr:from>
    <xdr:to>
      <xdr:col>127</xdr:col>
      <xdr:colOff>1762125</xdr:colOff>
      <xdr:row>4</xdr:row>
      <xdr:rowOff>180975</xdr:rowOff>
    </xdr:to>
    <xdr:pic>
      <xdr:nvPicPr>
        <xdr:cNvPr id="3194" name="Picture 3194">
          <a:extLst>
            <a:ext uri="{FF2B5EF4-FFF2-40B4-BE49-F238E27FC236}">
              <a16:creationId xmlns:a16="http://schemas.microsoft.com/office/drawing/2014/main" xmlns="" id="{00000000-0008-0000-0400-00007A0C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128</xdr:col>
      <xdr:colOff>1609725</xdr:colOff>
      <xdr:row>4</xdr:row>
      <xdr:rowOff>28575</xdr:rowOff>
    </xdr:from>
    <xdr:to>
      <xdr:col>128</xdr:col>
      <xdr:colOff>1762125</xdr:colOff>
      <xdr:row>4</xdr:row>
      <xdr:rowOff>180975</xdr:rowOff>
    </xdr:to>
    <xdr:pic>
      <xdr:nvPicPr>
        <xdr:cNvPr id="3195" name="Picture 3195">
          <a:extLst>
            <a:ext uri="{FF2B5EF4-FFF2-40B4-BE49-F238E27FC236}">
              <a16:creationId xmlns:a16="http://schemas.microsoft.com/office/drawing/2014/main" xmlns="" id="{00000000-0008-0000-0400-00007B0C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129</xdr:col>
      <xdr:colOff>1609725</xdr:colOff>
      <xdr:row>4</xdr:row>
      <xdr:rowOff>28575</xdr:rowOff>
    </xdr:from>
    <xdr:to>
      <xdr:col>129</xdr:col>
      <xdr:colOff>1762125</xdr:colOff>
      <xdr:row>4</xdr:row>
      <xdr:rowOff>180975</xdr:rowOff>
    </xdr:to>
    <xdr:pic>
      <xdr:nvPicPr>
        <xdr:cNvPr id="3196" name="Picture 3196">
          <a:extLst>
            <a:ext uri="{FF2B5EF4-FFF2-40B4-BE49-F238E27FC236}">
              <a16:creationId xmlns:a16="http://schemas.microsoft.com/office/drawing/2014/main" xmlns="" id="{00000000-0008-0000-0400-00007C0C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130</xdr:col>
      <xdr:colOff>1609725</xdr:colOff>
      <xdr:row>4</xdr:row>
      <xdr:rowOff>28575</xdr:rowOff>
    </xdr:from>
    <xdr:to>
      <xdr:col>130</xdr:col>
      <xdr:colOff>1762125</xdr:colOff>
      <xdr:row>4</xdr:row>
      <xdr:rowOff>180975</xdr:rowOff>
    </xdr:to>
    <xdr:pic>
      <xdr:nvPicPr>
        <xdr:cNvPr id="3197" name="Picture 3197">
          <a:extLst>
            <a:ext uri="{FF2B5EF4-FFF2-40B4-BE49-F238E27FC236}">
              <a16:creationId xmlns:a16="http://schemas.microsoft.com/office/drawing/2014/main" xmlns="" id="{00000000-0008-0000-0400-00007D0C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131</xdr:col>
      <xdr:colOff>1609725</xdr:colOff>
      <xdr:row>4</xdr:row>
      <xdr:rowOff>28575</xdr:rowOff>
    </xdr:from>
    <xdr:to>
      <xdr:col>131</xdr:col>
      <xdr:colOff>1762125</xdr:colOff>
      <xdr:row>4</xdr:row>
      <xdr:rowOff>180975</xdr:rowOff>
    </xdr:to>
    <xdr:pic>
      <xdr:nvPicPr>
        <xdr:cNvPr id="3198" name="Picture 3198">
          <a:extLst>
            <a:ext uri="{FF2B5EF4-FFF2-40B4-BE49-F238E27FC236}">
              <a16:creationId xmlns:a16="http://schemas.microsoft.com/office/drawing/2014/main" xmlns="" id="{00000000-0008-0000-0400-00007E0C0000}"/>
            </a:ext>
          </a:extLst>
        </xdr:cNvPr>
        <xdr:cNvPicPr>
          <a:picLocks noChangeAspect="1"/>
        </xdr:cNvPicPr>
      </xdr:nvPicPr>
      <xdr:blipFill rotWithShape="1">
        <a:blip xmlns:r="http://schemas.openxmlformats.org/officeDocument/2006/relationships" r:embed="rId4"/>
        <a:srcRect/>
        <a:stretch>
          <a:fillRect/>
        </a:stretch>
      </xdr:blipFill>
      <xdr:spPr>
        <a:prstGeom prst="rect">
          <a:avLst/>
        </a:prstGeom>
        <a:noFill/>
      </xdr:spPr>
    </xdr:pic>
    <xdr:clientData/>
  </xdr:twoCellAnchor>
  <xdr:twoCellAnchor editAs="oneCell">
    <xdr:from>
      <xdr:col>132</xdr:col>
      <xdr:colOff>1609725</xdr:colOff>
      <xdr:row>4</xdr:row>
      <xdr:rowOff>28575</xdr:rowOff>
    </xdr:from>
    <xdr:to>
      <xdr:col>132</xdr:col>
      <xdr:colOff>1762125</xdr:colOff>
      <xdr:row>4</xdr:row>
      <xdr:rowOff>180975</xdr:rowOff>
    </xdr:to>
    <xdr:pic>
      <xdr:nvPicPr>
        <xdr:cNvPr id="3199" name="Picture 3199">
          <a:extLst>
            <a:ext uri="{FF2B5EF4-FFF2-40B4-BE49-F238E27FC236}">
              <a16:creationId xmlns:a16="http://schemas.microsoft.com/office/drawing/2014/main" xmlns="" id="{00000000-0008-0000-0400-00007F0C0000}"/>
            </a:ext>
          </a:extLst>
        </xdr:cNvPr>
        <xdr:cNvPicPr>
          <a:picLocks noChangeAspect="1"/>
        </xdr:cNvPicPr>
      </xdr:nvPicPr>
      <xdr:blipFill rotWithShape="1">
        <a:blip xmlns:r="http://schemas.openxmlformats.org/officeDocument/2006/relationships" r:embed="rId4"/>
        <a:srcRect/>
        <a:stretch>
          <a:fillRect/>
        </a:stretch>
      </xdr:blipFill>
      <xdr:spPr>
        <a:prstGeom prst="rect">
          <a:avLst/>
        </a:prstGeom>
        <a:noFill/>
      </xdr:spPr>
    </xdr:pic>
    <xdr:clientData/>
  </xdr:twoCellAnchor>
  <xdr:twoCellAnchor editAs="oneCell">
    <xdr:from>
      <xdr:col>133</xdr:col>
      <xdr:colOff>1609725</xdr:colOff>
      <xdr:row>4</xdr:row>
      <xdr:rowOff>28575</xdr:rowOff>
    </xdr:from>
    <xdr:to>
      <xdr:col>133</xdr:col>
      <xdr:colOff>1762125</xdr:colOff>
      <xdr:row>4</xdr:row>
      <xdr:rowOff>180975</xdr:rowOff>
    </xdr:to>
    <xdr:pic>
      <xdr:nvPicPr>
        <xdr:cNvPr id="3200" name="Picture 3200">
          <a:extLst>
            <a:ext uri="{FF2B5EF4-FFF2-40B4-BE49-F238E27FC236}">
              <a16:creationId xmlns:a16="http://schemas.microsoft.com/office/drawing/2014/main" xmlns="" id="{00000000-0008-0000-0400-0000800C0000}"/>
            </a:ext>
          </a:extLst>
        </xdr:cNvPr>
        <xdr:cNvPicPr>
          <a:picLocks noChangeAspect="1"/>
        </xdr:cNvPicPr>
      </xdr:nvPicPr>
      <xdr:blipFill rotWithShape="1">
        <a:blip xmlns:r="http://schemas.openxmlformats.org/officeDocument/2006/relationships" r:embed="rId4"/>
        <a:srcRect/>
        <a:stretch>
          <a:fillRect/>
        </a:stretch>
      </xdr:blipFill>
      <xdr:spPr>
        <a:prstGeom prst="rect">
          <a:avLst/>
        </a:prstGeom>
        <a:noFill/>
      </xdr:spPr>
    </xdr:pic>
    <xdr:clientData/>
  </xdr:twoCellAnchor>
  <xdr:twoCellAnchor editAs="oneCell">
    <xdr:from>
      <xdr:col>134</xdr:col>
      <xdr:colOff>1609725</xdr:colOff>
      <xdr:row>4</xdr:row>
      <xdr:rowOff>28575</xdr:rowOff>
    </xdr:from>
    <xdr:to>
      <xdr:col>134</xdr:col>
      <xdr:colOff>1762125</xdr:colOff>
      <xdr:row>4</xdr:row>
      <xdr:rowOff>180975</xdr:rowOff>
    </xdr:to>
    <xdr:pic>
      <xdr:nvPicPr>
        <xdr:cNvPr id="3201" name="Picture 3201">
          <a:extLst>
            <a:ext uri="{FF2B5EF4-FFF2-40B4-BE49-F238E27FC236}">
              <a16:creationId xmlns:a16="http://schemas.microsoft.com/office/drawing/2014/main" xmlns="" id="{00000000-0008-0000-0400-0000810C0000}"/>
            </a:ext>
          </a:extLst>
        </xdr:cNvPr>
        <xdr:cNvPicPr>
          <a:picLocks noChangeAspect="1"/>
        </xdr:cNvPicPr>
      </xdr:nvPicPr>
      <xdr:blipFill rotWithShape="1">
        <a:blip xmlns:r="http://schemas.openxmlformats.org/officeDocument/2006/relationships" r:embed="rId4"/>
        <a:srcRect/>
        <a:stretch>
          <a:fillRect/>
        </a:stretch>
      </xdr:blipFill>
      <xdr:spPr>
        <a:prstGeom prst="rect">
          <a:avLst/>
        </a:prstGeom>
        <a:noFill/>
      </xdr:spPr>
    </xdr:pic>
    <xdr:clientData/>
  </xdr:twoCellAnchor>
  <xdr:twoCellAnchor editAs="oneCell">
    <xdr:from>
      <xdr:col>135</xdr:col>
      <xdr:colOff>1609725</xdr:colOff>
      <xdr:row>4</xdr:row>
      <xdr:rowOff>28575</xdr:rowOff>
    </xdr:from>
    <xdr:to>
      <xdr:col>135</xdr:col>
      <xdr:colOff>1762125</xdr:colOff>
      <xdr:row>4</xdr:row>
      <xdr:rowOff>180975</xdr:rowOff>
    </xdr:to>
    <xdr:pic>
      <xdr:nvPicPr>
        <xdr:cNvPr id="3202" name="Picture 3202">
          <a:extLst>
            <a:ext uri="{FF2B5EF4-FFF2-40B4-BE49-F238E27FC236}">
              <a16:creationId xmlns:a16="http://schemas.microsoft.com/office/drawing/2014/main" xmlns="" id="{00000000-0008-0000-0400-0000820C0000}"/>
            </a:ext>
          </a:extLst>
        </xdr:cNvPr>
        <xdr:cNvPicPr>
          <a:picLocks noChangeAspect="1"/>
        </xdr:cNvPicPr>
      </xdr:nvPicPr>
      <xdr:blipFill rotWithShape="1">
        <a:blip xmlns:r="http://schemas.openxmlformats.org/officeDocument/2006/relationships" r:embed="rId4"/>
        <a:srcRect/>
        <a:stretch>
          <a:fillRect/>
        </a:stretch>
      </xdr:blipFill>
      <xdr:spPr>
        <a:prstGeom prst="rect">
          <a:avLst/>
        </a:prstGeom>
        <a:noFill/>
      </xdr:spPr>
    </xdr:pic>
    <xdr:clientData/>
  </xdr:twoCellAnchor>
  <xdr:twoCellAnchor editAs="oneCell">
    <xdr:from>
      <xdr:col>136</xdr:col>
      <xdr:colOff>1609725</xdr:colOff>
      <xdr:row>4</xdr:row>
      <xdr:rowOff>28575</xdr:rowOff>
    </xdr:from>
    <xdr:to>
      <xdr:col>136</xdr:col>
      <xdr:colOff>1762125</xdr:colOff>
      <xdr:row>4</xdr:row>
      <xdr:rowOff>180975</xdr:rowOff>
    </xdr:to>
    <xdr:pic>
      <xdr:nvPicPr>
        <xdr:cNvPr id="3203" name="Picture 3203">
          <a:extLst>
            <a:ext uri="{FF2B5EF4-FFF2-40B4-BE49-F238E27FC236}">
              <a16:creationId xmlns:a16="http://schemas.microsoft.com/office/drawing/2014/main" xmlns="" id="{00000000-0008-0000-0400-0000830C0000}"/>
            </a:ext>
          </a:extLst>
        </xdr:cNvPr>
        <xdr:cNvPicPr>
          <a:picLocks noChangeAspect="1"/>
        </xdr:cNvPicPr>
      </xdr:nvPicPr>
      <xdr:blipFill rotWithShape="1">
        <a:blip xmlns:r="http://schemas.openxmlformats.org/officeDocument/2006/relationships" r:embed="rId4"/>
        <a:srcRect/>
        <a:stretch>
          <a:fillRect/>
        </a:stretch>
      </xdr:blipFill>
      <xdr:spPr>
        <a:prstGeom prst="rect">
          <a:avLst/>
        </a:prstGeom>
        <a:noFill/>
      </xdr:spPr>
    </xdr:pic>
    <xdr:clientData/>
  </xdr:twoCellAnchor>
  <xdr:twoCellAnchor editAs="oneCell">
    <xdr:from>
      <xdr:col>137</xdr:col>
      <xdr:colOff>1609725</xdr:colOff>
      <xdr:row>4</xdr:row>
      <xdr:rowOff>28575</xdr:rowOff>
    </xdr:from>
    <xdr:to>
      <xdr:col>137</xdr:col>
      <xdr:colOff>1762125</xdr:colOff>
      <xdr:row>4</xdr:row>
      <xdr:rowOff>180975</xdr:rowOff>
    </xdr:to>
    <xdr:pic>
      <xdr:nvPicPr>
        <xdr:cNvPr id="3204" name="Picture 3204">
          <a:extLst>
            <a:ext uri="{FF2B5EF4-FFF2-40B4-BE49-F238E27FC236}">
              <a16:creationId xmlns:a16="http://schemas.microsoft.com/office/drawing/2014/main" xmlns="" id="{00000000-0008-0000-0400-0000840C0000}"/>
            </a:ext>
          </a:extLst>
        </xdr:cNvPr>
        <xdr:cNvPicPr>
          <a:picLocks noChangeAspect="1"/>
        </xdr:cNvPicPr>
      </xdr:nvPicPr>
      <xdr:blipFill rotWithShape="1">
        <a:blip xmlns:r="http://schemas.openxmlformats.org/officeDocument/2006/relationships" r:embed="rId4"/>
        <a:srcRect/>
        <a:stretch>
          <a:fillRect/>
        </a:stretch>
      </xdr:blipFill>
      <xdr:spPr>
        <a:prstGeom prst="rect">
          <a:avLst/>
        </a:prstGeom>
        <a:noFill/>
      </xdr:spPr>
    </xdr:pic>
    <xdr:clientData/>
  </xdr:twoCellAnchor>
  <xdr:twoCellAnchor editAs="oneCell">
    <xdr:from>
      <xdr:col>138</xdr:col>
      <xdr:colOff>1609725</xdr:colOff>
      <xdr:row>4</xdr:row>
      <xdr:rowOff>28575</xdr:rowOff>
    </xdr:from>
    <xdr:to>
      <xdr:col>138</xdr:col>
      <xdr:colOff>1762125</xdr:colOff>
      <xdr:row>4</xdr:row>
      <xdr:rowOff>180975</xdr:rowOff>
    </xdr:to>
    <xdr:pic>
      <xdr:nvPicPr>
        <xdr:cNvPr id="3205" name="Picture 3205">
          <a:extLst>
            <a:ext uri="{FF2B5EF4-FFF2-40B4-BE49-F238E27FC236}">
              <a16:creationId xmlns:a16="http://schemas.microsoft.com/office/drawing/2014/main" xmlns="" id="{00000000-0008-0000-0400-0000850C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139</xdr:col>
      <xdr:colOff>1609725</xdr:colOff>
      <xdr:row>4</xdr:row>
      <xdr:rowOff>28575</xdr:rowOff>
    </xdr:from>
    <xdr:to>
      <xdr:col>139</xdr:col>
      <xdr:colOff>1762125</xdr:colOff>
      <xdr:row>4</xdr:row>
      <xdr:rowOff>180975</xdr:rowOff>
    </xdr:to>
    <xdr:pic>
      <xdr:nvPicPr>
        <xdr:cNvPr id="3206" name="Picture 3206">
          <a:extLst>
            <a:ext uri="{FF2B5EF4-FFF2-40B4-BE49-F238E27FC236}">
              <a16:creationId xmlns:a16="http://schemas.microsoft.com/office/drawing/2014/main" xmlns="" id="{00000000-0008-0000-0400-0000860C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140</xdr:col>
      <xdr:colOff>1609725</xdr:colOff>
      <xdr:row>4</xdr:row>
      <xdr:rowOff>28575</xdr:rowOff>
    </xdr:from>
    <xdr:to>
      <xdr:col>140</xdr:col>
      <xdr:colOff>1762125</xdr:colOff>
      <xdr:row>4</xdr:row>
      <xdr:rowOff>180975</xdr:rowOff>
    </xdr:to>
    <xdr:pic>
      <xdr:nvPicPr>
        <xdr:cNvPr id="3207" name="Picture 3207">
          <a:extLst>
            <a:ext uri="{FF2B5EF4-FFF2-40B4-BE49-F238E27FC236}">
              <a16:creationId xmlns:a16="http://schemas.microsoft.com/office/drawing/2014/main" xmlns="" id="{00000000-0008-0000-0400-0000870C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141</xdr:col>
      <xdr:colOff>1609725</xdr:colOff>
      <xdr:row>4</xdr:row>
      <xdr:rowOff>28575</xdr:rowOff>
    </xdr:from>
    <xdr:to>
      <xdr:col>141</xdr:col>
      <xdr:colOff>1762125</xdr:colOff>
      <xdr:row>4</xdr:row>
      <xdr:rowOff>180975</xdr:rowOff>
    </xdr:to>
    <xdr:pic>
      <xdr:nvPicPr>
        <xdr:cNvPr id="3208" name="Picture 3208">
          <a:extLst>
            <a:ext uri="{FF2B5EF4-FFF2-40B4-BE49-F238E27FC236}">
              <a16:creationId xmlns:a16="http://schemas.microsoft.com/office/drawing/2014/main" xmlns="" id="{00000000-0008-0000-0400-0000880C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142</xdr:col>
      <xdr:colOff>1609725</xdr:colOff>
      <xdr:row>4</xdr:row>
      <xdr:rowOff>28575</xdr:rowOff>
    </xdr:from>
    <xdr:to>
      <xdr:col>142</xdr:col>
      <xdr:colOff>1762125</xdr:colOff>
      <xdr:row>4</xdr:row>
      <xdr:rowOff>180975</xdr:rowOff>
    </xdr:to>
    <xdr:pic>
      <xdr:nvPicPr>
        <xdr:cNvPr id="3209" name="Picture 3209">
          <a:extLst>
            <a:ext uri="{FF2B5EF4-FFF2-40B4-BE49-F238E27FC236}">
              <a16:creationId xmlns:a16="http://schemas.microsoft.com/office/drawing/2014/main" xmlns="" id="{00000000-0008-0000-0400-0000890C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143</xdr:col>
      <xdr:colOff>1609725</xdr:colOff>
      <xdr:row>4</xdr:row>
      <xdr:rowOff>28575</xdr:rowOff>
    </xdr:from>
    <xdr:to>
      <xdr:col>143</xdr:col>
      <xdr:colOff>1762125</xdr:colOff>
      <xdr:row>4</xdr:row>
      <xdr:rowOff>180975</xdr:rowOff>
    </xdr:to>
    <xdr:pic>
      <xdr:nvPicPr>
        <xdr:cNvPr id="3210" name="Picture 3210">
          <a:extLst>
            <a:ext uri="{FF2B5EF4-FFF2-40B4-BE49-F238E27FC236}">
              <a16:creationId xmlns:a16="http://schemas.microsoft.com/office/drawing/2014/main" xmlns="" id="{00000000-0008-0000-0400-00008A0C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144</xdr:col>
      <xdr:colOff>1609725</xdr:colOff>
      <xdr:row>4</xdr:row>
      <xdr:rowOff>28575</xdr:rowOff>
    </xdr:from>
    <xdr:to>
      <xdr:col>144</xdr:col>
      <xdr:colOff>1762125</xdr:colOff>
      <xdr:row>4</xdr:row>
      <xdr:rowOff>180975</xdr:rowOff>
    </xdr:to>
    <xdr:pic>
      <xdr:nvPicPr>
        <xdr:cNvPr id="3211" name="Picture 3211">
          <a:extLst>
            <a:ext uri="{FF2B5EF4-FFF2-40B4-BE49-F238E27FC236}">
              <a16:creationId xmlns:a16="http://schemas.microsoft.com/office/drawing/2014/main" xmlns="" id="{00000000-0008-0000-0400-00008B0C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145</xdr:col>
      <xdr:colOff>1609725</xdr:colOff>
      <xdr:row>4</xdr:row>
      <xdr:rowOff>28575</xdr:rowOff>
    </xdr:from>
    <xdr:to>
      <xdr:col>145</xdr:col>
      <xdr:colOff>1762125</xdr:colOff>
      <xdr:row>4</xdr:row>
      <xdr:rowOff>180975</xdr:rowOff>
    </xdr:to>
    <xdr:pic>
      <xdr:nvPicPr>
        <xdr:cNvPr id="3212" name="Picture 3212">
          <a:extLst>
            <a:ext uri="{FF2B5EF4-FFF2-40B4-BE49-F238E27FC236}">
              <a16:creationId xmlns:a16="http://schemas.microsoft.com/office/drawing/2014/main" xmlns="" id="{00000000-0008-0000-0400-00008C0C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146</xdr:col>
      <xdr:colOff>1609725</xdr:colOff>
      <xdr:row>4</xdr:row>
      <xdr:rowOff>28575</xdr:rowOff>
    </xdr:from>
    <xdr:to>
      <xdr:col>146</xdr:col>
      <xdr:colOff>1762125</xdr:colOff>
      <xdr:row>4</xdr:row>
      <xdr:rowOff>180975</xdr:rowOff>
    </xdr:to>
    <xdr:pic>
      <xdr:nvPicPr>
        <xdr:cNvPr id="3213" name="Picture 3213">
          <a:extLst>
            <a:ext uri="{FF2B5EF4-FFF2-40B4-BE49-F238E27FC236}">
              <a16:creationId xmlns:a16="http://schemas.microsoft.com/office/drawing/2014/main" xmlns="" id="{00000000-0008-0000-0400-00008D0C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147</xdr:col>
      <xdr:colOff>1609725</xdr:colOff>
      <xdr:row>4</xdr:row>
      <xdr:rowOff>28575</xdr:rowOff>
    </xdr:from>
    <xdr:to>
      <xdr:col>147</xdr:col>
      <xdr:colOff>1762125</xdr:colOff>
      <xdr:row>4</xdr:row>
      <xdr:rowOff>180975</xdr:rowOff>
    </xdr:to>
    <xdr:pic>
      <xdr:nvPicPr>
        <xdr:cNvPr id="3214" name="Picture 3214">
          <a:extLst>
            <a:ext uri="{FF2B5EF4-FFF2-40B4-BE49-F238E27FC236}">
              <a16:creationId xmlns:a16="http://schemas.microsoft.com/office/drawing/2014/main" xmlns="" id="{00000000-0008-0000-0400-00008E0C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148</xdr:col>
      <xdr:colOff>1609725</xdr:colOff>
      <xdr:row>4</xdr:row>
      <xdr:rowOff>28575</xdr:rowOff>
    </xdr:from>
    <xdr:to>
      <xdr:col>148</xdr:col>
      <xdr:colOff>1762125</xdr:colOff>
      <xdr:row>4</xdr:row>
      <xdr:rowOff>180975</xdr:rowOff>
    </xdr:to>
    <xdr:pic>
      <xdr:nvPicPr>
        <xdr:cNvPr id="3215" name="Picture 3215">
          <a:extLst>
            <a:ext uri="{FF2B5EF4-FFF2-40B4-BE49-F238E27FC236}">
              <a16:creationId xmlns:a16="http://schemas.microsoft.com/office/drawing/2014/main" xmlns="" id="{00000000-0008-0000-0400-00008F0C0000}"/>
            </a:ext>
          </a:extLst>
        </xdr:cNvPr>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149</xdr:col>
      <xdr:colOff>1609725</xdr:colOff>
      <xdr:row>4</xdr:row>
      <xdr:rowOff>28575</xdr:rowOff>
    </xdr:from>
    <xdr:to>
      <xdr:col>149</xdr:col>
      <xdr:colOff>1762125</xdr:colOff>
      <xdr:row>4</xdr:row>
      <xdr:rowOff>180975</xdr:rowOff>
    </xdr:to>
    <xdr:pic>
      <xdr:nvPicPr>
        <xdr:cNvPr id="3216" name="Picture 3216">
          <a:extLst>
            <a:ext uri="{FF2B5EF4-FFF2-40B4-BE49-F238E27FC236}">
              <a16:creationId xmlns:a16="http://schemas.microsoft.com/office/drawing/2014/main" xmlns="" id="{00000000-0008-0000-0400-0000900C0000}"/>
            </a:ext>
          </a:extLst>
        </xdr:cNvPr>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150</xdr:col>
      <xdr:colOff>1609725</xdr:colOff>
      <xdr:row>4</xdr:row>
      <xdr:rowOff>28575</xdr:rowOff>
    </xdr:from>
    <xdr:to>
      <xdr:col>150</xdr:col>
      <xdr:colOff>1762125</xdr:colOff>
      <xdr:row>4</xdr:row>
      <xdr:rowOff>180975</xdr:rowOff>
    </xdr:to>
    <xdr:pic>
      <xdr:nvPicPr>
        <xdr:cNvPr id="3217" name="Picture 3217">
          <a:extLst>
            <a:ext uri="{FF2B5EF4-FFF2-40B4-BE49-F238E27FC236}">
              <a16:creationId xmlns:a16="http://schemas.microsoft.com/office/drawing/2014/main" xmlns="" id="{00000000-0008-0000-0400-0000910C0000}"/>
            </a:ext>
          </a:extLst>
        </xdr:cNvPr>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151</xdr:col>
      <xdr:colOff>1609725</xdr:colOff>
      <xdr:row>4</xdr:row>
      <xdr:rowOff>28575</xdr:rowOff>
    </xdr:from>
    <xdr:to>
      <xdr:col>151</xdr:col>
      <xdr:colOff>1762125</xdr:colOff>
      <xdr:row>4</xdr:row>
      <xdr:rowOff>180975</xdr:rowOff>
    </xdr:to>
    <xdr:pic>
      <xdr:nvPicPr>
        <xdr:cNvPr id="3218" name="Picture 3218">
          <a:extLst>
            <a:ext uri="{FF2B5EF4-FFF2-40B4-BE49-F238E27FC236}">
              <a16:creationId xmlns:a16="http://schemas.microsoft.com/office/drawing/2014/main" xmlns="" id="{00000000-0008-0000-0400-0000920C0000}"/>
            </a:ext>
          </a:extLst>
        </xdr:cNvPr>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152</xdr:col>
      <xdr:colOff>1609725</xdr:colOff>
      <xdr:row>4</xdr:row>
      <xdr:rowOff>28575</xdr:rowOff>
    </xdr:from>
    <xdr:to>
      <xdr:col>152</xdr:col>
      <xdr:colOff>1762125</xdr:colOff>
      <xdr:row>4</xdr:row>
      <xdr:rowOff>180975</xdr:rowOff>
    </xdr:to>
    <xdr:pic>
      <xdr:nvPicPr>
        <xdr:cNvPr id="3219" name="Picture 3219">
          <a:extLst>
            <a:ext uri="{FF2B5EF4-FFF2-40B4-BE49-F238E27FC236}">
              <a16:creationId xmlns:a16="http://schemas.microsoft.com/office/drawing/2014/main" xmlns="" id="{00000000-0008-0000-0400-0000930C0000}"/>
            </a:ext>
          </a:extLst>
        </xdr:cNvPr>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153</xdr:col>
      <xdr:colOff>1609725</xdr:colOff>
      <xdr:row>4</xdr:row>
      <xdr:rowOff>28575</xdr:rowOff>
    </xdr:from>
    <xdr:to>
      <xdr:col>153</xdr:col>
      <xdr:colOff>1762125</xdr:colOff>
      <xdr:row>4</xdr:row>
      <xdr:rowOff>180975</xdr:rowOff>
    </xdr:to>
    <xdr:pic>
      <xdr:nvPicPr>
        <xdr:cNvPr id="3220" name="Picture 3220">
          <a:extLst>
            <a:ext uri="{FF2B5EF4-FFF2-40B4-BE49-F238E27FC236}">
              <a16:creationId xmlns:a16="http://schemas.microsoft.com/office/drawing/2014/main" xmlns="" id="{00000000-0008-0000-0400-0000940C0000}"/>
            </a:ext>
          </a:extLst>
        </xdr:cNvPr>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154</xdr:col>
      <xdr:colOff>1609725</xdr:colOff>
      <xdr:row>4</xdr:row>
      <xdr:rowOff>28575</xdr:rowOff>
    </xdr:from>
    <xdr:to>
      <xdr:col>154</xdr:col>
      <xdr:colOff>1762125</xdr:colOff>
      <xdr:row>4</xdr:row>
      <xdr:rowOff>180975</xdr:rowOff>
    </xdr:to>
    <xdr:pic>
      <xdr:nvPicPr>
        <xdr:cNvPr id="3221" name="Picture 3221">
          <a:extLst>
            <a:ext uri="{FF2B5EF4-FFF2-40B4-BE49-F238E27FC236}">
              <a16:creationId xmlns:a16="http://schemas.microsoft.com/office/drawing/2014/main" xmlns="" id="{00000000-0008-0000-0400-0000950C0000}"/>
            </a:ext>
          </a:extLst>
        </xdr:cNvPr>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155</xdr:col>
      <xdr:colOff>1609725</xdr:colOff>
      <xdr:row>4</xdr:row>
      <xdr:rowOff>28575</xdr:rowOff>
    </xdr:from>
    <xdr:to>
      <xdr:col>155</xdr:col>
      <xdr:colOff>1762125</xdr:colOff>
      <xdr:row>4</xdr:row>
      <xdr:rowOff>180975</xdr:rowOff>
    </xdr:to>
    <xdr:pic>
      <xdr:nvPicPr>
        <xdr:cNvPr id="3222" name="Picture 3222">
          <a:extLst>
            <a:ext uri="{FF2B5EF4-FFF2-40B4-BE49-F238E27FC236}">
              <a16:creationId xmlns:a16="http://schemas.microsoft.com/office/drawing/2014/main" xmlns="" id="{00000000-0008-0000-0400-0000960C0000}"/>
            </a:ext>
          </a:extLst>
        </xdr:cNvPr>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156</xdr:col>
      <xdr:colOff>1609725</xdr:colOff>
      <xdr:row>4</xdr:row>
      <xdr:rowOff>28575</xdr:rowOff>
    </xdr:from>
    <xdr:to>
      <xdr:col>156</xdr:col>
      <xdr:colOff>1762125</xdr:colOff>
      <xdr:row>4</xdr:row>
      <xdr:rowOff>180975</xdr:rowOff>
    </xdr:to>
    <xdr:pic>
      <xdr:nvPicPr>
        <xdr:cNvPr id="3223" name="Picture 3223">
          <a:extLst>
            <a:ext uri="{FF2B5EF4-FFF2-40B4-BE49-F238E27FC236}">
              <a16:creationId xmlns:a16="http://schemas.microsoft.com/office/drawing/2014/main" xmlns="" id="{00000000-0008-0000-0400-0000970C0000}"/>
            </a:ext>
          </a:extLst>
        </xdr:cNvPr>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157</xdr:col>
      <xdr:colOff>1609725</xdr:colOff>
      <xdr:row>4</xdr:row>
      <xdr:rowOff>28575</xdr:rowOff>
    </xdr:from>
    <xdr:to>
      <xdr:col>157</xdr:col>
      <xdr:colOff>1762125</xdr:colOff>
      <xdr:row>4</xdr:row>
      <xdr:rowOff>180975</xdr:rowOff>
    </xdr:to>
    <xdr:pic>
      <xdr:nvPicPr>
        <xdr:cNvPr id="3224" name="Picture 3224">
          <a:extLst>
            <a:ext uri="{FF2B5EF4-FFF2-40B4-BE49-F238E27FC236}">
              <a16:creationId xmlns:a16="http://schemas.microsoft.com/office/drawing/2014/main" xmlns="" id="{00000000-0008-0000-0400-0000980C0000}"/>
            </a:ext>
          </a:extLst>
        </xdr:cNvPr>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158</xdr:col>
      <xdr:colOff>1609725</xdr:colOff>
      <xdr:row>4</xdr:row>
      <xdr:rowOff>28575</xdr:rowOff>
    </xdr:from>
    <xdr:to>
      <xdr:col>158</xdr:col>
      <xdr:colOff>1762125</xdr:colOff>
      <xdr:row>4</xdr:row>
      <xdr:rowOff>180975</xdr:rowOff>
    </xdr:to>
    <xdr:pic>
      <xdr:nvPicPr>
        <xdr:cNvPr id="3225" name="Picture 3225">
          <a:extLst>
            <a:ext uri="{FF2B5EF4-FFF2-40B4-BE49-F238E27FC236}">
              <a16:creationId xmlns:a16="http://schemas.microsoft.com/office/drawing/2014/main" xmlns="" id="{00000000-0008-0000-0400-0000990C0000}"/>
            </a:ext>
          </a:extLst>
        </xdr:cNvPr>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159</xdr:col>
      <xdr:colOff>1609725</xdr:colOff>
      <xdr:row>4</xdr:row>
      <xdr:rowOff>28575</xdr:rowOff>
    </xdr:from>
    <xdr:to>
      <xdr:col>159</xdr:col>
      <xdr:colOff>1762125</xdr:colOff>
      <xdr:row>4</xdr:row>
      <xdr:rowOff>180975</xdr:rowOff>
    </xdr:to>
    <xdr:pic>
      <xdr:nvPicPr>
        <xdr:cNvPr id="3226" name="Picture 3226">
          <a:extLst>
            <a:ext uri="{FF2B5EF4-FFF2-40B4-BE49-F238E27FC236}">
              <a16:creationId xmlns:a16="http://schemas.microsoft.com/office/drawing/2014/main" xmlns="" id="{00000000-0008-0000-0400-00009A0C0000}"/>
            </a:ext>
          </a:extLst>
        </xdr:cNvPr>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160</xdr:col>
      <xdr:colOff>1609725</xdr:colOff>
      <xdr:row>4</xdr:row>
      <xdr:rowOff>28575</xdr:rowOff>
    </xdr:from>
    <xdr:to>
      <xdr:col>160</xdr:col>
      <xdr:colOff>1762125</xdr:colOff>
      <xdr:row>4</xdr:row>
      <xdr:rowOff>180975</xdr:rowOff>
    </xdr:to>
    <xdr:pic>
      <xdr:nvPicPr>
        <xdr:cNvPr id="3227" name="Picture 3227">
          <a:extLst>
            <a:ext uri="{FF2B5EF4-FFF2-40B4-BE49-F238E27FC236}">
              <a16:creationId xmlns:a16="http://schemas.microsoft.com/office/drawing/2014/main" xmlns="" id="{00000000-0008-0000-0400-00009B0C0000}"/>
            </a:ext>
          </a:extLst>
        </xdr:cNvPr>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161</xdr:col>
      <xdr:colOff>1609725</xdr:colOff>
      <xdr:row>4</xdr:row>
      <xdr:rowOff>28575</xdr:rowOff>
    </xdr:from>
    <xdr:to>
      <xdr:col>161</xdr:col>
      <xdr:colOff>1762125</xdr:colOff>
      <xdr:row>4</xdr:row>
      <xdr:rowOff>180975</xdr:rowOff>
    </xdr:to>
    <xdr:pic>
      <xdr:nvPicPr>
        <xdr:cNvPr id="3228" name="Picture 3228">
          <a:extLst>
            <a:ext uri="{FF2B5EF4-FFF2-40B4-BE49-F238E27FC236}">
              <a16:creationId xmlns:a16="http://schemas.microsoft.com/office/drawing/2014/main" xmlns="" id="{00000000-0008-0000-0400-00009C0C0000}"/>
            </a:ext>
          </a:extLst>
        </xdr:cNvPr>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162</xdr:col>
      <xdr:colOff>1609725</xdr:colOff>
      <xdr:row>4</xdr:row>
      <xdr:rowOff>28575</xdr:rowOff>
    </xdr:from>
    <xdr:to>
      <xdr:col>162</xdr:col>
      <xdr:colOff>1762125</xdr:colOff>
      <xdr:row>4</xdr:row>
      <xdr:rowOff>180975</xdr:rowOff>
    </xdr:to>
    <xdr:pic>
      <xdr:nvPicPr>
        <xdr:cNvPr id="3229" name="Picture 3229">
          <a:extLst>
            <a:ext uri="{FF2B5EF4-FFF2-40B4-BE49-F238E27FC236}">
              <a16:creationId xmlns:a16="http://schemas.microsoft.com/office/drawing/2014/main" xmlns="" id="{00000000-0008-0000-0400-00009D0C0000}"/>
            </a:ext>
          </a:extLst>
        </xdr:cNvPr>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163</xdr:col>
      <xdr:colOff>1609725</xdr:colOff>
      <xdr:row>4</xdr:row>
      <xdr:rowOff>28575</xdr:rowOff>
    </xdr:from>
    <xdr:to>
      <xdr:col>163</xdr:col>
      <xdr:colOff>1762125</xdr:colOff>
      <xdr:row>4</xdr:row>
      <xdr:rowOff>180975</xdr:rowOff>
    </xdr:to>
    <xdr:pic>
      <xdr:nvPicPr>
        <xdr:cNvPr id="3230" name="Picture 3230">
          <a:extLst>
            <a:ext uri="{FF2B5EF4-FFF2-40B4-BE49-F238E27FC236}">
              <a16:creationId xmlns:a16="http://schemas.microsoft.com/office/drawing/2014/main" xmlns="" id="{00000000-0008-0000-0400-00009E0C0000}"/>
            </a:ext>
          </a:extLst>
        </xdr:cNvPr>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164</xdr:col>
      <xdr:colOff>1609725</xdr:colOff>
      <xdr:row>4</xdr:row>
      <xdr:rowOff>28575</xdr:rowOff>
    </xdr:from>
    <xdr:to>
      <xdr:col>164</xdr:col>
      <xdr:colOff>1762125</xdr:colOff>
      <xdr:row>4</xdr:row>
      <xdr:rowOff>180975</xdr:rowOff>
    </xdr:to>
    <xdr:pic>
      <xdr:nvPicPr>
        <xdr:cNvPr id="3231" name="Picture 3231">
          <a:extLst>
            <a:ext uri="{FF2B5EF4-FFF2-40B4-BE49-F238E27FC236}">
              <a16:creationId xmlns:a16="http://schemas.microsoft.com/office/drawing/2014/main" xmlns="" id="{00000000-0008-0000-0400-00009F0C0000}"/>
            </a:ext>
          </a:extLst>
        </xdr:cNvPr>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165</xdr:col>
      <xdr:colOff>1609725</xdr:colOff>
      <xdr:row>4</xdr:row>
      <xdr:rowOff>28575</xdr:rowOff>
    </xdr:from>
    <xdr:to>
      <xdr:col>165</xdr:col>
      <xdr:colOff>1762125</xdr:colOff>
      <xdr:row>4</xdr:row>
      <xdr:rowOff>180975</xdr:rowOff>
    </xdr:to>
    <xdr:pic>
      <xdr:nvPicPr>
        <xdr:cNvPr id="3232" name="Picture 3232">
          <a:extLst>
            <a:ext uri="{FF2B5EF4-FFF2-40B4-BE49-F238E27FC236}">
              <a16:creationId xmlns:a16="http://schemas.microsoft.com/office/drawing/2014/main" xmlns="" id="{00000000-0008-0000-0400-0000A00C0000}"/>
            </a:ext>
          </a:extLst>
        </xdr:cNvPr>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166</xdr:col>
      <xdr:colOff>1609725</xdr:colOff>
      <xdr:row>4</xdr:row>
      <xdr:rowOff>28575</xdr:rowOff>
    </xdr:from>
    <xdr:to>
      <xdr:col>166</xdr:col>
      <xdr:colOff>1762125</xdr:colOff>
      <xdr:row>4</xdr:row>
      <xdr:rowOff>180975</xdr:rowOff>
    </xdr:to>
    <xdr:pic>
      <xdr:nvPicPr>
        <xdr:cNvPr id="3233" name="Picture 3233">
          <a:extLst>
            <a:ext uri="{FF2B5EF4-FFF2-40B4-BE49-F238E27FC236}">
              <a16:creationId xmlns:a16="http://schemas.microsoft.com/office/drawing/2014/main" xmlns="" id="{00000000-0008-0000-0400-0000A10C0000}"/>
            </a:ext>
          </a:extLst>
        </xdr:cNvPr>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167</xdr:col>
      <xdr:colOff>1609725</xdr:colOff>
      <xdr:row>4</xdr:row>
      <xdr:rowOff>28575</xdr:rowOff>
    </xdr:from>
    <xdr:to>
      <xdr:col>167</xdr:col>
      <xdr:colOff>1762125</xdr:colOff>
      <xdr:row>4</xdr:row>
      <xdr:rowOff>180975</xdr:rowOff>
    </xdr:to>
    <xdr:pic>
      <xdr:nvPicPr>
        <xdr:cNvPr id="3234" name="Picture 3234">
          <a:extLst>
            <a:ext uri="{FF2B5EF4-FFF2-40B4-BE49-F238E27FC236}">
              <a16:creationId xmlns:a16="http://schemas.microsoft.com/office/drawing/2014/main" xmlns="" id="{00000000-0008-0000-0400-0000A20C0000}"/>
            </a:ext>
          </a:extLst>
        </xdr:cNvPr>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168</xdr:col>
      <xdr:colOff>1609725</xdr:colOff>
      <xdr:row>4</xdr:row>
      <xdr:rowOff>28575</xdr:rowOff>
    </xdr:from>
    <xdr:to>
      <xdr:col>168</xdr:col>
      <xdr:colOff>1762125</xdr:colOff>
      <xdr:row>4</xdr:row>
      <xdr:rowOff>180975</xdr:rowOff>
    </xdr:to>
    <xdr:pic>
      <xdr:nvPicPr>
        <xdr:cNvPr id="3235" name="Picture 3235">
          <a:extLst>
            <a:ext uri="{FF2B5EF4-FFF2-40B4-BE49-F238E27FC236}">
              <a16:creationId xmlns:a16="http://schemas.microsoft.com/office/drawing/2014/main" xmlns="" id="{00000000-0008-0000-0400-0000A30C0000}"/>
            </a:ext>
          </a:extLst>
        </xdr:cNvPr>
        <xdr:cNvPicPr>
          <a:picLocks noChangeAspect="1"/>
        </xdr:cNvPicPr>
      </xdr:nvPicPr>
      <xdr:blipFill rotWithShape="1">
        <a:blip xmlns:r="http://schemas.openxmlformats.org/officeDocument/2006/relationships" r:embed="rId4"/>
        <a:srcRect/>
        <a:stretch>
          <a:fillRect/>
        </a:stretch>
      </xdr:blipFill>
      <xdr:spPr>
        <a:prstGeom prst="rect">
          <a:avLst/>
        </a:prstGeom>
        <a:noFill/>
      </xdr:spPr>
    </xdr:pic>
    <xdr:clientData/>
  </xdr:twoCellAnchor>
  <xdr:twoCellAnchor editAs="oneCell">
    <xdr:from>
      <xdr:col>169</xdr:col>
      <xdr:colOff>1609725</xdr:colOff>
      <xdr:row>4</xdr:row>
      <xdr:rowOff>28575</xdr:rowOff>
    </xdr:from>
    <xdr:to>
      <xdr:col>169</xdr:col>
      <xdr:colOff>1762125</xdr:colOff>
      <xdr:row>4</xdr:row>
      <xdr:rowOff>180975</xdr:rowOff>
    </xdr:to>
    <xdr:pic>
      <xdr:nvPicPr>
        <xdr:cNvPr id="3236" name="Picture 3236">
          <a:extLst>
            <a:ext uri="{FF2B5EF4-FFF2-40B4-BE49-F238E27FC236}">
              <a16:creationId xmlns:a16="http://schemas.microsoft.com/office/drawing/2014/main" xmlns="" id="{00000000-0008-0000-0400-0000A40C0000}"/>
            </a:ext>
          </a:extLst>
        </xdr:cNvPr>
        <xdr:cNvPicPr>
          <a:picLocks noChangeAspect="1"/>
        </xdr:cNvPicPr>
      </xdr:nvPicPr>
      <xdr:blipFill rotWithShape="1">
        <a:blip xmlns:r="http://schemas.openxmlformats.org/officeDocument/2006/relationships" r:embed="rId4"/>
        <a:srcRect/>
        <a:stretch>
          <a:fillRect/>
        </a:stretch>
      </xdr:blipFill>
      <xdr:spPr>
        <a:prstGeom prst="rect">
          <a:avLst/>
        </a:prstGeom>
        <a:noFill/>
      </xdr:spPr>
    </xdr:pic>
    <xdr:clientData/>
  </xdr:twoCellAnchor>
  <xdr:twoCellAnchor editAs="oneCell">
    <xdr:from>
      <xdr:col>170</xdr:col>
      <xdr:colOff>1609725</xdr:colOff>
      <xdr:row>4</xdr:row>
      <xdr:rowOff>28575</xdr:rowOff>
    </xdr:from>
    <xdr:to>
      <xdr:col>170</xdr:col>
      <xdr:colOff>1762125</xdr:colOff>
      <xdr:row>4</xdr:row>
      <xdr:rowOff>180975</xdr:rowOff>
    </xdr:to>
    <xdr:pic>
      <xdr:nvPicPr>
        <xdr:cNvPr id="3237" name="Picture 3237">
          <a:extLst>
            <a:ext uri="{FF2B5EF4-FFF2-40B4-BE49-F238E27FC236}">
              <a16:creationId xmlns:a16="http://schemas.microsoft.com/office/drawing/2014/main" xmlns="" id="{00000000-0008-0000-0400-0000A50C0000}"/>
            </a:ext>
          </a:extLst>
        </xdr:cNvPr>
        <xdr:cNvPicPr>
          <a:picLocks noChangeAspect="1"/>
        </xdr:cNvPicPr>
      </xdr:nvPicPr>
      <xdr:blipFill rotWithShape="1">
        <a:blip xmlns:r="http://schemas.openxmlformats.org/officeDocument/2006/relationships" r:embed="rId4"/>
        <a:srcRect/>
        <a:stretch>
          <a:fillRect/>
        </a:stretch>
      </xdr:blipFill>
      <xdr:spPr>
        <a:prstGeom prst="rect">
          <a:avLst/>
        </a:prstGeom>
        <a:noFill/>
      </xdr:spPr>
    </xdr:pic>
    <xdr:clientData/>
  </xdr:twoCellAnchor>
  <xdr:twoCellAnchor editAs="oneCell">
    <xdr:from>
      <xdr:col>171</xdr:col>
      <xdr:colOff>1609725</xdr:colOff>
      <xdr:row>4</xdr:row>
      <xdr:rowOff>28575</xdr:rowOff>
    </xdr:from>
    <xdr:to>
      <xdr:col>171</xdr:col>
      <xdr:colOff>1762125</xdr:colOff>
      <xdr:row>4</xdr:row>
      <xdr:rowOff>180975</xdr:rowOff>
    </xdr:to>
    <xdr:pic>
      <xdr:nvPicPr>
        <xdr:cNvPr id="3238" name="Picture 3238">
          <a:extLst>
            <a:ext uri="{FF2B5EF4-FFF2-40B4-BE49-F238E27FC236}">
              <a16:creationId xmlns:a16="http://schemas.microsoft.com/office/drawing/2014/main" xmlns="" id="{00000000-0008-0000-0400-0000A60C0000}"/>
            </a:ext>
          </a:extLst>
        </xdr:cNvPr>
        <xdr:cNvPicPr>
          <a:picLocks noChangeAspect="1"/>
        </xdr:cNvPicPr>
      </xdr:nvPicPr>
      <xdr:blipFill rotWithShape="1">
        <a:blip xmlns:r="http://schemas.openxmlformats.org/officeDocument/2006/relationships" r:embed="rId4"/>
        <a:srcRect/>
        <a:stretch>
          <a:fillRect/>
        </a:stretch>
      </xdr:blipFill>
      <xdr:spPr>
        <a:prstGeom prst="rect">
          <a:avLst/>
        </a:prstGeom>
        <a:noFill/>
      </xdr:spPr>
    </xdr:pic>
    <xdr:clientData/>
  </xdr:twoCellAnchor>
  <xdr:twoCellAnchor editAs="oneCell">
    <xdr:from>
      <xdr:col>172</xdr:col>
      <xdr:colOff>1609725</xdr:colOff>
      <xdr:row>4</xdr:row>
      <xdr:rowOff>28575</xdr:rowOff>
    </xdr:from>
    <xdr:to>
      <xdr:col>172</xdr:col>
      <xdr:colOff>1762125</xdr:colOff>
      <xdr:row>4</xdr:row>
      <xdr:rowOff>180975</xdr:rowOff>
    </xdr:to>
    <xdr:pic>
      <xdr:nvPicPr>
        <xdr:cNvPr id="3239" name="Picture 3239">
          <a:extLst>
            <a:ext uri="{FF2B5EF4-FFF2-40B4-BE49-F238E27FC236}">
              <a16:creationId xmlns:a16="http://schemas.microsoft.com/office/drawing/2014/main" xmlns="" id="{00000000-0008-0000-0400-0000A70C0000}"/>
            </a:ext>
          </a:extLst>
        </xdr:cNvPr>
        <xdr:cNvPicPr>
          <a:picLocks noChangeAspect="1"/>
        </xdr:cNvPicPr>
      </xdr:nvPicPr>
      <xdr:blipFill rotWithShape="1">
        <a:blip xmlns:r="http://schemas.openxmlformats.org/officeDocument/2006/relationships" r:embed="rId4"/>
        <a:srcRect/>
        <a:stretch>
          <a:fillRect/>
        </a:stretch>
      </xdr:blipFill>
      <xdr:spPr>
        <a:prstGeom prst="rect">
          <a:avLst/>
        </a:prstGeom>
        <a:noFill/>
      </xdr:spPr>
    </xdr:pic>
    <xdr:clientData/>
  </xdr:twoCellAnchor>
  <xdr:twoCellAnchor editAs="oneCell">
    <xdr:from>
      <xdr:col>173</xdr:col>
      <xdr:colOff>1609725</xdr:colOff>
      <xdr:row>4</xdr:row>
      <xdr:rowOff>28575</xdr:rowOff>
    </xdr:from>
    <xdr:to>
      <xdr:col>173</xdr:col>
      <xdr:colOff>1762125</xdr:colOff>
      <xdr:row>4</xdr:row>
      <xdr:rowOff>180975</xdr:rowOff>
    </xdr:to>
    <xdr:pic>
      <xdr:nvPicPr>
        <xdr:cNvPr id="3240" name="Picture 3240">
          <a:extLst>
            <a:ext uri="{FF2B5EF4-FFF2-40B4-BE49-F238E27FC236}">
              <a16:creationId xmlns:a16="http://schemas.microsoft.com/office/drawing/2014/main" xmlns="" id="{00000000-0008-0000-0400-0000A80C0000}"/>
            </a:ext>
          </a:extLst>
        </xdr:cNvPr>
        <xdr:cNvPicPr>
          <a:picLocks noChangeAspect="1"/>
        </xdr:cNvPicPr>
      </xdr:nvPicPr>
      <xdr:blipFill rotWithShape="1">
        <a:blip xmlns:r="http://schemas.openxmlformats.org/officeDocument/2006/relationships" r:embed="rId4"/>
        <a:srcRect/>
        <a:stretch>
          <a:fillRect/>
        </a:stretch>
      </xdr:blipFill>
      <xdr:spPr>
        <a:prstGeom prst="rect">
          <a:avLst/>
        </a:prstGeom>
        <a:noFill/>
      </xdr:spPr>
    </xdr:pic>
    <xdr:clientData/>
  </xdr:twoCellAnchor>
  <xdr:twoCellAnchor editAs="oneCell">
    <xdr:from>
      <xdr:col>174</xdr:col>
      <xdr:colOff>1609725</xdr:colOff>
      <xdr:row>4</xdr:row>
      <xdr:rowOff>28575</xdr:rowOff>
    </xdr:from>
    <xdr:to>
      <xdr:col>174</xdr:col>
      <xdr:colOff>1762125</xdr:colOff>
      <xdr:row>4</xdr:row>
      <xdr:rowOff>180975</xdr:rowOff>
    </xdr:to>
    <xdr:pic>
      <xdr:nvPicPr>
        <xdr:cNvPr id="3241" name="Picture 3241">
          <a:extLst>
            <a:ext uri="{FF2B5EF4-FFF2-40B4-BE49-F238E27FC236}">
              <a16:creationId xmlns:a16="http://schemas.microsoft.com/office/drawing/2014/main" xmlns="" id="{00000000-0008-0000-0400-0000A90C0000}"/>
            </a:ext>
          </a:extLst>
        </xdr:cNvPr>
        <xdr:cNvPicPr>
          <a:picLocks noChangeAspect="1"/>
        </xdr:cNvPicPr>
      </xdr:nvPicPr>
      <xdr:blipFill rotWithShape="1">
        <a:blip xmlns:r="http://schemas.openxmlformats.org/officeDocument/2006/relationships" r:embed="rId4"/>
        <a:srcRect/>
        <a:stretch>
          <a:fillRect/>
        </a:stretch>
      </xdr:blipFill>
      <xdr:spPr>
        <a:prstGeom prst="rect">
          <a:avLst/>
        </a:prstGeom>
        <a:noFill/>
      </xdr:spPr>
    </xdr:pic>
    <xdr:clientData/>
  </xdr:twoCellAnchor>
  <xdr:twoCellAnchor editAs="oneCell">
    <xdr:from>
      <xdr:col>175</xdr:col>
      <xdr:colOff>1609725</xdr:colOff>
      <xdr:row>4</xdr:row>
      <xdr:rowOff>28575</xdr:rowOff>
    </xdr:from>
    <xdr:to>
      <xdr:col>175</xdr:col>
      <xdr:colOff>1762125</xdr:colOff>
      <xdr:row>4</xdr:row>
      <xdr:rowOff>180975</xdr:rowOff>
    </xdr:to>
    <xdr:pic>
      <xdr:nvPicPr>
        <xdr:cNvPr id="3242" name="Picture 3242">
          <a:extLst>
            <a:ext uri="{FF2B5EF4-FFF2-40B4-BE49-F238E27FC236}">
              <a16:creationId xmlns:a16="http://schemas.microsoft.com/office/drawing/2014/main" xmlns="" id="{00000000-0008-0000-0400-0000AA0C0000}"/>
            </a:ext>
          </a:extLst>
        </xdr:cNvPr>
        <xdr:cNvPicPr>
          <a:picLocks noChangeAspect="1"/>
        </xdr:cNvPicPr>
      </xdr:nvPicPr>
      <xdr:blipFill rotWithShape="1">
        <a:blip xmlns:r="http://schemas.openxmlformats.org/officeDocument/2006/relationships" r:embed="rId4"/>
        <a:srcRect/>
        <a:stretch>
          <a:fillRect/>
        </a:stretch>
      </xdr:blipFill>
      <xdr:spPr>
        <a:prstGeom prst="rect">
          <a:avLst/>
        </a:prstGeom>
        <a:noFill/>
      </xdr:spPr>
    </xdr:pic>
    <xdr:clientData/>
  </xdr:twoCellAnchor>
  <xdr:twoCellAnchor editAs="oneCell">
    <xdr:from>
      <xdr:col>176</xdr:col>
      <xdr:colOff>1609725</xdr:colOff>
      <xdr:row>4</xdr:row>
      <xdr:rowOff>28575</xdr:rowOff>
    </xdr:from>
    <xdr:to>
      <xdr:col>176</xdr:col>
      <xdr:colOff>1762125</xdr:colOff>
      <xdr:row>4</xdr:row>
      <xdr:rowOff>180975</xdr:rowOff>
    </xdr:to>
    <xdr:pic>
      <xdr:nvPicPr>
        <xdr:cNvPr id="3243" name="Picture 3243">
          <a:extLst>
            <a:ext uri="{FF2B5EF4-FFF2-40B4-BE49-F238E27FC236}">
              <a16:creationId xmlns:a16="http://schemas.microsoft.com/office/drawing/2014/main" xmlns="" id="{00000000-0008-0000-0400-0000AB0C0000}"/>
            </a:ext>
          </a:extLst>
        </xdr:cNvPr>
        <xdr:cNvPicPr>
          <a:picLocks noChangeAspect="1"/>
        </xdr:cNvPicPr>
      </xdr:nvPicPr>
      <xdr:blipFill rotWithShape="1">
        <a:blip xmlns:r="http://schemas.openxmlformats.org/officeDocument/2006/relationships" r:embed="rId4"/>
        <a:srcRect/>
        <a:stretch>
          <a:fillRect/>
        </a:stretch>
      </xdr:blipFill>
      <xdr:spPr>
        <a:prstGeom prst="rect">
          <a:avLst/>
        </a:prstGeom>
        <a:noFill/>
      </xdr:spPr>
    </xdr:pic>
    <xdr:clientData/>
  </xdr:twoCellAnchor>
  <xdr:twoCellAnchor editAs="oneCell">
    <xdr:from>
      <xdr:col>177</xdr:col>
      <xdr:colOff>1609725</xdr:colOff>
      <xdr:row>4</xdr:row>
      <xdr:rowOff>28575</xdr:rowOff>
    </xdr:from>
    <xdr:to>
      <xdr:col>177</xdr:col>
      <xdr:colOff>1762125</xdr:colOff>
      <xdr:row>4</xdr:row>
      <xdr:rowOff>180975</xdr:rowOff>
    </xdr:to>
    <xdr:pic>
      <xdr:nvPicPr>
        <xdr:cNvPr id="3244" name="Picture 3244">
          <a:extLst>
            <a:ext uri="{FF2B5EF4-FFF2-40B4-BE49-F238E27FC236}">
              <a16:creationId xmlns:a16="http://schemas.microsoft.com/office/drawing/2014/main" xmlns="" id="{00000000-0008-0000-0400-0000AC0C0000}"/>
            </a:ext>
          </a:extLst>
        </xdr:cNvPr>
        <xdr:cNvPicPr>
          <a:picLocks noChangeAspect="1"/>
        </xdr:cNvPicPr>
      </xdr:nvPicPr>
      <xdr:blipFill rotWithShape="1">
        <a:blip xmlns:r="http://schemas.openxmlformats.org/officeDocument/2006/relationships" r:embed="rId4"/>
        <a:srcRect/>
        <a:stretch>
          <a:fillRect/>
        </a:stretch>
      </xdr:blipFill>
      <xdr:spPr>
        <a:prstGeom prst="rect">
          <a:avLst/>
        </a:prstGeom>
        <a:noFill/>
      </xdr:spPr>
    </xdr:pic>
    <xdr:clientData/>
  </xdr:twoCellAnchor>
  <xdr:twoCellAnchor editAs="oneCell">
    <xdr:from>
      <xdr:col>178</xdr:col>
      <xdr:colOff>1609725</xdr:colOff>
      <xdr:row>4</xdr:row>
      <xdr:rowOff>28575</xdr:rowOff>
    </xdr:from>
    <xdr:to>
      <xdr:col>178</xdr:col>
      <xdr:colOff>1762125</xdr:colOff>
      <xdr:row>4</xdr:row>
      <xdr:rowOff>180975</xdr:rowOff>
    </xdr:to>
    <xdr:pic>
      <xdr:nvPicPr>
        <xdr:cNvPr id="3245" name="Picture 3245">
          <a:extLst>
            <a:ext uri="{FF2B5EF4-FFF2-40B4-BE49-F238E27FC236}">
              <a16:creationId xmlns:a16="http://schemas.microsoft.com/office/drawing/2014/main" xmlns="" id="{00000000-0008-0000-0400-0000AD0C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179</xdr:col>
      <xdr:colOff>1609725</xdr:colOff>
      <xdr:row>4</xdr:row>
      <xdr:rowOff>28575</xdr:rowOff>
    </xdr:from>
    <xdr:to>
      <xdr:col>179</xdr:col>
      <xdr:colOff>1762125</xdr:colOff>
      <xdr:row>4</xdr:row>
      <xdr:rowOff>180975</xdr:rowOff>
    </xdr:to>
    <xdr:pic>
      <xdr:nvPicPr>
        <xdr:cNvPr id="3246" name="Picture 3246">
          <a:extLst>
            <a:ext uri="{FF2B5EF4-FFF2-40B4-BE49-F238E27FC236}">
              <a16:creationId xmlns:a16="http://schemas.microsoft.com/office/drawing/2014/main" xmlns="" id="{00000000-0008-0000-0400-0000AE0C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180</xdr:col>
      <xdr:colOff>1609725</xdr:colOff>
      <xdr:row>4</xdr:row>
      <xdr:rowOff>28575</xdr:rowOff>
    </xdr:from>
    <xdr:to>
      <xdr:col>180</xdr:col>
      <xdr:colOff>1762125</xdr:colOff>
      <xdr:row>4</xdr:row>
      <xdr:rowOff>180975</xdr:rowOff>
    </xdr:to>
    <xdr:pic>
      <xdr:nvPicPr>
        <xdr:cNvPr id="3247" name="Picture 3247">
          <a:extLst>
            <a:ext uri="{FF2B5EF4-FFF2-40B4-BE49-F238E27FC236}">
              <a16:creationId xmlns:a16="http://schemas.microsoft.com/office/drawing/2014/main" xmlns="" id="{00000000-0008-0000-0400-0000AF0C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181</xdr:col>
      <xdr:colOff>1609725</xdr:colOff>
      <xdr:row>4</xdr:row>
      <xdr:rowOff>28575</xdr:rowOff>
    </xdr:from>
    <xdr:to>
      <xdr:col>181</xdr:col>
      <xdr:colOff>1762125</xdr:colOff>
      <xdr:row>4</xdr:row>
      <xdr:rowOff>180975</xdr:rowOff>
    </xdr:to>
    <xdr:pic>
      <xdr:nvPicPr>
        <xdr:cNvPr id="3248" name="Picture 3248">
          <a:extLst>
            <a:ext uri="{FF2B5EF4-FFF2-40B4-BE49-F238E27FC236}">
              <a16:creationId xmlns:a16="http://schemas.microsoft.com/office/drawing/2014/main" xmlns="" id="{00000000-0008-0000-0400-0000B00C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182</xdr:col>
      <xdr:colOff>1609725</xdr:colOff>
      <xdr:row>4</xdr:row>
      <xdr:rowOff>28575</xdr:rowOff>
    </xdr:from>
    <xdr:to>
      <xdr:col>182</xdr:col>
      <xdr:colOff>1762125</xdr:colOff>
      <xdr:row>4</xdr:row>
      <xdr:rowOff>180975</xdr:rowOff>
    </xdr:to>
    <xdr:pic>
      <xdr:nvPicPr>
        <xdr:cNvPr id="3249" name="Picture 3249">
          <a:extLst>
            <a:ext uri="{FF2B5EF4-FFF2-40B4-BE49-F238E27FC236}">
              <a16:creationId xmlns:a16="http://schemas.microsoft.com/office/drawing/2014/main" xmlns="" id="{00000000-0008-0000-0400-0000B10C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183</xdr:col>
      <xdr:colOff>1609725</xdr:colOff>
      <xdr:row>4</xdr:row>
      <xdr:rowOff>28575</xdr:rowOff>
    </xdr:from>
    <xdr:to>
      <xdr:col>183</xdr:col>
      <xdr:colOff>1762125</xdr:colOff>
      <xdr:row>4</xdr:row>
      <xdr:rowOff>180975</xdr:rowOff>
    </xdr:to>
    <xdr:pic>
      <xdr:nvPicPr>
        <xdr:cNvPr id="3250" name="Picture 3250">
          <a:extLst>
            <a:ext uri="{FF2B5EF4-FFF2-40B4-BE49-F238E27FC236}">
              <a16:creationId xmlns:a16="http://schemas.microsoft.com/office/drawing/2014/main" xmlns="" id="{00000000-0008-0000-0400-0000B20C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184</xdr:col>
      <xdr:colOff>1609725</xdr:colOff>
      <xdr:row>4</xdr:row>
      <xdr:rowOff>28575</xdr:rowOff>
    </xdr:from>
    <xdr:to>
      <xdr:col>184</xdr:col>
      <xdr:colOff>1762125</xdr:colOff>
      <xdr:row>4</xdr:row>
      <xdr:rowOff>180975</xdr:rowOff>
    </xdr:to>
    <xdr:pic>
      <xdr:nvPicPr>
        <xdr:cNvPr id="3251" name="Picture 3251">
          <a:extLst>
            <a:ext uri="{FF2B5EF4-FFF2-40B4-BE49-F238E27FC236}">
              <a16:creationId xmlns:a16="http://schemas.microsoft.com/office/drawing/2014/main" xmlns="" id="{00000000-0008-0000-0400-0000B30C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185</xdr:col>
      <xdr:colOff>1609725</xdr:colOff>
      <xdr:row>4</xdr:row>
      <xdr:rowOff>28575</xdr:rowOff>
    </xdr:from>
    <xdr:to>
      <xdr:col>185</xdr:col>
      <xdr:colOff>1762125</xdr:colOff>
      <xdr:row>4</xdr:row>
      <xdr:rowOff>180975</xdr:rowOff>
    </xdr:to>
    <xdr:pic>
      <xdr:nvPicPr>
        <xdr:cNvPr id="3252" name="Picture 3252">
          <a:extLst>
            <a:ext uri="{FF2B5EF4-FFF2-40B4-BE49-F238E27FC236}">
              <a16:creationId xmlns:a16="http://schemas.microsoft.com/office/drawing/2014/main" xmlns="" id="{00000000-0008-0000-0400-0000B40C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186</xdr:col>
      <xdr:colOff>1609725</xdr:colOff>
      <xdr:row>4</xdr:row>
      <xdr:rowOff>28575</xdr:rowOff>
    </xdr:from>
    <xdr:to>
      <xdr:col>186</xdr:col>
      <xdr:colOff>1762125</xdr:colOff>
      <xdr:row>4</xdr:row>
      <xdr:rowOff>180975</xdr:rowOff>
    </xdr:to>
    <xdr:pic>
      <xdr:nvPicPr>
        <xdr:cNvPr id="3253" name="Picture 3253">
          <a:extLst>
            <a:ext uri="{FF2B5EF4-FFF2-40B4-BE49-F238E27FC236}">
              <a16:creationId xmlns:a16="http://schemas.microsoft.com/office/drawing/2014/main" xmlns="" id="{00000000-0008-0000-0400-0000B50C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187</xdr:col>
      <xdr:colOff>1609725</xdr:colOff>
      <xdr:row>4</xdr:row>
      <xdr:rowOff>28575</xdr:rowOff>
    </xdr:from>
    <xdr:to>
      <xdr:col>187</xdr:col>
      <xdr:colOff>1762125</xdr:colOff>
      <xdr:row>4</xdr:row>
      <xdr:rowOff>180975</xdr:rowOff>
    </xdr:to>
    <xdr:pic>
      <xdr:nvPicPr>
        <xdr:cNvPr id="3254" name="Picture 3254">
          <a:extLst>
            <a:ext uri="{FF2B5EF4-FFF2-40B4-BE49-F238E27FC236}">
              <a16:creationId xmlns:a16="http://schemas.microsoft.com/office/drawing/2014/main" xmlns="" id="{00000000-0008-0000-0400-0000B60C0000}"/>
            </a:ext>
          </a:extLst>
        </xdr:cNvPr>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drawing" Target="../drawings/drawing1.xml"/></Relationships>
</file>

<file path=xl/worksheets/_rels/sheet4.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drawing" Target="../drawings/drawing2.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sheetPr>
  <dimension ref="A1:JR127"/>
  <sheetViews>
    <sheetView tabSelected="1" workbookViewId="0">
      <selection sqref="A1:E12"/>
    </sheetView>
  </sheetViews>
  <sheetFormatPr defaultColWidth="9.140625" defaultRowHeight="15" x14ac:dyDescent="0.25"/>
  <cols>
    <col min="1" max="1" width="5.7109375" customWidth="1"/>
    <col min="2" max="2" width="16.42578125" customWidth="1"/>
    <col min="3" max="3" width="17.42578125" customWidth="1"/>
    <col min="4" max="5" width="18.85546875" customWidth="1"/>
    <col min="6" max="6" width="21.140625" customWidth="1"/>
    <col min="7" max="278" width="5.7109375" customWidth="1"/>
  </cols>
  <sheetData>
    <row r="1" spans="1:278" ht="16.350000000000001" customHeight="1" x14ac:dyDescent="0.25">
      <c r="A1" s="22" t="s">
        <v>0</v>
      </c>
      <c r="B1" s="23"/>
      <c r="C1" s="23"/>
      <c r="D1" s="23"/>
      <c r="E1" s="24"/>
      <c r="F1" s="40" t="s">
        <v>1</v>
      </c>
      <c r="G1" s="40" t="s">
        <v>2</v>
      </c>
      <c r="H1" s="43"/>
      <c r="I1" s="43"/>
      <c r="J1" s="43"/>
      <c r="K1" s="43"/>
      <c r="L1" s="43"/>
      <c r="M1" s="43"/>
      <c r="N1" s="43"/>
      <c r="O1" s="43"/>
      <c r="P1" s="43"/>
      <c r="Q1" s="43"/>
      <c r="R1" s="43"/>
      <c r="S1" s="43"/>
      <c r="T1" s="43"/>
      <c r="U1" s="43"/>
      <c r="V1" s="43"/>
      <c r="W1" s="43"/>
      <c r="X1" s="43"/>
      <c r="Y1" s="43"/>
      <c r="Z1" s="43"/>
      <c r="AA1" s="43"/>
      <c r="AB1" s="43"/>
      <c r="AC1" s="43"/>
      <c r="AD1" s="43"/>
      <c r="AE1" s="43"/>
      <c r="AF1" s="43"/>
      <c r="AG1" s="43"/>
      <c r="AH1" s="43"/>
      <c r="AI1" s="43"/>
      <c r="AJ1" s="43"/>
      <c r="AK1" s="43"/>
      <c r="AL1" s="43"/>
      <c r="AM1" s="43"/>
      <c r="AN1" s="43"/>
      <c r="AO1" s="43"/>
      <c r="AP1" s="43"/>
      <c r="AQ1" s="43"/>
      <c r="AR1" s="43"/>
      <c r="AS1" s="43"/>
      <c r="AT1" s="43"/>
      <c r="AU1" s="43"/>
      <c r="AV1" s="43"/>
      <c r="AW1" s="43"/>
      <c r="AX1" s="43"/>
      <c r="AY1" s="43"/>
      <c r="AZ1" s="43"/>
      <c r="BA1" s="43"/>
      <c r="BB1" s="43"/>
      <c r="BC1" s="43"/>
      <c r="BD1" s="43"/>
      <c r="BE1" s="43"/>
      <c r="BF1" s="43"/>
      <c r="BG1" s="43"/>
      <c r="BH1" s="43"/>
      <c r="BI1" s="43"/>
      <c r="BJ1" s="43"/>
      <c r="BK1" s="43"/>
      <c r="BL1" s="43"/>
      <c r="BM1" s="43"/>
      <c r="BN1" s="43"/>
      <c r="BO1" s="43"/>
      <c r="BP1" s="43"/>
      <c r="BQ1" s="43"/>
      <c r="BR1" s="43"/>
      <c r="BS1" s="43"/>
      <c r="BT1" s="43"/>
      <c r="BU1" s="43"/>
      <c r="BV1" s="43"/>
      <c r="BW1" s="43"/>
      <c r="BX1" s="43"/>
      <c r="BY1" s="43"/>
      <c r="BZ1" s="43"/>
      <c r="CA1" s="43"/>
      <c r="CB1" s="43"/>
      <c r="CC1" s="43"/>
      <c r="CD1" s="43"/>
      <c r="CE1" s="43"/>
      <c r="CF1" s="43"/>
      <c r="CG1" s="43"/>
      <c r="CH1" s="43"/>
      <c r="CI1" s="43"/>
      <c r="CJ1" s="43"/>
      <c r="CK1" s="43"/>
      <c r="CL1" s="43"/>
      <c r="CM1" s="43"/>
      <c r="CN1" s="43"/>
      <c r="CO1" s="43"/>
      <c r="CP1" s="43"/>
      <c r="CQ1" s="43"/>
      <c r="CR1" s="43"/>
      <c r="CS1" s="43"/>
      <c r="CT1" s="43"/>
      <c r="CU1" s="43"/>
      <c r="CV1" s="43"/>
      <c r="CW1" s="43"/>
      <c r="CX1" s="43"/>
      <c r="CY1" s="43"/>
      <c r="CZ1" s="43"/>
      <c r="DA1" s="43"/>
      <c r="DB1" s="43"/>
      <c r="DC1" s="43"/>
      <c r="DD1" s="43"/>
      <c r="DE1" s="43"/>
      <c r="DF1" s="43"/>
      <c r="DG1" s="43"/>
      <c r="DH1" s="43"/>
      <c r="DI1" s="43"/>
      <c r="DJ1" s="43"/>
      <c r="DK1" s="43"/>
      <c r="DL1" s="43"/>
      <c r="DM1" s="43"/>
      <c r="DN1" s="43"/>
      <c r="DO1" s="43"/>
      <c r="DP1" s="43"/>
      <c r="DQ1" s="43"/>
      <c r="DR1" s="43"/>
      <c r="DS1" s="43"/>
      <c r="DT1" s="43"/>
      <c r="DU1" s="43"/>
      <c r="DV1" s="43"/>
      <c r="DW1" s="43"/>
      <c r="DX1" s="43"/>
      <c r="DY1" s="43"/>
      <c r="DZ1" s="43"/>
      <c r="EA1" s="43"/>
      <c r="EB1" s="43"/>
      <c r="EC1" s="43"/>
      <c r="ED1" s="43"/>
      <c r="EE1" s="43"/>
      <c r="EF1" s="43"/>
      <c r="EG1" s="43"/>
      <c r="EH1" s="43"/>
      <c r="EI1" s="43"/>
      <c r="EJ1" s="43"/>
      <c r="EK1" s="43"/>
      <c r="EL1" s="43"/>
      <c r="EM1" s="43"/>
      <c r="EN1" s="43"/>
      <c r="EO1" s="43"/>
      <c r="EP1" s="43"/>
      <c r="EQ1" s="43"/>
      <c r="ER1" s="43"/>
      <c r="ES1" s="43"/>
      <c r="ET1" s="43"/>
      <c r="EU1" s="43"/>
      <c r="EV1" s="43"/>
      <c r="EW1" s="43"/>
      <c r="EX1" s="43"/>
      <c r="EY1" s="43"/>
      <c r="EZ1" s="43"/>
      <c r="FA1" s="43"/>
      <c r="FB1" s="43"/>
      <c r="FC1" s="43"/>
      <c r="FD1" s="43"/>
      <c r="FE1" s="43"/>
      <c r="FF1" s="43"/>
      <c r="FG1" s="43"/>
      <c r="FH1" s="43"/>
      <c r="FI1" s="43"/>
      <c r="FJ1" s="43"/>
      <c r="FK1" s="43"/>
      <c r="FL1" s="43"/>
      <c r="FM1" s="43"/>
      <c r="FN1" s="43"/>
      <c r="FO1" s="43"/>
      <c r="FP1" s="43"/>
      <c r="FQ1" s="43"/>
      <c r="FR1" s="43"/>
      <c r="FS1" s="43"/>
      <c r="FT1" s="43"/>
      <c r="FU1" s="43"/>
      <c r="FV1" s="43"/>
      <c r="FW1" s="43"/>
      <c r="FX1" s="43"/>
      <c r="FY1" s="43"/>
      <c r="FZ1" s="43"/>
      <c r="GA1" s="43"/>
      <c r="GB1" s="43"/>
      <c r="GC1" s="43"/>
      <c r="GD1" s="43"/>
      <c r="GE1" s="43"/>
      <c r="GF1" s="43"/>
      <c r="GG1" s="43"/>
      <c r="GH1" s="43"/>
      <c r="GI1" s="43"/>
      <c r="GJ1" s="43"/>
      <c r="GK1" s="43"/>
      <c r="GL1" s="43"/>
      <c r="GM1" s="43"/>
      <c r="GN1" s="43"/>
      <c r="GO1" s="43"/>
      <c r="GP1" s="43"/>
      <c r="GQ1" s="43"/>
      <c r="GR1" s="43"/>
      <c r="GS1" s="43"/>
      <c r="GT1" s="43"/>
      <c r="GU1" s="43"/>
      <c r="GV1" s="43"/>
      <c r="GW1" s="43"/>
      <c r="GX1" s="43"/>
      <c r="GY1" s="43"/>
      <c r="GZ1" s="43"/>
      <c r="HA1" s="43"/>
      <c r="HB1" s="43"/>
      <c r="HC1" s="43"/>
      <c r="HD1" s="43"/>
      <c r="HE1" s="43"/>
      <c r="HF1" s="43"/>
      <c r="HG1" s="43"/>
      <c r="HH1" s="43"/>
      <c r="HI1" s="43"/>
      <c r="HJ1" s="43"/>
      <c r="HK1" s="43"/>
      <c r="HL1" s="43"/>
      <c r="HM1" s="43"/>
      <c r="HN1" s="43"/>
      <c r="HO1" s="43"/>
      <c r="HP1" s="43"/>
      <c r="HQ1" s="43"/>
      <c r="HR1" s="43"/>
      <c r="HS1" s="43"/>
      <c r="HT1" s="43"/>
      <c r="HU1" s="43"/>
      <c r="HV1" s="43"/>
      <c r="HW1" s="43"/>
      <c r="HX1" s="43"/>
      <c r="HY1" s="43"/>
      <c r="HZ1" s="43"/>
      <c r="IA1" s="43"/>
      <c r="IB1" s="43"/>
      <c r="IC1" s="43"/>
      <c r="ID1" s="43"/>
      <c r="IE1" s="43"/>
      <c r="IF1" s="43"/>
      <c r="IG1" s="43"/>
      <c r="IH1" s="43"/>
      <c r="II1" s="43"/>
      <c r="IJ1" s="43"/>
      <c r="IK1" s="43"/>
      <c r="IL1" s="43"/>
      <c r="IM1" s="43"/>
      <c r="IN1" s="43"/>
      <c r="IO1" s="43"/>
      <c r="IP1" s="43"/>
      <c r="IQ1" s="43"/>
      <c r="IR1" s="43"/>
      <c r="IS1" s="43"/>
      <c r="IT1" s="43"/>
      <c r="IU1" s="43"/>
      <c r="IV1" s="43"/>
      <c r="IW1" s="43"/>
      <c r="IX1" s="43"/>
      <c r="IY1" s="43"/>
      <c r="IZ1" s="43"/>
      <c r="JA1" s="43"/>
      <c r="JB1" s="43"/>
      <c r="JC1" s="43"/>
      <c r="JD1" s="43"/>
      <c r="JE1" s="43"/>
      <c r="JF1" s="43"/>
      <c r="JG1" s="43"/>
      <c r="JH1" s="43"/>
      <c r="JI1" s="43"/>
      <c r="JJ1" s="43"/>
      <c r="JK1" s="43"/>
      <c r="JL1" s="43"/>
      <c r="JM1" s="43"/>
      <c r="JN1" s="43"/>
      <c r="JO1" s="43"/>
      <c r="JP1" s="43"/>
      <c r="JQ1" s="43"/>
      <c r="JR1" s="43"/>
    </row>
    <row r="2" spans="1:278" ht="16.350000000000001" customHeight="1" x14ac:dyDescent="0.25">
      <c r="A2" s="25"/>
      <c r="B2" s="26"/>
      <c r="C2" s="26"/>
      <c r="D2" s="26"/>
      <c r="E2" s="27"/>
      <c r="F2" s="44"/>
      <c r="G2" s="39" t="s">
        <v>3</v>
      </c>
      <c r="H2" s="43"/>
      <c r="I2" s="43"/>
      <c r="J2" s="43"/>
      <c r="K2" s="43"/>
      <c r="L2" s="43"/>
      <c r="M2" s="43"/>
      <c r="N2" s="43"/>
      <c r="O2" s="43"/>
      <c r="P2" s="43"/>
      <c r="Q2" s="43"/>
      <c r="R2" s="43"/>
      <c r="S2" s="43"/>
      <c r="T2" s="43"/>
      <c r="U2" s="43"/>
      <c r="V2" s="43"/>
      <c r="W2" s="43"/>
      <c r="X2" s="43"/>
      <c r="Y2" s="43"/>
      <c r="Z2" s="43"/>
      <c r="AA2" s="43"/>
      <c r="AB2" s="43"/>
      <c r="AC2" s="43"/>
      <c r="AD2" s="43"/>
      <c r="AE2" s="43"/>
      <c r="AF2" s="43"/>
      <c r="AG2" s="43"/>
      <c r="AH2" s="43"/>
      <c r="AI2" s="43"/>
      <c r="AJ2" s="43"/>
      <c r="AK2" s="43"/>
      <c r="AL2" s="43"/>
      <c r="AM2" s="43"/>
      <c r="AN2" s="43"/>
      <c r="AO2" s="43"/>
      <c r="AP2" s="43"/>
      <c r="AQ2" s="43"/>
      <c r="AR2" s="43"/>
      <c r="AS2" s="43"/>
      <c r="AT2" s="43"/>
      <c r="AU2" s="43"/>
      <c r="AV2" s="43"/>
      <c r="AW2" s="43"/>
      <c r="AX2" s="43"/>
      <c r="AY2" s="43"/>
      <c r="AZ2" s="43"/>
      <c r="BA2" s="43"/>
      <c r="BB2" s="43"/>
      <c r="BC2" s="43"/>
      <c r="BD2" s="43"/>
      <c r="BE2" s="43"/>
      <c r="BF2" s="43"/>
      <c r="BG2" s="43"/>
      <c r="BH2" s="43"/>
      <c r="BI2" s="43"/>
      <c r="BJ2" s="43"/>
      <c r="BK2" s="43"/>
      <c r="BL2" s="43"/>
      <c r="BM2" s="43"/>
      <c r="BN2" s="43"/>
      <c r="BO2" s="43"/>
      <c r="BP2" s="43"/>
      <c r="BQ2" s="43"/>
      <c r="BR2" s="43"/>
      <c r="BS2" s="43"/>
      <c r="BT2" s="43"/>
      <c r="BU2" s="43"/>
      <c r="BV2" s="43"/>
      <c r="BW2" s="43"/>
      <c r="BX2" s="43"/>
      <c r="BY2" s="43"/>
      <c r="BZ2" s="43"/>
      <c r="CA2" s="43"/>
      <c r="CB2" s="43"/>
      <c r="CC2" s="43"/>
      <c r="CD2" s="43"/>
      <c r="CE2" s="43"/>
      <c r="CF2" s="43"/>
      <c r="CG2" s="43"/>
      <c r="CH2" s="43"/>
      <c r="CI2" s="43"/>
      <c r="CJ2" s="43"/>
      <c r="CK2" s="43"/>
      <c r="CL2" s="43"/>
      <c r="CM2" s="43"/>
      <c r="CN2" s="43"/>
      <c r="CO2" s="43"/>
      <c r="CP2" s="43"/>
      <c r="CQ2" s="43"/>
      <c r="CR2" s="43"/>
      <c r="CS2" s="43"/>
      <c r="CT2" s="43"/>
      <c r="CU2" s="43"/>
      <c r="CV2" s="39" t="s">
        <v>4</v>
      </c>
      <c r="CW2" s="43"/>
      <c r="CX2" s="43"/>
      <c r="CY2" s="43"/>
      <c r="CZ2" s="43"/>
      <c r="DA2" s="43"/>
      <c r="DB2" s="43"/>
      <c r="DC2" s="43"/>
      <c r="DD2" s="43"/>
      <c r="DE2" s="43"/>
      <c r="DF2" s="43"/>
      <c r="DG2" s="43"/>
      <c r="DH2" s="43"/>
      <c r="DI2" s="43"/>
      <c r="DJ2" s="43"/>
      <c r="DK2" s="43"/>
      <c r="DL2" s="43"/>
      <c r="DM2" s="43"/>
      <c r="DN2" s="43"/>
      <c r="DO2" s="43"/>
      <c r="DP2" s="43"/>
      <c r="DQ2" s="43"/>
      <c r="DR2" s="43"/>
      <c r="DS2" s="43"/>
      <c r="DT2" s="43"/>
      <c r="DU2" s="43"/>
      <c r="DV2" s="43"/>
      <c r="DW2" s="43"/>
      <c r="DX2" s="43"/>
      <c r="DY2" s="43"/>
      <c r="DZ2" s="43"/>
      <c r="EA2" s="43"/>
      <c r="EB2" s="43"/>
      <c r="EC2" s="43"/>
      <c r="ED2" s="43"/>
      <c r="EE2" s="43"/>
      <c r="EF2" s="43"/>
      <c r="EG2" s="43"/>
      <c r="EH2" s="43"/>
      <c r="EI2" s="43"/>
      <c r="EJ2" s="43"/>
      <c r="EK2" s="43"/>
      <c r="EL2" s="43"/>
      <c r="EM2" s="43"/>
      <c r="EN2" s="43"/>
      <c r="EO2" s="43"/>
      <c r="EP2" s="43"/>
      <c r="EQ2" s="43"/>
      <c r="ER2" s="43"/>
      <c r="ES2" s="43"/>
      <c r="ET2" s="43"/>
      <c r="EU2" s="43"/>
      <c r="EV2" s="43"/>
      <c r="EW2" s="43"/>
      <c r="EX2" s="43"/>
      <c r="EY2" s="43"/>
      <c r="EZ2" s="43"/>
      <c r="FA2" s="43"/>
      <c r="FB2" s="43"/>
      <c r="FC2" s="43"/>
      <c r="FD2" s="43"/>
      <c r="FE2" s="43"/>
      <c r="FF2" s="43"/>
      <c r="FG2" s="43"/>
      <c r="FH2" s="43"/>
      <c r="FI2" s="43"/>
      <c r="FJ2" s="39" t="s">
        <v>5</v>
      </c>
      <c r="FK2" s="43"/>
      <c r="FL2" s="43"/>
      <c r="FM2" s="43"/>
      <c r="FN2" s="43"/>
      <c r="FO2" s="43"/>
      <c r="FP2" s="43"/>
      <c r="FQ2" s="43"/>
      <c r="FR2" s="43"/>
      <c r="FS2" s="43"/>
      <c r="FT2" s="43"/>
      <c r="FU2" s="43"/>
      <c r="FV2" s="43"/>
      <c r="FW2" s="43"/>
      <c r="FX2" s="43"/>
      <c r="FY2" s="43"/>
      <c r="FZ2" s="43"/>
      <c r="GA2" s="43"/>
      <c r="GB2" s="43"/>
      <c r="GC2" s="43"/>
      <c r="GD2" s="43"/>
      <c r="GE2" s="43"/>
      <c r="GF2" s="43"/>
      <c r="GG2" s="43"/>
      <c r="GH2" s="43"/>
      <c r="GI2" s="43"/>
      <c r="GJ2" s="43"/>
      <c r="GK2" s="43"/>
      <c r="GL2" s="43"/>
      <c r="GM2" s="43"/>
      <c r="GN2" s="43"/>
      <c r="GO2" s="43"/>
      <c r="GP2" s="43"/>
      <c r="GQ2" s="43"/>
      <c r="GR2" s="43"/>
      <c r="GS2" s="43"/>
      <c r="GT2" s="43"/>
      <c r="GU2" s="43"/>
      <c r="GV2" s="43"/>
      <c r="GW2" s="43"/>
      <c r="GX2" s="43"/>
      <c r="GY2" s="43"/>
      <c r="GZ2" s="43"/>
      <c r="HA2" s="43"/>
      <c r="HB2" s="43"/>
      <c r="HC2" s="43"/>
      <c r="HD2" s="43"/>
      <c r="HE2" s="43"/>
      <c r="HF2" s="43"/>
      <c r="HG2" s="43"/>
      <c r="HH2" s="43"/>
      <c r="HI2" s="43"/>
      <c r="HJ2" s="43"/>
      <c r="HK2" s="43"/>
      <c r="HL2" s="43"/>
      <c r="HM2" s="43"/>
      <c r="HN2" s="43"/>
      <c r="HO2" s="43"/>
      <c r="HP2" s="43"/>
      <c r="HQ2" s="43"/>
      <c r="HR2" s="43"/>
      <c r="HS2" s="43"/>
      <c r="HT2" s="43"/>
      <c r="HU2" s="43"/>
      <c r="HV2" s="43"/>
      <c r="HW2" s="43"/>
      <c r="HX2" s="43"/>
      <c r="HY2" s="43"/>
      <c r="HZ2" s="39" t="s">
        <v>6</v>
      </c>
      <c r="IA2" s="43"/>
      <c r="IB2" s="43"/>
      <c r="IC2" s="43"/>
      <c r="ID2" s="43"/>
      <c r="IE2" s="43"/>
      <c r="IF2" s="43"/>
      <c r="IG2" s="43"/>
      <c r="IH2" s="43"/>
      <c r="II2" s="43"/>
      <c r="IJ2" s="43"/>
      <c r="IK2" s="43"/>
      <c r="IL2" s="43"/>
      <c r="IM2" s="43"/>
      <c r="IN2" s="43"/>
      <c r="IO2" s="43"/>
      <c r="IP2" s="43"/>
      <c r="IQ2" s="43"/>
      <c r="IR2" s="43"/>
      <c r="IS2" s="43"/>
      <c r="IT2" s="43"/>
      <c r="IU2" s="43"/>
      <c r="IV2" s="43"/>
      <c r="IW2" s="43"/>
      <c r="IX2" s="43"/>
      <c r="IY2" s="43"/>
      <c r="IZ2" s="43"/>
      <c r="JA2" s="43"/>
      <c r="JB2" s="43"/>
      <c r="JC2" s="43"/>
      <c r="JD2" s="43"/>
      <c r="JE2" s="43"/>
      <c r="JF2" s="43"/>
      <c r="JG2" s="43"/>
      <c r="JH2" s="43"/>
      <c r="JI2" s="43"/>
      <c r="JJ2" s="43"/>
      <c r="JK2" s="43"/>
      <c r="JL2" s="43"/>
      <c r="JM2" s="43"/>
      <c r="JN2" s="43"/>
      <c r="JO2" s="43"/>
      <c r="JP2" s="40"/>
      <c r="JQ2" s="43"/>
      <c r="JR2" s="43"/>
    </row>
    <row r="3" spans="1:278" ht="16.350000000000001" customHeight="1" x14ac:dyDescent="0.25">
      <c r="A3" s="25"/>
      <c r="B3" s="26"/>
      <c r="C3" s="26"/>
      <c r="D3" s="26"/>
      <c r="E3" s="27"/>
      <c r="F3" s="44"/>
      <c r="G3" s="41" t="s">
        <v>7</v>
      </c>
      <c r="H3" s="43"/>
      <c r="I3" s="43"/>
      <c r="J3" s="43"/>
      <c r="K3" s="43"/>
      <c r="L3" s="43"/>
      <c r="M3" s="43"/>
      <c r="N3" s="43"/>
      <c r="O3" s="43"/>
      <c r="P3" s="41" t="s">
        <v>8</v>
      </c>
      <c r="Q3" s="43"/>
      <c r="R3" s="43"/>
      <c r="S3" s="43"/>
      <c r="T3" s="43"/>
      <c r="U3" s="43"/>
      <c r="V3" s="43"/>
      <c r="W3" s="43"/>
      <c r="X3" s="43"/>
      <c r="Y3" s="41" t="s">
        <v>9</v>
      </c>
      <c r="Z3" s="43"/>
      <c r="AA3" s="43"/>
      <c r="AB3" s="43"/>
      <c r="AC3" s="43"/>
      <c r="AD3" s="43"/>
      <c r="AE3" s="43"/>
      <c r="AF3" s="43"/>
      <c r="AG3" s="43"/>
      <c r="AH3" s="41" t="s">
        <v>10</v>
      </c>
      <c r="AI3" s="43"/>
      <c r="AJ3" s="43"/>
      <c r="AK3" s="43"/>
      <c r="AL3" s="43"/>
      <c r="AM3" s="43"/>
      <c r="AN3" s="43"/>
      <c r="AO3" s="43"/>
      <c r="AP3" s="43"/>
      <c r="AQ3" s="41" t="s">
        <v>11</v>
      </c>
      <c r="AR3" s="43"/>
      <c r="AS3" s="43"/>
      <c r="AT3" s="43"/>
      <c r="AU3" s="43"/>
      <c r="AV3" s="43"/>
      <c r="AW3" s="43"/>
      <c r="AX3" s="43"/>
      <c r="AY3" s="43"/>
      <c r="AZ3" s="41" t="s">
        <v>12</v>
      </c>
      <c r="BA3" s="43"/>
      <c r="BB3" s="43"/>
      <c r="BC3" s="43"/>
      <c r="BD3" s="43"/>
      <c r="BE3" s="43"/>
      <c r="BF3" s="43"/>
      <c r="BG3" s="43"/>
      <c r="BH3" s="43"/>
      <c r="BI3" s="41" t="s">
        <v>13</v>
      </c>
      <c r="BJ3" s="43"/>
      <c r="BK3" s="43"/>
      <c r="BL3" s="43"/>
      <c r="BM3" s="43"/>
      <c r="BN3" s="43"/>
      <c r="BO3" s="43"/>
      <c r="BP3" s="43"/>
      <c r="BQ3" s="43"/>
      <c r="BR3" s="41" t="s">
        <v>14</v>
      </c>
      <c r="BS3" s="43"/>
      <c r="BT3" s="43"/>
      <c r="BU3" s="43"/>
      <c r="BV3" s="43"/>
      <c r="BW3" s="43"/>
      <c r="BX3" s="43"/>
      <c r="BY3" s="43"/>
      <c r="BZ3" s="43"/>
      <c r="CA3" s="41" t="s">
        <v>15</v>
      </c>
      <c r="CB3" s="43"/>
      <c r="CC3" s="43"/>
      <c r="CD3" s="43"/>
      <c r="CE3" s="43"/>
      <c r="CF3" s="43"/>
      <c r="CG3" s="43"/>
      <c r="CH3" s="43"/>
      <c r="CI3" s="43"/>
      <c r="CJ3" s="41" t="s">
        <v>16</v>
      </c>
      <c r="CK3" s="43"/>
      <c r="CL3" s="43"/>
      <c r="CM3" s="43"/>
      <c r="CN3" s="43"/>
      <c r="CO3" s="43"/>
      <c r="CP3" s="43"/>
      <c r="CQ3" s="43"/>
      <c r="CR3" s="43"/>
      <c r="CS3" s="39"/>
      <c r="CT3" s="43"/>
      <c r="CU3" s="43"/>
      <c r="CV3" s="41" t="s">
        <v>17</v>
      </c>
      <c r="CW3" s="43"/>
      <c r="CX3" s="43"/>
      <c r="CY3" s="43"/>
      <c r="CZ3" s="43"/>
      <c r="DA3" s="43"/>
      <c r="DB3" s="43"/>
      <c r="DC3" s="43"/>
      <c r="DD3" s="43"/>
      <c r="DE3" s="41" t="s">
        <v>18</v>
      </c>
      <c r="DF3" s="43"/>
      <c r="DG3" s="43"/>
      <c r="DH3" s="43"/>
      <c r="DI3" s="43"/>
      <c r="DJ3" s="43"/>
      <c r="DK3" s="43"/>
      <c r="DL3" s="43"/>
      <c r="DM3" s="43"/>
      <c r="DN3" s="41" t="s">
        <v>19</v>
      </c>
      <c r="DO3" s="43"/>
      <c r="DP3" s="43"/>
      <c r="DQ3" s="43"/>
      <c r="DR3" s="43"/>
      <c r="DS3" s="43"/>
      <c r="DT3" s="43"/>
      <c r="DU3" s="43"/>
      <c r="DV3" s="43"/>
      <c r="DW3" s="41" t="s">
        <v>20</v>
      </c>
      <c r="DX3" s="43"/>
      <c r="DY3" s="43"/>
      <c r="DZ3" s="43"/>
      <c r="EA3" s="43"/>
      <c r="EB3" s="43"/>
      <c r="EC3" s="43"/>
      <c r="ED3" s="43"/>
      <c r="EE3" s="43"/>
      <c r="EF3" s="41" t="s">
        <v>21</v>
      </c>
      <c r="EG3" s="43"/>
      <c r="EH3" s="43"/>
      <c r="EI3" s="43"/>
      <c r="EJ3" s="43"/>
      <c r="EK3" s="43"/>
      <c r="EL3" s="43"/>
      <c r="EM3" s="43"/>
      <c r="EN3" s="43"/>
      <c r="EO3" s="41" t="s">
        <v>22</v>
      </c>
      <c r="EP3" s="43"/>
      <c r="EQ3" s="43"/>
      <c r="ER3" s="43"/>
      <c r="ES3" s="43"/>
      <c r="ET3" s="43"/>
      <c r="EU3" s="43"/>
      <c r="EV3" s="43"/>
      <c r="EW3" s="43"/>
      <c r="EX3" s="41" t="s">
        <v>23</v>
      </c>
      <c r="EY3" s="43"/>
      <c r="EZ3" s="43"/>
      <c r="FA3" s="43"/>
      <c r="FB3" s="43"/>
      <c r="FC3" s="43"/>
      <c r="FD3" s="43"/>
      <c r="FE3" s="43"/>
      <c r="FF3" s="43"/>
      <c r="FG3" s="39"/>
      <c r="FH3" s="43"/>
      <c r="FI3" s="43"/>
      <c r="FJ3" s="41" t="s">
        <v>24</v>
      </c>
      <c r="FK3" s="43"/>
      <c r="FL3" s="43"/>
      <c r="FM3" s="43"/>
      <c r="FN3" s="43"/>
      <c r="FO3" s="43"/>
      <c r="FP3" s="43"/>
      <c r="FQ3" s="43"/>
      <c r="FR3" s="43"/>
      <c r="FS3" s="43"/>
      <c r="FT3" s="43"/>
      <c r="FU3" s="43"/>
      <c r="FV3" s="43"/>
      <c r="FW3" s="41" t="s">
        <v>25</v>
      </c>
      <c r="FX3" s="43"/>
      <c r="FY3" s="43"/>
      <c r="FZ3" s="43"/>
      <c r="GA3" s="43"/>
      <c r="GB3" s="43"/>
      <c r="GC3" s="43"/>
      <c r="GD3" s="43"/>
      <c r="GE3" s="43"/>
      <c r="GF3" s="43"/>
      <c r="GG3" s="43"/>
      <c r="GH3" s="43"/>
      <c r="GI3" s="43"/>
      <c r="GJ3" s="41" t="s">
        <v>26</v>
      </c>
      <c r="GK3" s="43"/>
      <c r="GL3" s="43"/>
      <c r="GM3" s="43"/>
      <c r="GN3" s="43"/>
      <c r="GO3" s="43"/>
      <c r="GP3" s="43"/>
      <c r="GQ3" s="43"/>
      <c r="GR3" s="43"/>
      <c r="GS3" s="43"/>
      <c r="GT3" s="43"/>
      <c r="GU3" s="43"/>
      <c r="GV3" s="43"/>
      <c r="GW3" s="41" t="s">
        <v>27</v>
      </c>
      <c r="GX3" s="43"/>
      <c r="GY3" s="43"/>
      <c r="GZ3" s="43"/>
      <c r="HA3" s="43"/>
      <c r="HB3" s="43"/>
      <c r="HC3" s="43"/>
      <c r="HD3" s="43"/>
      <c r="HE3" s="43"/>
      <c r="HF3" s="43"/>
      <c r="HG3" s="43"/>
      <c r="HH3" s="43"/>
      <c r="HI3" s="43"/>
      <c r="HJ3" s="41" t="s">
        <v>28</v>
      </c>
      <c r="HK3" s="43"/>
      <c r="HL3" s="43"/>
      <c r="HM3" s="43"/>
      <c r="HN3" s="43"/>
      <c r="HO3" s="43"/>
      <c r="HP3" s="43"/>
      <c r="HQ3" s="43"/>
      <c r="HR3" s="43"/>
      <c r="HS3" s="43"/>
      <c r="HT3" s="43"/>
      <c r="HU3" s="43"/>
      <c r="HV3" s="43"/>
      <c r="HW3" s="39"/>
      <c r="HX3" s="43"/>
      <c r="HY3" s="43"/>
      <c r="HZ3" s="41" t="s">
        <v>29</v>
      </c>
      <c r="IA3" s="43"/>
      <c r="IB3" s="43"/>
      <c r="IC3" s="43"/>
      <c r="ID3" s="43"/>
      <c r="IE3" s="43"/>
      <c r="IF3" s="43"/>
      <c r="IG3" s="43"/>
      <c r="IH3" s="43"/>
      <c r="II3" s="43"/>
      <c r="IJ3" s="43"/>
      <c r="IK3" s="43"/>
      <c r="IL3" s="43"/>
      <c r="IM3" s="41" t="s">
        <v>30</v>
      </c>
      <c r="IN3" s="43"/>
      <c r="IO3" s="43"/>
      <c r="IP3" s="43"/>
      <c r="IQ3" s="43"/>
      <c r="IR3" s="43"/>
      <c r="IS3" s="43"/>
      <c r="IT3" s="43"/>
      <c r="IU3" s="43"/>
      <c r="IV3" s="43"/>
      <c r="IW3" s="43"/>
      <c r="IX3" s="43"/>
      <c r="IY3" s="43"/>
      <c r="IZ3" s="41" t="s">
        <v>31</v>
      </c>
      <c r="JA3" s="43"/>
      <c r="JB3" s="43"/>
      <c r="JC3" s="43"/>
      <c r="JD3" s="43"/>
      <c r="JE3" s="43"/>
      <c r="JF3" s="43"/>
      <c r="JG3" s="43"/>
      <c r="JH3" s="43"/>
      <c r="JI3" s="43"/>
      <c r="JJ3" s="43"/>
      <c r="JK3" s="43"/>
      <c r="JL3" s="43"/>
      <c r="JM3" s="39"/>
      <c r="JN3" s="43"/>
      <c r="JO3" s="43"/>
      <c r="JP3" s="43"/>
      <c r="JQ3" s="43"/>
      <c r="JR3" s="43"/>
    </row>
    <row r="4" spans="1:278" ht="16.350000000000001" customHeight="1" x14ac:dyDescent="0.25">
      <c r="A4" s="25"/>
      <c r="B4" s="26"/>
      <c r="C4" s="26"/>
      <c r="D4" s="26"/>
      <c r="E4" s="27"/>
      <c r="F4" s="3" t="s">
        <v>32</v>
      </c>
      <c r="G4" s="3">
        <v>1</v>
      </c>
      <c r="H4" s="3">
        <v>2</v>
      </c>
      <c r="I4" s="3">
        <v>3</v>
      </c>
      <c r="J4" s="3">
        <v>4</v>
      </c>
      <c r="K4" s="3">
        <v>5</v>
      </c>
      <c r="L4" s="3">
        <v>6</v>
      </c>
      <c r="M4" s="42"/>
      <c r="N4" s="43"/>
      <c r="O4" s="43"/>
      <c r="P4" s="3">
        <v>1</v>
      </c>
      <c r="Q4" s="3">
        <v>2</v>
      </c>
      <c r="R4" s="3">
        <v>3</v>
      </c>
      <c r="S4" s="3">
        <v>4</v>
      </c>
      <c r="T4" s="3">
        <v>5</v>
      </c>
      <c r="U4" s="3">
        <v>6</v>
      </c>
      <c r="V4" s="42"/>
      <c r="W4" s="43"/>
      <c r="X4" s="43"/>
      <c r="Y4" s="3">
        <v>1</v>
      </c>
      <c r="Z4" s="3">
        <v>2</v>
      </c>
      <c r="AA4" s="3">
        <v>3</v>
      </c>
      <c r="AB4" s="3">
        <v>4</v>
      </c>
      <c r="AC4" s="3">
        <v>5</v>
      </c>
      <c r="AD4" s="3">
        <v>6</v>
      </c>
      <c r="AE4" s="42"/>
      <c r="AF4" s="43"/>
      <c r="AG4" s="43"/>
      <c r="AH4" s="3">
        <v>1</v>
      </c>
      <c r="AI4" s="3">
        <v>2</v>
      </c>
      <c r="AJ4" s="3">
        <v>3</v>
      </c>
      <c r="AK4" s="3">
        <v>4</v>
      </c>
      <c r="AL4" s="3">
        <v>5</v>
      </c>
      <c r="AM4" s="3">
        <v>6</v>
      </c>
      <c r="AN4" s="42"/>
      <c r="AO4" s="43"/>
      <c r="AP4" s="43"/>
      <c r="AQ4" s="3">
        <v>1</v>
      </c>
      <c r="AR4" s="3">
        <v>2</v>
      </c>
      <c r="AS4" s="3">
        <v>3</v>
      </c>
      <c r="AT4" s="3">
        <v>4</v>
      </c>
      <c r="AU4" s="3">
        <v>5</v>
      </c>
      <c r="AV4" s="3">
        <v>6</v>
      </c>
      <c r="AW4" s="42"/>
      <c r="AX4" s="43"/>
      <c r="AY4" s="43"/>
      <c r="AZ4" s="3">
        <v>1</v>
      </c>
      <c r="BA4" s="3">
        <v>2</v>
      </c>
      <c r="BB4" s="3">
        <v>3</v>
      </c>
      <c r="BC4" s="3">
        <v>4</v>
      </c>
      <c r="BD4" s="3">
        <v>5</v>
      </c>
      <c r="BE4" s="3">
        <v>6</v>
      </c>
      <c r="BF4" s="42"/>
      <c r="BG4" s="43"/>
      <c r="BH4" s="43"/>
      <c r="BI4" s="3">
        <v>1</v>
      </c>
      <c r="BJ4" s="3">
        <v>2</v>
      </c>
      <c r="BK4" s="3">
        <v>3</v>
      </c>
      <c r="BL4" s="3">
        <v>4</v>
      </c>
      <c r="BM4" s="3">
        <v>5</v>
      </c>
      <c r="BN4" s="3">
        <v>6</v>
      </c>
      <c r="BO4" s="42"/>
      <c r="BP4" s="43"/>
      <c r="BQ4" s="43"/>
      <c r="BR4" s="3">
        <v>1</v>
      </c>
      <c r="BS4" s="3">
        <v>2</v>
      </c>
      <c r="BT4" s="3">
        <v>3</v>
      </c>
      <c r="BU4" s="3">
        <v>4</v>
      </c>
      <c r="BV4" s="3">
        <v>5</v>
      </c>
      <c r="BW4" s="3">
        <v>6</v>
      </c>
      <c r="BX4" s="42"/>
      <c r="BY4" s="43"/>
      <c r="BZ4" s="43"/>
      <c r="CA4" s="3">
        <v>1</v>
      </c>
      <c r="CB4" s="3">
        <v>2</v>
      </c>
      <c r="CC4" s="3">
        <v>3</v>
      </c>
      <c r="CD4" s="3">
        <v>4</v>
      </c>
      <c r="CE4" s="3">
        <v>5</v>
      </c>
      <c r="CF4" s="3">
        <v>6</v>
      </c>
      <c r="CG4" s="42"/>
      <c r="CH4" s="43"/>
      <c r="CI4" s="43"/>
      <c r="CJ4" s="3">
        <v>1</v>
      </c>
      <c r="CK4" s="3">
        <v>2</v>
      </c>
      <c r="CL4" s="3">
        <v>3</v>
      </c>
      <c r="CM4" s="3">
        <v>4</v>
      </c>
      <c r="CN4" s="3">
        <v>5</v>
      </c>
      <c r="CO4" s="3">
        <v>6</v>
      </c>
      <c r="CP4" s="42"/>
      <c r="CQ4" s="43"/>
      <c r="CR4" s="43"/>
      <c r="CS4" s="43"/>
      <c r="CT4" s="43"/>
      <c r="CU4" s="43"/>
      <c r="CV4" s="3">
        <v>1</v>
      </c>
      <c r="CW4" s="3">
        <v>2</v>
      </c>
      <c r="CX4" s="3">
        <v>3</v>
      </c>
      <c r="CY4" s="3">
        <v>4</v>
      </c>
      <c r="CZ4" s="3">
        <v>5</v>
      </c>
      <c r="DA4" s="3">
        <v>6</v>
      </c>
      <c r="DB4" s="42"/>
      <c r="DC4" s="43"/>
      <c r="DD4" s="43"/>
      <c r="DE4" s="3">
        <v>1</v>
      </c>
      <c r="DF4" s="3">
        <v>2</v>
      </c>
      <c r="DG4" s="3">
        <v>3</v>
      </c>
      <c r="DH4" s="3">
        <v>4</v>
      </c>
      <c r="DI4" s="3">
        <v>5</v>
      </c>
      <c r="DJ4" s="3">
        <v>6</v>
      </c>
      <c r="DK4" s="42"/>
      <c r="DL4" s="43"/>
      <c r="DM4" s="43"/>
      <c r="DN4" s="3">
        <v>1</v>
      </c>
      <c r="DO4" s="3">
        <v>2</v>
      </c>
      <c r="DP4" s="3">
        <v>3</v>
      </c>
      <c r="DQ4" s="3">
        <v>4</v>
      </c>
      <c r="DR4" s="3">
        <v>5</v>
      </c>
      <c r="DS4" s="3">
        <v>6</v>
      </c>
      <c r="DT4" s="42"/>
      <c r="DU4" s="43"/>
      <c r="DV4" s="43"/>
      <c r="DW4" s="3">
        <v>1</v>
      </c>
      <c r="DX4" s="3">
        <v>2</v>
      </c>
      <c r="DY4" s="3">
        <v>3</v>
      </c>
      <c r="DZ4" s="3">
        <v>4</v>
      </c>
      <c r="EA4" s="3">
        <v>5</v>
      </c>
      <c r="EB4" s="3">
        <v>6</v>
      </c>
      <c r="EC4" s="42"/>
      <c r="ED4" s="43"/>
      <c r="EE4" s="43"/>
      <c r="EF4" s="3">
        <v>1</v>
      </c>
      <c r="EG4" s="3">
        <v>2</v>
      </c>
      <c r="EH4" s="3">
        <v>3</v>
      </c>
      <c r="EI4" s="3">
        <v>4</v>
      </c>
      <c r="EJ4" s="3">
        <v>5</v>
      </c>
      <c r="EK4" s="3">
        <v>6</v>
      </c>
      <c r="EL4" s="42"/>
      <c r="EM4" s="43"/>
      <c r="EN4" s="43"/>
      <c r="EO4" s="3">
        <v>1</v>
      </c>
      <c r="EP4" s="3">
        <v>2</v>
      </c>
      <c r="EQ4" s="3">
        <v>3</v>
      </c>
      <c r="ER4" s="3">
        <v>4</v>
      </c>
      <c r="ES4" s="3">
        <v>5</v>
      </c>
      <c r="ET4" s="3">
        <v>6</v>
      </c>
      <c r="EU4" s="42"/>
      <c r="EV4" s="43"/>
      <c r="EW4" s="43"/>
      <c r="EX4" s="3">
        <v>1</v>
      </c>
      <c r="EY4" s="3">
        <v>2</v>
      </c>
      <c r="EZ4" s="3">
        <v>3</v>
      </c>
      <c r="FA4" s="3">
        <v>4</v>
      </c>
      <c r="FB4" s="3">
        <v>5</v>
      </c>
      <c r="FC4" s="3">
        <v>6</v>
      </c>
      <c r="FD4" s="42"/>
      <c r="FE4" s="43"/>
      <c r="FF4" s="43"/>
      <c r="FG4" s="43"/>
      <c r="FH4" s="43"/>
      <c r="FI4" s="43"/>
      <c r="FJ4" s="3">
        <v>1</v>
      </c>
      <c r="FK4" s="3">
        <v>2</v>
      </c>
      <c r="FL4" s="3">
        <v>3</v>
      </c>
      <c r="FM4" s="3">
        <v>4</v>
      </c>
      <c r="FN4" s="3">
        <v>5</v>
      </c>
      <c r="FO4" s="3">
        <v>6</v>
      </c>
      <c r="FP4" s="3">
        <v>7</v>
      </c>
      <c r="FQ4" s="3">
        <v>8</v>
      </c>
      <c r="FR4" s="3">
        <v>9</v>
      </c>
      <c r="FS4" s="3">
        <v>10</v>
      </c>
      <c r="FT4" s="42"/>
      <c r="FU4" s="43"/>
      <c r="FV4" s="43"/>
      <c r="FW4" s="3">
        <v>1</v>
      </c>
      <c r="FX4" s="3">
        <v>2</v>
      </c>
      <c r="FY4" s="3">
        <v>3</v>
      </c>
      <c r="FZ4" s="3">
        <v>4</v>
      </c>
      <c r="GA4" s="3">
        <v>5</v>
      </c>
      <c r="GB4" s="3">
        <v>6</v>
      </c>
      <c r="GC4" s="3">
        <v>7</v>
      </c>
      <c r="GD4" s="3">
        <v>8</v>
      </c>
      <c r="GE4" s="3">
        <v>9</v>
      </c>
      <c r="GF4" s="3">
        <v>10</v>
      </c>
      <c r="GG4" s="42"/>
      <c r="GH4" s="43"/>
      <c r="GI4" s="43"/>
      <c r="GJ4" s="3">
        <v>1</v>
      </c>
      <c r="GK4" s="3">
        <v>2</v>
      </c>
      <c r="GL4" s="3">
        <v>3</v>
      </c>
      <c r="GM4" s="3">
        <v>4</v>
      </c>
      <c r="GN4" s="3">
        <v>5</v>
      </c>
      <c r="GO4" s="3">
        <v>6</v>
      </c>
      <c r="GP4" s="3">
        <v>7</v>
      </c>
      <c r="GQ4" s="3">
        <v>8</v>
      </c>
      <c r="GR4" s="3">
        <v>9</v>
      </c>
      <c r="GS4" s="3">
        <v>10</v>
      </c>
      <c r="GT4" s="42"/>
      <c r="GU4" s="43"/>
      <c r="GV4" s="43"/>
      <c r="GW4" s="3">
        <v>1</v>
      </c>
      <c r="GX4" s="3">
        <v>2</v>
      </c>
      <c r="GY4" s="3">
        <v>3</v>
      </c>
      <c r="GZ4" s="3">
        <v>4</v>
      </c>
      <c r="HA4" s="3">
        <v>5</v>
      </c>
      <c r="HB4" s="3">
        <v>6</v>
      </c>
      <c r="HC4" s="3">
        <v>7</v>
      </c>
      <c r="HD4" s="3">
        <v>8</v>
      </c>
      <c r="HE4" s="3">
        <v>9</v>
      </c>
      <c r="HF4" s="3">
        <v>10</v>
      </c>
      <c r="HG4" s="42"/>
      <c r="HH4" s="43"/>
      <c r="HI4" s="43"/>
      <c r="HJ4" s="3">
        <v>1</v>
      </c>
      <c r="HK4" s="3">
        <v>2</v>
      </c>
      <c r="HL4" s="3">
        <v>3</v>
      </c>
      <c r="HM4" s="3">
        <v>4</v>
      </c>
      <c r="HN4" s="3">
        <v>5</v>
      </c>
      <c r="HO4" s="3">
        <v>6</v>
      </c>
      <c r="HP4" s="3">
        <v>7</v>
      </c>
      <c r="HQ4" s="3">
        <v>8</v>
      </c>
      <c r="HR4" s="3">
        <v>9</v>
      </c>
      <c r="HS4" s="3">
        <v>10</v>
      </c>
      <c r="HT4" s="42"/>
      <c r="HU4" s="43"/>
      <c r="HV4" s="43"/>
      <c r="HW4" s="43"/>
      <c r="HX4" s="43"/>
      <c r="HY4" s="43"/>
      <c r="HZ4" s="3">
        <v>1</v>
      </c>
      <c r="IA4" s="3">
        <v>2</v>
      </c>
      <c r="IB4" s="3">
        <v>3</v>
      </c>
      <c r="IC4" s="3">
        <v>4</v>
      </c>
      <c r="ID4" s="3">
        <v>5</v>
      </c>
      <c r="IE4" s="3">
        <v>6</v>
      </c>
      <c r="IF4" s="3">
        <v>7</v>
      </c>
      <c r="IG4" s="3">
        <v>8</v>
      </c>
      <c r="IH4" s="3">
        <v>9</v>
      </c>
      <c r="II4" s="3">
        <v>10</v>
      </c>
      <c r="IJ4" s="42"/>
      <c r="IK4" s="43"/>
      <c r="IL4" s="43"/>
      <c r="IM4" s="3">
        <v>1</v>
      </c>
      <c r="IN4" s="3">
        <v>2</v>
      </c>
      <c r="IO4" s="3">
        <v>3</v>
      </c>
      <c r="IP4" s="3">
        <v>4</v>
      </c>
      <c r="IQ4" s="3">
        <v>5</v>
      </c>
      <c r="IR4" s="3">
        <v>6</v>
      </c>
      <c r="IS4" s="3">
        <v>7</v>
      </c>
      <c r="IT4" s="3">
        <v>8</v>
      </c>
      <c r="IU4" s="3">
        <v>9</v>
      </c>
      <c r="IV4" s="3">
        <v>10</v>
      </c>
      <c r="IW4" s="42"/>
      <c r="IX4" s="43"/>
      <c r="IY4" s="43"/>
      <c r="IZ4" s="3">
        <v>1</v>
      </c>
      <c r="JA4" s="3">
        <v>2</v>
      </c>
      <c r="JB4" s="3">
        <v>3</v>
      </c>
      <c r="JC4" s="3">
        <v>4</v>
      </c>
      <c r="JD4" s="3">
        <v>5</v>
      </c>
      <c r="JE4" s="3">
        <v>6</v>
      </c>
      <c r="JF4" s="3">
        <v>7</v>
      </c>
      <c r="JG4" s="3">
        <v>8</v>
      </c>
      <c r="JH4" s="3">
        <v>9</v>
      </c>
      <c r="JI4" s="3">
        <v>10</v>
      </c>
      <c r="JJ4" s="42"/>
      <c r="JK4" s="43"/>
      <c r="JL4" s="43"/>
      <c r="JM4" s="43"/>
      <c r="JN4" s="43"/>
      <c r="JO4" s="43"/>
      <c r="JP4" s="43"/>
      <c r="JQ4" s="43"/>
      <c r="JR4" s="43"/>
    </row>
    <row r="5" spans="1:278" ht="16.350000000000001" customHeight="1" x14ac:dyDescent="0.25">
      <c r="A5" s="25"/>
      <c r="B5" s="26"/>
      <c r="C5" s="26"/>
      <c r="D5" s="26"/>
      <c r="E5" s="27"/>
      <c r="F5" s="3" t="s">
        <v>33</v>
      </c>
      <c r="G5" s="4"/>
      <c r="H5" s="4"/>
      <c r="I5" s="4"/>
      <c r="J5" s="4"/>
      <c r="K5" s="4"/>
      <c r="L5" s="4"/>
      <c r="M5" s="43"/>
      <c r="N5" s="43"/>
      <c r="O5" s="43"/>
      <c r="P5" s="4"/>
      <c r="Q5" s="4"/>
      <c r="R5" s="4"/>
      <c r="S5" s="4"/>
      <c r="T5" s="4"/>
      <c r="U5" s="4"/>
      <c r="V5" s="43"/>
      <c r="W5" s="43"/>
      <c r="X5" s="43"/>
      <c r="Y5" s="4"/>
      <c r="Z5" s="4"/>
      <c r="AA5" s="4"/>
      <c r="AB5" s="4"/>
      <c r="AC5" s="4"/>
      <c r="AD5" s="4"/>
      <c r="AE5" s="43"/>
      <c r="AF5" s="43"/>
      <c r="AG5" s="43"/>
      <c r="AH5" s="4"/>
      <c r="AI5" s="4"/>
      <c r="AJ5" s="4"/>
      <c r="AK5" s="4"/>
      <c r="AL5" s="4"/>
      <c r="AM5" s="4"/>
      <c r="AN5" s="43"/>
      <c r="AO5" s="43"/>
      <c r="AP5" s="43"/>
      <c r="AQ5" s="4"/>
      <c r="AR5" s="4"/>
      <c r="AS5" s="4"/>
      <c r="AT5" s="4"/>
      <c r="AU5" s="4"/>
      <c r="AV5" s="4"/>
      <c r="AW5" s="43"/>
      <c r="AX5" s="43"/>
      <c r="AY5" s="43"/>
      <c r="AZ5" s="4"/>
      <c r="BA5" s="4"/>
      <c r="BB5" s="4"/>
      <c r="BC5" s="4"/>
      <c r="BD5" s="4"/>
      <c r="BE5" s="4"/>
      <c r="BF5" s="43"/>
      <c r="BG5" s="43"/>
      <c r="BH5" s="43"/>
      <c r="BI5" s="4"/>
      <c r="BJ5" s="4"/>
      <c r="BK5" s="4"/>
      <c r="BL5" s="4"/>
      <c r="BM5" s="4"/>
      <c r="BN5" s="4"/>
      <c r="BO5" s="43"/>
      <c r="BP5" s="43"/>
      <c r="BQ5" s="43"/>
      <c r="BR5" s="4"/>
      <c r="BS5" s="4"/>
      <c r="BT5" s="4"/>
      <c r="BU5" s="4"/>
      <c r="BV5" s="4"/>
      <c r="BW5" s="4"/>
      <c r="BX5" s="43"/>
      <c r="BY5" s="43"/>
      <c r="BZ5" s="43"/>
      <c r="CA5" s="4"/>
      <c r="CB5" s="4"/>
      <c r="CC5" s="4"/>
      <c r="CD5" s="4"/>
      <c r="CE5" s="4"/>
      <c r="CF5" s="4"/>
      <c r="CG5" s="43"/>
      <c r="CH5" s="43"/>
      <c r="CI5" s="43"/>
      <c r="CJ5" s="4"/>
      <c r="CK5" s="4"/>
      <c r="CL5" s="4"/>
      <c r="CM5" s="4"/>
      <c r="CN5" s="4"/>
      <c r="CO5" s="4"/>
      <c r="CP5" s="43"/>
      <c r="CQ5" s="43"/>
      <c r="CR5" s="43"/>
      <c r="CS5" s="43"/>
      <c r="CT5" s="43"/>
      <c r="CU5" s="43"/>
      <c r="CV5" s="4"/>
      <c r="CW5" s="4"/>
      <c r="CX5" s="4"/>
      <c r="CY5" s="4"/>
      <c r="CZ5" s="4"/>
      <c r="DA5" s="4"/>
      <c r="DB5" s="43"/>
      <c r="DC5" s="43"/>
      <c r="DD5" s="43"/>
      <c r="DE5" s="4"/>
      <c r="DF5" s="4"/>
      <c r="DG5" s="4"/>
      <c r="DH5" s="4"/>
      <c r="DI5" s="4"/>
      <c r="DJ5" s="4"/>
      <c r="DK5" s="43"/>
      <c r="DL5" s="43"/>
      <c r="DM5" s="43"/>
      <c r="DN5" s="4"/>
      <c r="DO5" s="4"/>
      <c r="DP5" s="4"/>
      <c r="DQ5" s="4"/>
      <c r="DR5" s="4"/>
      <c r="DS5" s="4"/>
      <c r="DT5" s="43"/>
      <c r="DU5" s="43"/>
      <c r="DV5" s="43"/>
      <c r="DW5" s="4"/>
      <c r="DX5" s="4"/>
      <c r="DY5" s="4"/>
      <c r="DZ5" s="4"/>
      <c r="EA5" s="4"/>
      <c r="EB5" s="4"/>
      <c r="EC5" s="43"/>
      <c r="ED5" s="43"/>
      <c r="EE5" s="43"/>
      <c r="EF5" s="4"/>
      <c r="EG5" s="4"/>
      <c r="EH5" s="4"/>
      <c r="EI5" s="4"/>
      <c r="EJ5" s="4"/>
      <c r="EK5" s="4"/>
      <c r="EL5" s="43"/>
      <c r="EM5" s="43"/>
      <c r="EN5" s="43"/>
      <c r="EO5" s="4"/>
      <c r="EP5" s="4"/>
      <c r="EQ5" s="4"/>
      <c r="ER5" s="4"/>
      <c r="ES5" s="4"/>
      <c r="ET5" s="4"/>
      <c r="EU5" s="43"/>
      <c r="EV5" s="43"/>
      <c r="EW5" s="43"/>
      <c r="EX5" s="4"/>
      <c r="EY5" s="4"/>
      <c r="EZ5" s="4"/>
      <c r="FA5" s="4"/>
      <c r="FB5" s="4"/>
      <c r="FC5" s="4"/>
      <c r="FD5" s="43"/>
      <c r="FE5" s="43"/>
      <c r="FF5" s="43"/>
      <c r="FG5" s="43"/>
      <c r="FH5" s="43"/>
      <c r="FI5" s="43"/>
      <c r="FJ5" s="4"/>
      <c r="FK5" s="4"/>
      <c r="FL5" s="4"/>
      <c r="FM5" s="4"/>
      <c r="FN5" s="4"/>
      <c r="FO5" s="4"/>
      <c r="FP5" s="4"/>
      <c r="FQ5" s="4"/>
      <c r="FR5" s="4"/>
      <c r="FS5" s="4"/>
      <c r="FT5" s="43"/>
      <c r="FU5" s="43"/>
      <c r="FV5" s="43"/>
      <c r="FW5" s="4"/>
      <c r="FX5" s="4"/>
      <c r="FY5" s="4"/>
      <c r="FZ5" s="4"/>
      <c r="GA5" s="4"/>
      <c r="GB5" s="4"/>
      <c r="GC5" s="4"/>
      <c r="GD5" s="4"/>
      <c r="GE5" s="4"/>
      <c r="GF5" s="4"/>
      <c r="GG5" s="43"/>
      <c r="GH5" s="43"/>
      <c r="GI5" s="43"/>
      <c r="GJ5" s="4"/>
      <c r="GK5" s="4"/>
      <c r="GL5" s="4"/>
      <c r="GM5" s="4"/>
      <c r="GN5" s="4"/>
      <c r="GO5" s="4"/>
      <c r="GP5" s="4"/>
      <c r="GQ5" s="4"/>
      <c r="GR5" s="4"/>
      <c r="GS5" s="4"/>
      <c r="GT5" s="43"/>
      <c r="GU5" s="43"/>
      <c r="GV5" s="43"/>
      <c r="GW5" s="4"/>
      <c r="GX5" s="4"/>
      <c r="GY5" s="4"/>
      <c r="GZ5" s="4"/>
      <c r="HA5" s="4"/>
      <c r="HB5" s="4"/>
      <c r="HC5" s="4"/>
      <c r="HD5" s="4"/>
      <c r="HE5" s="4"/>
      <c r="HF5" s="4"/>
      <c r="HG5" s="43"/>
      <c r="HH5" s="43"/>
      <c r="HI5" s="43"/>
      <c r="HJ5" s="4"/>
      <c r="HK5" s="4"/>
      <c r="HL5" s="4"/>
      <c r="HM5" s="4"/>
      <c r="HN5" s="4"/>
      <c r="HO5" s="4"/>
      <c r="HP5" s="4"/>
      <c r="HQ5" s="4"/>
      <c r="HR5" s="4"/>
      <c r="HS5" s="4"/>
      <c r="HT5" s="43"/>
      <c r="HU5" s="43"/>
      <c r="HV5" s="43"/>
      <c r="HW5" s="43"/>
      <c r="HX5" s="43"/>
      <c r="HY5" s="43"/>
      <c r="HZ5" s="4"/>
      <c r="IA5" s="4"/>
      <c r="IB5" s="4"/>
      <c r="IC5" s="4"/>
      <c r="ID5" s="4"/>
      <c r="IE5" s="4"/>
      <c r="IF5" s="4"/>
      <c r="IG5" s="4"/>
      <c r="IH5" s="4"/>
      <c r="II5" s="4"/>
      <c r="IJ5" s="43"/>
      <c r="IK5" s="43"/>
      <c r="IL5" s="43"/>
      <c r="IM5" s="4"/>
      <c r="IN5" s="4"/>
      <c r="IO5" s="4"/>
      <c r="IP5" s="4"/>
      <c r="IQ5" s="4"/>
      <c r="IR5" s="4"/>
      <c r="IS5" s="4"/>
      <c r="IT5" s="4"/>
      <c r="IU5" s="4"/>
      <c r="IV5" s="4"/>
      <c r="IW5" s="43"/>
      <c r="IX5" s="43"/>
      <c r="IY5" s="43"/>
      <c r="IZ5" s="4"/>
      <c r="JA5" s="4"/>
      <c r="JB5" s="4"/>
      <c r="JC5" s="4"/>
      <c r="JD5" s="4"/>
      <c r="JE5" s="4"/>
      <c r="JF5" s="4"/>
      <c r="JG5" s="4"/>
      <c r="JH5" s="4"/>
      <c r="JI5" s="4"/>
      <c r="JJ5" s="43"/>
      <c r="JK5" s="43"/>
      <c r="JL5" s="43"/>
      <c r="JM5" s="43"/>
      <c r="JN5" s="43"/>
      <c r="JO5" s="43"/>
      <c r="JP5" s="43"/>
      <c r="JQ5" s="43"/>
      <c r="JR5" s="43"/>
    </row>
    <row r="6" spans="1:278" ht="16.350000000000001" customHeight="1" x14ac:dyDescent="0.25">
      <c r="A6" s="25"/>
      <c r="B6" s="26"/>
      <c r="C6" s="26"/>
      <c r="D6" s="26"/>
      <c r="E6" s="27"/>
      <c r="F6" s="3" t="s">
        <v>34</v>
      </c>
      <c r="G6" s="20">
        <f>COUNT(G14:G300)</f>
        <v>15</v>
      </c>
      <c r="H6" s="20">
        <f t="shared" ref="H6:L6" si="0">COUNT(H14:H300)</f>
        <v>18</v>
      </c>
      <c r="I6" s="20">
        <f t="shared" si="0"/>
        <v>24</v>
      </c>
      <c r="J6" s="20">
        <f t="shared" si="0"/>
        <v>15</v>
      </c>
      <c r="K6" s="20">
        <f t="shared" si="0"/>
        <v>21</v>
      </c>
      <c r="L6" s="20">
        <f t="shared" si="0"/>
        <v>17</v>
      </c>
      <c r="M6" s="41">
        <f>SUM(G6:L6)</f>
        <v>110</v>
      </c>
      <c r="N6" s="35"/>
      <c r="O6" s="35"/>
      <c r="P6" s="20">
        <f>COUNT(P14:P300)</f>
        <v>20</v>
      </c>
      <c r="Q6" s="20">
        <f t="shared" ref="Q6:U6" si="1">COUNT(Q14:Q300)</f>
        <v>14</v>
      </c>
      <c r="R6" s="20">
        <f t="shared" si="1"/>
        <v>29</v>
      </c>
      <c r="S6" s="20">
        <f t="shared" si="1"/>
        <v>18</v>
      </c>
      <c r="T6" s="20">
        <f t="shared" si="1"/>
        <v>12</v>
      </c>
      <c r="U6" s="20">
        <f t="shared" si="1"/>
        <v>17</v>
      </c>
      <c r="V6" s="41">
        <f>SUM(P6:U6)</f>
        <v>110</v>
      </c>
      <c r="W6" s="35"/>
      <c r="X6" s="35"/>
      <c r="Y6" s="20">
        <f>COUNT(Y14:Y300)</f>
        <v>12</v>
      </c>
      <c r="Z6" s="20">
        <f t="shared" ref="Z6:AD6" si="2">COUNT(Z14:Z300)</f>
        <v>20</v>
      </c>
      <c r="AA6" s="20">
        <f t="shared" si="2"/>
        <v>18</v>
      </c>
      <c r="AB6" s="20">
        <f t="shared" si="2"/>
        <v>13</v>
      </c>
      <c r="AC6" s="20">
        <f t="shared" si="2"/>
        <v>23</v>
      </c>
      <c r="AD6" s="20">
        <f t="shared" si="2"/>
        <v>24</v>
      </c>
      <c r="AE6" s="41">
        <f>SUM(Y6:AD6)</f>
        <v>110</v>
      </c>
      <c r="AF6" s="35"/>
      <c r="AG6" s="35"/>
      <c r="AH6" s="20">
        <f>COUNT(AH14:AH300)</f>
        <v>11</v>
      </c>
      <c r="AI6" s="20">
        <f t="shared" ref="AI6:AM6" si="3">COUNT(AI14:AI300)</f>
        <v>20</v>
      </c>
      <c r="AJ6" s="20">
        <f t="shared" si="3"/>
        <v>20</v>
      </c>
      <c r="AK6" s="20">
        <f t="shared" si="3"/>
        <v>26</v>
      </c>
      <c r="AL6" s="20">
        <f t="shared" si="3"/>
        <v>16</v>
      </c>
      <c r="AM6" s="20">
        <f t="shared" si="3"/>
        <v>17</v>
      </c>
      <c r="AN6" s="41">
        <f>SUM(AH6:AM6)</f>
        <v>110</v>
      </c>
      <c r="AO6" s="35"/>
      <c r="AP6" s="35"/>
      <c r="AQ6" s="20">
        <f>COUNT(AQ14:AQ300)</f>
        <v>19</v>
      </c>
      <c r="AR6" s="20">
        <f t="shared" ref="AR6:AV6" si="4">COUNT(AR14:AR300)</f>
        <v>18</v>
      </c>
      <c r="AS6" s="20">
        <f t="shared" si="4"/>
        <v>20</v>
      </c>
      <c r="AT6" s="20">
        <f t="shared" si="4"/>
        <v>11</v>
      </c>
      <c r="AU6" s="20">
        <f t="shared" si="4"/>
        <v>23</v>
      </c>
      <c r="AV6" s="20">
        <f t="shared" si="4"/>
        <v>19</v>
      </c>
      <c r="AW6" s="41">
        <f>SUM(AQ6:AV6)</f>
        <v>110</v>
      </c>
      <c r="AX6" s="35"/>
      <c r="AY6" s="35"/>
      <c r="AZ6" s="20">
        <f>COUNT(AZ14:AZ300)</f>
        <v>21</v>
      </c>
      <c r="BA6" s="20">
        <f t="shared" ref="BA6:BE6" si="5">COUNT(BA14:BA300)</f>
        <v>19</v>
      </c>
      <c r="BB6" s="20">
        <f t="shared" si="5"/>
        <v>16</v>
      </c>
      <c r="BC6" s="20">
        <f t="shared" si="5"/>
        <v>14</v>
      </c>
      <c r="BD6" s="20">
        <f t="shared" si="5"/>
        <v>19</v>
      </c>
      <c r="BE6" s="20">
        <f t="shared" si="5"/>
        <v>21</v>
      </c>
      <c r="BF6" s="41">
        <f>SUM(AZ6:BE6)</f>
        <v>110</v>
      </c>
      <c r="BG6" s="35"/>
      <c r="BH6" s="35"/>
      <c r="BI6" s="20">
        <f>COUNT(BI14:BI300)</f>
        <v>17</v>
      </c>
      <c r="BJ6" s="20">
        <f t="shared" ref="BJ6:BN6" si="6">COUNT(BJ14:BJ300)</f>
        <v>22</v>
      </c>
      <c r="BK6" s="20">
        <f t="shared" si="6"/>
        <v>18</v>
      </c>
      <c r="BL6" s="20">
        <f t="shared" si="6"/>
        <v>17</v>
      </c>
      <c r="BM6" s="20">
        <f t="shared" si="6"/>
        <v>18</v>
      </c>
      <c r="BN6" s="20">
        <f t="shared" si="6"/>
        <v>18</v>
      </c>
      <c r="BO6" s="41">
        <f>SUM(BI6:BN6)</f>
        <v>110</v>
      </c>
      <c r="BP6" s="35"/>
      <c r="BQ6" s="35"/>
      <c r="BR6" s="20">
        <f>COUNT(BR14:BR300)</f>
        <v>13</v>
      </c>
      <c r="BS6" s="20">
        <f t="shared" ref="BS6:BW6" si="7">COUNT(BS14:BS300)</f>
        <v>16</v>
      </c>
      <c r="BT6" s="20">
        <f t="shared" si="7"/>
        <v>21</v>
      </c>
      <c r="BU6" s="20">
        <f t="shared" si="7"/>
        <v>24</v>
      </c>
      <c r="BV6" s="20">
        <f t="shared" si="7"/>
        <v>17</v>
      </c>
      <c r="BW6" s="20">
        <f t="shared" si="7"/>
        <v>19</v>
      </c>
      <c r="BX6" s="41">
        <f>SUM(BR6:BW6)</f>
        <v>110</v>
      </c>
      <c r="BY6" s="35"/>
      <c r="BZ6" s="35"/>
      <c r="CA6" s="20">
        <f>COUNT(CA14:CA300)</f>
        <v>19</v>
      </c>
      <c r="CB6" s="20">
        <f t="shared" ref="CB6:CF6" si="8">COUNT(CB14:CB300)</f>
        <v>19</v>
      </c>
      <c r="CC6" s="20">
        <f t="shared" si="8"/>
        <v>15</v>
      </c>
      <c r="CD6" s="20">
        <f t="shared" si="8"/>
        <v>21</v>
      </c>
      <c r="CE6" s="20">
        <f t="shared" si="8"/>
        <v>16</v>
      </c>
      <c r="CF6" s="20">
        <f t="shared" si="8"/>
        <v>20</v>
      </c>
      <c r="CG6" s="41">
        <f>SUM(CA6:CF6)</f>
        <v>110</v>
      </c>
      <c r="CH6" s="35"/>
      <c r="CI6" s="35"/>
      <c r="CJ6" s="20">
        <f>COUNT(CJ14:CJ300)</f>
        <v>19</v>
      </c>
      <c r="CK6" s="20">
        <f t="shared" ref="CK6:CO6" si="9">COUNT(CK14:CK300)</f>
        <v>21</v>
      </c>
      <c r="CL6" s="20">
        <f t="shared" si="9"/>
        <v>20</v>
      </c>
      <c r="CM6" s="20">
        <f t="shared" si="9"/>
        <v>13</v>
      </c>
      <c r="CN6" s="20">
        <f t="shared" si="9"/>
        <v>22</v>
      </c>
      <c r="CO6" s="20">
        <f t="shared" si="9"/>
        <v>15</v>
      </c>
      <c r="CP6" s="41">
        <f>SUM(CJ6:CO6)</f>
        <v>110</v>
      </c>
      <c r="CQ6" s="35"/>
      <c r="CR6" s="35"/>
      <c r="CS6" s="39">
        <f>CP6+CG6+BX6+BO6+BF6+AW6+AN6+AE6+V6+M6</f>
        <v>1100</v>
      </c>
      <c r="CT6" s="35"/>
      <c r="CU6" s="35"/>
      <c r="CV6" s="20">
        <f>COUNT(CV14:CV300)</f>
        <v>13</v>
      </c>
      <c r="CW6" s="20">
        <f t="shared" ref="CW6:DA6" si="10">COUNT(CW14:CW300)</f>
        <v>18</v>
      </c>
      <c r="CX6" s="20">
        <f t="shared" si="10"/>
        <v>20</v>
      </c>
      <c r="CY6" s="20">
        <f t="shared" si="10"/>
        <v>18</v>
      </c>
      <c r="CZ6" s="20">
        <f t="shared" si="10"/>
        <v>15</v>
      </c>
      <c r="DA6" s="20">
        <f t="shared" si="10"/>
        <v>26</v>
      </c>
      <c r="DB6" s="41">
        <f>SUM(CV6:DA6)</f>
        <v>110</v>
      </c>
      <c r="DC6" s="35"/>
      <c r="DD6" s="35"/>
      <c r="DE6" s="20">
        <f>COUNT(DE14:DE300)</f>
        <v>18</v>
      </c>
      <c r="DF6" s="20">
        <f t="shared" ref="DF6:DJ6" si="11">COUNT(DF14:DF300)</f>
        <v>18</v>
      </c>
      <c r="DG6" s="20">
        <f t="shared" si="11"/>
        <v>20</v>
      </c>
      <c r="DH6" s="20">
        <f t="shared" si="11"/>
        <v>18</v>
      </c>
      <c r="DI6" s="20">
        <f t="shared" si="11"/>
        <v>20</v>
      </c>
      <c r="DJ6" s="20">
        <f t="shared" si="11"/>
        <v>16</v>
      </c>
      <c r="DK6" s="41">
        <f>SUM(DE6:DJ6)</f>
        <v>110</v>
      </c>
      <c r="DL6" s="35"/>
      <c r="DM6" s="35"/>
      <c r="DN6" s="20">
        <f>COUNT(DN14:DN300)</f>
        <v>20</v>
      </c>
      <c r="DO6" s="20">
        <f t="shared" ref="DO6:DS6" si="12">COUNT(DO14:DO300)</f>
        <v>17</v>
      </c>
      <c r="DP6" s="20">
        <f t="shared" si="12"/>
        <v>19</v>
      </c>
      <c r="DQ6" s="20">
        <f t="shared" si="12"/>
        <v>20</v>
      </c>
      <c r="DR6" s="20">
        <f t="shared" si="12"/>
        <v>19</v>
      </c>
      <c r="DS6" s="20">
        <f t="shared" si="12"/>
        <v>15</v>
      </c>
      <c r="DT6" s="41">
        <f>SUM(DN6:DS6)</f>
        <v>110</v>
      </c>
      <c r="DU6" s="35"/>
      <c r="DV6" s="35"/>
      <c r="DW6" s="20">
        <f>COUNT(DW14:DW300)</f>
        <v>22</v>
      </c>
      <c r="DX6" s="20">
        <f t="shared" ref="DX6:EB6" si="13">COUNT(DX14:DX300)</f>
        <v>10</v>
      </c>
      <c r="DY6" s="20">
        <f t="shared" si="13"/>
        <v>21</v>
      </c>
      <c r="DZ6" s="20">
        <f t="shared" si="13"/>
        <v>16</v>
      </c>
      <c r="EA6" s="20">
        <f t="shared" si="13"/>
        <v>18</v>
      </c>
      <c r="EB6" s="20">
        <f t="shared" si="13"/>
        <v>23</v>
      </c>
      <c r="EC6" s="41">
        <f>SUM(DW6:EB6)</f>
        <v>110</v>
      </c>
      <c r="ED6" s="35"/>
      <c r="EE6" s="35"/>
      <c r="EF6" s="20">
        <f>COUNT(EF14:EF300)</f>
        <v>24</v>
      </c>
      <c r="EG6" s="20">
        <f t="shared" ref="EG6:EK6" si="14">COUNT(EG14:EG300)</f>
        <v>17</v>
      </c>
      <c r="EH6" s="20">
        <f t="shared" si="14"/>
        <v>19</v>
      </c>
      <c r="EI6" s="20">
        <f t="shared" si="14"/>
        <v>16</v>
      </c>
      <c r="EJ6" s="20">
        <f t="shared" si="14"/>
        <v>18</v>
      </c>
      <c r="EK6" s="20">
        <f t="shared" si="14"/>
        <v>16</v>
      </c>
      <c r="EL6" s="41">
        <f>SUM(EF6:EK6)</f>
        <v>110</v>
      </c>
      <c r="EM6" s="35"/>
      <c r="EN6" s="35"/>
      <c r="EO6" s="20">
        <f>COUNT(EO14:EO300)</f>
        <v>22</v>
      </c>
      <c r="EP6" s="20">
        <f t="shared" ref="EP6:ET6" si="15">COUNT(EP14:EP300)</f>
        <v>14</v>
      </c>
      <c r="EQ6" s="20">
        <f t="shared" si="15"/>
        <v>14</v>
      </c>
      <c r="ER6" s="20">
        <f t="shared" si="15"/>
        <v>20</v>
      </c>
      <c r="ES6" s="20">
        <f t="shared" si="15"/>
        <v>16</v>
      </c>
      <c r="ET6" s="20">
        <f t="shared" si="15"/>
        <v>24</v>
      </c>
      <c r="EU6" s="41">
        <f>SUM(EO6:ET6)</f>
        <v>110</v>
      </c>
      <c r="EV6" s="35"/>
      <c r="EW6" s="35"/>
      <c r="EX6" s="20">
        <f>COUNT(EX14:EX300)</f>
        <v>13</v>
      </c>
      <c r="EY6" s="20">
        <f t="shared" ref="EY6:FC6" si="16">COUNT(EY14:EY300)</f>
        <v>16</v>
      </c>
      <c r="EZ6" s="20">
        <f t="shared" si="16"/>
        <v>19</v>
      </c>
      <c r="FA6" s="20">
        <f t="shared" si="16"/>
        <v>20</v>
      </c>
      <c r="FB6" s="20">
        <f t="shared" si="16"/>
        <v>21</v>
      </c>
      <c r="FC6" s="20">
        <f t="shared" si="16"/>
        <v>21</v>
      </c>
      <c r="FD6" s="41">
        <f>SUM(EX6:FC6)</f>
        <v>110</v>
      </c>
      <c r="FE6" s="35"/>
      <c r="FF6" s="35"/>
      <c r="FG6" s="39">
        <f>FD6+EU6+EL6+EC6+DT6+DK6+DB6</f>
        <v>770</v>
      </c>
      <c r="FH6" s="35"/>
      <c r="FI6" s="35"/>
      <c r="FJ6" s="20">
        <f>COUNT(FJ14:FJ300)</f>
        <v>17</v>
      </c>
      <c r="FK6" s="20">
        <f t="shared" ref="FK6:FS6" si="17">COUNT(FK14:FK300)</f>
        <v>12</v>
      </c>
      <c r="FL6" s="20">
        <f t="shared" si="17"/>
        <v>11</v>
      </c>
      <c r="FM6" s="20">
        <f t="shared" si="17"/>
        <v>6</v>
      </c>
      <c r="FN6" s="20">
        <f t="shared" si="17"/>
        <v>13</v>
      </c>
      <c r="FO6" s="20">
        <f t="shared" si="17"/>
        <v>10</v>
      </c>
      <c r="FP6" s="20">
        <f t="shared" si="17"/>
        <v>7</v>
      </c>
      <c r="FQ6" s="20">
        <f t="shared" si="17"/>
        <v>16</v>
      </c>
      <c r="FR6" s="20">
        <f t="shared" si="17"/>
        <v>11</v>
      </c>
      <c r="FS6" s="20">
        <f t="shared" si="17"/>
        <v>7</v>
      </c>
      <c r="FT6" s="41">
        <f>SUM(FJ6:FS6)</f>
        <v>110</v>
      </c>
      <c r="FU6" s="35"/>
      <c r="FV6" s="35"/>
      <c r="FW6" s="20">
        <f>COUNT(FW14:FW300)</f>
        <v>12</v>
      </c>
      <c r="FX6" s="20">
        <f t="shared" ref="FX6:GF6" si="18">COUNT(FX14:FX300)</f>
        <v>9</v>
      </c>
      <c r="FY6" s="20">
        <f t="shared" si="18"/>
        <v>8</v>
      </c>
      <c r="FZ6" s="20">
        <f t="shared" si="18"/>
        <v>13</v>
      </c>
      <c r="GA6" s="20">
        <f t="shared" si="18"/>
        <v>12</v>
      </c>
      <c r="GB6" s="20">
        <f t="shared" si="18"/>
        <v>12</v>
      </c>
      <c r="GC6" s="20">
        <f t="shared" si="18"/>
        <v>12</v>
      </c>
      <c r="GD6" s="20">
        <f t="shared" si="18"/>
        <v>9</v>
      </c>
      <c r="GE6" s="20">
        <f t="shared" si="18"/>
        <v>10</v>
      </c>
      <c r="GF6" s="20">
        <f t="shared" si="18"/>
        <v>13</v>
      </c>
      <c r="GG6" s="41">
        <f>SUM(FW6:GF6)</f>
        <v>110</v>
      </c>
      <c r="GH6" s="35"/>
      <c r="GI6" s="35"/>
      <c r="GJ6" s="20">
        <f>COUNT(GJ14:GJ300)</f>
        <v>12</v>
      </c>
      <c r="GK6" s="20">
        <f t="shared" ref="GK6:GS6" si="19">COUNT(GK14:GK300)</f>
        <v>13</v>
      </c>
      <c r="GL6" s="20">
        <f t="shared" si="19"/>
        <v>9</v>
      </c>
      <c r="GM6" s="20">
        <f t="shared" si="19"/>
        <v>15</v>
      </c>
      <c r="GN6" s="20">
        <f t="shared" si="19"/>
        <v>13</v>
      </c>
      <c r="GO6" s="20">
        <f t="shared" si="19"/>
        <v>10</v>
      </c>
      <c r="GP6" s="20">
        <f t="shared" si="19"/>
        <v>12</v>
      </c>
      <c r="GQ6" s="20">
        <f t="shared" si="19"/>
        <v>9</v>
      </c>
      <c r="GR6" s="20">
        <f t="shared" si="19"/>
        <v>12</v>
      </c>
      <c r="GS6" s="20">
        <f t="shared" si="19"/>
        <v>5</v>
      </c>
      <c r="GT6" s="41">
        <f>SUM(GJ6:GS6)</f>
        <v>110</v>
      </c>
      <c r="GU6" s="35"/>
      <c r="GV6" s="35"/>
      <c r="GW6" s="20">
        <f>COUNT(GW14:GW300)</f>
        <v>9</v>
      </c>
      <c r="GX6" s="20">
        <f t="shared" ref="GX6:HF6" si="20">COUNT(GX14:GX300)</f>
        <v>7</v>
      </c>
      <c r="GY6" s="20">
        <f t="shared" si="20"/>
        <v>10</v>
      </c>
      <c r="GZ6" s="20">
        <f t="shared" si="20"/>
        <v>12</v>
      </c>
      <c r="HA6" s="20">
        <f t="shared" si="20"/>
        <v>12</v>
      </c>
      <c r="HB6" s="20">
        <f t="shared" si="20"/>
        <v>10</v>
      </c>
      <c r="HC6" s="20">
        <f t="shared" si="20"/>
        <v>9</v>
      </c>
      <c r="HD6" s="20">
        <f t="shared" si="20"/>
        <v>15</v>
      </c>
      <c r="HE6" s="20">
        <f t="shared" si="20"/>
        <v>11</v>
      </c>
      <c r="HF6" s="20">
        <f t="shared" si="20"/>
        <v>15</v>
      </c>
      <c r="HG6" s="41">
        <f>SUM(GW6:HF6)</f>
        <v>110</v>
      </c>
      <c r="HH6" s="35"/>
      <c r="HI6" s="35"/>
      <c r="HJ6" s="20">
        <f>COUNT(HJ14:HJ300)</f>
        <v>9</v>
      </c>
      <c r="HK6" s="20">
        <f t="shared" ref="HK6:HS6" si="21">COUNT(HK14:HK300)</f>
        <v>9</v>
      </c>
      <c r="HL6" s="20">
        <f t="shared" si="21"/>
        <v>11</v>
      </c>
      <c r="HM6" s="20">
        <f t="shared" si="21"/>
        <v>9</v>
      </c>
      <c r="HN6" s="20">
        <f t="shared" si="21"/>
        <v>13</v>
      </c>
      <c r="HO6" s="20">
        <f t="shared" si="21"/>
        <v>20</v>
      </c>
      <c r="HP6" s="20">
        <f t="shared" si="21"/>
        <v>8</v>
      </c>
      <c r="HQ6" s="20">
        <f t="shared" si="21"/>
        <v>10</v>
      </c>
      <c r="HR6" s="20">
        <f t="shared" si="21"/>
        <v>9</v>
      </c>
      <c r="HS6" s="20">
        <f t="shared" si="21"/>
        <v>12</v>
      </c>
      <c r="HT6" s="41">
        <f>SUM(HJ6:HS6)</f>
        <v>110</v>
      </c>
      <c r="HU6" s="35"/>
      <c r="HV6" s="35"/>
      <c r="HW6" s="39">
        <f>HT6+HG6+GT6+GG6+FT6</f>
        <v>550</v>
      </c>
      <c r="HX6" s="35"/>
      <c r="HY6" s="35"/>
      <c r="HZ6" s="20">
        <f>COUNT(HZ14:HZ300)</f>
        <v>6</v>
      </c>
      <c r="IA6" s="20">
        <f t="shared" ref="IA6:II6" si="22">COUNT(IA14:IA300)</f>
        <v>4</v>
      </c>
      <c r="IB6" s="20">
        <f t="shared" si="22"/>
        <v>18</v>
      </c>
      <c r="IC6" s="20">
        <f t="shared" si="22"/>
        <v>7</v>
      </c>
      <c r="ID6" s="20">
        <f t="shared" si="22"/>
        <v>12</v>
      </c>
      <c r="IE6" s="20">
        <f t="shared" si="22"/>
        <v>10</v>
      </c>
      <c r="IF6" s="20">
        <f t="shared" si="22"/>
        <v>10</v>
      </c>
      <c r="IG6" s="20">
        <f t="shared" si="22"/>
        <v>16</v>
      </c>
      <c r="IH6" s="20">
        <f t="shared" si="22"/>
        <v>13</v>
      </c>
      <c r="II6" s="20">
        <f t="shared" si="22"/>
        <v>14</v>
      </c>
      <c r="IJ6" s="41">
        <f>SUM(HZ6:II6)</f>
        <v>110</v>
      </c>
      <c r="IK6" s="35"/>
      <c r="IL6" s="35"/>
      <c r="IM6" s="20">
        <f>COUNT(IM14:IM300)</f>
        <v>13</v>
      </c>
      <c r="IN6" s="20">
        <f t="shared" ref="IN6:IV6" si="23">COUNT(IN14:IN300)</f>
        <v>12</v>
      </c>
      <c r="IO6" s="20">
        <f t="shared" si="23"/>
        <v>9</v>
      </c>
      <c r="IP6" s="20">
        <f t="shared" si="23"/>
        <v>14</v>
      </c>
      <c r="IQ6" s="20">
        <f t="shared" si="23"/>
        <v>9</v>
      </c>
      <c r="IR6" s="20">
        <f t="shared" si="23"/>
        <v>18</v>
      </c>
      <c r="IS6" s="20">
        <f t="shared" si="23"/>
        <v>7</v>
      </c>
      <c r="IT6" s="20">
        <f t="shared" si="23"/>
        <v>9</v>
      </c>
      <c r="IU6" s="20">
        <f t="shared" si="23"/>
        <v>9</v>
      </c>
      <c r="IV6" s="20">
        <f t="shared" si="23"/>
        <v>10</v>
      </c>
      <c r="IW6" s="41">
        <f>SUM(IM6:IV6)</f>
        <v>110</v>
      </c>
      <c r="IX6" s="35"/>
      <c r="IY6" s="35"/>
      <c r="IZ6" s="20">
        <f>COUNT(IZ14:IZ300)</f>
        <v>7</v>
      </c>
      <c r="JA6" s="20">
        <f t="shared" ref="JA6:JI6" si="24">COUNT(JA14:JA300)</f>
        <v>11</v>
      </c>
      <c r="JB6" s="20">
        <f t="shared" si="24"/>
        <v>11</v>
      </c>
      <c r="JC6" s="20">
        <f t="shared" si="24"/>
        <v>9</v>
      </c>
      <c r="JD6" s="20">
        <f t="shared" si="24"/>
        <v>9</v>
      </c>
      <c r="JE6" s="20">
        <f t="shared" si="24"/>
        <v>10</v>
      </c>
      <c r="JF6" s="20">
        <f t="shared" si="24"/>
        <v>9</v>
      </c>
      <c r="JG6" s="20">
        <f t="shared" si="24"/>
        <v>15</v>
      </c>
      <c r="JH6" s="20">
        <f t="shared" si="24"/>
        <v>18</v>
      </c>
      <c r="JI6" s="20">
        <f t="shared" si="24"/>
        <v>11</v>
      </c>
      <c r="JJ6" s="41">
        <f>SUM(IZ6:JI6)</f>
        <v>110</v>
      </c>
      <c r="JK6" s="35"/>
      <c r="JL6" s="35"/>
      <c r="JM6" s="39">
        <f>JJ6+IW6+IJ6</f>
        <v>330</v>
      </c>
      <c r="JN6" s="35"/>
      <c r="JO6" s="35"/>
      <c r="JP6" s="40">
        <f>JM6+HW6+FG6+CS6</f>
        <v>2750</v>
      </c>
      <c r="JQ6" s="35"/>
      <c r="JR6" s="35"/>
    </row>
    <row r="7" spans="1:278" ht="16.350000000000001" customHeight="1" x14ac:dyDescent="0.25">
      <c r="A7" s="25"/>
      <c r="B7" s="26"/>
      <c r="C7" s="26"/>
      <c r="D7" s="26"/>
      <c r="E7" s="27"/>
      <c r="F7" s="3" t="s">
        <v>35</v>
      </c>
      <c r="G7" s="20">
        <f>COUNTIFS(G14:G300,G11)</f>
        <v>9</v>
      </c>
      <c r="H7" s="20">
        <f t="shared" ref="H7:L7" si="25">COUNTIFS(H14:H300,H11)</f>
        <v>15</v>
      </c>
      <c r="I7" s="20">
        <f t="shared" si="25"/>
        <v>23</v>
      </c>
      <c r="J7" s="20">
        <f t="shared" si="25"/>
        <v>15</v>
      </c>
      <c r="K7" s="20">
        <f t="shared" si="25"/>
        <v>19</v>
      </c>
      <c r="L7" s="20">
        <f t="shared" si="25"/>
        <v>14</v>
      </c>
      <c r="M7" s="41">
        <f t="shared" ref="M7:M9" si="26">SUM(G7:L7)</f>
        <v>95</v>
      </c>
      <c r="N7" s="35"/>
      <c r="O7" s="35"/>
      <c r="P7" s="20">
        <f>COUNTIFS(P14:P300,P11)</f>
        <v>20</v>
      </c>
      <c r="Q7" s="20">
        <f t="shared" ref="Q7:U7" si="27">COUNTIFS(Q14:Q300,Q11)</f>
        <v>12</v>
      </c>
      <c r="R7" s="20">
        <f t="shared" si="27"/>
        <v>21</v>
      </c>
      <c r="S7" s="20">
        <f t="shared" si="27"/>
        <v>18</v>
      </c>
      <c r="T7" s="20">
        <f t="shared" si="27"/>
        <v>12</v>
      </c>
      <c r="U7" s="20">
        <f t="shared" si="27"/>
        <v>16</v>
      </c>
      <c r="V7" s="41">
        <f t="shared" ref="V7:V9" si="28">SUM(P7:U7)</f>
        <v>99</v>
      </c>
      <c r="W7" s="35"/>
      <c r="X7" s="35"/>
      <c r="Y7" s="20">
        <f>COUNTIFS(Y14:Y300,Y11)</f>
        <v>10</v>
      </c>
      <c r="Z7" s="20">
        <f t="shared" ref="Z7:AD7" si="29">COUNTIFS(Z14:Z300,Z11)</f>
        <v>16</v>
      </c>
      <c r="AA7" s="20">
        <f t="shared" si="29"/>
        <v>16</v>
      </c>
      <c r="AB7" s="20">
        <f t="shared" si="29"/>
        <v>8</v>
      </c>
      <c r="AC7" s="20">
        <f t="shared" si="29"/>
        <v>17</v>
      </c>
      <c r="AD7" s="20">
        <f t="shared" si="29"/>
        <v>20</v>
      </c>
      <c r="AE7" s="41">
        <f t="shared" ref="AE7:AE9" si="30">SUM(Y7:AD7)</f>
        <v>87</v>
      </c>
      <c r="AF7" s="35"/>
      <c r="AG7" s="35"/>
      <c r="AH7" s="20">
        <f>COUNTIFS(AH14:AH300,AH11)</f>
        <v>9</v>
      </c>
      <c r="AI7" s="20">
        <f t="shared" ref="AI7:AM7" si="31">COUNTIFS(AI14:AI300,AI11)</f>
        <v>19</v>
      </c>
      <c r="AJ7" s="20">
        <f t="shared" si="31"/>
        <v>14</v>
      </c>
      <c r="AK7" s="20">
        <f t="shared" si="31"/>
        <v>18</v>
      </c>
      <c r="AL7" s="20">
        <f t="shared" si="31"/>
        <v>13</v>
      </c>
      <c r="AM7" s="20">
        <f t="shared" si="31"/>
        <v>12</v>
      </c>
      <c r="AN7" s="41">
        <f t="shared" ref="AN7:AN9" si="32">SUM(AH7:AM7)</f>
        <v>85</v>
      </c>
      <c r="AO7" s="35"/>
      <c r="AP7" s="35"/>
      <c r="AQ7" s="20">
        <f>COUNTIFS(AQ14:AQ300,AQ11)</f>
        <v>5</v>
      </c>
      <c r="AR7" s="20">
        <f t="shared" ref="AR7:AV7" si="33">COUNTIFS(AR14:AR300,AR11)</f>
        <v>11</v>
      </c>
      <c r="AS7" s="20">
        <f t="shared" si="33"/>
        <v>15</v>
      </c>
      <c r="AT7" s="20">
        <f t="shared" si="33"/>
        <v>5</v>
      </c>
      <c r="AU7" s="20">
        <f t="shared" si="33"/>
        <v>14</v>
      </c>
      <c r="AV7" s="20">
        <f t="shared" si="33"/>
        <v>2</v>
      </c>
      <c r="AW7" s="41">
        <f t="shared" ref="AW7:AW9" si="34">SUM(AQ7:AV7)</f>
        <v>52</v>
      </c>
      <c r="AX7" s="35"/>
      <c r="AY7" s="35"/>
      <c r="AZ7" s="20">
        <f>COUNTIFS(AZ14:AZ300,AZ11)</f>
        <v>18</v>
      </c>
      <c r="BA7" s="20">
        <f t="shared" ref="BA7:BE7" si="35">COUNTIFS(BA14:BA300,BA11)</f>
        <v>19</v>
      </c>
      <c r="BB7" s="20">
        <f t="shared" si="35"/>
        <v>4</v>
      </c>
      <c r="BC7" s="20">
        <f t="shared" si="35"/>
        <v>10</v>
      </c>
      <c r="BD7" s="20">
        <f t="shared" si="35"/>
        <v>19</v>
      </c>
      <c r="BE7" s="20">
        <f t="shared" si="35"/>
        <v>18</v>
      </c>
      <c r="BF7" s="41">
        <f t="shared" ref="BF7:BF9" si="36">SUM(AZ7:BE7)</f>
        <v>88</v>
      </c>
      <c r="BG7" s="35"/>
      <c r="BH7" s="35"/>
      <c r="BI7" s="20">
        <f>COUNTIFS(BI14:BI300,BI11)</f>
        <v>7</v>
      </c>
      <c r="BJ7" s="20">
        <f t="shared" ref="BJ7:BN7" si="37">COUNTIFS(BJ14:BJ300,BJ11)</f>
        <v>9</v>
      </c>
      <c r="BK7" s="20">
        <f t="shared" si="37"/>
        <v>8</v>
      </c>
      <c r="BL7" s="20">
        <f t="shared" si="37"/>
        <v>8</v>
      </c>
      <c r="BM7" s="20">
        <f t="shared" si="37"/>
        <v>8</v>
      </c>
      <c r="BN7" s="20">
        <f t="shared" si="37"/>
        <v>11</v>
      </c>
      <c r="BO7" s="41">
        <f t="shared" ref="BO7:BO9" si="38">SUM(BI7:BN7)</f>
        <v>51</v>
      </c>
      <c r="BP7" s="35"/>
      <c r="BQ7" s="35"/>
      <c r="BR7" s="20">
        <f>COUNTIFS(BR14:BR300,BR11)</f>
        <v>13</v>
      </c>
      <c r="BS7" s="20">
        <f t="shared" ref="BS7:BW7" si="39">COUNTIFS(BS14:BS300,BS11)</f>
        <v>8</v>
      </c>
      <c r="BT7" s="20">
        <f t="shared" si="39"/>
        <v>20</v>
      </c>
      <c r="BU7" s="20">
        <f t="shared" si="39"/>
        <v>21</v>
      </c>
      <c r="BV7" s="20">
        <f t="shared" si="39"/>
        <v>17</v>
      </c>
      <c r="BW7" s="20">
        <f t="shared" si="39"/>
        <v>17</v>
      </c>
      <c r="BX7" s="41">
        <f t="shared" ref="BX7:BX9" si="40">SUM(BR7:BW7)</f>
        <v>96</v>
      </c>
      <c r="BY7" s="35"/>
      <c r="BZ7" s="35"/>
      <c r="CA7" s="20">
        <f>COUNTIFS(CA14:CA300,CA11)</f>
        <v>8</v>
      </c>
      <c r="CB7" s="20">
        <f t="shared" ref="CB7:CF7" si="41">COUNTIFS(CB14:CB300,CB11)</f>
        <v>4</v>
      </c>
      <c r="CC7" s="20">
        <f t="shared" si="41"/>
        <v>8</v>
      </c>
      <c r="CD7" s="20">
        <f t="shared" si="41"/>
        <v>13</v>
      </c>
      <c r="CE7" s="20">
        <f t="shared" si="41"/>
        <v>14</v>
      </c>
      <c r="CF7" s="20">
        <f t="shared" si="41"/>
        <v>16</v>
      </c>
      <c r="CG7" s="41">
        <f t="shared" ref="CG7:CG9" si="42">SUM(CA7:CF7)</f>
        <v>63</v>
      </c>
      <c r="CH7" s="35"/>
      <c r="CI7" s="35"/>
      <c r="CJ7" s="20">
        <f>COUNTIFS(CJ14:CJ300,CJ11)</f>
        <v>17</v>
      </c>
      <c r="CK7" s="20">
        <f t="shared" ref="CK7:CO7" si="43">COUNTIFS(CK14:CK300,CK11)</f>
        <v>19</v>
      </c>
      <c r="CL7" s="20">
        <f t="shared" si="43"/>
        <v>17</v>
      </c>
      <c r="CM7" s="20">
        <f t="shared" si="43"/>
        <v>10</v>
      </c>
      <c r="CN7" s="20">
        <f t="shared" si="43"/>
        <v>19</v>
      </c>
      <c r="CO7" s="20">
        <f t="shared" si="43"/>
        <v>14</v>
      </c>
      <c r="CP7" s="41">
        <f t="shared" ref="CP7:CP9" si="44">SUM(CJ7:CO7)</f>
        <v>96</v>
      </c>
      <c r="CQ7" s="35"/>
      <c r="CR7" s="35"/>
      <c r="CS7" s="39">
        <f t="shared" ref="CS7:CS11" si="45">CP7+CG7+BX7+BO7+BF7+AW7+AN7+AE7+V7+M7</f>
        <v>812</v>
      </c>
      <c r="CT7" s="35"/>
      <c r="CU7" s="35"/>
      <c r="CV7" s="20">
        <f>COUNTIFS(CV14:CV300,CV11)</f>
        <v>5</v>
      </c>
      <c r="CW7" s="20">
        <f t="shared" ref="CW7:DA7" si="46">COUNTIFS(CW14:CW300,CW11)</f>
        <v>8</v>
      </c>
      <c r="CX7" s="20">
        <f t="shared" si="46"/>
        <v>14</v>
      </c>
      <c r="CY7" s="20">
        <f t="shared" si="46"/>
        <v>6</v>
      </c>
      <c r="CZ7" s="20">
        <f t="shared" si="46"/>
        <v>11</v>
      </c>
      <c r="DA7" s="20">
        <f t="shared" si="46"/>
        <v>20</v>
      </c>
      <c r="DB7" s="41">
        <f t="shared" ref="DB7:DB9" si="47">SUM(CV7:DA7)</f>
        <v>64</v>
      </c>
      <c r="DC7" s="35"/>
      <c r="DD7" s="35"/>
      <c r="DE7" s="20">
        <f>COUNTIFS(DE14:DE300,DE11)</f>
        <v>4</v>
      </c>
      <c r="DF7" s="20">
        <f t="shared" ref="DF7:DJ7" si="48">COUNTIFS(DF14:DF300,DF11)</f>
        <v>10</v>
      </c>
      <c r="DG7" s="20">
        <f t="shared" si="48"/>
        <v>7</v>
      </c>
      <c r="DH7" s="20">
        <f t="shared" si="48"/>
        <v>4</v>
      </c>
      <c r="DI7" s="20">
        <f t="shared" si="48"/>
        <v>5</v>
      </c>
      <c r="DJ7" s="20">
        <f t="shared" si="48"/>
        <v>9</v>
      </c>
      <c r="DK7" s="41">
        <f t="shared" ref="DK7:DK9" si="49">SUM(DE7:DJ7)</f>
        <v>39</v>
      </c>
      <c r="DL7" s="35"/>
      <c r="DM7" s="35"/>
      <c r="DN7" s="20">
        <f>COUNTIFS(DN14:DN300,DN11)</f>
        <v>7</v>
      </c>
      <c r="DO7" s="20">
        <f t="shared" ref="DO7:DS7" si="50">COUNTIFS(DO14:DO300,DO11)</f>
        <v>6</v>
      </c>
      <c r="DP7" s="20">
        <f t="shared" si="50"/>
        <v>8</v>
      </c>
      <c r="DQ7" s="20">
        <f t="shared" si="50"/>
        <v>10</v>
      </c>
      <c r="DR7" s="20">
        <f t="shared" si="50"/>
        <v>16</v>
      </c>
      <c r="DS7" s="20">
        <f t="shared" si="50"/>
        <v>6</v>
      </c>
      <c r="DT7" s="41">
        <f t="shared" ref="DT7:DT9" si="51">SUM(DN7:DS7)</f>
        <v>53</v>
      </c>
      <c r="DU7" s="35"/>
      <c r="DV7" s="35"/>
      <c r="DW7" s="20">
        <f>COUNTIFS(DW14:DW300,DW11)</f>
        <v>11</v>
      </c>
      <c r="DX7" s="20">
        <f t="shared" ref="DX7:EB7" si="52">COUNTIFS(DX14:DX300,DX11)</f>
        <v>1</v>
      </c>
      <c r="DY7" s="20">
        <f t="shared" si="52"/>
        <v>3</v>
      </c>
      <c r="DZ7" s="20">
        <f t="shared" si="52"/>
        <v>10</v>
      </c>
      <c r="EA7" s="20">
        <f t="shared" si="52"/>
        <v>9</v>
      </c>
      <c r="EB7" s="20">
        <f t="shared" si="52"/>
        <v>11</v>
      </c>
      <c r="EC7" s="41">
        <f t="shared" ref="EC7:EC9" si="53">SUM(DW7:EB7)</f>
        <v>45</v>
      </c>
      <c r="ED7" s="35"/>
      <c r="EE7" s="35"/>
      <c r="EF7" s="20">
        <f>COUNTIFS(EF14:EF300,EF11)</f>
        <v>21</v>
      </c>
      <c r="EG7" s="20">
        <f t="shared" ref="EG7:EK7" si="54">COUNTIFS(EG14:EG300,EG11)</f>
        <v>7</v>
      </c>
      <c r="EH7" s="20">
        <f t="shared" si="54"/>
        <v>11</v>
      </c>
      <c r="EI7" s="20">
        <f t="shared" si="54"/>
        <v>14</v>
      </c>
      <c r="EJ7" s="20">
        <f t="shared" si="54"/>
        <v>16</v>
      </c>
      <c r="EK7" s="20">
        <f t="shared" si="54"/>
        <v>13</v>
      </c>
      <c r="EL7" s="41">
        <f t="shared" ref="EL7:EL9" si="55">SUM(EF7:EK7)</f>
        <v>82</v>
      </c>
      <c r="EM7" s="35"/>
      <c r="EN7" s="35"/>
      <c r="EO7" s="20">
        <f>COUNTIFS(EO14:EO300,EO11)</f>
        <v>11</v>
      </c>
      <c r="EP7" s="20">
        <f t="shared" ref="EP7:ET7" si="56">COUNTIFS(EP14:EP300,EP11)</f>
        <v>11</v>
      </c>
      <c r="EQ7" s="20">
        <f t="shared" si="56"/>
        <v>11</v>
      </c>
      <c r="ER7" s="20">
        <f t="shared" si="56"/>
        <v>20</v>
      </c>
      <c r="ES7" s="20">
        <f t="shared" si="56"/>
        <v>9</v>
      </c>
      <c r="ET7" s="20">
        <f t="shared" si="56"/>
        <v>22</v>
      </c>
      <c r="EU7" s="41">
        <f t="shared" ref="EU7:EU9" si="57">SUM(EO7:ET7)</f>
        <v>84</v>
      </c>
      <c r="EV7" s="35"/>
      <c r="EW7" s="35"/>
      <c r="EX7" s="20">
        <f>COUNTIFS(EX14:EX300,EX11)</f>
        <v>1</v>
      </c>
      <c r="EY7" s="20">
        <f t="shared" ref="EY7:FC7" si="58">COUNTIFS(EY14:EY300,EY11)</f>
        <v>0</v>
      </c>
      <c r="EZ7" s="20">
        <f t="shared" si="58"/>
        <v>1</v>
      </c>
      <c r="FA7" s="20">
        <f t="shared" si="58"/>
        <v>11</v>
      </c>
      <c r="FB7" s="20">
        <f t="shared" si="58"/>
        <v>1</v>
      </c>
      <c r="FC7" s="20">
        <f t="shared" si="58"/>
        <v>6</v>
      </c>
      <c r="FD7" s="41">
        <f t="shared" ref="FD7:FD9" si="59">SUM(EX7:FC7)</f>
        <v>20</v>
      </c>
      <c r="FE7" s="35"/>
      <c r="FF7" s="35"/>
      <c r="FG7" s="39">
        <f t="shared" ref="FG7:FG11" si="60">FD7+EU7+EL7+EC7+DT7+DK7+DB7</f>
        <v>387</v>
      </c>
      <c r="FH7" s="35"/>
      <c r="FI7" s="35"/>
      <c r="FJ7" s="20">
        <f>COUNTIFS(FJ14:FJ300,FJ11)</f>
        <v>15</v>
      </c>
      <c r="FK7" s="20">
        <f t="shared" ref="FK7:FS7" si="61">COUNTIFS(FK14:FK300,FK11)</f>
        <v>7</v>
      </c>
      <c r="FL7" s="20">
        <f t="shared" si="61"/>
        <v>5</v>
      </c>
      <c r="FM7" s="20">
        <f t="shared" si="61"/>
        <v>4</v>
      </c>
      <c r="FN7" s="20">
        <f t="shared" si="61"/>
        <v>12</v>
      </c>
      <c r="FO7" s="20">
        <f t="shared" si="61"/>
        <v>9</v>
      </c>
      <c r="FP7" s="20">
        <f t="shared" si="61"/>
        <v>2</v>
      </c>
      <c r="FQ7" s="20">
        <f t="shared" si="61"/>
        <v>8</v>
      </c>
      <c r="FR7" s="20">
        <f t="shared" si="61"/>
        <v>11</v>
      </c>
      <c r="FS7" s="20">
        <f t="shared" si="61"/>
        <v>5</v>
      </c>
      <c r="FT7" s="41">
        <f t="shared" ref="FT7:FT9" si="62">SUM(FJ7:FS7)</f>
        <v>78</v>
      </c>
      <c r="FU7" s="35"/>
      <c r="FV7" s="35"/>
      <c r="FW7" s="20">
        <f>COUNTIFS(FW14:FW300,FW11)</f>
        <v>1</v>
      </c>
      <c r="FX7" s="20">
        <f t="shared" ref="FX7:GF7" si="63">COUNTIFS(FX14:FX300,FX11)</f>
        <v>0</v>
      </c>
      <c r="FY7" s="20">
        <f t="shared" si="63"/>
        <v>0</v>
      </c>
      <c r="FZ7" s="20">
        <f t="shared" si="63"/>
        <v>0</v>
      </c>
      <c r="GA7" s="20">
        <f t="shared" si="63"/>
        <v>0</v>
      </c>
      <c r="GB7" s="20">
        <f t="shared" si="63"/>
        <v>1</v>
      </c>
      <c r="GC7" s="20">
        <f t="shared" si="63"/>
        <v>0</v>
      </c>
      <c r="GD7" s="20">
        <f t="shared" si="63"/>
        <v>0</v>
      </c>
      <c r="GE7" s="20">
        <f t="shared" si="63"/>
        <v>4</v>
      </c>
      <c r="GF7" s="20">
        <f t="shared" si="63"/>
        <v>0</v>
      </c>
      <c r="GG7" s="41">
        <f t="shared" ref="GG7:GG9" si="64">SUM(FW7:GF7)</f>
        <v>6</v>
      </c>
      <c r="GH7" s="35"/>
      <c r="GI7" s="35"/>
      <c r="GJ7" s="20">
        <f>COUNTIFS(GJ14:GJ300,GJ11)</f>
        <v>0</v>
      </c>
      <c r="GK7" s="20">
        <f t="shared" ref="GK7:GS7" si="65">COUNTIFS(GK14:GK300,GK11)</f>
        <v>1</v>
      </c>
      <c r="GL7" s="20">
        <f t="shared" si="65"/>
        <v>0</v>
      </c>
      <c r="GM7" s="20">
        <f t="shared" si="65"/>
        <v>15</v>
      </c>
      <c r="GN7" s="20">
        <f t="shared" si="65"/>
        <v>2</v>
      </c>
      <c r="GO7" s="20">
        <f t="shared" si="65"/>
        <v>8</v>
      </c>
      <c r="GP7" s="20">
        <f t="shared" si="65"/>
        <v>10</v>
      </c>
      <c r="GQ7" s="20">
        <f t="shared" si="65"/>
        <v>2</v>
      </c>
      <c r="GR7" s="20">
        <f t="shared" si="65"/>
        <v>8</v>
      </c>
      <c r="GS7" s="20">
        <f t="shared" si="65"/>
        <v>2</v>
      </c>
      <c r="GT7" s="41">
        <f t="shared" ref="GT7:GT9" si="66">SUM(GJ7:GS7)</f>
        <v>48</v>
      </c>
      <c r="GU7" s="35"/>
      <c r="GV7" s="35"/>
      <c r="GW7" s="20">
        <f>COUNTIFS(GW14:GW300,GW11)</f>
        <v>1</v>
      </c>
      <c r="GX7" s="20">
        <f t="shared" ref="GX7:HF7" si="67">COUNTIFS(GX14:GX300,GX11)</f>
        <v>1</v>
      </c>
      <c r="GY7" s="20">
        <f t="shared" si="67"/>
        <v>0</v>
      </c>
      <c r="GZ7" s="20">
        <f t="shared" si="67"/>
        <v>4</v>
      </c>
      <c r="HA7" s="20">
        <f t="shared" si="67"/>
        <v>0</v>
      </c>
      <c r="HB7" s="20">
        <f t="shared" si="67"/>
        <v>0</v>
      </c>
      <c r="HC7" s="20">
        <f t="shared" si="67"/>
        <v>2</v>
      </c>
      <c r="HD7" s="20">
        <f t="shared" si="67"/>
        <v>0</v>
      </c>
      <c r="HE7" s="20">
        <f t="shared" si="67"/>
        <v>0</v>
      </c>
      <c r="HF7" s="20">
        <f t="shared" si="67"/>
        <v>0</v>
      </c>
      <c r="HG7" s="41">
        <f t="shared" ref="HG7:HG9" si="68">SUM(GW7:HF7)</f>
        <v>8</v>
      </c>
      <c r="HH7" s="35"/>
      <c r="HI7" s="35"/>
      <c r="HJ7" s="20">
        <f>COUNTIFS(HJ14:HJ300,HJ11)</f>
        <v>6</v>
      </c>
      <c r="HK7" s="20">
        <f t="shared" ref="HK7:HS7" si="69">COUNTIFS(HK14:HK300,HK11)</f>
        <v>3</v>
      </c>
      <c r="HL7" s="20">
        <f t="shared" si="69"/>
        <v>9</v>
      </c>
      <c r="HM7" s="20">
        <f t="shared" si="69"/>
        <v>9</v>
      </c>
      <c r="HN7" s="20">
        <f t="shared" si="69"/>
        <v>11</v>
      </c>
      <c r="HO7" s="20">
        <f t="shared" si="69"/>
        <v>19</v>
      </c>
      <c r="HP7" s="20">
        <f t="shared" si="69"/>
        <v>6</v>
      </c>
      <c r="HQ7" s="20">
        <f t="shared" si="69"/>
        <v>8</v>
      </c>
      <c r="HR7" s="20">
        <f t="shared" si="69"/>
        <v>9</v>
      </c>
      <c r="HS7" s="20">
        <f t="shared" si="69"/>
        <v>11</v>
      </c>
      <c r="HT7" s="41">
        <f t="shared" ref="HT7:HT9" si="70">SUM(HJ7:HS7)</f>
        <v>91</v>
      </c>
      <c r="HU7" s="35"/>
      <c r="HV7" s="35"/>
      <c r="HW7" s="39">
        <f t="shared" ref="HW7:HW11" si="71">HT7+HG7+GT7+GG7+FT7</f>
        <v>231</v>
      </c>
      <c r="HX7" s="35"/>
      <c r="HY7" s="35"/>
      <c r="HZ7" s="20">
        <f>COUNTIFS(HZ14:HZ300,HZ11)</f>
        <v>6</v>
      </c>
      <c r="IA7" s="20">
        <f t="shared" ref="IA7:II7" si="72">COUNTIFS(IA14:IA300,IA11)</f>
        <v>4</v>
      </c>
      <c r="IB7" s="20">
        <f t="shared" si="72"/>
        <v>15</v>
      </c>
      <c r="IC7" s="20">
        <f t="shared" si="72"/>
        <v>6</v>
      </c>
      <c r="ID7" s="20">
        <f t="shared" si="72"/>
        <v>12</v>
      </c>
      <c r="IE7" s="20">
        <f t="shared" si="72"/>
        <v>5</v>
      </c>
      <c r="IF7" s="20">
        <f t="shared" si="72"/>
        <v>8</v>
      </c>
      <c r="IG7" s="20">
        <f t="shared" si="72"/>
        <v>15</v>
      </c>
      <c r="IH7" s="20">
        <f t="shared" si="72"/>
        <v>9</v>
      </c>
      <c r="II7" s="20">
        <f t="shared" si="72"/>
        <v>9</v>
      </c>
      <c r="IJ7" s="41">
        <f t="shared" ref="IJ7:IJ9" si="73">SUM(HZ7:II7)</f>
        <v>89</v>
      </c>
      <c r="IK7" s="35"/>
      <c r="IL7" s="35"/>
      <c r="IM7" s="20">
        <f>COUNTIFS(IM14:IM300,IM11)</f>
        <v>0</v>
      </c>
      <c r="IN7" s="20">
        <f t="shared" ref="IN7:IV7" si="74">COUNTIFS(IN14:IN300,IN11)</f>
        <v>5</v>
      </c>
      <c r="IO7" s="20">
        <f t="shared" si="74"/>
        <v>8</v>
      </c>
      <c r="IP7" s="20">
        <f t="shared" si="74"/>
        <v>12</v>
      </c>
      <c r="IQ7" s="20">
        <f t="shared" si="74"/>
        <v>6</v>
      </c>
      <c r="IR7" s="20">
        <f t="shared" si="74"/>
        <v>1</v>
      </c>
      <c r="IS7" s="20">
        <f t="shared" si="74"/>
        <v>1</v>
      </c>
      <c r="IT7" s="20">
        <f t="shared" si="74"/>
        <v>0</v>
      </c>
      <c r="IU7" s="20">
        <f t="shared" si="74"/>
        <v>8</v>
      </c>
      <c r="IV7" s="20">
        <f t="shared" si="74"/>
        <v>5</v>
      </c>
      <c r="IW7" s="41">
        <f t="shared" ref="IW7:IW9" si="75">SUM(IM7:IV7)</f>
        <v>46</v>
      </c>
      <c r="IX7" s="35"/>
      <c r="IY7" s="35"/>
      <c r="IZ7" s="20">
        <f>COUNTIFS(IZ14:IZ300,IZ11)</f>
        <v>4</v>
      </c>
      <c r="JA7" s="20">
        <f t="shared" ref="JA7:JI7" si="76">COUNTIFS(JA14:JA300,JA11)</f>
        <v>9</v>
      </c>
      <c r="JB7" s="20">
        <f t="shared" si="76"/>
        <v>7</v>
      </c>
      <c r="JC7" s="20">
        <f t="shared" si="76"/>
        <v>0</v>
      </c>
      <c r="JD7" s="20">
        <f t="shared" si="76"/>
        <v>4</v>
      </c>
      <c r="JE7" s="20">
        <f t="shared" si="76"/>
        <v>0</v>
      </c>
      <c r="JF7" s="20">
        <f t="shared" si="76"/>
        <v>0</v>
      </c>
      <c r="JG7" s="20">
        <f t="shared" si="76"/>
        <v>4</v>
      </c>
      <c r="JH7" s="20">
        <f t="shared" si="76"/>
        <v>13</v>
      </c>
      <c r="JI7" s="20">
        <f t="shared" si="76"/>
        <v>1</v>
      </c>
      <c r="JJ7" s="41">
        <f t="shared" ref="JJ7:JJ9" si="77">SUM(IZ7:JI7)</f>
        <v>42</v>
      </c>
      <c r="JK7" s="35"/>
      <c r="JL7" s="35"/>
      <c r="JM7" s="39">
        <f t="shared" ref="JM7:JM11" si="78">JJ7+IW7+IJ7</f>
        <v>177</v>
      </c>
      <c r="JN7" s="35"/>
      <c r="JO7" s="35"/>
      <c r="JP7" s="40">
        <f t="shared" ref="JP7:JP11" si="79">JM7+HW7+FG7+CS7</f>
        <v>1607</v>
      </c>
      <c r="JQ7" s="35"/>
      <c r="JR7" s="35"/>
    </row>
    <row r="8" spans="1:278" ht="16.350000000000001" customHeight="1" x14ac:dyDescent="0.25">
      <c r="A8" s="25"/>
      <c r="B8" s="26"/>
      <c r="C8" s="26"/>
      <c r="D8" s="26"/>
      <c r="E8" s="27"/>
      <c r="F8" s="3" t="s">
        <v>36</v>
      </c>
      <c r="G8" s="20">
        <f>G6-G7-G9</f>
        <v>6</v>
      </c>
      <c r="H8" s="20">
        <f t="shared" ref="H8:L8" si="80">H6-H7-H9</f>
        <v>3</v>
      </c>
      <c r="I8" s="20">
        <f t="shared" si="80"/>
        <v>1</v>
      </c>
      <c r="J8" s="20">
        <f t="shared" si="80"/>
        <v>0</v>
      </c>
      <c r="K8" s="20">
        <f t="shared" si="80"/>
        <v>2</v>
      </c>
      <c r="L8" s="20">
        <f t="shared" si="80"/>
        <v>0</v>
      </c>
      <c r="M8" s="41">
        <f t="shared" si="26"/>
        <v>12</v>
      </c>
      <c r="N8" s="35"/>
      <c r="O8" s="35"/>
      <c r="P8" s="20">
        <f>P6-P7-P9</f>
        <v>0</v>
      </c>
      <c r="Q8" s="20">
        <f t="shared" ref="Q8:U8" si="81">Q6-Q7-Q9</f>
        <v>0</v>
      </c>
      <c r="R8" s="20">
        <f t="shared" si="81"/>
        <v>0</v>
      </c>
      <c r="S8" s="20">
        <f t="shared" si="81"/>
        <v>0</v>
      </c>
      <c r="T8" s="20">
        <f t="shared" si="81"/>
        <v>0</v>
      </c>
      <c r="U8" s="20">
        <f t="shared" si="81"/>
        <v>0</v>
      </c>
      <c r="V8" s="41">
        <f t="shared" si="28"/>
        <v>0</v>
      </c>
      <c r="W8" s="35"/>
      <c r="X8" s="35"/>
      <c r="Y8" s="20">
        <f>Y6-Y7-Y9</f>
        <v>0</v>
      </c>
      <c r="Z8" s="20">
        <f t="shared" ref="Z8:AD8" si="82">Z6-Z7-Z9</f>
        <v>0</v>
      </c>
      <c r="AA8" s="20">
        <f t="shared" si="82"/>
        <v>0</v>
      </c>
      <c r="AB8" s="20">
        <f t="shared" si="82"/>
        <v>0</v>
      </c>
      <c r="AC8" s="20">
        <f t="shared" si="82"/>
        <v>0</v>
      </c>
      <c r="AD8" s="20">
        <f t="shared" si="82"/>
        <v>0</v>
      </c>
      <c r="AE8" s="41">
        <f t="shared" si="30"/>
        <v>0</v>
      </c>
      <c r="AF8" s="35"/>
      <c r="AG8" s="35"/>
      <c r="AH8" s="20">
        <f>AH6-AH7-AH9</f>
        <v>2</v>
      </c>
      <c r="AI8" s="20">
        <f t="shared" ref="AI8:AM8" si="83">AI6-AI7-AI9</f>
        <v>1</v>
      </c>
      <c r="AJ8" s="20">
        <f t="shared" si="83"/>
        <v>6</v>
      </c>
      <c r="AK8" s="20">
        <f t="shared" si="83"/>
        <v>8</v>
      </c>
      <c r="AL8" s="20">
        <f t="shared" si="83"/>
        <v>2</v>
      </c>
      <c r="AM8" s="20">
        <f t="shared" si="83"/>
        <v>5</v>
      </c>
      <c r="AN8" s="41">
        <f t="shared" si="32"/>
        <v>24</v>
      </c>
      <c r="AO8" s="35"/>
      <c r="AP8" s="35"/>
      <c r="AQ8" s="20">
        <f>AQ6-AQ7-AQ9</f>
        <v>0</v>
      </c>
      <c r="AR8" s="20">
        <f t="shared" ref="AR8:AV8" si="84">AR6-AR7-AR9</f>
        <v>0</v>
      </c>
      <c r="AS8" s="20">
        <f t="shared" si="84"/>
        <v>0</v>
      </c>
      <c r="AT8" s="20">
        <f t="shared" si="84"/>
        <v>0</v>
      </c>
      <c r="AU8" s="20">
        <f t="shared" si="84"/>
        <v>0</v>
      </c>
      <c r="AV8" s="20">
        <f t="shared" si="84"/>
        <v>0</v>
      </c>
      <c r="AW8" s="41">
        <f t="shared" si="34"/>
        <v>0</v>
      </c>
      <c r="AX8" s="35"/>
      <c r="AY8" s="35"/>
      <c r="AZ8" s="20">
        <f>AZ6-AZ7-AZ9</f>
        <v>0</v>
      </c>
      <c r="BA8" s="20">
        <f t="shared" ref="BA8:BE8" si="85">BA6-BA7-BA9</f>
        <v>0</v>
      </c>
      <c r="BB8" s="20">
        <f t="shared" si="85"/>
        <v>0</v>
      </c>
      <c r="BC8" s="20">
        <f t="shared" si="85"/>
        <v>0</v>
      </c>
      <c r="BD8" s="20">
        <f t="shared" si="85"/>
        <v>0</v>
      </c>
      <c r="BE8" s="20">
        <f t="shared" si="85"/>
        <v>0</v>
      </c>
      <c r="BF8" s="41">
        <f t="shared" si="36"/>
        <v>0</v>
      </c>
      <c r="BG8" s="35"/>
      <c r="BH8" s="35"/>
      <c r="BI8" s="20">
        <f>BI6-BI7-BI9</f>
        <v>0</v>
      </c>
      <c r="BJ8" s="20">
        <f t="shared" ref="BJ8:BN8" si="86">BJ6-BJ7-BJ9</f>
        <v>0</v>
      </c>
      <c r="BK8" s="20">
        <f t="shared" si="86"/>
        <v>0</v>
      </c>
      <c r="BL8" s="20">
        <f t="shared" si="86"/>
        <v>0</v>
      </c>
      <c r="BM8" s="20">
        <f t="shared" si="86"/>
        <v>0</v>
      </c>
      <c r="BN8" s="20">
        <f t="shared" si="86"/>
        <v>0</v>
      </c>
      <c r="BO8" s="41">
        <f t="shared" si="38"/>
        <v>0</v>
      </c>
      <c r="BP8" s="35"/>
      <c r="BQ8" s="35"/>
      <c r="BR8" s="20">
        <f>BR6-BR7-BR9</f>
        <v>0</v>
      </c>
      <c r="BS8" s="20">
        <f t="shared" ref="BS8:BW8" si="87">BS6-BS7-BS9</f>
        <v>8</v>
      </c>
      <c r="BT8" s="20">
        <f t="shared" si="87"/>
        <v>1</v>
      </c>
      <c r="BU8" s="20">
        <f t="shared" si="87"/>
        <v>3</v>
      </c>
      <c r="BV8" s="20">
        <f t="shared" si="87"/>
        <v>0</v>
      </c>
      <c r="BW8" s="20">
        <f t="shared" si="87"/>
        <v>2</v>
      </c>
      <c r="BX8" s="41">
        <f t="shared" si="40"/>
        <v>14</v>
      </c>
      <c r="BY8" s="35"/>
      <c r="BZ8" s="35"/>
      <c r="CA8" s="20">
        <f>CA6-CA7-CA9</f>
        <v>0</v>
      </c>
      <c r="CB8" s="20">
        <f t="shared" ref="CB8:CF8" si="88">CB6-CB7-CB9</f>
        <v>0</v>
      </c>
      <c r="CC8" s="20">
        <f t="shared" si="88"/>
        <v>0</v>
      </c>
      <c r="CD8" s="20">
        <f t="shared" si="88"/>
        <v>0</v>
      </c>
      <c r="CE8" s="20">
        <f t="shared" si="88"/>
        <v>0</v>
      </c>
      <c r="CF8" s="20">
        <f t="shared" si="88"/>
        <v>0</v>
      </c>
      <c r="CG8" s="41">
        <f t="shared" si="42"/>
        <v>0</v>
      </c>
      <c r="CH8" s="35"/>
      <c r="CI8" s="35"/>
      <c r="CJ8" s="20">
        <f>CJ6-CJ7-CJ9</f>
        <v>0</v>
      </c>
      <c r="CK8" s="20">
        <f t="shared" ref="CK8:CO8" si="89">CK6-CK7-CK9</f>
        <v>0</v>
      </c>
      <c r="CL8" s="20">
        <f t="shared" si="89"/>
        <v>0</v>
      </c>
      <c r="CM8" s="20">
        <f t="shared" si="89"/>
        <v>0</v>
      </c>
      <c r="CN8" s="20">
        <f t="shared" si="89"/>
        <v>0</v>
      </c>
      <c r="CO8" s="20">
        <f t="shared" si="89"/>
        <v>0</v>
      </c>
      <c r="CP8" s="41">
        <f t="shared" si="44"/>
        <v>0</v>
      </c>
      <c r="CQ8" s="35"/>
      <c r="CR8" s="35"/>
      <c r="CS8" s="39">
        <f t="shared" si="45"/>
        <v>50</v>
      </c>
      <c r="CT8" s="35"/>
      <c r="CU8" s="35"/>
      <c r="CV8" s="20">
        <f>CV6-CV7-CV9</f>
        <v>8</v>
      </c>
      <c r="CW8" s="20">
        <f t="shared" ref="CW8:DA8" si="90">CW6-CW7-CW9</f>
        <v>10</v>
      </c>
      <c r="CX8" s="20">
        <f t="shared" si="90"/>
        <v>6</v>
      </c>
      <c r="CY8" s="20">
        <f t="shared" si="90"/>
        <v>11</v>
      </c>
      <c r="CZ8" s="20">
        <f t="shared" si="90"/>
        <v>4</v>
      </c>
      <c r="DA8" s="20">
        <f t="shared" si="90"/>
        <v>5</v>
      </c>
      <c r="DB8" s="41">
        <f t="shared" si="47"/>
        <v>44</v>
      </c>
      <c r="DC8" s="35"/>
      <c r="DD8" s="35"/>
      <c r="DE8" s="20">
        <f>DE6-DE7-DE9</f>
        <v>14</v>
      </c>
      <c r="DF8" s="20">
        <f t="shared" ref="DF8:DJ8" si="91">DF6-DF7-DF9</f>
        <v>8</v>
      </c>
      <c r="DG8" s="20">
        <f t="shared" si="91"/>
        <v>13</v>
      </c>
      <c r="DH8" s="20">
        <f t="shared" si="91"/>
        <v>14</v>
      </c>
      <c r="DI8" s="20">
        <f t="shared" si="91"/>
        <v>15</v>
      </c>
      <c r="DJ8" s="20">
        <f t="shared" si="91"/>
        <v>7</v>
      </c>
      <c r="DK8" s="41">
        <f t="shared" si="49"/>
        <v>71</v>
      </c>
      <c r="DL8" s="35"/>
      <c r="DM8" s="35"/>
      <c r="DN8" s="20">
        <f>DN6-DN7-DN9</f>
        <v>13</v>
      </c>
      <c r="DO8" s="20">
        <f t="shared" ref="DO8:DS8" si="92">DO6-DO7-DO9</f>
        <v>7</v>
      </c>
      <c r="DP8" s="20">
        <f t="shared" si="92"/>
        <v>10</v>
      </c>
      <c r="DQ8" s="20">
        <f t="shared" si="92"/>
        <v>9</v>
      </c>
      <c r="DR8" s="20">
        <f t="shared" si="92"/>
        <v>3</v>
      </c>
      <c r="DS8" s="20">
        <f t="shared" si="92"/>
        <v>9</v>
      </c>
      <c r="DT8" s="41">
        <f t="shared" si="51"/>
        <v>51</v>
      </c>
      <c r="DU8" s="35"/>
      <c r="DV8" s="35"/>
      <c r="DW8" s="20">
        <f>DW6-DW7-DW9</f>
        <v>11</v>
      </c>
      <c r="DX8" s="20">
        <f t="shared" ref="DX8:EB8" si="93">DX6-DX7-DX9</f>
        <v>9</v>
      </c>
      <c r="DY8" s="20">
        <f t="shared" si="93"/>
        <v>17</v>
      </c>
      <c r="DZ8" s="20">
        <f t="shared" si="93"/>
        <v>6</v>
      </c>
      <c r="EA8" s="20">
        <f t="shared" si="93"/>
        <v>9</v>
      </c>
      <c r="EB8" s="20">
        <f t="shared" si="93"/>
        <v>12</v>
      </c>
      <c r="EC8" s="41">
        <f t="shared" si="53"/>
        <v>64</v>
      </c>
      <c r="ED8" s="35"/>
      <c r="EE8" s="35"/>
      <c r="EF8" s="20">
        <f>EF6-EF7-EF9</f>
        <v>0</v>
      </c>
      <c r="EG8" s="20">
        <f t="shared" ref="EG8:EK8" si="94">EG6-EG7-EG9</f>
        <v>6</v>
      </c>
      <c r="EH8" s="20">
        <f t="shared" si="94"/>
        <v>8</v>
      </c>
      <c r="EI8" s="20">
        <f t="shared" si="94"/>
        <v>1</v>
      </c>
      <c r="EJ8" s="20">
        <f t="shared" si="94"/>
        <v>2</v>
      </c>
      <c r="EK8" s="20">
        <f t="shared" si="94"/>
        <v>3</v>
      </c>
      <c r="EL8" s="41">
        <f t="shared" si="55"/>
        <v>20</v>
      </c>
      <c r="EM8" s="35"/>
      <c r="EN8" s="35"/>
      <c r="EO8" s="20">
        <f>EO6-EO7-EO9</f>
        <v>11</v>
      </c>
      <c r="EP8" s="20">
        <f t="shared" ref="EP8:ET8" si="95">EP6-EP7-EP9</f>
        <v>3</v>
      </c>
      <c r="EQ8" s="20">
        <f t="shared" si="95"/>
        <v>3</v>
      </c>
      <c r="ER8" s="20">
        <f t="shared" si="95"/>
        <v>0</v>
      </c>
      <c r="ES8" s="20">
        <f t="shared" si="95"/>
        <v>7</v>
      </c>
      <c r="ET8" s="20">
        <f t="shared" si="95"/>
        <v>2</v>
      </c>
      <c r="EU8" s="41">
        <f t="shared" si="57"/>
        <v>26</v>
      </c>
      <c r="EV8" s="35"/>
      <c r="EW8" s="35"/>
      <c r="EX8" s="20">
        <f>EX6-EX7-EX9</f>
        <v>12</v>
      </c>
      <c r="EY8" s="20">
        <f t="shared" ref="EY8:FC8" si="96">EY6-EY7-EY9</f>
        <v>16</v>
      </c>
      <c r="EZ8" s="20">
        <f t="shared" si="96"/>
        <v>18</v>
      </c>
      <c r="FA8" s="20">
        <f t="shared" si="96"/>
        <v>9</v>
      </c>
      <c r="FB8" s="20">
        <f t="shared" si="96"/>
        <v>19</v>
      </c>
      <c r="FC8" s="20">
        <f t="shared" si="96"/>
        <v>14</v>
      </c>
      <c r="FD8" s="41">
        <f t="shared" si="59"/>
        <v>88</v>
      </c>
      <c r="FE8" s="35"/>
      <c r="FF8" s="35"/>
      <c r="FG8" s="39">
        <f t="shared" si="60"/>
        <v>364</v>
      </c>
      <c r="FH8" s="35"/>
      <c r="FI8" s="35"/>
      <c r="FJ8" s="20">
        <f>FJ6-FJ7-FJ9</f>
        <v>0</v>
      </c>
      <c r="FK8" s="20">
        <f t="shared" ref="FK8:FS8" si="97">FK6-FK7-FK9</f>
        <v>0</v>
      </c>
      <c r="FL8" s="20">
        <f t="shared" si="97"/>
        <v>0</v>
      </c>
      <c r="FM8" s="20">
        <f t="shared" si="97"/>
        <v>0</v>
      </c>
      <c r="FN8" s="20">
        <f t="shared" si="97"/>
        <v>0</v>
      </c>
      <c r="FO8" s="20">
        <f t="shared" si="97"/>
        <v>0</v>
      </c>
      <c r="FP8" s="20">
        <f t="shared" si="97"/>
        <v>0</v>
      </c>
      <c r="FQ8" s="20">
        <f t="shared" si="97"/>
        <v>0</v>
      </c>
      <c r="FR8" s="20">
        <f t="shared" si="97"/>
        <v>0</v>
      </c>
      <c r="FS8" s="20">
        <f t="shared" si="97"/>
        <v>0</v>
      </c>
      <c r="FT8" s="41">
        <f t="shared" si="62"/>
        <v>0</v>
      </c>
      <c r="FU8" s="35"/>
      <c r="FV8" s="35"/>
      <c r="FW8" s="20">
        <f>FW6-FW7-FW9</f>
        <v>0</v>
      </c>
      <c r="FX8" s="20">
        <f t="shared" ref="FX8:GF8" si="98">FX6-FX7-FX9</f>
        <v>0</v>
      </c>
      <c r="FY8" s="20">
        <f t="shared" si="98"/>
        <v>0</v>
      </c>
      <c r="FZ8" s="20">
        <f t="shared" si="98"/>
        <v>0</v>
      </c>
      <c r="GA8" s="20">
        <f t="shared" si="98"/>
        <v>0</v>
      </c>
      <c r="GB8" s="20">
        <f t="shared" si="98"/>
        <v>0</v>
      </c>
      <c r="GC8" s="20">
        <f t="shared" si="98"/>
        <v>0</v>
      </c>
      <c r="GD8" s="20">
        <f t="shared" si="98"/>
        <v>0</v>
      </c>
      <c r="GE8" s="20">
        <f t="shared" si="98"/>
        <v>0</v>
      </c>
      <c r="GF8" s="20">
        <f t="shared" si="98"/>
        <v>0</v>
      </c>
      <c r="GG8" s="41">
        <f t="shared" si="64"/>
        <v>0</v>
      </c>
      <c r="GH8" s="35"/>
      <c r="GI8" s="35"/>
      <c r="GJ8" s="20">
        <f>GJ6-GJ7-GJ9</f>
        <v>0</v>
      </c>
      <c r="GK8" s="20">
        <f t="shared" ref="GK8:GS8" si="99">GK6-GK7-GK9</f>
        <v>0</v>
      </c>
      <c r="GL8" s="20">
        <f t="shared" si="99"/>
        <v>0</v>
      </c>
      <c r="GM8" s="20">
        <f t="shared" si="99"/>
        <v>0</v>
      </c>
      <c r="GN8" s="20">
        <f t="shared" si="99"/>
        <v>0</v>
      </c>
      <c r="GO8" s="20">
        <f t="shared" si="99"/>
        <v>0</v>
      </c>
      <c r="GP8" s="20">
        <f t="shared" si="99"/>
        <v>0</v>
      </c>
      <c r="GQ8" s="20">
        <f t="shared" si="99"/>
        <v>0</v>
      </c>
      <c r="GR8" s="20">
        <f t="shared" si="99"/>
        <v>0</v>
      </c>
      <c r="GS8" s="20">
        <f t="shared" si="99"/>
        <v>0</v>
      </c>
      <c r="GT8" s="41">
        <f t="shared" si="66"/>
        <v>0</v>
      </c>
      <c r="GU8" s="35"/>
      <c r="GV8" s="35"/>
      <c r="GW8" s="20">
        <f>GW6-GW7-GW9</f>
        <v>0</v>
      </c>
      <c r="GX8" s="20">
        <f t="shared" ref="GX8:HF8" si="100">GX6-GX7-GX9</f>
        <v>0</v>
      </c>
      <c r="GY8" s="20">
        <f t="shared" si="100"/>
        <v>0</v>
      </c>
      <c r="GZ8" s="20">
        <f t="shared" si="100"/>
        <v>0</v>
      </c>
      <c r="HA8" s="20">
        <f t="shared" si="100"/>
        <v>0</v>
      </c>
      <c r="HB8" s="20">
        <f t="shared" si="100"/>
        <v>0</v>
      </c>
      <c r="HC8" s="20">
        <f t="shared" si="100"/>
        <v>0</v>
      </c>
      <c r="HD8" s="20">
        <f t="shared" si="100"/>
        <v>0</v>
      </c>
      <c r="HE8" s="20">
        <f t="shared" si="100"/>
        <v>0</v>
      </c>
      <c r="HF8" s="20">
        <f t="shared" si="100"/>
        <v>0</v>
      </c>
      <c r="HG8" s="41">
        <f t="shared" si="68"/>
        <v>0</v>
      </c>
      <c r="HH8" s="35"/>
      <c r="HI8" s="35"/>
      <c r="HJ8" s="20">
        <f>HJ6-HJ7-HJ9</f>
        <v>3</v>
      </c>
      <c r="HK8" s="20">
        <f t="shared" ref="HK8:HS8" si="101">HK6-HK7-HK9</f>
        <v>5</v>
      </c>
      <c r="HL8" s="20">
        <f t="shared" si="101"/>
        <v>2</v>
      </c>
      <c r="HM8" s="20">
        <f t="shared" si="101"/>
        <v>0</v>
      </c>
      <c r="HN8" s="20">
        <f t="shared" si="101"/>
        <v>1</v>
      </c>
      <c r="HO8" s="20">
        <f t="shared" si="101"/>
        <v>1</v>
      </c>
      <c r="HP8" s="20">
        <f t="shared" si="101"/>
        <v>2</v>
      </c>
      <c r="HQ8" s="20">
        <f t="shared" si="101"/>
        <v>2</v>
      </c>
      <c r="HR8" s="20">
        <f t="shared" si="101"/>
        <v>0</v>
      </c>
      <c r="HS8" s="20">
        <f t="shared" si="101"/>
        <v>1</v>
      </c>
      <c r="HT8" s="41">
        <f t="shared" si="70"/>
        <v>17</v>
      </c>
      <c r="HU8" s="35"/>
      <c r="HV8" s="35"/>
      <c r="HW8" s="39">
        <f t="shared" si="71"/>
        <v>17</v>
      </c>
      <c r="HX8" s="35"/>
      <c r="HY8" s="35"/>
      <c r="HZ8" s="20">
        <f>HZ6-HZ7-HZ9</f>
        <v>0</v>
      </c>
      <c r="IA8" s="20">
        <f t="shared" ref="IA8:II8" si="102">IA6-IA7-IA9</f>
        <v>0</v>
      </c>
      <c r="IB8" s="20">
        <f t="shared" si="102"/>
        <v>0</v>
      </c>
      <c r="IC8" s="20">
        <f t="shared" si="102"/>
        <v>0</v>
      </c>
      <c r="ID8" s="20">
        <f t="shared" si="102"/>
        <v>0</v>
      </c>
      <c r="IE8" s="20">
        <f t="shared" si="102"/>
        <v>0</v>
      </c>
      <c r="IF8" s="20">
        <f t="shared" si="102"/>
        <v>0</v>
      </c>
      <c r="IG8" s="20">
        <f t="shared" si="102"/>
        <v>0</v>
      </c>
      <c r="IH8" s="20">
        <f t="shared" si="102"/>
        <v>0</v>
      </c>
      <c r="II8" s="20">
        <f t="shared" si="102"/>
        <v>0</v>
      </c>
      <c r="IJ8" s="41">
        <f t="shared" si="73"/>
        <v>0</v>
      </c>
      <c r="IK8" s="35"/>
      <c r="IL8" s="35"/>
      <c r="IM8" s="20">
        <f>IM6-IM7-IM9</f>
        <v>0</v>
      </c>
      <c r="IN8" s="20">
        <f t="shared" ref="IN8:IV8" si="103">IN6-IN7-IN9</f>
        <v>0</v>
      </c>
      <c r="IO8" s="20">
        <f t="shared" si="103"/>
        <v>0</v>
      </c>
      <c r="IP8" s="20">
        <f t="shared" si="103"/>
        <v>0</v>
      </c>
      <c r="IQ8" s="20">
        <f t="shared" si="103"/>
        <v>0</v>
      </c>
      <c r="IR8" s="20">
        <f t="shared" si="103"/>
        <v>0</v>
      </c>
      <c r="IS8" s="20">
        <f t="shared" si="103"/>
        <v>0</v>
      </c>
      <c r="IT8" s="20">
        <f t="shared" si="103"/>
        <v>0</v>
      </c>
      <c r="IU8" s="20">
        <f t="shared" si="103"/>
        <v>0</v>
      </c>
      <c r="IV8" s="20">
        <f t="shared" si="103"/>
        <v>0</v>
      </c>
      <c r="IW8" s="41">
        <f t="shared" si="75"/>
        <v>0</v>
      </c>
      <c r="IX8" s="35"/>
      <c r="IY8" s="35"/>
      <c r="IZ8" s="20">
        <f>IZ6-IZ7-IZ9</f>
        <v>1</v>
      </c>
      <c r="JA8" s="20">
        <f t="shared" ref="JA8:JI8" si="104">JA6-JA7-JA9</f>
        <v>1</v>
      </c>
      <c r="JB8" s="20">
        <f t="shared" si="104"/>
        <v>4</v>
      </c>
      <c r="JC8" s="20">
        <f t="shared" si="104"/>
        <v>1</v>
      </c>
      <c r="JD8" s="20">
        <f t="shared" si="104"/>
        <v>3</v>
      </c>
      <c r="JE8" s="20">
        <f t="shared" si="104"/>
        <v>2</v>
      </c>
      <c r="JF8" s="20">
        <f t="shared" si="104"/>
        <v>5</v>
      </c>
      <c r="JG8" s="20">
        <f t="shared" si="104"/>
        <v>10</v>
      </c>
      <c r="JH8" s="20">
        <f t="shared" si="104"/>
        <v>3</v>
      </c>
      <c r="JI8" s="20">
        <f t="shared" si="104"/>
        <v>6</v>
      </c>
      <c r="JJ8" s="41">
        <f t="shared" si="77"/>
        <v>36</v>
      </c>
      <c r="JK8" s="35"/>
      <c r="JL8" s="35"/>
      <c r="JM8" s="39">
        <f t="shared" si="78"/>
        <v>36</v>
      </c>
      <c r="JN8" s="35"/>
      <c r="JO8" s="35"/>
      <c r="JP8" s="40">
        <f t="shared" si="79"/>
        <v>467</v>
      </c>
      <c r="JQ8" s="35"/>
      <c r="JR8" s="35"/>
    </row>
    <row r="9" spans="1:278" ht="16.350000000000001" customHeight="1" x14ac:dyDescent="0.25">
      <c r="A9" s="25"/>
      <c r="B9" s="26"/>
      <c r="C9" s="26"/>
      <c r="D9" s="26"/>
      <c r="E9" s="27"/>
      <c r="F9" s="3" t="s">
        <v>37</v>
      </c>
      <c r="G9" s="20">
        <f>COUNTIFS(G14:G300,0)</f>
        <v>0</v>
      </c>
      <c r="H9" s="20">
        <f t="shared" ref="H9:L9" si="105">COUNTIFS(H14:H300,0)</f>
        <v>0</v>
      </c>
      <c r="I9" s="20">
        <f t="shared" si="105"/>
        <v>0</v>
      </c>
      <c r="J9" s="20">
        <f t="shared" si="105"/>
        <v>0</v>
      </c>
      <c r="K9" s="20">
        <f t="shared" si="105"/>
        <v>0</v>
      </c>
      <c r="L9" s="20">
        <f t="shared" si="105"/>
        <v>3</v>
      </c>
      <c r="M9" s="41">
        <f t="shared" si="26"/>
        <v>3</v>
      </c>
      <c r="N9" s="35"/>
      <c r="O9" s="35"/>
      <c r="P9" s="20">
        <f>COUNTIFS(P14:P300,0)</f>
        <v>0</v>
      </c>
      <c r="Q9" s="20">
        <f t="shared" ref="Q9:U9" si="106">COUNTIFS(Q14:Q300,0)</f>
        <v>2</v>
      </c>
      <c r="R9" s="20">
        <f t="shared" si="106"/>
        <v>8</v>
      </c>
      <c r="S9" s="20">
        <f t="shared" si="106"/>
        <v>0</v>
      </c>
      <c r="T9" s="20">
        <f t="shared" si="106"/>
        <v>0</v>
      </c>
      <c r="U9" s="20">
        <f t="shared" si="106"/>
        <v>1</v>
      </c>
      <c r="V9" s="41">
        <f t="shared" si="28"/>
        <v>11</v>
      </c>
      <c r="W9" s="35"/>
      <c r="X9" s="35"/>
      <c r="Y9" s="20">
        <f>COUNTIFS(Y14:Y300,0)</f>
        <v>2</v>
      </c>
      <c r="Z9" s="20">
        <f t="shared" ref="Z9:AD9" si="107">COUNTIFS(Z14:Z300,0)</f>
        <v>4</v>
      </c>
      <c r="AA9" s="20">
        <f t="shared" si="107"/>
        <v>2</v>
      </c>
      <c r="AB9" s="20">
        <f t="shared" si="107"/>
        <v>5</v>
      </c>
      <c r="AC9" s="20">
        <f t="shared" si="107"/>
        <v>6</v>
      </c>
      <c r="AD9" s="20">
        <f t="shared" si="107"/>
        <v>4</v>
      </c>
      <c r="AE9" s="41">
        <f t="shared" si="30"/>
        <v>23</v>
      </c>
      <c r="AF9" s="35"/>
      <c r="AG9" s="35"/>
      <c r="AH9" s="20">
        <f>COUNTIFS(AH14:AH300,0)</f>
        <v>0</v>
      </c>
      <c r="AI9" s="20">
        <f t="shared" ref="AI9:AM9" si="108">COUNTIFS(AI14:AI300,0)</f>
        <v>0</v>
      </c>
      <c r="AJ9" s="20">
        <f t="shared" si="108"/>
        <v>0</v>
      </c>
      <c r="AK9" s="20">
        <f t="shared" si="108"/>
        <v>0</v>
      </c>
      <c r="AL9" s="20">
        <f t="shared" si="108"/>
        <v>1</v>
      </c>
      <c r="AM9" s="20">
        <f t="shared" si="108"/>
        <v>0</v>
      </c>
      <c r="AN9" s="41">
        <f t="shared" si="32"/>
        <v>1</v>
      </c>
      <c r="AO9" s="35"/>
      <c r="AP9" s="35"/>
      <c r="AQ9" s="20">
        <f>COUNTIFS(AQ14:AQ300,0)</f>
        <v>14</v>
      </c>
      <c r="AR9" s="20">
        <f t="shared" ref="AR9:AV9" si="109">COUNTIFS(AR14:AR300,0)</f>
        <v>7</v>
      </c>
      <c r="AS9" s="20">
        <f t="shared" si="109"/>
        <v>5</v>
      </c>
      <c r="AT9" s="20">
        <f t="shared" si="109"/>
        <v>6</v>
      </c>
      <c r="AU9" s="20">
        <f t="shared" si="109"/>
        <v>9</v>
      </c>
      <c r="AV9" s="20">
        <f t="shared" si="109"/>
        <v>17</v>
      </c>
      <c r="AW9" s="41">
        <f t="shared" si="34"/>
        <v>58</v>
      </c>
      <c r="AX9" s="35"/>
      <c r="AY9" s="35"/>
      <c r="AZ9" s="20">
        <f>COUNTIFS(AZ14:AZ300,0)</f>
        <v>3</v>
      </c>
      <c r="BA9" s="20">
        <f t="shared" ref="BA9:BE9" si="110">COUNTIFS(BA14:BA300,0)</f>
        <v>0</v>
      </c>
      <c r="BB9" s="20">
        <f t="shared" si="110"/>
        <v>12</v>
      </c>
      <c r="BC9" s="20">
        <f t="shared" si="110"/>
        <v>4</v>
      </c>
      <c r="BD9" s="20">
        <f t="shared" si="110"/>
        <v>0</v>
      </c>
      <c r="BE9" s="20">
        <f t="shared" si="110"/>
        <v>3</v>
      </c>
      <c r="BF9" s="41">
        <f t="shared" si="36"/>
        <v>22</v>
      </c>
      <c r="BG9" s="35"/>
      <c r="BH9" s="35"/>
      <c r="BI9" s="20">
        <f>COUNTIFS(BI14:BI300,0)</f>
        <v>10</v>
      </c>
      <c r="BJ9" s="20">
        <f t="shared" ref="BJ9:BN9" si="111">COUNTIFS(BJ14:BJ300,0)</f>
        <v>13</v>
      </c>
      <c r="BK9" s="20">
        <f t="shared" si="111"/>
        <v>10</v>
      </c>
      <c r="BL9" s="20">
        <f t="shared" si="111"/>
        <v>9</v>
      </c>
      <c r="BM9" s="20">
        <f t="shared" si="111"/>
        <v>10</v>
      </c>
      <c r="BN9" s="20">
        <f t="shared" si="111"/>
        <v>7</v>
      </c>
      <c r="BO9" s="41">
        <f t="shared" si="38"/>
        <v>59</v>
      </c>
      <c r="BP9" s="35"/>
      <c r="BQ9" s="35"/>
      <c r="BR9" s="20">
        <f>COUNTIFS(BR14:BR300,0)</f>
        <v>0</v>
      </c>
      <c r="BS9" s="20">
        <f t="shared" ref="BS9:BW9" si="112">COUNTIFS(BS14:BS300,0)</f>
        <v>0</v>
      </c>
      <c r="BT9" s="20">
        <f t="shared" si="112"/>
        <v>0</v>
      </c>
      <c r="BU9" s="20">
        <f t="shared" si="112"/>
        <v>0</v>
      </c>
      <c r="BV9" s="20">
        <f t="shared" si="112"/>
        <v>0</v>
      </c>
      <c r="BW9" s="20">
        <f t="shared" si="112"/>
        <v>0</v>
      </c>
      <c r="BX9" s="41">
        <f t="shared" si="40"/>
        <v>0</v>
      </c>
      <c r="BY9" s="35"/>
      <c r="BZ9" s="35"/>
      <c r="CA9" s="20">
        <f>COUNTIFS(CA14:CA300,0)</f>
        <v>11</v>
      </c>
      <c r="CB9" s="20">
        <f t="shared" ref="CB9:CF9" si="113">COUNTIFS(CB14:CB300,0)</f>
        <v>15</v>
      </c>
      <c r="CC9" s="20">
        <f t="shared" si="113"/>
        <v>7</v>
      </c>
      <c r="CD9" s="20">
        <f t="shared" si="113"/>
        <v>8</v>
      </c>
      <c r="CE9" s="20">
        <f t="shared" si="113"/>
        <v>2</v>
      </c>
      <c r="CF9" s="20">
        <f t="shared" si="113"/>
        <v>4</v>
      </c>
      <c r="CG9" s="41">
        <f t="shared" si="42"/>
        <v>47</v>
      </c>
      <c r="CH9" s="35"/>
      <c r="CI9" s="35"/>
      <c r="CJ9" s="20">
        <f>COUNTIFS(CJ14:CJ300,0)</f>
        <v>2</v>
      </c>
      <c r="CK9" s="20">
        <f t="shared" ref="CK9:CO9" si="114">COUNTIFS(CK14:CK300,0)</f>
        <v>2</v>
      </c>
      <c r="CL9" s="20">
        <f t="shared" si="114"/>
        <v>3</v>
      </c>
      <c r="CM9" s="20">
        <f t="shared" si="114"/>
        <v>3</v>
      </c>
      <c r="CN9" s="20">
        <f t="shared" si="114"/>
        <v>3</v>
      </c>
      <c r="CO9" s="20">
        <f t="shared" si="114"/>
        <v>1</v>
      </c>
      <c r="CP9" s="41">
        <f t="shared" si="44"/>
        <v>14</v>
      </c>
      <c r="CQ9" s="35"/>
      <c r="CR9" s="35"/>
      <c r="CS9" s="39">
        <f t="shared" si="45"/>
        <v>238</v>
      </c>
      <c r="CT9" s="35"/>
      <c r="CU9" s="35"/>
      <c r="CV9" s="20">
        <f>COUNTIFS(CV14:CV300,0)</f>
        <v>0</v>
      </c>
      <c r="CW9" s="20">
        <f t="shared" ref="CW9:DA9" si="115">COUNTIFS(CW14:CW300,0)</f>
        <v>0</v>
      </c>
      <c r="CX9" s="20">
        <f t="shared" si="115"/>
        <v>0</v>
      </c>
      <c r="CY9" s="20">
        <f t="shared" si="115"/>
        <v>1</v>
      </c>
      <c r="CZ9" s="20">
        <f t="shared" si="115"/>
        <v>0</v>
      </c>
      <c r="DA9" s="20">
        <f t="shared" si="115"/>
        <v>1</v>
      </c>
      <c r="DB9" s="41">
        <f t="shared" si="47"/>
        <v>2</v>
      </c>
      <c r="DC9" s="35"/>
      <c r="DD9" s="35"/>
      <c r="DE9" s="20">
        <f>COUNTIFS(DE14:DE300,0)</f>
        <v>0</v>
      </c>
      <c r="DF9" s="20">
        <f t="shared" ref="DF9:DJ9" si="116">COUNTIFS(DF14:DF300,0)</f>
        <v>0</v>
      </c>
      <c r="DG9" s="20">
        <f t="shared" si="116"/>
        <v>0</v>
      </c>
      <c r="DH9" s="20">
        <f t="shared" si="116"/>
        <v>0</v>
      </c>
      <c r="DI9" s="20">
        <f t="shared" si="116"/>
        <v>0</v>
      </c>
      <c r="DJ9" s="20">
        <f t="shared" si="116"/>
        <v>0</v>
      </c>
      <c r="DK9" s="41">
        <f t="shared" si="49"/>
        <v>0</v>
      </c>
      <c r="DL9" s="35"/>
      <c r="DM9" s="35"/>
      <c r="DN9" s="20">
        <f>COUNTIFS(DN14:DN300,0)</f>
        <v>0</v>
      </c>
      <c r="DO9" s="20">
        <f t="shared" ref="DO9:DS9" si="117">COUNTIFS(DO14:DO300,0)</f>
        <v>4</v>
      </c>
      <c r="DP9" s="20">
        <f t="shared" si="117"/>
        <v>1</v>
      </c>
      <c r="DQ9" s="20">
        <f t="shared" si="117"/>
        <v>1</v>
      </c>
      <c r="DR9" s="20">
        <f t="shared" si="117"/>
        <v>0</v>
      </c>
      <c r="DS9" s="20">
        <f t="shared" si="117"/>
        <v>0</v>
      </c>
      <c r="DT9" s="41">
        <f t="shared" si="51"/>
        <v>6</v>
      </c>
      <c r="DU9" s="35"/>
      <c r="DV9" s="35"/>
      <c r="DW9" s="20">
        <f>COUNTIFS(DW14:DW300,0)</f>
        <v>0</v>
      </c>
      <c r="DX9" s="20">
        <f t="shared" ref="DX9:EB9" si="118">COUNTIFS(DX14:DX300,0)</f>
        <v>0</v>
      </c>
      <c r="DY9" s="20">
        <f t="shared" si="118"/>
        <v>1</v>
      </c>
      <c r="DZ9" s="20">
        <f t="shared" si="118"/>
        <v>0</v>
      </c>
      <c r="EA9" s="20">
        <f t="shared" si="118"/>
        <v>0</v>
      </c>
      <c r="EB9" s="20">
        <f t="shared" si="118"/>
        <v>0</v>
      </c>
      <c r="EC9" s="41">
        <f t="shared" si="53"/>
        <v>1</v>
      </c>
      <c r="ED9" s="35"/>
      <c r="EE9" s="35"/>
      <c r="EF9" s="20">
        <f>COUNTIFS(EF14:EF300,0)</f>
        <v>3</v>
      </c>
      <c r="EG9" s="20">
        <f t="shared" ref="EG9:EK9" si="119">COUNTIFS(EG14:EG300,0)</f>
        <v>4</v>
      </c>
      <c r="EH9" s="20">
        <f t="shared" si="119"/>
        <v>0</v>
      </c>
      <c r="EI9" s="20">
        <f t="shared" si="119"/>
        <v>1</v>
      </c>
      <c r="EJ9" s="20">
        <f t="shared" si="119"/>
        <v>0</v>
      </c>
      <c r="EK9" s="20">
        <f t="shared" si="119"/>
        <v>0</v>
      </c>
      <c r="EL9" s="41">
        <f t="shared" si="55"/>
        <v>8</v>
      </c>
      <c r="EM9" s="35"/>
      <c r="EN9" s="35"/>
      <c r="EO9" s="20">
        <f>COUNTIFS(EO14:EO300,0)</f>
        <v>0</v>
      </c>
      <c r="EP9" s="20">
        <f t="shared" ref="EP9:ET9" si="120">COUNTIFS(EP14:EP300,0)</f>
        <v>0</v>
      </c>
      <c r="EQ9" s="20">
        <f t="shared" si="120"/>
        <v>0</v>
      </c>
      <c r="ER9" s="20">
        <f t="shared" si="120"/>
        <v>0</v>
      </c>
      <c r="ES9" s="20">
        <f t="shared" si="120"/>
        <v>0</v>
      </c>
      <c r="ET9" s="20">
        <f t="shared" si="120"/>
        <v>0</v>
      </c>
      <c r="EU9" s="41">
        <f t="shared" si="57"/>
        <v>0</v>
      </c>
      <c r="EV9" s="35"/>
      <c r="EW9" s="35"/>
      <c r="EX9" s="20">
        <f>COUNTIFS(EX14:EX300,0)</f>
        <v>0</v>
      </c>
      <c r="EY9" s="20">
        <f t="shared" ref="EY9:FC9" si="121">COUNTIFS(EY14:EY300,0)</f>
        <v>0</v>
      </c>
      <c r="EZ9" s="20">
        <f t="shared" si="121"/>
        <v>0</v>
      </c>
      <c r="FA9" s="20">
        <f t="shared" si="121"/>
        <v>0</v>
      </c>
      <c r="FB9" s="20">
        <f t="shared" si="121"/>
        <v>1</v>
      </c>
      <c r="FC9" s="20">
        <f t="shared" si="121"/>
        <v>1</v>
      </c>
      <c r="FD9" s="41">
        <f t="shared" si="59"/>
        <v>2</v>
      </c>
      <c r="FE9" s="35"/>
      <c r="FF9" s="35"/>
      <c r="FG9" s="39">
        <f t="shared" si="60"/>
        <v>19</v>
      </c>
      <c r="FH9" s="35"/>
      <c r="FI9" s="35"/>
      <c r="FJ9" s="20">
        <f>COUNTIFS(FJ14:FJ300,0)</f>
        <v>2</v>
      </c>
      <c r="FK9" s="20">
        <f t="shared" ref="FK9:FS9" si="122">COUNTIFS(FK14:FK300,0)</f>
        <v>5</v>
      </c>
      <c r="FL9" s="20">
        <f t="shared" si="122"/>
        <v>6</v>
      </c>
      <c r="FM9" s="20">
        <f t="shared" si="122"/>
        <v>2</v>
      </c>
      <c r="FN9" s="20">
        <f t="shared" si="122"/>
        <v>1</v>
      </c>
      <c r="FO9" s="20">
        <f t="shared" si="122"/>
        <v>1</v>
      </c>
      <c r="FP9" s="20">
        <f t="shared" si="122"/>
        <v>5</v>
      </c>
      <c r="FQ9" s="20">
        <f t="shared" si="122"/>
        <v>8</v>
      </c>
      <c r="FR9" s="20">
        <f t="shared" si="122"/>
        <v>0</v>
      </c>
      <c r="FS9" s="20">
        <f t="shared" si="122"/>
        <v>2</v>
      </c>
      <c r="FT9" s="41">
        <f t="shared" si="62"/>
        <v>32</v>
      </c>
      <c r="FU9" s="35"/>
      <c r="FV9" s="35"/>
      <c r="FW9" s="20">
        <f>COUNTIFS(FW14:FW300,0)</f>
        <v>11</v>
      </c>
      <c r="FX9" s="20">
        <f t="shared" ref="FX9:GF9" si="123">COUNTIFS(FX14:FX300,0)</f>
        <v>9</v>
      </c>
      <c r="FY9" s="20">
        <f t="shared" si="123"/>
        <v>8</v>
      </c>
      <c r="FZ9" s="20">
        <f t="shared" si="123"/>
        <v>13</v>
      </c>
      <c r="GA9" s="20">
        <f t="shared" si="123"/>
        <v>12</v>
      </c>
      <c r="GB9" s="20">
        <f t="shared" si="123"/>
        <v>11</v>
      </c>
      <c r="GC9" s="20">
        <f t="shared" si="123"/>
        <v>12</v>
      </c>
      <c r="GD9" s="20">
        <f t="shared" si="123"/>
        <v>9</v>
      </c>
      <c r="GE9" s="20">
        <f t="shared" si="123"/>
        <v>6</v>
      </c>
      <c r="GF9" s="20">
        <f t="shared" si="123"/>
        <v>13</v>
      </c>
      <c r="GG9" s="41">
        <f t="shared" si="64"/>
        <v>104</v>
      </c>
      <c r="GH9" s="35"/>
      <c r="GI9" s="35"/>
      <c r="GJ9" s="20">
        <f>COUNTIFS(GJ14:GJ300,0)</f>
        <v>12</v>
      </c>
      <c r="GK9" s="20">
        <f t="shared" ref="GK9:GS9" si="124">COUNTIFS(GK14:GK300,0)</f>
        <v>12</v>
      </c>
      <c r="GL9" s="20">
        <f t="shared" si="124"/>
        <v>9</v>
      </c>
      <c r="GM9" s="20">
        <f t="shared" si="124"/>
        <v>0</v>
      </c>
      <c r="GN9" s="20">
        <f t="shared" si="124"/>
        <v>11</v>
      </c>
      <c r="GO9" s="20">
        <f t="shared" si="124"/>
        <v>2</v>
      </c>
      <c r="GP9" s="20">
        <f t="shared" si="124"/>
        <v>2</v>
      </c>
      <c r="GQ9" s="20">
        <f t="shared" si="124"/>
        <v>7</v>
      </c>
      <c r="GR9" s="20">
        <f t="shared" si="124"/>
        <v>4</v>
      </c>
      <c r="GS9" s="20">
        <f t="shared" si="124"/>
        <v>3</v>
      </c>
      <c r="GT9" s="41">
        <f t="shared" si="66"/>
        <v>62</v>
      </c>
      <c r="GU9" s="35"/>
      <c r="GV9" s="35"/>
      <c r="GW9" s="20">
        <f>COUNTIFS(GW14:GW300,0)</f>
        <v>8</v>
      </c>
      <c r="GX9" s="20">
        <f t="shared" ref="GX9:HF9" si="125">COUNTIFS(GX14:GX300,0)</f>
        <v>6</v>
      </c>
      <c r="GY9" s="20">
        <f t="shared" si="125"/>
        <v>10</v>
      </c>
      <c r="GZ9" s="20">
        <f t="shared" si="125"/>
        <v>8</v>
      </c>
      <c r="HA9" s="20">
        <f t="shared" si="125"/>
        <v>12</v>
      </c>
      <c r="HB9" s="20">
        <f t="shared" si="125"/>
        <v>10</v>
      </c>
      <c r="HC9" s="20">
        <f t="shared" si="125"/>
        <v>7</v>
      </c>
      <c r="HD9" s="20">
        <f t="shared" si="125"/>
        <v>15</v>
      </c>
      <c r="HE9" s="20">
        <f t="shared" si="125"/>
        <v>11</v>
      </c>
      <c r="HF9" s="20">
        <f t="shared" si="125"/>
        <v>15</v>
      </c>
      <c r="HG9" s="41">
        <f t="shared" si="68"/>
        <v>102</v>
      </c>
      <c r="HH9" s="35"/>
      <c r="HI9" s="35"/>
      <c r="HJ9" s="20">
        <f>COUNTIFS(HJ14:HJ300,0)</f>
        <v>0</v>
      </c>
      <c r="HK9" s="20">
        <f t="shared" ref="HK9:HS9" si="126">COUNTIFS(HK14:HK300,0)</f>
        <v>1</v>
      </c>
      <c r="HL9" s="20">
        <f t="shared" si="126"/>
        <v>0</v>
      </c>
      <c r="HM9" s="20">
        <f t="shared" si="126"/>
        <v>0</v>
      </c>
      <c r="HN9" s="20">
        <f t="shared" si="126"/>
        <v>1</v>
      </c>
      <c r="HO9" s="20">
        <f t="shared" si="126"/>
        <v>0</v>
      </c>
      <c r="HP9" s="20">
        <f t="shared" si="126"/>
        <v>0</v>
      </c>
      <c r="HQ9" s="20">
        <f t="shared" si="126"/>
        <v>0</v>
      </c>
      <c r="HR9" s="20">
        <f t="shared" si="126"/>
        <v>0</v>
      </c>
      <c r="HS9" s="20">
        <f t="shared" si="126"/>
        <v>0</v>
      </c>
      <c r="HT9" s="41">
        <f t="shared" si="70"/>
        <v>2</v>
      </c>
      <c r="HU9" s="35"/>
      <c r="HV9" s="35"/>
      <c r="HW9" s="39">
        <f t="shared" si="71"/>
        <v>302</v>
      </c>
      <c r="HX9" s="35"/>
      <c r="HY9" s="35"/>
      <c r="HZ9" s="20">
        <f>COUNTIFS(HZ14:HZ300,0)</f>
        <v>0</v>
      </c>
      <c r="IA9" s="20">
        <f t="shared" ref="IA9:II9" si="127">COUNTIFS(IA14:IA300,0)</f>
        <v>0</v>
      </c>
      <c r="IB9" s="20">
        <f t="shared" si="127"/>
        <v>3</v>
      </c>
      <c r="IC9" s="20">
        <f t="shared" si="127"/>
        <v>1</v>
      </c>
      <c r="ID9" s="20">
        <f t="shared" si="127"/>
        <v>0</v>
      </c>
      <c r="IE9" s="20">
        <f t="shared" si="127"/>
        <v>5</v>
      </c>
      <c r="IF9" s="20">
        <f t="shared" si="127"/>
        <v>2</v>
      </c>
      <c r="IG9" s="20">
        <f t="shared" si="127"/>
        <v>1</v>
      </c>
      <c r="IH9" s="20">
        <f t="shared" si="127"/>
        <v>4</v>
      </c>
      <c r="II9" s="20">
        <f t="shared" si="127"/>
        <v>5</v>
      </c>
      <c r="IJ9" s="41">
        <f t="shared" si="73"/>
        <v>21</v>
      </c>
      <c r="IK9" s="35"/>
      <c r="IL9" s="35"/>
      <c r="IM9" s="20">
        <f>COUNTIFS(IM14:IM300,0)</f>
        <v>13</v>
      </c>
      <c r="IN9" s="20">
        <f t="shared" ref="IN9:IV9" si="128">COUNTIFS(IN14:IN300,0)</f>
        <v>7</v>
      </c>
      <c r="IO9" s="20">
        <f t="shared" si="128"/>
        <v>1</v>
      </c>
      <c r="IP9" s="20">
        <f t="shared" si="128"/>
        <v>2</v>
      </c>
      <c r="IQ9" s="20">
        <f t="shared" si="128"/>
        <v>3</v>
      </c>
      <c r="IR9" s="20">
        <f t="shared" si="128"/>
        <v>17</v>
      </c>
      <c r="IS9" s="20">
        <f t="shared" si="128"/>
        <v>6</v>
      </c>
      <c r="IT9" s="20">
        <f t="shared" si="128"/>
        <v>9</v>
      </c>
      <c r="IU9" s="20">
        <f t="shared" si="128"/>
        <v>1</v>
      </c>
      <c r="IV9" s="20">
        <f t="shared" si="128"/>
        <v>5</v>
      </c>
      <c r="IW9" s="41">
        <f t="shared" si="75"/>
        <v>64</v>
      </c>
      <c r="IX9" s="35"/>
      <c r="IY9" s="35"/>
      <c r="IZ9" s="20">
        <f>COUNTIFS(IZ14:IZ300,0)</f>
        <v>2</v>
      </c>
      <c r="JA9" s="20">
        <f t="shared" ref="JA9:JI9" si="129">COUNTIFS(JA14:JA300,0)</f>
        <v>1</v>
      </c>
      <c r="JB9" s="20">
        <f t="shared" si="129"/>
        <v>0</v>
      </c>
      <c r="JC9" s="20">
        <f t="shared" si="129"/>
        <v>8</v>
      </c>
      <c r="JD9" s="20">
        <f t="shared" si="129"/>
        <v>2</v>
      </c>
      <c r="JE9" s="20">
        <f t="shared" si="129"/>
        <v>8</v>
      </c>
      <c r="JF9" s="20">
        <f t="shared" si="129"/>
        <v>4</v>
      </c>
      <c r="JG9" s="20">
        <f t="shared" si="129"/>
        <v>1</v>
      </c>
      <c r="JH9" s="20">
        <f t="shared" si="129"/>
        <v>2</v>
      </c>
      <c r="JI9" s="20">
        <f t="shared" si="129"/>
        <v>4</v>
      </c>
      <c r="JJ9" s="41">
        <f t="shared" si="77"/>
        <v>32</v>
      </c>
      <c r="JK9" s="35"/>
      <c r="JL9" s="35"/>
      <c r="JM9" s="39">
        <f t="shared" si="78"/>
        <v>117</v>
      </c>
      <c r="JN9" s="35"/>
      <c r="JO9" s="35"/>
      <c r="JP9" s="40">
        <f t="shared" si="79"/>
        <v>676</v>
      </c>
      <c r="JQ9" s="35"/>
      <c r="JR9" s="35"/>
    </row>
    <row r="10" spans="1:278" ht="16.350000000000001" customHeight="1" x14ac:dyDescent="0.25">
      <c r="A10" s="25"/>
      <c r="B10" s="26"/>
      <c r="C10" s="26"/>
      <c r="D10" s="26"/>
      <c r="E10" s="27"/>
      <c r="F10" s="3" t="s">
        <v>38</v>
      </c>
      <c r="G10" s="20">
        <f>AVERAGE(G14:G300)</f>
        <v>1.6</v>
      </c>
      <c r="H10" s="20">
        <f t="shared" ref="H10:L10" si="130">AVERAGE(H14:H300)</f>
        <v>1.8333333333333333</v>
      </c>
      <c r="I10" s="20">
        <f t="shared" si="130"/>
        <v>1.9583333333333333</v>
      </c>
      <c r="J10" s="20">
        <f t="shared" si="130"/>
        <v>2</v>
      </c>
      <c r="K10" s="20">
        <f t="shared" si="130"/>
        <v>1.9047619047619047</v>
      </c>
      <c r="L10" s="20">
        <f t="shared" si="130"/>
        <v>1.6470588235294117</v>
      </c>
      <c r="M10" s="36">
        <f>AVERAGE(M14:M300)</f>
        <v>1.8363636363636364</v>
      </c>
      <c r="N10" s="37"/>
      <c r="O10" s="37"/>
      <c r="P10" s="20">
        <f>AVERAGE(P14:P300)</f>
        <v>2</v>
      </c>
      <c r="Q10" s="20">
        <f t="shared" ref="Q10:U10" si="131">AVERAGE(Q14:Q300)</f>
        <v>1.7142857142857142</v>
      </c>
      <c r="R10" s="20">
        <f t="shared" si="131"/>
        <v>1.4482758620689655</v>
      </c>
      <c r="S10" s="20">
        <f t="shared" si="131"/>
        <v>2</v>
      </c>
      <c r="T10" s="20">
        <f t="shared" si="131"/>
        <v>2</v>
      </c>
      <c r="U10" s="20">
        <f t="shared" si="131"/>
        <v>1.8823529411764706</v>
      </c>
      <c r="V10" s="36">
        <f>AVERAGE(V14:V300)</f>
        <v>1.8</v>
      </c>
      <c r="W10" s="37"/>
      <c r="X10" s="37"/>
      <c r="Y10" s="20">
        <f>AVERAGE(Y14:Y300)</f>
        <v>1.6666666666666667</v>
      </c>
      <c r="Z10" s="20">
        <f t="shared" ref="Z10:AD10" si="132">AVERAGE(Z14:Z300)</f>
        <v>1.6</v>
      </c>
      <c r="AA10" s="20">
        <f t="shared" si="132"/>
        <v>1.7777777777777777</v>
      </c>
      <c r="AB10" s="20">
        <f t="shared" si="132"/>
        <v>1.2307692307692308</v>
      </c>
      <c r="AC10" s="20">
        <f t="shared" si="132"/>
        <v>1.4782608695652173</v>
      </c>
      <c r="AD10" s="20">
        <f t="shared" si="132"/>
        <v>1.6666666666666667</v>
      </c>
      <c r="AE10" s="36">
        <f>AVERAGE(AE14:AE300)</f>
        <v>1.5818181818181818</v>
      </c>
      <c r="AF10" s="37"/>
      <c r="AG10" s="37"/>
      <c r="AH10" s="20">
        <f>AVERAGE(AH14:AH300)</f>
        <v>1.8181818181818181</v>
      </c>
      <c r="AI10" s="20">
        <f t="shared" ref="AI10:AM10" si="133">AVERAGE(AI14:AI300)</f>
        <v>1.95</v>
      </c>
      <c r="AJ10" s="20">
        <f t="shared" si="133"/>
        <v>1.7</v>
      </c>
      <c r="AK10" s="20">
        <f t="shared" si="133"/>
        <v>1.6923076923076923</v>
      </c>
      <c r="AL10" s="20">
        <f t="shared" si="133"/>
        <v>1.75</v>
      </c>
      <c r="AM10" s="20">
        <f t="shared" si="133"/>
        <v>1.7058823529411764</v>
      </c>
      <c r="AN10" s="36">
        <f>AVERAGE(AN14:AN300)</f>
        <v>1.7636363636363637</v>
      </c>
      <c r="AO10" s="37"/>
      <c r="AP10" s="37"/>
      <c r="AQ10" s="20">
        <f>AVERAGE(AQ14:AQ300)</f>
        <v>0.52631578947368418</v>
      </c>
      <c r="AR10" s="20">
        <f t="shared" ref="AR10:AV10" si="134">AVERAGE(AR14:AR300)</f>
        <v>1.2222222222222223</v>
      </c>
      <c r="AS10" s="20">
        <f t="shared" si="134"/>
        <v>1.5</v>
      </c>
      <c r="AT10" s="20">
        <f t="shared" si="134"/>
        <v>0.90909090909090906</v>
      </c>
      <c r="AU10" s="20">
        <f t="shared" si="134"/>
        <v>1.2173913043478262</v>
      </c>
      <c r="AV10" s="20">
        <f t="shared" si="134"/>
        <v>0.21052631578947367</v>
      </c>
      <c r="AW10" s="36">
        <f>AVERAGE(AW14:AW300)</f>
        <v>0.94545454545454544</v>
      </c>
      <c r="AX10" s="37"/>
      <c r="AY10" s="37"/>
      <c r="AZ10" s="20">
        <f>AVERAGE(AZ14:AZ300)</f>
        <v>3.4285714285714284</v>
      </c>
      <c r="BA10" s="20">
        <f t="shared" ref="BA10:BE10" si="135">AVERAGE(BA14:BA300)</f>
        <v>4</v>
      </c>
      <c r="BB10" s="20">
        <f t="shared" si="135"/>
        <v>1</v>
      </c>
      <c r="BC10" s="20">
        <f t="shared" si="135"/>
        <v>2.8571428571428572</v>
      </c>
      <c r="BD10" s="20">
        <f t="shared" si="135"/>
        <v>4</v>
      </c>
      <c r="BE10" s="20">
        <f t="shared" si="135"/>
        <v>3.4285714285714284</v>
      </c>
      <c r="BF10" s="36">
        <f>AVERAGE(BF14:BF300)</f>
        <v>3.2</v>
      </c>
      <c r="BG10" s="37"/>
      <c r="BH10" s="37"/>
      <c r="BI10" s="20">
        <f>AVERAGE(BI14:BI300)</f>
        <v>1.6470588235294117</v>
      </c>
      <c r="BJ10" s="20">
        <f t="shared" ref="BJ10:BN10" si="136">AVERAGE(BJ14:BJ300)</f>
        <v>1.6363636363636365</v>
      </c>
      <c r="BK10" s="20">
        <f t="shared" si="136"/>
        <v>1.7777777777777777</v>
      </c>
      <c r="BL10" s="20">
        <f t="shared" si="136"/>
        <v>1.8823529411764706</v>
      </c>
      <c r="BM10" s="20">
        <f t="shared" si="136"/>
        <v>1.7777777777777777</v>
      </c>
      <c r="BN10" s="20">
        <f t="shared" si="136"/>
        <v>2.4444444444444446</v>
      </c>
      <c r="BO10" s="36">
        <f>AVERAGE(BO14:BO300)</f>
        <v>1.8545454545454545</v>
      </c>
      <c r="BP10" s="37"/>
      <c r="BQ10" s="37"/>
      <c r="BR10" s="20">
        <f>AVERAGE(BR14:BR300)</f>
        <v>4</v>
      </c>
      <c r="BS10" s="20">
        <f t="shared" ref="BS10:BW10" si="137">AVERAGE(BS14:BS300)</f>
        <v>3.125</v>
      </c>
      <c r="BT10" s="20">
        <f t="shared" si="137"/>
        <v>3.9523809523809526</v>
      </c>
      <c r="BU10" s="20">
        <f t="shared" si="137"/>
        <v>3.7916666666666665</v>
      </c>
      <c r="BV10" s="20">
        <f t="shared" si="137"/>
        <v>4</v>
      </c>
      <c r="BW10" s="20">
        <f t="shared" si="137"/>
        <v>3.7894736842105261</v>
      </c>
      <c r="BX10" s="36">
        <f>AVERAGE(BX14:BX300)</f>
        <v>3.7818181818181817</v>
      </c>
      <c r="BY10" s="37"/>
      <c r="BZ10" s="37"/>
      <c r="CA10" s="20">
        <f>AVERAGE(CA14:CA300)</f>
        <v>1.6842105263157894</v>
      </c>
      <c r="CB10" s="20">
        <f t="shared" ref="CB10:CF10" si="138">AVERAGE(CB14:CB300)</f>
        <v>0.84210526315789469</v>
      </c>
      <c r="CC10" s="20">
        <f t="shared" si="138"/>
        <v>2.1333333333333333</v>
      </c>
      <c r="CD10" s="20">
        <f t="shared" si="138"/>
        <v>2.4761904761904763</v>
      </c>
      <c r="CE10" s="20">
        <f t="shared" si="138"/>
        <v>3.5</v>
      </c>
      <c r="CF10" s="20">
        <f t="shared" si="138"/>
        <v>3.2</v>
      </c>
      <c r="CG10" s="36">
        <f>AVERAGE(CG14:CG300)</f>
        <v>2.290909090909091</v>
      </c>
      <c r="CH10" s="37"/>
      <c r="CI10" s="37"/>
      <c r="CJ10" s="20">
        <f>AVERAGE(CJ14:CJ300)</f>
        <v>3.5789473684210527</v>
      </c>
      <c r="CK10" s="20">
        <f t="shared" ref="CK10:CO10" si="139">AVERAGE(CK14:CK300)</f>
        <v>3.6190476190476191</v>
      </c>
      <c r="CL10" s="20">
        <f t="shared" si="139"/>
        <v>3.4</v>
      </c>
      <c r="CM10" s="20">
        <f t="shared" si="139"/>
        <v>3.0769230769230771</v>
      </c>
      <c r="CN10" s="20">
        <f t="shared" si="139"/>
        <v>3.4545454545454546</v>
      </c>
      <c r="CO10" s="20">
        <f t="shared" si="139"/>
        <v>3.7333333333333334</v>
      </c>
      <c r="CP10" s="36">
        <f>AVERAGE(CP14:CP300)</f>
        <v>3.4909090909090907</v>
      </c>
      <c r="CQ10" s="37"/>
      <c r="CR10" s="37"/>
      <c r="CS10" s="38">
        <f>AVERAGE(CS14:CS300)</f>
        <v>22.545454545454547</v>
      </c>
      <c r="CT10" s="37"/>
      <c r="CU10" s="37"/>
      <c r="CV10" s="20">
        <f>AVERAGE(CV14:CV300)</f>
        <v>2.7692307692307692</v>
      </c>
      <c r="CW10" s="20">
        <f t="shared" ref="CW10:DA10" si="140">AVERAGE(CW14:CW300)</f>
        <v>2.8888888888888888</v>
      </c>
      <c r="CX10" s="20">
        <f t="shared" si="140"/>
        <v>3.4</v>
      </c>
      <c r="CY10" s="20">
        <f t="shared" si="140"/>
        <v>2.5555555555555554</v>
      </c>
      <c r="CZ10" s="20">
        <f t="shared" si="140"/>
        <v>3.4666666666666668</v>
      </c>
      <c r="DA10" s="20">
        <f t="shared" si="140"/>
        <v>3.4615384615384617</v>
      </c>
      <c r="DB10" s="36">
        <f>AVERAGE(DB14:DB300)</f>
        <v>3.1272727272727274</v>
      </c>
      <c r="DC10" s="37"/>
      <c r="DD10" s="37"/>
      <c r="DE10" s="20">
        <f>AVERAGE(DE14:DE300)</f>
        <v>4.333333333333333</v>
      </c>
      <c r="DF10" s="20">
        <f t="shared" ref="DF10:DJ10" si="141">AVERAGE(DF14:DF300)</f>
        <v>4.8888888888888893</v>
      </c>
      <c r="DG10" s="20">
        <f t="shared" si="141"/>
        <v>4.5999999999999996</v>
      </c>
      <c r="DH10" s="20">
        <f t="shared" si="141"/>
        <v>4.1111111111111107</v>
      </c>
      <c r="DI10" s="20">
        <f t="shared" si="141"/>
        <v>4.3</v>
      </c>
      <c r="DJ10" s="20">
        <f t="shared" si="141"/>
        <v>5</v>
      </c>
      <c r="DK10" s="36">
        <f>AVERAGE(DK14:DK300)</f>
        <v>4.5272727272727273</v>
      </c>
      <c r="DL10" s="37"/>
      <c r="DM10" s="37"/>
      <c r="DN10" s="20">
        <f>AVERAGE(DN14:DN300)</f>
        <v>2.6</v>
      </c>
      <c r="DO10" s="20">
        <f t="shared" ref="DO10:DS10" si="142">AVERAGE(DO14:DO300)</f>
        <v>2.1764705882352939</v>
      </c>
      <c r="DP10" s="20">
        <f t="shared" si="142"/>
        <v>2.6842105263157894</v>
      </c>
      <c r="DQ10" s="20">
        <f t="shared" si="142"/>
        <v>2.8</v>
      </c>
      <c r="DR10" s="20">
        <f t="shared" si="142"/>
        <v>3.6842105263157894</v>
      </c>
      <c r="DS10" s="20">
        <f t="shared" si="142"/>
        <v>2.8</v>
      </c>
      <c r="DT10" s="36">
        <f>AVERAGE(DT14:DT300)</f>
        <v>2.8</v>
      </c>
      <c r="DU10" s="37"/>
      <c r="DV10" s="37"/>
      <c r="DW10" s="20">
        <f>AVERAGE(DW14:DW300)</f>
        <v>4.8181818181818183</v>
      </c>
      <c r="DX10" s="20">
        <f t="shared" ref="DX10:EB10" si="143">AVERAGE(DX14:DX300)</f>
        <v>4</v>
      </c>
      <c r="DY10" s="20">
        <f t="shared" si="143"/>
        <v>3.9047619047619047</v>
      </c>
      <c r="DZ10" s="20">
        <f t="shared" si="143"/>
        <v>5.25</v>
      </c>
      <c r="EA10" s="20">
        <f t="shared" si="143"/>
        <v>5</v>
      </c>
      <c r="EB10" s="20">
        <f t="shared" si="143"/>
        <v>4.7826086956521738</v>
      </c>
      <c r="EC10" s="36">
        <f>AVERAGE(EC14:EC300)</f>
        <v>4.6545454545454543</v>
      </c>
      <c r="ED10" s="37"/>
      <c r="EE10" s="37"/>
      <c r="EF10" s="20">
        <f>AVERAGE(EF14:EF300)</f>
        <v>5.25</v>
      </c>
      <c r="EG10" s="20">
        <f t="shared" ref="EG10:EK10" si="144">AVERAGE(EG14:EG300)</f>
        <v>3.5294117647058822</v>
      </c>
      <c r="EH10" s="20">
        <f t="shared" si="144"/>
        <v>4.7368421052631575</v>
      </c>
      <c r="EI10" s="20">
        <f t="shared" si="144"/>
        <v>5.4375</v>
      </c>
      <c r="EJ10" s="20">
        <f t="shared" si="144"/>
        <v>5.666666666666667</v>
      </c>
      <c r="EK10" s="20">
        <f t="shared" si="144"/>
        <v>5.4375</v>
      </c>
      <c r="EL10" s="36">
        <f>AVERAGE(EL14:EL300)</f>
        <v>5.0181818181818185</v>
      </c>
      <c r="EM10" s="37"/>
      <c r="EN10" s="37"/>
      <c r="EO10" s="20">
        <f>AVERAGE(EO14:EO300)</f>
        <v>4.5</v>
      </c>
      <c r="EP10" s="20">
        <f t="shared" ref="EP10:ET10" si="145">AVERAGE(EP14:EP300)</f>
        <v>5.3571428571428568</v>
      </c>
      <c r="EQ10" s="20">
        <f t="shared" si="145"/>
        <v>5.3571428571428568</v>
      </c>
      <c r="ER10" s="20">
        <f t="shared" si="145"/>
        <v>6</v>
      </c>
      <c r="ES10" s="20">
        <f t="shared" si="145"/>
        <v>4.6875</v>
      </c>
      <c r="ET10" s="20">
        <f t="shared" si="145"/>
        <v>5.75</v>
      </c>
      <c r="EU10" s="36">
        <f>AVERAGE(EU14:EU300)</f>
        <v>5.290909090909091</v>
      </c>
      <c r="EV10" s="37"/>
      <c r="EW10" s="37"/>
      <c r="EX10" s="20">
        <f>AVERAGE(EX14:EX300)</f>
        <v>3.5384615384615383</v>
      </c>
      <c r="EY10" s="20">
        <f t="shared" ref="EY10:FC10" si="146">AVERAGE(EY14:EY300)</f>
        <v>3.125</v>
      </c>
      <c r="EZ10" s="20">
        <f t="shared" si="146"/>
        <v>3.5789473684210527</v>
      </c>
      <c r="FA10" s="20">
        <f t="shared" si="146"/>
        <v>5.0999999999999996</v>
      </c>
      <c r="FB10" s="20">
        <f t="shared" si="146"/>
        <v>3.4285714285714284</v>
      </c>
      <c r="FC10" s="20">
        <f t="shared" si="146"/>
        <v>3.5238095238095237</v>
      </c>
      <c r="FD10" s="36">
        <f>AVERAGE(FD14:FD300)</f>
        <v>3.7454545454545456</v>
      </c>
      <c r="FE10" s="37"/>
      <c r="FF10" s="37"/>
      <c r="FG10" s="38">
        <f>AVERAGE(FG14:FG300)</f>
        <v>29.163636363636364</v>
      </c>
      <c r="FH10" s="37"/>
      <c r="FI10" s="37"/>
      <c r="FJ10" s="20">
        <f>AVERAGE(FJ14:FJ300)</f>
        <v>1.7647058823529411</v>
      </c>
      <c r="FK10" s="20">
        <f t="shared" ref="FK10:FS10" si="147">AVERAGE(FK14:FK300)</f>
        <v>1.1666666666666667</v>
      </c>
      <c r="FL10" s="20">
        <f t="shared" si="147"/>
        <v>0.90909090909090906</v>
      </c>
      <c r="FM10" s="20">
        <f t="shared" si="147"/>
        <v>1.3333333333333333</v>
      </c>
      <c r="FN10" s="20">
        <f t="shared" si="147"/>
        <v>1.8461538461538463</v>
      </c>
      <c r="FO10" s="20">
        <f t="shared" si="147"/>
        <v>1.8</v>
      </c>
      <c r="FP10" s="20">
        <f t="shared" si="147"/>
        <v>0.5714285714285714</v>
      </c>
      <c r="FQ10" s="20">
        <f t="shared" si="147"/>
        <v>1</v>
      </c>
      <c r="FR10" s="20">
        <f t="shared" si="147"/>
        <v>2</v>
      </c>
      <c r="FS10" s="20">
        <f t="shared" si="147"/>
        <v>1.4285714285714286</v>
      </c>
      <c r="FT10" s="36">
        <f>AVERAGE(FT14:FT300)</f>
        <v>1.4181818181818182</v>
      </c>
      <c r="FU10" s="37"/>
      <c r="FV10" s="37"/>
      <c r="FW10" s="20">
        <f>AVERAGE(FW14:FW300)</f>
        <v>0.33333333333333331</v>
      </c>
      <c r="FX10" s="20">
        <f t="shared" ref="FX10:GF10" si="148">AVERAGE(FX14:FX300)</f>
        <v>0</v>
      </c>
      <c r="FY10" s="20">
        <f t="shared" si="148"/>
        <v>0</v>
      </c>
      <c r="FZ10" s="20">
        <f t="shared" si="148"/>
        <v>0</v>
      </c>
      <c r="GA10" s="20">
        <f t="shared" si="148"/>
        <v>0</v>
      </c>
      <c r="GB10" s="20">
        <f t="shared" si="148"/>
        <v>0.33333333333333331</v>
      </c>
      <c r="GC10" s="20">
        <f t="shared" si="148"/>
        <v>0</v>
      </c>
      <c r="GD10" s="20">
        <f t="shared" si="148"/>
        <v>0</v>
      </c>
      <c r="GE10" s="20">
        <f t="shared" si="148"/>
        <v>1.6</v>
      </c>
      <c r="GF10" s="20">
        <f t="shared" si="148"/>
        <v>0</v>
      </c>
      <c r="GG10" s="36">
        <f>AVERAGE(GG14:GG300)</f>
        <v>0.21818181818181817</v>
      </c>
      <c r="GH10" s="37"/>
      <c r="GI10" s="37"/>
      <c r="GJ10" s="20">
        <f>AVERAGE(GJ14:GJ300)</f>
        <v>0</v>
      </c>
      <c r="GK10" s="20">
        <f t="shared" ref="GK10:GS10" si="149">AVERAGE(GK14:GK300)</f>
        <v>0.30769230769230771</v>
      </c>
      <c r="GL10" s="20">
        <f t="shared" si="149"/>
        <v>0</v>
      </c>
      <c r="GM10" s="20">
        <f t="shared" si="149"/>
        <v>4</v>
      </c>
      <c r="GN10" s="20">
        <f t="shared" si="149"/>
        <v>0.61538461538461542</v>
      </c>
      <c r="GO10" s="20">
        <f t="shared" si="149"/>
        <v>3.2</v>
      </c>
      <c r="GP10" s="20">
        <f t="shared" si="149"/>
        <v>3.3333333333333335</v>
      </c>
      <c r="GQ10" s="20">
        <f t="shared" si="149"/>
        <v>0.88888888888888884</v>
      </c>
      <c r="GR10" s="20">
        <f t="shared" si="149"/>
        <v>2.6666666666666665</v>
      </c>
      <c r="GS10" s="20">
        <f t="shared" si="149"/>
        <v>1.6</v>
      </c>
      <c r="GT10" s="36">
        <f>AVERAGE(GT14:GT300)</f>
        <v>1.7454545454545454</v>
      </c>
      <c r="GU10" s="37"/>
      <c r="GV10" s="37"/>
      <c r="GW10" s="20">
        <f>AVERAGE(GW14:GW300)</f>
        <v>0.44444444444444442</v>
      </c>
      <c r="GX10" s="20">
        <f t="shared" ref="GX10:HF10" si="150">AVERAGE(GX14:GX300)</f>
        <v>0.5714285714285714</v>
      </c>
      <c r="GY10" s="20">
        <f t="shared" si="150"/>
        <v>0</v>
      </c>
      <c r="GZ10" s="20">
        <f t="shared" si="150"/>
        <v>1.3333333333333333</v>
      </c>
      <c r="HA10" s="20">
        <f t="shared" si="150"/>
        <v>0</v>
      </c>
      <c r="HB10" s="20">
        <f t="shared" si="150"/>
        <v>0</v>
      </c>
      <c r="HC10" s="20">
        <f t="shared" si="150"/>
        <v>0.88888888888888884</v>
      </c>
      <c r="HD10" s="20">
        <f t="shared" si="150"/>
        <v>0</v>
      </c>
      <c r="HE10" s="20">
        <f t="shared" si="150"/>
        <v>0</v>
      </c>
      <c r="HF10" s="20">
        <f t="shared" si="150"/>
        <v>0</v>
      </c>
      <c r="HG10" s="36">
        <f>AVERAGE(HG14:HG300)</f>
        <v>0.29090909090909089</v>
      </c>
      <c r="HH10" s="37"/>
      <c r="HI10" s="37"/>
      <c r="HJ10" s="20">
        <f>AVERAGE(HJ14:HJ300)</f>
        <v>4.666666666666667</v>
      </c>
      <c r="HK10" s="20">
        <f t="shared" ref="HK10:HS10" si="151">AVERAGE(HK14:HK300)</f>
        <v>3.1111111111111112</v>
      </c>
      <c r="HL10" s="20">
        <f t="shared" si="151"/>
        <v>5.2727272727272725</v>
      </c>
      <c r="HM10" s="20">
        <f t="shared" si="151"/>
        <v>6</v>
      </c>
      <c r="HN10" s="20">
        <f t="shared" si="151"/>
        <v>5.2307692307692308</v>
      </c>
      <c r="HO10" s="20">
        <f t="shared" si="151"/>
        <v>5.8</v>
      </c>
      <c r="HP10" s="20">
        <f t="shared" si="151"/>
        <v>5</v>
      </c>
      <c r="HQ10" s="20">
        <f t="shared" si="151"/>
        <v>5.2</v>
      </c>
      <c r="HR10" s="20">
        <f t="shared" si="151"/>
        <v>6</v>
      </c>
      <c r="HS10" s="20">
        <f t="shared" si="151"/>
        <v>5.666666666666667</v>
      </c>
      <c r="HT10" s="36">
        <f>AVERAGE(HT14:HT300)</f>
        <v>5.2727272727272725</v>
      </c>
      <c r="HU10" s="37"/>
      <c r="HV10" s="37"/>
      <c r="HW10" s="38">
        <f>AVERAGE(HW14:HW300)</f>
        <v>8.9454545454545453</v>
      </c>
      <c r="HX10" s="37"/>
      <c r="HY10" s="37"/>
      <c r="HZ10" s="20">
        <f>AVERAGE(HZ14:HZ300)</f>
        <v>2</v>
      </c>
      <c r="IA10" s="20">
        <f t="shared" ref="IA10:II10" si="152">AVERAGE(IA14:IA300)</f>
        <v>2</v>
      </c>
      <c r="IB10" s="20">
        <f t="shared" si="152"/>
        <v>1.6666666666666667</v>
      </c>
      <c r="IC10" s="20">
        <f t="shared" si="152"/>
        <v>1.7142857142857142</v>
      </c>
      <c r="ID10" s="20">
        <f t="shared" si="152"/>
        <v>2</v>
      </c>
      <c r="IE10" s="20">
        <f t="shared" si="152"/>
        <v>1</v>
      </c>
      <c r="IF10" s="20">
        <f t="shared" si="152"/>
        <v>1.6</v>
      </c>
      <c r="IG10" s="20">
        <f t="shared" si="152"/>
        <v>1.875</v>
      </c>
      <c r="IH10" s="20">
        <f t="shared" si="152"/>
        <v>1.3846153846153846</v>
      </c>
      <c r="II10" s="20">
        <f t="shared" si="152"/>
        <v>1.2857142857142858</v>
      </c>
      <c r="IJ10" s="36">
        <f>AVERAGE(IJ14:IJ300)</f>
        <v>1.6181818181818182</v>
      </c>
      <c r="IK10" s="37"/>
      <c r="IL10" s="37"/>
      <c r="IM10" s="20">
        <f>AVERAGE(IM14:IM300)</f>
        <v>0</v>
      </c>
      <c r="IN10" s="20">
        <f t="shared" ref="IN10:IV10" si="153">AVERAGE(IN14:IN300)</f>
        <v>1.6666666666666667</v>
      </c>
      <c r="IO10" s="20">
        <f t="shared" si="153"/>
        <v>3.5555555555555554</v>
      </c>
      <c r="IP10" s="20">
        <f t="shared" si="153"/>
        <v>3.4285714285714284</v>
      </c>
      <c r="IQ10" s="20">
        <f t="shared" si="153"/>
        <v>2.6666666666666665</v>
      </c>
      <c r="IR10" s="20">
        <f t="shared" si="153"/>
        <v>0.22222222222222221</v>
      </c>
      <c r="IS10" s="20">
        <f t="shared" si="153"/>
        <v>0.5714285714285714</v>
      </c>
      <c r="IT10" s="20">
        <f t="shared" si="153"/>
        <v>0</v>
      </c>
      <c r="IU10" s="20">
        <f t="shared" si="153"/>
        <v>3.5555555555555554</v>
      </c>
      <c r="IV10" s="20">
        <f t="shared" si="153"/>
        <v>2</v>
      </c>
      <c r="IW10" s="36">
        <f>AVERAGE(IW14:IW300)</f>
        <v>1.6727272727272726</v>
      </c>
      <c r="IX10" s="37"/>
      <c r="IY10" s="37"/>
      <c r="IZ10" s="20">
        <f>AVERAGE(IZ14:IZ300)</f>
        <v>3.8571428571428572</v>
      </c>
      <c r="JA10" s="20">
        <f t="shared" ref="JA10:JI10" si="154">AVERAGE(JA14:JA300)</f>
        <v>5.1818181818181817</v>
      </c>
      <c r="JB10" s="20">
        <f t="shared" si="154"/>
        <v>4.9090909090909092</v>
      </c>
      <c r="JC10" s="20">
        <f t="shared" si="154"/>
        <v>0.33333333333333331</v>
      </c>
      <c r="JD10" s="20">
        <f t="shared" si="154"/>
        <v>3.6666666666666665</v>
      </c>
      <c r="JE10" s="20">
        <f t="shared" si="154"/>
        <v>0.6</v>
      </c>
      <c r="JF10" s="20">
        <f t="shared" si="154"/>
        <v>1.6666666666666667</v>
      </c>
      <c r="JG10" s="20">
        <f t="shared" si="154"/>
        <v>3.6</v>
      </c>
      <c r="JH10" s="20">
        <f t="shared" si="154"/>
        <v>4.833333333333333</v>
      </c>
      <c r="JI10" s="20">
        <f t="shared" si="154"/>
        <v>2.1818181818181817</v>
      </c>
      <c r="JJ10" s="36">
        <f>AVERAGE(JJ14:JJ300)</f>
        <v>3.2727272727272729</v>
      </c>
      <c r="JK10" s="37"/>
      <c r="JL10" s="37"/>
      <c r="JM10" s="31">
        <f>AVERAGE(JM14:JM300)</f>
        <v>6.5636363636363635</v>
      </c>
      <c r="JN10" s="32"/>
      <c r="JO10" s="33"/>
      <c r="JP10" s="34">
        <f>AVERAGE(JP14:JP300)</f>
        <v>67.218181818181819</v>
      </c>
      <c r="JQ10" s="37"/>
      <c r="JR10" s="37"/>
    </row>
    <row r="11" spans="1:278" ht="16.350000000000001" customHeight="1" x14ac:dyDescent="0.25">
      <c r="A11" s="25"/>
      <c r="B11" s="26"/>
      <c r="C11" s="26"/>
      <c r="D11" s="26"/>
      <c r="E11" s="27"/>
      <c r="F11" s="3" t="s">
        <v>39</v>
      </c>
      <c r="G11" s="20">
        <v>2</v>
      </c>
      <c r="H11" s="20">
        <v>2</v>
      </c>
      <c r="I11" s="20">
        <v>2</v>
      </c>
      <c r="J11" s="20">
        <v>2</v>
      </c>
      <c r="K11" s="20">
        <v>2</v>
      </c>
      <c r="L11" s="20">
        <v>2</v>
      </c>
      <c r="M11" s="41">
        <v>2</v>
      </c>
      <c r="N11" s="35"/>
      <c r="O11" s="35"/>
      <c r="P11" s="20">
        <v>2</v>
      </c>
      <c r="Q11" s="20">
        <v>2</v>
      </c>
      <c r="R11" s="20">
        <v>2</v>
      </c>
      <c r="S11" s="20">
        <v>2</v>
      </c>
      <c r="T11" s="20">
        <v>2</v>
      </c>
      <c r="U11" s="20">
        <v>2</v>
      </c>
      <c r="V11" s="41">
        <v>2</v>
      </c>
      <c r="W11" s="35"/>
      <c r="X11" s="35"/>
      <c r="Y11" s="20">
        <v>2</v>
      </c>
      <c r="Z11" s="20">
        <v>2</v>
      </c>
      <c r="AA11" s="20">
        <v>2</v>
      </c>
      <c r="AB11" s="20">
        <v>2</v>
      </c>
      <c r="AC11" s="20">
        <v>2</v>
      </c>
      <c r="AD11" s="20">
        <v>2</v>
      </c>
      <c r="AE11" s="41">
        <v>2</v>
      </c>
      <c r="AF11" s="35"/>
      <c r="AG11" s="35"/>
      <c r="AH11" s="20">
        <v>2</v>
      </c>
      <c r="AI11" s="20">
        <v>2</v>
      </c>
      <c r="AJ11" s="20">
        <v>2</v>
      </c>
      <c r="AK11" s="20">
        <v>2</v>
      </c>
      <c r="AL11" s="20">
        <v>2</v>
      </c>
      <c r="AM11" s="20">
        <v>2</v>
      </c>
      <c r="AN11" s="41">
        <v>2</v>
      </c>
      <c r="AO11" s="35"/>
      <c r="AP11" s="35"/>
      <c r="AQ11" s="20">
        <v>2</v>
      </c>
      <c r="AR11" s="20">
        <v>2</v>
      </c>
      <c r="AS11" s="20">
        <v>2</v>
      </c>
      <c r="AT11" s="20">
        <v>2</v>
      </c>
      <c r="AU11" s="20">
        <v>2</v>
      </c>
      <c r="AV11" s="20">
        <v>2</v>
      </c>
      <c r="AW11" s="41">
        <v>2</v>
      </c>
      <c r="AX11" s="35"/>
      <c r="AY11" s="35"/>
      <c r="AZ11" s="20">
        <v>4</v>
      </c>
      <c r="BA11" s="20">
        <v>4</v>
      </c>
      <c r="BB11" s="20">
        <v>4</v>
      </c>
      <c r="BC11" s="20">
        <v>4</v>
      </c>
      <c r="BD11" s="20">
        <v>4</v>
      </c>
      <c r="BE11" s="20">
        <v>4</v>
      </c>
      <c r="BF11" s="41">
        <v>4</v>
      </c>
      <c r="BG11" s="35"/>
      <c r="BH11" s="35"/>
      <c r="BI11" s="20">
        <v>4</v>
      </c>
      <c r="BJ11" s="20">
        <v>4</v>
      </c>
      <c r="BK11" s="20">
        <v>4</v>
      </c>
      <c r="BL11" s="20">
        <v>4</v>
      </c>
      <c r="BM11" s="20">
        <v>4</v>
      </c>
      <c r="BN11" s="20">
        <v>4</v>
      </c>
      <c r="BO11" s="41">
        <v>4</v>
      </c>
      <c r="BP11" s="35"/>
      <c r="BQ11" s="35"/>
      <c r="BR11" s="20">
        <v>4</v>
      </c>
      <c r="BS11" s="20">
        <v>4</v>
      </c>
      <c r="BT11" s="20">
        <v>4</v>
      </c>
      <c r="BU11" s="20">
        <v>4</v>
      </c>
      <c r="BV11" s="20">
        <v>4</v>
      </c>
      <c r="BW11" s="20">
        <v>4</v>
      </c>
      <c r="BX11" s="41">
        <v>4</v>
      </c>
      <c r="BY11" s="35"/>
      <c r="BZ11" s="35"/>
      <c r="CA11" s="20">
        <v>4</v>
      </c>
      <c r="CB11" s="20">
        <v>4</v>
      </c>
      <c r="CC11" s="20">
        <v>4</v>
      </c>
      <c r="CD11" s="20">
        <v>4</v>
      </c>
      <c r="CE11" s="20">
        <v>4</v>
      </c>
      <c r="CF11" s="20">
        <v>4</v>
      </c>
      <c r="CG11" s="41">
        <v>4</v>
      </c>
      <c r="CH11" s="35"/>
      <c r="CI11" s="35"/>
      <c r="CJ11" s="20">
        <v>4</v>
      </c>
      <c r="CK11" s="20">
        <v>4</v>
      </c>
      <c r="CL11" s="20">
        <v>4</v>
      </c>
      <c r="CM11" s="20">
        <v>4</v>
      </c>
      <c r="CN11" s="20">
        <v>4</v>
      </c>
      <c r="CO11" s="20">
        <v>4</v>
      </c>
      <c r="CP11" s="41">
        <v>4</v>
      </c>
      <c r="CQ11" s="35"/>
      <c r="CR11" s="35"/>
      <c r="CS11" s="39">
        <f t="shared" si="45"/>
        <v>30</v>
      </c>
      <c r="CT11" s="35"/>
      <c r="CU11" s="35"/>
      <c r="CV11" s="20">
        <v>4</v>
      </c>
      <c r="CW11" s="20">
        <v>4</v>
      </c>
      <c r="CX11" s="20">
        <v>4</v>
      </c>
      <c r="CY11" s="20">
        <v>4</v>
      </c>
      <c r="CZ11" s="20">
        <v>4</v>
      </c>
      <c r="DA11" s="20">
        <v>4</v>
      </c>
      <c r="DB11" s="41">
        <v>4</v>
      </c>
      <c r="DC11" s="35"/>
      <c r="DD11" s="35"/>
      <c r="DE11" s="20">
        <v>6</v>
      </c>
      <c r="DF11" s="20">
        <v>6</v>
      </c>
      <c r="DG11" s="20">
        <v>6</v>
      </c>
      <c r="DH11" s="20">
        <v>6</v>
      </c>
      <c r="DI11" s="20">
        <v>6</v>
      </c>
      <c r="DJ11" s="20">
        <v>6</v>
      </c>
      <c r="DK11" s="41">
        <v>6</v>
      </c>
      <c r="DL11" s="35"/>
      <c r="DM11" s="35"/>
      <c r="DN11" s="20">
        <v>4</v>
      </c>
      <c r="DO11" s="20">
        <v>4</v>
      </c>
      <c r="DP11" s="20">
        <v>4</v>
      </c>
      <c r="DQ11" s="20">
        <v>4</v>
      </c>
      <c r="DR11" s="20">
        <v>4</v>
      </c>
      <c r="DS11" s="20">
        <v>4</v>
      </c>
      <c r="DT11" s="41">
        <v>4</v>
      </c>
      <c r="DU11" s="35"/>
      <c r="DV11" s="35"/>
      <c r="DW11" s="20">
        <v>6</v>
      </c>
      <c r="DX11" s="20">
        <v>6</v>
      </c>
      <c r="DY11" s="20">
        <v>6</v>
      </c>
      <c r="DZ11" s="20">
        <v>6</v>
      </c>
      <c r="EA11" s="20">
        <v>6</v>
      </c>
      <c r="EB11" s="20">
        <v>6</v>
      </c>
      <c r="EC11" s="41">
        <v>6</v>
      </c>
      <c r="ED11" s="35"/>
      <c r="EE11" s="35"/>
      <c r="EF11" s="20">
        <v>6</v>
      </c>
      <c r="EG11" s="20">
        <v>6</v>
      </c>
      <c r="EH11" s="20">
        <v>6</v>
      </c>
      <c r="EI11" s="20">
        <v>6</v>
      </c>
      <c r="EJ11" s="20">
        <v>6</v>
      </c>
      <c r="EK11" s="20">
        <v>6</v>
      </c>
      <c r="EL11" s="41">
        <v>6</v>
      </c>
      <c r="EM11" s="35"/>
      <c r="EN11" s="35"/>
      <c r="EO11" s="20">
        <v>6</v>
      </c>
      <c r="EP11" s="20">
        <v>6</v>
      </c>
      <c r="EQ11" s="20">
        <v>6</v>
      </c>
      <c r="ER11" s="20">
        <v>6</v>
      </c>
      <c r="ES11" s="20">
        <v>6</v>
      </c>
      <c r="ET11" s="20">
        <v>6</v>
      </c>
      <c r="EU11" s="41">
        <v>6</v>
      </c>
      <c r="EV11" s="35"/>
      <c r="EW11" s="35"/>
      <c r="EX11" s="20">
        <v>6</v>
      </c>
      <c r="EY11" s="20">
        <v>6</v>
      </c>
      <c r="EZ11" s="20">
        <v>6</v>
      </c>
      <c r="FA11" s="20">
        <v>6</v>
      </c>
      <c r="FB11" s="20">
        <v>6</v>
      </c>
      <c r="FC11" s="20">
        <v>6</v>
      </c>
      <c r="FD11" s="41">
        <v>6</v>
      </c>
      <c r="FE11" s="35"/>
      <c r="FF11" s="35"/>
      <c r="FG11" s="39">
        <f t="shared" si="60"/>
        <v>38</v>
      </c>
      <c r="FH11" s="35"/>
      <c r="FI11" s="35"/>
      <c r="FJ11" s="20">
        <v>2</v>
      </c>
      <c r="FK11" s="20">
        <v>2</v>
      </c>
      <c r="FL11" s="20">
        <v>2</v>
      </c>
      <c r="FM11" s="20">
        <v>2</v>
      </c>
      <c r="FN11" s="20">
        <v>2</v>
      </c>
      <c r="FO11" s="20">
        <v>2</v>
      </c>
      <c r="FP11" s="20">
        <v>2</v>
      </c>
      <c r="FQ11" s="20">
        <v>2</v>
      </c>
      <c r="FR11" s="20">
        <v>2</v>
      </c>
      <c r="FS11" s="20">
        <v>2</v>
      </c>
      <c r="FT11" s="41">
        <v>2</v>
      </c>
      <c r="FU11" s="35"/>
      <c r="FV11" s="35"/>
      <c r="FW11" s="20">
        <v>4</v>
      </c>
      <c r="FX11" s="20">
        <v>4</v>
      </c>
      <c r="FY11" s="20">
        <v>4</v>
      </c>
      <c r="FZ11" s="20">
        <v>4</v>
      </c>
      <c r="GA11" s="20">
        <v>4</v>
      </c>
      <c r="GB11" s="20">
        <v>4</v>
      </c>
      <c r="GC11" s="20">
        <v>4</v>
      </c>
      <c r="GD11" s="20">
        <v>4</v>
      </c>
      <c r="GE11" s="20">
        <v>4</v>
      </c>
      <c r="GF11" s="20">
        <v>4</v>
      </c>
      <c r="GG11" s="41">
        <v>4</v>
      </c>
      <c r="GH11" s="35"/>
      <c r="GI11" s="35"/>
      <c r="GJ11" s="20">
        <v>4</v>
      </c>
      <c r="GK11" s="20">
        <v>4</v>
      </c>
      <c r="GL11" s="20">
        <v>4</v>
      </c>
      <c r="GM11" s="20">
        <v>4</v>
      </c>
      <c r="GN11" s="20">
        <v>4</v>
      </c>
      <c r="GO11" s="20">
        <v>4</v>
      </c>
      <c r="GP11" s="20">
        <v>4</v>
      </c>
      <c r="GQ11" s="20">
        <v>4</v>
      </c>
      <c r="GR11" s="20">
        <v>4</v>
      </c>
      <c r="GS11" s="20">
        <v>4</v>
      </c>
      <c r="GT11" s="41">
        <v>4</v>
      </c>
      <c r="GU11" s="35"/>
      <c r="GV11" s="35"/>
      <c r="GW11" s="20">
        <v>4</v>
      </c>
      <c r="GX11" s="20">
        <v>4</v>
      </c>
      <c r="GY11" s="20">
        <v>4</v>
      </c>
      <c r="GZ11" s="20">
        <v>4</v>
      </c>
      <c r="HA11" s="20">
        <v>4</v>
      </c>
      <c r="HB11" s="20">
        <v>4</v>
      </c>
      <c r="HC11" s="20">
        <v>4</v>
      </c>
      <c r="HD11" s="20">
        <v>4</v>
      </c>
      <c r="HE11" s="20">
        <v>4</v>
      </c>
      <c r="HF11" s="20">
        <v>4</v>
      </c>
      <c r="HG11" s="41">
        <v>4</v>
      </c>
      <c r="HH11" s="35"/>
      <c r="HI11" s="35"/>
      <c r="HJ11" s="20">
        <v>6</v>
      </c>
      <c r="HK11" s="20">
        <v>6</v>
      </c>
      <c r="HL11" s="20">
        <v>6</v>
      </c>
      <c r="HM11" s="20">
        <v>6</v>
      </c>
      <c r="HN11" s="20">
        <v>6</v>
      </c>
      <c r="HO11" s="20">
        <v>6</v>
      </c>
      <c r="HP11" s="20">
        <v>6</v>
      </c>
      <c r="HQ11" s="20">
        <v>6</v>
      </c>
      <c r="HR11" s="20">
        <v>6</v>
      </c>
      <c r="HS11" s="20">
        <v>6</v>
      </c>
      <c r="HT11" s="41">
        <v>6</v>
      </c>
      <c r="HU11" s="35"/>
      <c r="HV11" s="35"/>
      <c r="HW11" s="39">
        <f t="shared" si="71"/>
        <v>20</v>
      </c>
      <c r="HX11" s="35"/>
      <c r="HY11" s="35"/>
      <c r="HZ11" s="20">
        <v>2</v>
      </c>
      <c r="IA11" s="20">
        <v>2</v>
      </c>
      <c r="IB11" s="20">
        <v>2</v>
      </c>
      <c r="IC11" s="20">
        <v>2</v>
      </c>
      <c r="ID11" s="20">
        <v>2</v>
      </c>
      <c r="IE11" s="20">
        <v>2</v>
      </c>
      <c r="IF11" s="20">
        <v>2</v>
      </c>
      <c r="IG11" s="20">
        <v>2</v>
      </c>
      <c r="IH11" s="20">
        <v>2</v>
      </c>
      <c r="II11" s="20">
        <v>2</v>
      </c>
      <c r="IJ11" s="41">
        <v>2</v>
      </c>
      <c r="IK11" s="35"/>
      <c r="IL11" s="35"/>
      <c r="IM11" s="20">
        <v>4</v>
      </c>
      <c r="IN11" s="20">
        <v>4</v>
      </c>
      <c r="IO11" s="20">
        <v>4</v>
      </c>
      <c r="IP11" s="20">
        <v>4</v>
      </c>
      <c r="IQ11" s="20">
        <v>4</v>
      </c>
      <c r="IR11" s="20">
        <v>4</v>
      </c>
      <c r="IS11" s="20">
        <v>4</v>
      </c>
      <c r="IT11" s="20">
        <v>4</v>
      </c>
      <c r="IU11" s="20">
        <v>4</v>
      </c>
      <c r="IV11" s="20">
        <v>4</v>
      </c>
      <c r="IW11" s="41">
        <v>4</v>
      </c>
      <c r="IX11" s="35"/>
      <c r="IY11" s="35"/>
      <c r="IZ11" s="20">
        <v>6</v>
      </c>
      <c r="JA11" s="20">
        <v>6</v>
      </c>
      <c r="JB11" s="20">
        <v>6</v>
      </c>
      <c r="JC11" s="20">
        <v>6</v>
      </c>
      <c r="JD11" s="20">
        <v>6</v>
      </c>
      <c r="JE11" s="20">
        <v>6</v>
      </c>
      <c r="JF11" s="20">
        <v>6</v>
      </c>
      <c r="JG11" s="20">
        <v>6</v>
      </c>
      <c r="JH11" s="20">
        <v>6</v>
      </c>
      <c r="JI11" s="20">
        <v>6</v>
      </c>
      <c r="JJ11" s="41">
        <v>6</v>
      </c>
      <c r="JK11" s="35"/>
      <c r="JL11" s="35"/>
      <c r="JM11" s="39">
        <f t="shared" si="78"/>
        <v>12</v>
      </c>
      <c r="JN11" s="35"/>
      <c r="JO11" s="35"/>
      <c r="JP11" s="40">
        <f t="shared" si="79"/>
        <v>100</v>
      </c>
      <c r="JQ11" s="35"/>
      <c r="JR11" s="35"/>
    </row>
    <row r="12" spans="1:278" ht="16.350000000000001" customHeight="1" x14ac:dyDescent="0.25">
      <c r="A12" s="28"/>
      <c r="B12" s="29"/>
      <c r="C12" s="29"/>
      <c r="D12" s="29"/>
      <c r="E12" s="30"/>
      <c r="F12" s="3" t="s">
        <v>40</v>
      </c>
      <c r="G12" s="20">
        <f>G10/G11*100</f>
        <v>80</v>
      </c>
      <c r="H12" s="20">
        <f t="shared" ref="H12:L12" si="155">H10/H11*100</f>
        <v>91.666666666666657</v>
      </c>
      <c r="I12" s="20">
        <f t="shared" si="155"/>
        <v>97.916666666666657</v>
      </c>
      <c r="J12" s="20">
        <f t="shared" si="155"/>
        <v>100</v>
      </c>
      <c r="K12" s="20">
        <f t="shared" si="155"/>
        <v>95.238095238095227</v>
      </c>
      <c r="L12" s="20">
        <f t="shared" si="155"/>
        <v>82.35294117647058</v>
      </c>
      <c r="M12" s="36">
        <f>AVERAGE(O14:O300)</f>
        <v>91.818181818181813</v>
      </c>
      <c r="N12" s="37"/>
      <c r="O12" s="37"/>
      <c r="P12" s="20">
        <f>P10/P11*100</f>
        <v>100</v>
      </c>
      <c r="Q12" s="20">
        <f t="shared" ref="Q12:U12" si="156">Q10/Q11*100</f>
        <v>85.714285714285708</v>
      </c>
      <c r="R12" s="20">
        <f t="shared" si="156"/>
        <v>72.41379310344827</v>
      </c>
      <c r="S12" s="20">
        <f t="shared" si="156"/>
        <v>100</v>
      </c>
      <c r="T12" s="20">
        <f t="shared" si="156"/>
        <v>100</v>
      </c>
      <c r="U12" s="20">
        <f t="shared" si="156"/>
        <v>94.117647058823522</v>
      </c>
      <c r="V12" s="36">
        <f>AVERAGE(X14:X300)</f>
        <v>90</v>
      </c>
      <c r="W12" s="37"/>
      <c r="X12" s="37"/>
      <c r="Y12" s="20">
        <f>Y10/Y11*100</f>
        <v>83.333333333333343</v>
      </c>
      <c r="Z12" s="20">
        <f t="shared" ref="Z12:AD12" si="157">Z10/Z11*100</f>
        <v>80</v>
      </c>
      <c r="AA12" s="20">
        <f t="shared" si="157"/>
        <v>88.888888888888886</v>
      </c>
      <c r="AB12" s="20">
        <f t="shared" si="157"/>
        <v>61.53846153846154</v>
      </c>
      <c r="AC12" s="20">
        <f t="shared" si="157"/>
        <v>73.91304347826086</v>
      </c>
      <c r="AD12" s="20">
        <f t="shared" si="157"/>
        <v>83.333333333333343</v>
      </c>
      <c r="AE12" s="36">
        <f>AVERAGE(AG14:AG300)</f>
        <v>79.090909090909093</v>
      </c>
      <c r="AF12" s="37"/>
      <c r="AG12" s="37"/>
      <c r="AH12" s="20">
        <f>AH10/AH11*100</f>
        <v>90.909090909090907</v>
      </c>
      <c r="AI12" s="20">
        <f t="shared" ref="AI12:AM12" si="158">AI10/AI11*100</f>
        <v>97.5</v>
      </c>
      <c r="AJ12" s="20">
        <f t="shared" si="158"/>
        <v>85</v>
      </c>
      <c r="AK12" s="20">
        <f t="shared" si="158"/>
        <v>84.615384615384613</v>
      </c>
      <c r="AL12" s="20">
        <f t="shared" si="158"/>
        <v>87.5</v>
      </c>
      <c r="AM12" s="20">
        <f t="shared" si="158"/>
        <v>85.294117647058826</v>
      </c>
      <c r="AN12" s="36">
        <f>AVERAGE(AP14:AP300)</f>
        <v>88.181818181818187</v>
      </c>
      <c r="AO12" s="37"/>
      <c r="AP12" s="37"/>
      <c r="AQ12" s="20">
        <f>AQ10/AQ11*100</f>
        <v>26.315789473684209</v>
      </c>
      <c r="AR12" s="20">
        <f t="shared" ref="AR12:AV12" si="159">AR10/AR11*100</f>
        <v>61.111111111111114</v>
      </c>
      <c r="AS12" s="20">
        <f t="shared" si="159"/>
        <v>75</v>
      </c>
      <c r="AT12" s="20">
        <f t="shared" si="159"/>
        <v>45.454545454545453</v>
      </c>
      <c r="AU12" s="20">
        <f t="shared" si="159"/>
        <v>60.869565217391312</v>
      </c>
      <c r="AV12" s="20">
        <f t="shared" si="159"/>
        <v>10.526315789473683</v>
      </c>
      <c r="AW12" s="36">
        <f>AVERAGE(AY14:AY300)</f>
        <v>47.272727272727273</v>
      </c>
      <c r="AX12" s="37"/>
      <c r="AY12" s="37"/>
      <c r="AZ12" s="20">
        <f>AZ10/AZ11*100</f>
        <v>85.714285714285708</v>
      </c>
      <c r="BA12" s="20">
        <f t="shared" ref="BA12:BE12" si="160">BA10/BA11*100</f>
        <v>100</v>
      </c>
      <c r="BB12" s="20">
        <f t="shared" si="160"/>
        <v>25</v>
      </c>
      <c r="BC12" s="20">
        <f t="shared" si="160"/>
        <v>71.428571428571431</v>
      </c>
      <c r="BD12" s="20">
        <f t="shared" si="160"/>
        <v>100</v>
      </c>
      <c r="BE12" s="20">
        <f t="shared" si="160"/>
        <v>85.714285714285708</v>
      </c>
      <c r="BF12" s="36">
        <f>AVERAGE(BH14:BH300)</f>
        <v>80</v>
      </c>
      <c r="BG12" s="37"/>
      <c r="BH12" s="37"/>
      <c r="BI12" s="20">
        <f>BI10/BI11*100</f>
        <v>41.17647058823529</v>
      </c>
      <c r="BJ12" s="20">
        <f t="shared" ref="BJ12:BN12" si="161">BJ10/BJ11*100</f>
        <v>40.909090909090914</v>
      </c>
      <c r="BK12" s="20">
        <f t="shared" si="161"/>
        <v>44.444444444444443</v>
      </c>
      <c r="BL12" s="20">
        <f t="shared" si="161"/>
        <v>47.058823529411761</v>
      </c>
      <c r="BM12" s="20">
        <f t="shared" si="161"/>
        <v>44.444444444444443</v>
      </c>
      <c r="BN12" s="20">
        <f t="shared" si="161"/>
        <v>61.111111111111114</v>
      </c>
      <c r="BO12" s="36">
        <f>AVERAGE(BQ14:BQ300)</f>
        <v>46.363636363636367</v>
      </c>
      <c r="BP12" s="37"/>
      <c r="BQ12" s="37"/>
      <c r="BR12" s="20">
        <f>BR10/BR11*100</f>
        <v>100</v>
      </c>
      <c r="BS12" s="20">
        <f t="shared" ref="BS12:BW12" si="162">BS10/BS11*100</f>
        <v>78.125</v>
      </c>
      <c r="BT12" s="20">
        <f t="shared" si="162"/>
        <v>98.80952380952381</v>
      </c>
      <c r="BU12" s="20">
        <f t="shared" si="162"/>
        <v>94.791666666666657</v>
      </c>
      <c r="BV12" s="20">
        <f t="shared" si="162"/>
        <v>100</v>
      </c>
      <c r="BW12" s="20">
        <f t="shared" si="162"/>
        <v>94.73684210526315</v>
      </c>
      <c r="BX12" s="36">
        <f>AVERAGE(BZ14:BZ300)</f>
        <v>94.545454545454547</v>
      </c>
      <c r="BY12" s="37"/>
      <c r="BZ12" s="37"/>
      <c r="CA12" s="20">
        <f>CA10/CA11*100</f>
        <v>42.105263157894733</v>
      </c>
      <c r="CB12" s="20">
        <f t="shared" ref="CB12:CF12" si="163">CB10/CB11*100</f>
        <v>21.052631578947366</v>
      </c>
      <c r="CC12" s="20">
        <f t="shared" si="163"/>
        <v>53.333333333333336</v>
      </c>
      <c r="CD12" s="20">
        <f t="shared" si="163"/>
        <v>61.904761904761905</v>
      </c>
      <c r="CE12" s="20">
        <f t="shared" si="163"/>
        <v>87.5</v>
      </c>
      <c r="CF12" s="20">
        <f t="shared" si="163"/>
        <v>80</v>
      </c>
      <c r="CG12" s="36">
        <f>AVERAGE(CI14:CI300)</f>
        <v>57.272727272727273</v>
      </c>
      <c r="CH12" s="37"/>
      <c r="CI12" s="37"/>
      <c r="CJ12" s="20">
        <f>CJ10/CJ11*100</f>
        <v>89.473684210526315</v>
      </c>
      <c r="CK12" s="20">
        <f t="shared" ref="CK12:CO12" si="164">CK10/CK11*100</f>
        <v>90.476190476190482</v>
      </c>
      <c r="CL12" s="20">
        <f t="shared" si="164"/>
        <v>85</v>
      </c>
      <c r="CM12" s="20">
        <f t="shared" si="164"/>
        <v>76.923076923076934</v>
      </c>
      <c r="CN12" s="20">
        <f t="shared" si="164"/>
        <v>86.36363636363636</v>
      </c>
      <c r="CO12" s="20">
        <f t="shared" si="164"/>
        <v>93.333333333333329</v>
      </c>
      <c r="CP12" s="36">
        <f>AVERAGE(CR14:CR300)</f>
        <v>87.272727272727266</v>
      </c>
      <c r="CQ12" s="37"/>
      <c r="CR12" s="37"/>
      <c r="CS12" s="38">
        <f>AVERAGE(CU14:CU300)</f>
        <v>75.151545454545456</v>
      </c>
      <c r="CT12" s="35"/>
      <c r="CU12" s="35"/>
      <c r="CV12" s="20">
        <f>CV10/CV11*100</f>
        <v>69.230769230769226</v>
      </c>
      <c r="CW12" s="20">
        <f t="shared" ref="CW12:DA12" si="165">CW10/CW11*100</f>
        <v>72.222222222222214</v>
      </c>
      <c r="CX12" s="20">
        <f t="shared" si="165"/>
        <v>85</v>
      </c>
      <c r="CY12" s="20">
        <f t="shared" si="165"/>
        <v>63.888888888888886</v>
      </c>
      <c r="CZ12" s="20">
        <f t="shared" si="165"/>
        <v>86.666666666666671</v>
      </c>
      <c r="DA12" s="20">
        <f t="shared" si="165"/>
        <v>86.538461538461547</v>
      </c>
      <c r="DB12" s="36">
        <f>AVERAGE(DD14:DD300)</f>
        <v>78.181818181818187</v>
      </c>
      <c r="DC12" s="37"/>
      <c r="DD12" s="37"/>
      <c r="DE12" s="20">
        <f>DE10/DE11*100</f>
        <v>72.222222222222214</v>
      </c>
      <c r="DF12" s="20">
        <f t="shared" ref="DF12:DJ12" si="166">DF10/DF11*100</f>
        <v>81.481481481481495</v>
      </c>
      <c r="DG12" s="20">
        <f t="shared" si="166"/>
        <v>76.666666666666657</v>
      </c>
      <c r="DH12" s="20">
        <f t="shared" si="166"/>
        <v>68.518518518518505</v>
      </c>
      <c r="DI12" s="20">
        <f t="shared" si="166"/>
        <v>71.666666666666671</v>
      </c>
      <c r="DJ12" s="20">
        <f t="shared" si="166"/>
        <v>83.333333333333343</v>
      </c>
      <c r="DK12" s="36">
        <f>AVERAGE(DM14:DM300)</f>
        <v>75.456090909090932</v>
      </c>
      <c r="DL12" s="37"/>
      <c r="DM12" s="37"/>
      <c r="DN12" s="20">
        <f>DN10/DN11*100</f>
        <v>65</v>
      </c>
      <c r="DO12" s="20">
        <f t="shared" ref="DO12:DS12" si="167">DO10/DO11*100</f>
        <v>54.411764705882348</v>
      </c>
      <c r="DP12" s="20">
        <f t="shared" si="167"/>
        <v>67.10526315789474</v>
      </c>
      <c r="DQ12" s="20">
        <f t="shared" si="167"/>
        <v>70</v>
      </c>
      <c r="DR12" s="20">
        <f t="shared" si="167"/>
        <v>92.10526315789474</v>
      </c>
      <c r="DS12" s="20">
        <f t="shared" si="167"/>
        <v>70</v>
      </c>
      <c r="DT12" s="36">
        <f>AVERAGE(DV14:DV300)</f>
        <v>70</v>
      </c>
      <c r="DU12" s="37"/>
      <c r="DV12" s="37"/>
      <c r="DW12" s="20">
        <f>DW10/DW11*100</f>
        <v>80.303030303030312</v>
      </c>
      <c r="DX12" s="20">
        <f t="shared" ref="DX12:EB12" si="168">DX10/DX11*100</f>
        <v>66.666666666666657</v>
      </c>
      <c r="DY12" s="20">
        <f t="shared" si="168"/>
        <v>65.079365079365076</v>
      </c>
      <c r="DZ12" s="20">
        <f t="shared" si="168"/>
        <v>87.5</v>
      </c>
      <c r="EA12" s="20">
        <f t="shared" si="168"/>
        <v>83.333333333333343</v>
      </c>
      <c r="EB12" s="20">
        <f t="shared" si="168"/>
        <v>79.710144927536234</v>
      </c>
      <c r="EC12" s="36">
        <f>AVERAGE(EE14:EE300)</f>
        <v>77.577272727272742</v>
      </c>
      <c r="ED12" s="37"/>
      <c r="EE12" s="37"/>
      <c r="EF12" s="20">
        <f>EF10/EF11*100</f>
        <v>87.5</v>
      </c>
      <c r="EG12" s="20">
        <f t="shared" ref="EG12:EK12" si="169">EG10/EG11*100</f>
        <v>58.82352941176471</v>
      </c>
      <c r="EH12" s="20">
        <f t="shared" si="169"/>
        <v>78.947368421052616</v>
      </c>
      <c r="EI12" s="20">
        <f t="shared" si="169"/>
        <v>90.625</v>
      </c>
      <c r="EJ12" s="20">
        <f t="shared" si="169"/>
        <v>94.444444444444457</v>
      </c>
      <c r="EK12" s="20">
        <f t="shared" si="169"/>
        <v>90.625</v>
      </c>
      <c r="EL12" s="36">
        <f>AVERAGE(EN14:EN300)</f>
        <v>83.63636363636364</v>
      </c>
      <c r="EM12" s="37"/>
      <c r="EN12" s="37"/>
      <c r="EO12" s="20">
        <f>EO10/EO11*100</f>
        <v>75</v>
      </c>
      <c r="EP12" s="20">
        <f t="shared" ref="EP12:ET12" si="170">EP10/EP11*100</f>
        <v>89.285714285714278</v>
      </c>
      <c r="EQ12" s="20">
        <f t="shared" si="170"/>
        <v>89.285714285714278</v>
      </c>
      <c r="ER12" s="20">
        <f t="shared" si="170"/>
        <v>100</v>
      </c>
      <c r="ES12" s="20">
        <f t="shared" si="170"/>
        <v>78.125</v>
      </c>
      <c r="ET12" s="20">
        <f t="shared" si="170"/>
        <v>95.833333333333343</v>
      </c>
      <c r="EU12" s="36">
        <f>AVERAGE(EW14:EW300)</f>
        <v>88.181818181818187</v>
      </c>
      <c r="EV12" s="37"/>
      <c r="EW12" s="37"/>
      <c r="EX12" s="20">
        <f>EX10/EX11*100</f>
        <v>58.974358974358978</v>
      </c>
      <c r="EY12" s="20">
        <f t="shared" ref="EY12:FC12" si="171">EY10/EY11*100</f>
        <v>52.083333333333336</v>
      </c>
      <c r="EZ12" s="20">
        <f t="shared" si="171"/>
        <v>59.649122807017541</v>
      </c>
      <c r="FA12" s="20">
        <f t="shared" si="171"/>
        <v>85</v>
      </c>
      <c r="FB12" s="20">
        <f t="shared" si="171"/>
        <v>57.142857142857139</v>
      </c>
      <c r="FC12" s="20">
        <f t="shared" si="171"/>
        <v>58.730158730158735</v>
      </c>
      <c r="FD12" s="36">
        <f>AVERAGE(FF14:FF300)</f>
        <v>62.425090909090926</v>
      </c>
      <c r="FE12" s="37"/>
      <c r="FF12" s="37"/>
      <c r="FG12" s="38">
        <f>AVERAGE(FI14:FI300)</f>
        <v>76.746545454545441</v>
      </c>
      <c r="FH12" s="35"/>
      <c r="FI12" s="35"/>
      <c r="FJ12" s="20">
        <f>FJ10/FJ11*100</f>
        <v>88.235294117647058</v>
      </c>
      <c r="FK12" s="20">
        <f t="shared" ref="FK12:FS12" si="172">FK10/FK11*100</f>
        <v>58.333333333333336</v>
      </c>
      <c r="FL12" s="20">
        <f t="shared" si="172"/>
        <v>45.454545454545453</v>
      </c>
      <c r="FM12" s="20">
        <f t="shared" si="172"/>
        <v>66.666666666666657</v>
      </c>
      <c r="FN12" s="20">
        <f t="shared" si="172"/>
        <v>92.307692307692307</v>
      </c>
      <c r="FO12" s="20">
        <f t="shared" si="172"/>
        <v>90</v>
      </c>
      <c r="FP12" s="20">
        <f t="shared" si="172"/>
        <v>28.571428571428569</v>
      </c>
      <c r="FQ12" s="20">
        <f t="shared" si="172"/>
        <v>50</v>
      </c>
      <c r="FR12" s="20">
        <f t="shared" si="172"/>
        <v>100</v>
      </c>
      <c r="FS12" s="20">
        <f t="shared" si="172"/>
        <v>71.428571428571431</v>
      </c>
      <c r="FT12" s="36">
        <f>AVERAGE(FV14:FV300)</f>
        <v>70.909090909090907</v>
      </c>
      <c r="FU12" s="37"/>
      <c r="FV12" s="37"/>
      <c r="FW12" s="20">
        <f>FW10/FW11*100</f>
        <v>8.3333333333333321</v>
      </c>
      <c r="FX12" s="20">
        <f t="shared" ref="FX12:GF12" si="173">FX10/FX11*100</f>
        <v>0</v>
      </c>
      <c r="FY12" s="20">
        <f t="shared" si="173"/>
        <v>0</v>
      </c>
      <c r="FZ12" s="20">
        <f t="shared" si="173"/>
        <v>0</v>
      </c>
      <c r="GA12" s="20">
        <f t="shared" si="173"/>
        <v>0</v>
      </c>
      <c r="GB12" s="20">
        <f t="shared" si="173"/>
        <v>8.3333333333333321</v>
      </c>
      <c r="GC12" s="20">
        <f t="shared" si="173"/>
        <v>0</v>
      </c>
      <c r="GD12" s="20">
        <f t="shared" si="173"/>
        <v>0</v>
      </c>
      <c r="GE12" s="20">
        <f t="shared" si="173"/>
        <v>40</v>
      </c>
      <c r="GF12" s="20">
        <f t="shared" si="173"/>
        <v>0</v>
      </c>
      <c r="GG12" s="36">
        <f>AVERAGE(GI14:GI300)</f>
        <v>5.4545454545454541</v>
      </c>
      <c r="GH12" s="37"/>
      <c r="GI12" s="37"/>
      <c r="GJ12" s="20">
        <f>GJ10/GJ11*100</f>
        <v>0</v>
      </c>
      <c r="GK12" s="20">
        <f t="shared" ref="GK12:GS12" si="174">GK10/GK11*100</f>
        <v>7.6923076923076925</v>
      </c>
      <c r="GL12" s="20">
        <f t="shared" si="174"/>
        <v>0</v>
      </c>
      <c r="GM12" s="20">
        <f t="shared" si="174"/>
        <v>100</v>
      </c>
      <c r="GN12" s="20">
        <f t="shared" si="174"/>
        <v>15.384615384615385</v>
      </c>
      <c r="GO12" s="20">
        <f t="shared" si="174"/>
        <v>80</v>
      </c>
      <c r="GP12" s="20">
        <f t="shared" si="174"/>
        <v>83.333333333333343</v>
      </c>
      <c r="GQ12" s="20">
        <f t="shared" si="174"/>
        <v>22.222222222222221</v>
      </c>
      <c r="GR12" s="20">
        <f t="shared" si="174"/>
        <v>66.666666666666657</v>
      </c>
      <c r="GS12" s="20">
        <f t="shared" si="174"/>
        <v>40</v>
      </c>
      <c r="GT12" s="36">
        <f>AVERAGE(GV14:GV300)</f>
        <v>43.636363636363633</v>
      </c>
      <c r="GU12" s="37"/>
      <c r="GV12" s="37"/>
      <c r="GW12" s="20">
        <f>GW10/GW11*100</f>
        <v>11.111111111111111</v>
      </c>
      <c r="GX12" s="20">
        <f t="shared" ref="GX12:HF12" si="175">GX10/GX11*100</f>
        <v>14.285714285714285</v>
      </c>
      <c r="GY12" s="20">
        <f t="shared" si="175"/>
        <v>0</v>
      </c>
      <c r="GZ12" s="20">
        <f t="shared" si="175"/>
        <v>33.333333333333329</v>
      </c>
      <c r="HA12" s="20">
        <f t="shared" si="175"/>
        <v>0</v>
      </c>
      <c r="HB12" s="20">
        <f t="shared" si="175"/>
        <v>0</v>
      </c>
      <c r="HC12" s="20">
        <f t="shared" si="175"/>
        <v>22.222222222222221</v>
      </c>
      <c r="HD12" s="20">
        <f t="shared" si="175"/>
        <v>0</v>
      </c>
      <c r="HE12" s="20">
        <f t="shared" si="175"/>
        <v>0</v>
      </c>
      <c r="HF12" s="20">
        <f t="shared" si="175"/>
        <v>0</v>
      </c>
      <c r="HG12" s="36">
        <f>AVERAGE(HI14:HI300)</f>
        <v>7.2727272727272725</v>
      </c>
      <c r="HH12" s="37"/>
      <c r="HI12" s="37"/>
      <c r="HJ12" s="20">
        <f>HJ10/HJ11*100</f>
        <v>77.777777777777786</v>
      </c>
      <c r="HK12" s="20">
        <f t="shared" ref="HK12:HS12" si="176">HK10/HK11*100</f>
        <v>51.851851851851848</v>
      </c>
      <c r="HL12" s="20">
        <f t="shared" si="176"/>
        <v>87.878787878787875</v>
      </c>
      <c r="HM12" s="20">
        <f t="shared" si="176"/>
        <v>100</v>
      </c>
      <c r="HN12" s="20">
        <f t="shared" si="176"/>
        <v>87.179487179487182</v>
      </c>
      <c r="HO12" s="20">
        <f t="shared" si="176"/>
        <v>96.666666666666671</v>
      </c>
      <c r="HP12" s="20">
        <f t="shared" si="176"/>
        <v>83.333333333333343</v>
      </c>
      <c r="HQ12" s="20">
        <f t="shared" si="176"/>
        <v>86.666666666666671</v>
      </c>
      <c r="HR12" s="20">
        <f t="shared" si="176"/>
        <v>100</v>
      </c>
      <c r="HS12" s="20">
        <f t="shared" si="176"/>
        <v>94.444444444444457</v>
      </c>
      <c r="HT12" s="36">
        <f>AVERAGE(HV14:HV300)</f>
        <v>87.878272727272716</v>
      </c>
      <c r="HU12" s="37"/>
      <c r="HV12" s="37"/>
      <c r="HW12" s="38">
        <f>AVERAGE(HY14:HY300)</f>
        <v>44.727272727272727</v>
      </c>
      <c r="HX12" s="35"/>
      <c r="HY12" s="35"/>
      <c r="HZ12" s="20">
        <f>HZ10/HZ11*100</f>
        <v>100</v>
      </c>
      <c r="IA12" s="20">
        <f t="shared" ref="IA12:II12" si="177">IA10/IA11*100</f>
        <v>100</v>
      </c>
      <c r="IB12" s="20">
        <f t="shared" si="177"/>
        <v>83.333333333333343</v>
      </c>
      <c r="IC12" s="20">
        <f t="shared" si="177"/>
        <v>85.714285714285708</v>
      </c>
      <c r="ID12" s="20">
        <f t="shared" si="177"/>
        <v>100</v>
      </c>
      <c r="IE12" s="20">
        <f t="shared" si="177"/>
        <v>50</v>
      </c>
      <c r="IF12" s="20">
        <f t="shared" si="177"/>
        <v>80</v>
      </c>
      <c r="IG12" s="20">
        <f t="shared" si="177"/>
        <v>93.75</v>
      </c>
      <c r="IH12" s="20">
        <f t="shared" si="177"/>
        <v>69.230769230769226</v>
      </c>
      <c r="II12" s="20">
        <f t="shared" si="177"/>
        <v>64.285714285714292</v>
      </c>
      <c r="IJ12" s="36">
        <f>AVERAGE(IL14:IL300)</f>
        <v>80.909090909090907</v>
      </c>
      <c r="IK12" s="37"/>
      <c r="IL12" s="37"/>
      <c r="IM12" s="20">
        <f>IM10/IM11*100</f>
        <v>0</v>
      </c>
      <c r="IN12" s="20">
        <f t="shared" ref="IN12:IV12" si="178">IN10/IN11*100</f>
        <v>41.666666666666671</v>
      </c>
      <c r="IO12" s="20">
        <f t="shared" si="178"/>
        <v>88.888888888888886</v>
      </c>
      <c r="IP12" s="20">
        <f t="shared" si="178"/>
        <v>85.714285714285708</v>
      </c>
      <c r="IQ12" s="20">
        <f t="shared" si="178"/>
        <v>66.666666666666657</v>
      </c>
      <c r="IR12" s="20">
        <f t="shared" si="178"/>
        <v>5.5555555555555554</v>
      </c>
      <c r="IS12" s="20">
        <f t="shared" si="178"/>
        <v>14.285714285714285</v>
      </c>
      <c r="IT12" s="20">
        <f t="shared" si="178"/>
        <v>0</v>
      </c>
      <c r="IU12" s="20">
        <f t="shared" si="178"/>
        <v>88.888888888888886</v>
      </c>
      <c r="IV12" s="20">
        <f t="shared" si="178"/>
        <v>50</v>
      </c>
      <c r="IW12" s="36">
        <f>AVERAGE(IY14:IY300)</f>
        <v>41.81818181818182</v>
      </c>
      <c r="IX12" s="37"/>
      <c r="IY12" s="37"/>
      <c r="IZ12" s="20">
        <f>IZ10/IZ11*100</f>
        <v>64.285714285714292</v>
      </c>
      <c r="JA12" s="20">
        <f t="shared" ref="JA12:JI12" si="179">JA10/JA11*100</f>
        <v>86.36363636363636</v>
      </c>
      <c r="JB12" s="20">
        <f t="shared" si="179"/>
        <v>81.818181818181827</v>
      </c>
      <c r="JC12" s="20">
        <f t="shared" si="179"/>
        <v>5.5555555555555554</v>
      </c>
      <c r="JD12" s="20">
        <f t="shared" si="179"/>
        <v>61.111111111111107</v>
      </c>
      <c r="JE12" s="20">
        <f t="shared" si="179"/>
        <v>10</v>
      </c>
      <c r="JF12" s="20">
        <f t="shared" si="179"/>
        <v>27.777777777777779</v>
      </c>
      <c r="JG12" s="20">
        <f t="shared" si="179"/>
        <v>60</v>
      </c>
      <c r="JH12" s="20">
        <f t="shared" si="179"/>
        <v>80.555555555555543</v>
      </c>
      <c r="JI12" s="20">
        <f t="shared" si="179"/>
        <v>36.36363636363636</v>
      </c>
      <c r="JJ12" s="36">
        <f>AVERAGE(JL14:JL300)</f>
        <v>54.545454545454547</v>
      </c>
      <c r="JK12" s="37"/>
      <c r="JL12" s="37"/>
      <c r="JM12" s="31">
        <f>AVERAGE(JO14:JO300)</f>
        <v>54.698272727272744</v>
      </c>
      <c r="JN12" s="32"/>
      <c r="JO12" s="33"/>
      <c r="JP12" s="34">
        <f>AVERAGE(JR14:JR300)</f>
        <v>67.218181818181819</v>
      </c>
      <c r="JQ12" s="35"/>
      <c r="JR12" s="35"/>
    </row>
    <row r="13" spans="1:278" ht="16.350000000000001" customHeight="1" x14ac:dyDescent="0.25">
      <c r="A13" s="3" t="s">
        <v>41</v>
      </c>
      <c r="B13" s="3" t="s">
        <v>42</v>
      </c>
      <c r="C13" s="3" t="s">
        <v>43</v>
      </c>
      <c r="D13" s="3" t="s">
        <v>44</v>
      </c>
      <c r="E13" s="17" t="s">
        <v>1446</v>
      </c>
      <c r="F13" s="3" t="s">
        <v>1397</v>
      </c>
      <c r="G13" s="3">
        <v>1</v>
      </c>
      <c r="H13" s="3">
        <v>2</v>
      </c>
      <c r="I13" s="3">
        <v>3</v>
      </c>
      <c r="J13" s="3">
        <v>4</v>
      </c>
      <c r="K13" s="3">
        <v>5</v>
      </c>
      <c r="L13" s="3">
        <v>6</v>
      </c>
      <c r="M13" s="6" t="s">
        <v>45</v>
      </c>
      <c r="N13" s="6" t="s">
        <v>46</v>
      </c>
      <c r="O13" s="6" t="s">
        <v>47</v>
      </c>
      <c r="P13" s="3">
        <v>1</v>
      </c>
      <c r="Q13" s="3">
        <v>2</v>
      </c>
      <c r="R13" s="3">
        <v>3</v>
      </c>
      <c r="S13" s="3">
        <v>4</v>
      </c>
      <c r="T13" s="3">
        <v>5</v>
      </c>
      <c r="U13" s="3">
        <v>6</v>
      </c>
      <c r="V13" s="6" t="s">
        <v>45</v>
      </c>
      <c r="W13" s="6" t="s">
        <v>46</v>
      </c>
      <c r="X13" s="6" t="s">
        <v>47</v>
      </c>
      <c r="Y13" s="3">
        <v>1</v>
      </c>
      <c r="Z13" s="3">
        <v>2</v>
      </c>
      <c r="AA13" s="3">
        <v>3</v>
      </c>
      <c r="AB13" s="3">
        <v>4</v>
      </c>
      <c r="AC13" s="3">
        <v>5</v>
      </c>
      <c r="AD13" s="3">
        <v>6</v>
      </c>
      <c r="AE13" s="6" t="s">
        <v>45</v>
      </c>
      <c r="AF13" s="6" t="s">
        <v>46</v>
      </c>
      <c r="AG13" s="6" t="s">
        <v>47</v>
      </c>
      <c r="AH13" s="3">
        <v>1</v>
      </c>
      <c r="AI13" s="3">
        <v>2</v>
      </c>
      <c r="AJ13" s="3">
        <v>3</v>
      </c>
      <c r="AK13" s="3">
        <v>4</v>
      </c>
      <c r="AL13" s="3">
        <v>5</v>
      </c>
      <c r="AM13" s="3">
        <v>6</v>
      </c>
      <c r="AN13" s="6" t="s">
        <v>45</v>
      </c>
      <c r="AO13" s="6" t="s">
        <v>46</v>
      </c>
      <c r="AP13" s="6" t="s">
        <v>47</v>
      </c>
      <c r="AQ13" s="3">
        <v>1</v>
      </c>
      <c r="AR13" s="3">
        <v>2</v>
      </c>
      <c r="AS13" s="3">
        <v>3</v>
      </c>
      <c r="AT13" s="3">
        <v>4</v>
      </c>
      <c r="AU13" s="3">
        <v>5</v>
      </c>
      <c r="AV13" s="3">
        <v>6</v>
      </c>
      <c r="AW13" s="6" t="s">
        <v>45</v>
      </c>
      <c r="AX13" s="6" t="s">
        <v>46</v>
      </c>
      <c r="AY13" s="6" t="s">
        <v>47</v>
      </c>
      <c r="AZ13" s="3">
        <v>1</v>
      </c>
      <c r="BA13" s="3">
        <v>2</v>
      </c>
      <c r="BB13" s="3">
        <v>3</v>
      </c>
      <c r="BC13" s="3">
        <v>4</v>
      </c>
      <c r="BD13" s="3">
        <v>5</v>
      </c>
      <c r="BE13" s="3">
        <v>6</v>
      </c>
      <c r="BF13" s="6" t="s">
        <v>45</v>
      </c>
      <c r="BG13" s="6" t="s">
        <v>46</v>
      </c>
      <c r="BH13" s="6" t="s">
        <v>47</v>
      </c>
      <c r="BI13" s="3">
        <v>1</v>
      </c>
      <c r="BJ13" s="3">
        <v>2</v>
      </c>
      <c r="BK13" s="3">
        <v>3</v>
      </c>
      <c r="BL13" s="3">
        <v>4</v>
      </c>
      <c r="BM13" s="3">
        <v>5</v>
      </c>
      <c r="BN13" s="3">
        <v>6</v>
      </c>
      <c r="BO13" s="6" t="s">
        <v>45</v>
      </c>
      <c r="BP13" s="6" t="s">
        <v>46</v>
      </c>
      <c r="BQ13" s="6" t="s">
        <v>47</v>
      </c>
      <c r="BR13" s="3">
        <v>1</v>
      </c>
      <c r="BS13" s="3">
        <v>2</v>
      </c>
      <c r="BT13" s="3">
        <v>3</v>
      </c>
      <c r="BU13" s="3">
        <v>4</v>
      </c>
      <c r="BV13" s="3">
        <v>5</v>
      </c>
      <c r="BW13" s="3">
        <v>6</v>
      </c>
      <c r="BX13" s="6" t="s">
        <v>45</v>
      </c>
      <c r="BY13" s="6" t="s">
        <v>46</v>
      </c>
      <c r="BZ13" s="6" t="s">
        <v>47</v>
      </c>
      <c r="CA13" s="3">
        <v>1</v>
      </c>
      <c r="CB13" s="3">
        <v>2</v>
      </c>
      <c r="CC13" s="3">
        <v>3</v>
      </c>
      <c r="CD13" s="3">
        <v>4</v>
      </c>
      <c r="CE13" s="3">
        <v>5</v>
      </c>
      <c r="CF13" s="3">
        <v>6</v>
      </c>
      <c r="CG13" s="6" t="s">
        <v>45</v>
      </c>
      <c r="CH13" s="6" t="s">
        <v>46</v>
      </c>
      <c r="CI13" s="6" t="s">
        <v>47</v>
      </c>
      <c r="CJ13" s="3">
        <v>1</v>
      </c>
      <c r="CK13" s="3">
        <v>2</v>
      </c>
      <c r="CL13" s="3">
        <v>3</v>
      </c>
      <c r="CM13" s="3">
        <v>4</v>
      </c>
      <c r="CN13" s="3">
        <v>5</v>
      </c>
      <c r="CO13" s="3">
        <v>6</v>
      </c>
      <c r="CP13" s="6" t="s">
        <v>45</v>
      </c>
      <c r="CQ13" s="6" t="s">
        <v>46</v>
      </c>
      <c r="CR13" s="6" t="s">
        <v>47</v>
      </c>
      <c r="CS13" s="5" t="s">
        <v>45</v>
      </c>
      <c r="CT13" s="5" t="s">
        <v>46</v>
      </c>
      <c r="CU13" s="5" t="s">
        <v>47</v>
      </c>
      <c r="CV13" s="3">
        <v>1</v>
      </c>
      <c r="CW13" s="3">
        <v>2</v>
      </c>
      <c r="CX13" s="3">
        <v>3</v>
      </c>
      <c r="CY13" s="3">
        <v>4</v>
      </c>
      <c r="CZ13" s="3">
        <v>5</v>
      </c>
      <c r="DA13" s="3">
        <v>6</v>
      </c>
      <c r="DB13" s="6" t="s">
        <v>45</v>
      </c>
      <c r="DC13" s="6" t="s">
        <v>46</v>
      </c>
      <c r="DD13" s="6" t="s">
        <v>47</v>
      </c>
      <c r="DE13" s="3">
        <v>1</v>
      </c>
      <c r="DF13" s="3">
        <v>2</v>
      </c>
      <c r="DG13" s="3">
        <v>3</v>
      </c>
      <c r="DH13" s="3">
        <v>4</v>
      </c>
      <c r="DI13" s="3">
        <v>5</v>
      </c>
      <c r="DJ13" s="3">
        <v>6</v>
      </c>
      <c r="DK13" s="6" t="s">
        <v>45</v>
      </c>
      <c r="DL13" s="6" t="s">
        <v>46</v>
      </c>
      <c r="DM13" s="6" t="s">
        <v>47</v>
      </c>
      <c r="DN13" s="3">
        <v>1</v>
      </c>
      <c r="DO13" s="3">
        <v>2</v>
      </c>
      <c r="DP13" s="3">
        <v>3</v>
      </c>
      <c r="DQ13" s="3">
        <v>4</v>
      </c>
      <c r="DR13" s="3">
        <v>5</v>
      </c>
      <c r="DS13" s="3">
        <v>6</v>
      </c>
      <c r="DT13" s="6" t="s">
        <v>45</v>
      </c>
      <c r="DU13" s="6" t="s">
        <v>46</v>
      </c>
      <c r="DV13" s="6" t="s">
        <v>47</v>
      </c>
      <c r="DW13" s="3">
        <v>1</v>
      </c>
      <c r="DX13" s="3">
        <v>2</v>
      </c>
      <c r="DY13" s="3">
        <v>3</v>
      </c>
      <c r="DZ13" s="3">
        <v>4</v>
      </c>
      <c r="EA13" s="3">
        <v>5</v>
      </c>
      <c r="EB13" s="3">
        <v>6</v>
      </c>
      <c r="EC13" s="6" t="s">
        <v>45</v>
      </c>
      <c r="ED13" s="6" t="s">
        <v>46</v>
      </c>
      <c r="EE13" s="6" t="s">
        <v>47</v>
      </c>
      <c r="EF13" s="3">
        <v>1</v>
      </c>
      <c r="EG13" s="3">
        <v>2</v>
      </c>
      <c r="EH13" s="3">
        <v>3</v>
      </c>
      <c r="EI13" s="3">
        <v>4</v>
      </c>
      <c r="EJ13" s="3">
        <v>5</v>
      </c>
      <c r="EK13" s="3">
        <v>6</v>
      </c>
      <c r="EL13" s="6" t="s">
        <v>45</v>
      </c>
      <c r="EM13" s="6" t="s">
        <v>46</v>
      </c>
      <c r="EN13" s="6" t="s">
        <v>47</v>
      </c>
      <c r="EO13" s="3">
        <v>1</v>
      </c>
      <c r="EP13" s="3">
        <v>2</v>
      </c>
      <c r="EQ13" s="3">
        <v>3</v>
      </c>
      <c r="ER13" s="3">
        <v>4</v>
      </c>
      <c r="ES13" s="3">
        <v>5</v>
      </c>
      <c r="ET13" s="3">
        <v>6</v>
      </c>
      <c r="EU13" s="6" t="s">
        <v>45</v>
      </c>
      <c r="EV13" s="6" t="s">
        <v>46</v>
      </c>
      <c r="EW13" s="6" t="s">
        <v>47</v>
      </c>
      <c r="EX13" s="3">
        <v>1</v>
      </c>
      <c r="EY13" s="3">
        <v>2</v>
      </c>
      <c r="EZ13" s="3">
        <v>3</v>
      </c>
      <c r="FA13" s="3">
        <v>4</v>
      </c>
      <c r="FB13" s="3">
        <v>5</v>
      </c>
      <c r="FC13" s="3">
        <v>6</v>
      </c>
      <c r="FD13" s="6" t="s">
        <v>45</v>
      </c>
      <c r="FE13" s="6" t="s">
        <v>46</v>
      </c>
      <c r="FF13" s="6" t="s">
        <v>47</v>
      </c>
      <c r="FG13" s="5" t="s">
        <v>45</v>
      </c>
      <c r="FH13" s="5" t="s">
        <v>46</v>
      </c>
      <c r="FI13" s="5" t="s">
        <v>47</v>
      </c>
      <c r="FJ13" s="3">
        <v>1</v>
      </c>
      <c r="FK13" s="3">
        <v>2</v>
      </c>
      <c r="FL13" s="3">
        <v>3</v>
      </c>
      <c r="FM13" s="3">
        <v>4</v>
      </c>
      <c r="FN13" s="3">
        <v>5</v>
      </c>
      <c r="FO13" s="3">
        <v>6</v>
      </c>
      <c r="FP13" s="3">
        <v>7</v>
      </c>
      <c r="FQ13" s="3">
        <v>8</v>
      </c>
      <c r="FR13" s="3">
        <v>9</v>
      </c>
      <c r="FS13" s="3">
        <v>10</v>
      </c>
      <c r="FT13" s="6" t="s">
        <v>45</v>
      </c>
      <c r="FU13" s="6" t="s">
        <v>46</v>
      </c>
      <c r="FV13" s="6" t="s">
        <v>47</v>
      </c>
      <c r="FW13" s="3">
        <v>1</v>
      </c>
      <c r="FX13" s="3">
        <v>2</v>
      </c>
      <c r="FY13" s="3">
        <v>3</v>
      </c>
      <c r="FZ13" s="3">
        <v>4</v>
      </c>
      <c r="GA13" s="3">
        <v>5</v>
      </c>
      <c r="GB13" s="3">
        <v>6</v>
      </c>
      <c r="GC13" s="3">
        <v>7</v>
      </c>
      <c r="GD13" s="3">
        <v>8</v>
      </c>
      <c r="GE13" s="3">
        <v>9</v>
      </c>
      <c r="GF13" s="3">
        <v>10</v>
      </c>
      <c r="GG13" s="6" t="s">
        <v>45</v>
      </c>
      <c r="GH13" s="6" t="s">
        <v>46</v>
      </c>
      <c r="GI13" s="6" t="s">
        <v>47</v>
      </c>
      <c r="GJ13" s="3">
        <v>1</v>
      </c>
      <c r="GK13" s="3">
        <v>2</v>
      </c>
      <c r="GL13" s="3">
        <v>3</v>
      </c>
      <c r="GM13" s="3">
        <v>4</v>
      </c>
      <c r="GN13" s="3">
        <v>5</v>
      </c>
      <c r="GO13" s="3">
        <v>6</v>
      </c>
      <c r="GP13" s="3">
        <v>7</v>
      </c>
      <c r="GQ13" s="3">
        <v>8</v>
      </c>
      <c r="GR13" s="3">
        <v>9</v>
      </c>
      <c r="GS13" s="3">
        <v>10</v>
      </c>
      <c r="GT13" s="6" t="s">
        <v>45</v>
      </c>
      <c r="GU13" s="6" t="s">
        <v>46</v>
      </c>
      <c r="GV13" s="6" t="s">
        <v>47</v>
      </c>
      <c r="GW13" s="3">
        <v>1</v>
      </c>
      <c r="GX13" s="3">
        <v>2</v>
      </c>
      <c r="GY13" s="3">
        <v>3</v>
      </c>
      <c r="GZ13" s="3">
        <v>4</v>
      </c>
      <c r="HA13" s="3">
        <v>5</v>
      </c>
      <c r="HB13" s="3">
        <v>6</v>
      </c>
      <c r="HC13" s="3">
        <v>7</v>
      </c>
      <c r="HD13" s="3">
        <v>8</v>
      </c>
      <c r="HE13" s="3">
        <v>9</v>
      </c>
      <c r="HF13" s="3">
        <v>10</v>
      </c>
      <c r="HG13" s="6" t="s">
        <v>45</v>
      </c>
      <c r="HH13" s="6" t="s">
        <v>46</v>
      </c>
      <c r="HI13" s="6" t="s">
        <v>47</v>
      </c>
      <c r="HJ13" s="3">
        <v>1</v>
      </c>
      <c r="HK13" s="3">
        <v>2</v>
      </c>
      <c r="HL13" s="3">
        <v>3</v>
      </c>
      <c r="HM13" s="3">
        <v>4</v>
      </c>
      <c r="HN13" s="3">
        <v>5</v>
      </c>
      <c r="HO13" s="3">
        <v>6</v>
      </c>
      <c r="HP13" s="3">
        <v>7</v>
      </c>
      <c r="HQ13" s="3">
        <v>8</v>
      </c>
      <c r="HR13" s="3">
        <v>9</v>
      </c>
      <c r="HS13" s="3">
        <v>10</v>
      </c>
      <c r="HT13" s="6" t="s">
        <v>45</v>
      </c>
      <c r="HU13" s="6" t="s">
        <v>46</v>
      </c>
      <c r="HV13" s="6" t="s">
        <v>47</v>
      </c>
      <c r="HW13" s="5" t="s">
        <v>45</v>
      </c>
      <c r="HX13" s="5" t="s">
        <v>46</v>
      </c>
      <c r="HY13" s="5" t="s">
        <v>47</v>
      </c>
      <c r="HZ13" s="3">
        <v>1</v>
      </c>
      <c r="IA13" s="3">
        <v>2</v>
      </c>
      <c r="IB13" s="3">
        <v>3</v>
      </c>
      <c r="IC13" s="3">
        <v>4</v>
      </c>
      <c r="ID13" s="3">
        <v>5</v>
      </c>
      <c r="IE13" s="3">
        <v>6</v>
      </c>
      <c r="IF13" s="3">
        <v>7</v>
      </c>
      <c r="IG13" s="3">
        <v>8</v>
      </c>
      <c r="IH13" s="3">
        <v>9</v>
      </c>
      <c r="II13" s="3">
        <v>10</v>
      </c>
      <c r="IJ13" s="6" t="s">
        <v>45</v>
      </c>
      <c r="IK13" s="6" t="s">
        <v>46</v>
      </c>
      <c r="IL13" s="6" t="s">
        <v>47</v>
      </c>
      <c r="IM13" s="3">
        <v>1</v>
      </c>
      <c r="IN13" s="3">
        <v>2</v>
      </c>
      <c r="IO13" s="3">
        <v>3</v>
      </c>
      <c r="IP13" s="3">
        <v>4</v>
      </c>
      <c r="IQ13" s="3">
        <v>5</v>
      </c>
      <c r="IR13" s="3">
        <v>6</v>
      </c>
      <c r="IS13" s="3">
        <v>7</v>
      </c>
      <c r="IT13" s="3">
        <v>8</v>
      </c>
      <c r="IU13" s="3">
        <v>9</v>
      </c>
      <c r="IV13" s="3">
        <v>10</v>
      </c>
      <c r="IW13" s="6" t="s">
        <v>45</v>
      </c>
      <c r="IX13" s="6" t="s">
        <v>46</v>
      </c>
      <c r="IY13" s="6" t="s">
        <v>47</v>
      </c>
      <c r="IZ13" s="3">
        <v>1</v>
      </c>
      <c r="JA13" s="3">
        <v>2</v>
      </c>
      <c r="JB13" s="3">
        <v>3</v>
      </c>
      <c r="JC13" s="3">
        <v>4</v>
      </c>
      <c r="JD13" s="3">
        <v>5</v>
      </c>
      <c r="JE13" s="3">
        <v>6</v>
      </c>
      <c r="JF13" s="3">
        <v>7</v>
      </c>
      <c r="JG13" s="3">
        <v>8</v>
      </c>
      <c r="JH13" s="3">
        <v>9</v>
      </c>
      <c r="JI13" s="3">
        <v>10</v>
      </c>
      <c r="JJ13" s="6" t="s">
        <v>45</v>
      </c>
      <c r="JK13" s="6" t="s">
        <v>46</v>
      </c>
      <c r="JL13" s="6" t="s">
        <v>47</v>
      </c>
      <c r="JM13" s="5" t="s">
        <v>45</v>
      </c>
      <c r="JN13" s="5" t="s">
        <v>46</v>
      </c>
      <c r="JO13" s="5" t="s">
        <v>47</v>
      </c>
      <c r="JP13" s="3" t="s">
        <v>45</v>
      </c>
      <c r="JQ13" s="3" t="s">
        <v>46</v>
      </c>
      <c r="JR13" s="3" t="s">
        <v>47</v>
      </c>
    </row>
    <row r="14" spans="1:278" ht="16.350000000000001" customHeight="1" x14ac:dyDescent="0.25">
      <c r="A14" s="3">
        <v>951</v>
      </c>
      <c r="B14" s="4" t="s">
        <v>703</v>
      </c>
      <c r="C14" s="4" t="s">
        <v>704</v>
      </c>
      <c r="D14" s="4" t="s">
        <v>705</v>
      </c>
      <c r="E14" s="16" t="s">
        <v>1447</v>
      </c>
      <c r="F14" s="4" t="s">
        <v>1406</v>
      </c>
      <c r="G14" s="4"/>
      <c r="H14" s="4"/>
      <c r="I14" s="4"/>
      <c r="J14" s="4"/>
      <c r="K14" s="8">
        <v>2</v>
      </c>
      <c r="L14" s="4"/>
      <c r="M14" s="6">
        <v>2</v>
      </c>
      <c r="N14" s="6">
        <v>2</v>
      </c>
      <c r="O14" s="6">
        <v>100</v>
      </c>
      <c r="P14" s="4"/>
      <c r="Q14" s="4"/>
      <c r="R14" s="8">
        <v>2</v>
      </c>
      <c r="S14" s="4"/>
      <c r="T14" s="4"/>
      <c r="U14" s="4"/>
      <c r="V14" s="6">
        <v>2</v>
      </c>
      <c r="W14" s="6">
        <v>2</v>
      </c>
      <c r="X14" s="6">
        <v>100</v>
      </c>
      <c r="Y14" s="4"/>
      <c r="Z14" s="4"/>
      <c r="AA14" s="4"/>
      <c r="AB14" s="4"/>
      <c r="AC14" s="4"/>
      <c r="AD14" s="8">
        <v>2</v>
      </c>
      <c r="AE14" s="6">
        <v>2</v>
      </c>
      <c r="AF14" s="6">
        <v>2</v>
      </c>
      <c r="AG14" s="6">
        <v>100</v>
      </c>
      <c r="AH14" s="4"/>
      <c r="AI14" s="4"/>
      <c r="AJ14" s="4"/>
      <c r="AK14" s="8">
        <v>2</v>
      </c>
      <c r="AL14" s="4"/>
      <c r="AM14" s="4"/>
      <c r="AN14" s="6">
        <v>2</v>
      </c>
      <c r="AO14" s="6">
        <v>2</v>
      </c>
      <c r="AP14" s="6">
        <v>100</v>
      </c>
      <c r="AQ14" s="4"/>
      <c r="AR14" s="4"/>
      <c r="AS14" s="4"/>
      <c r="AT14" s="4"/>
      <c r="AU14" s="4"/>
      <c r="AV14" s="10">
        <v>0</v>
      </c>
      <c r="AW14" s="6">
        <v>0</v>
      </c>
      <c r="AX14" s="6">
        <v>2</v>
      </c>
      <c r="AY14" s="6">
        <v>0</v>
      </c>
      <c r="AZ14" s="4"/>
      <c r="BA14" s="4"/>
      <c r="BB14" s="4"/>
      <c r="BC14" s="4"/>
      <c r="BD14" s="4"/>
      <c r="BE14" s="8">
        <v>4</v>
      </c>
      <c r="BF14" s="6">
        <v>4</v>
      </c>
      <c r="BG14" s="6">
        <v>4</v>
      </c>
      <c r="BH14" s="6">
        <v>100</v>
      </c>
      <c r="BI14" s="4"/>
      <c r="BJ14" s="4"/>
      <c r="BK14" s="4"/>
      <c r="BL14" s="10">
        <v>0</v>
      </c>
      <c r="BM14" s="4"/>
      <c r="BN14" s="4"/>
      <c r="BO14" s="6">
        <v>0</v>
      </c>
      <c r="BP14" s="6">
        <v>4</v>
      </c>
      <c r="BQ14" s="6">
        <v>0</v>
      </c>
      <c r="BR14" s="4"/>
      <c r="BS14" s="4"/>
      <c r="BT14" s="4"/>
      <c r="BU14" s="4"/>
      <c r="BV14" s="8">
        <v>4</v>
      </c>
      <c r="BW14" s="4"/>
      <c r="BX14" s="6">
        <v>4</v>
      </c>
      <c r="BY14" s="6">
        <v>4</v>
      </c>
      <c r="BZ14" s="6">
        <v>100</v>
      </c>
      <c r="CA14" s="4"/>
      <c r="CB14" s="4"/>
      <c r="CC14" s="10">
        <v>0</v>
      </c>
      <c r="CD14" s="4"/>
      <c r="CE14" s="4"/>
      <c r="CF14" s="4"/>
      <c r="CG14" s="6">
        <v>0</v>
      </c>
      <c r="CH14" s="6">
        <v>4</v>
      </c>
      <c r="CI14" s="6">
        <v>0</v>
      </c>
      <c r="CJ14" s="4"/>
      <c r="CK14" s="4"/>
      <c r="CL14" s="4"/>
      <c r="CM14" s="4"/>
      <c r="CN14" s="8">
        <v>4</v>
      </c>
      <c r="CO14" s="4"/>
      <c r="CP14" s="6">
        <v>4</v>
      </c>
      <c r="CQ14" s="6">
        <v>4</v>
      </c>
      <c r="CR14" s="6">
        <v>100</v>
      </c>
      <c r="CS14" s="5">
        <v>20</v>
      </c>
      <c r="CT14" s="5">
        <v>30</v>
      </c>
      <c r="CU14" s="5">
        <v>66.67</v>
      </c>
      <c r="CV14" s="4"/>
      <c r="CW14" s="4"/>
      <c r="CX14" s="9">
        <v>2</v>
      </c>
      <c r="CY14" s="4"/>
      <c r="CZ14" s="4"/>
      <c r="DA14" s="4"/>
      <c r="DB14" s="6">
        <v>2</v>
      </c>
      <c r="DC14" s="6">
        <v>4</v>
      </c>
      <c r="DD14" s="6">
        <v>50</v>
      </c>
      <c r="DE14" s="9">
        <v>4</v>
      </c>
      <c r="DF14" s="4"/>
      <c r="DG14" s="4"/>
      <c r="DH14" s="4"/>
      <c r="DI14" s="4"/>
      <c r="DJ14" s="4"/>
      <c r="DK14" s="6">
        <v>4</v>
      </c>
      <c r="DL14" s="6">
        <v>6</v>
      </c>
      <c r="DM14" s="6">
        <v>66.67</v>
      </c>
      <c r="DN14" s="8">
        <v>4</v>
      </c>
      <c r="DO14" s="4"/>
      <c r="DP14" s="4"/>
      <c r="DQ14" s="4"/>
      <c r="DR14" s="4"/>
      <c r="DS14" s="4"/>
      <c r="DT14" s="6">
        <v>4</v>
      </c>
      <c r="DU14" s="6">
        <v>4</v>
      </c>
      <c r="DV14" s="6">
        <v>100</v>
      </c>
      <c r="DW14" s="8">
        <v>6</v>
      </c>
      <c r="DX14" s="4"/>
      <c r="DY14" s="4"/>
      <c r="DZ14" s="4"/>
      <c r="EA14" s="4"/>
      <c r="EB14" s="4"/>
      <c r="EC14" s="6">
        <v>6</v>
      </c>
      <c r="ED14" s="6">
        <v>6</v>
      </c>
      <c r="EE14" s="6">
        <v>100</v>
      </c>
      <c r="EF14" s="4"/>
      <c r="EG14" s="4"/>
      <c r="EH14" s="8">
        <v>6</v>
      </c>
      <c r="EI14" s="4"/>
      <c r="EJ14" s="4"/>
      <c r="EK14" s="4"/>
      <c r="EL14" s="6">
        <v>6</v>
      </c>
      <c r="EM14" s="6">
        <v>6</v>
      </c>
      <c r="EN14" s="6">
        <v>100</v>
      </c>
      <c r="EO14" s="9">
        <v>3</v>
      </c>
      <c r="EP14" s="4"/>
      <c r="EQ14" s="4"/>
      <c r="ER14" s="4"/>
      <c r="ES14" s="4"/>
      <c r="ET14" s="4"/>
      <c r="EU14" s="6">
        <v>3</v>
      </c>
      <c r="EV14" s="6">
        <v>6</v>
      </c>
      <c r="EW14" s="6">
        <v>50</v>
      </c>
      <c r="EX14" s="4"/>
      <c r="EY14" s="4"/>
      <c r="EZ14" s="4"/>
      <c r="FA14" s="4"/>
      <c r="FB14" s="9">
        <v>4</v>
      </c>
      <c r="FC14" s="4"/>
      <c r="FD14" s="6">
        <v>4</v>
      </c>
      <c r="FE14" s="6">
        <v>6</v>
      </c>
      <c r="FF14" s="6">
        <v>66.67</v>
      </c>
      <c r="FG14" s="5">
        <v>29</v>
      </c>
      <c r="FH14" s="5">
        <v>38</v>
      </c>
      <c r="FI14" s="5">
        <v>76.319999999999993</v>
      </c>
      <c r="FJ14" s="4"/>
      <c r="FK14" s="4"/>
      <c r="FL14" s="4"/>
      <c r="FM14" s="4"/>
      <c r="FN14" s="4"/>
      <c r="FO14" s="4"/>
      <c r="FP14" s="4"/>
      <c r="FQ14" s="4"/>
      <c r="FR14" s="8">
        <v>2</v>
      </c>
      <c r="FS14" s="4"/>
      <c r="FT14" s="6">
        <v>2</v>
      </c>
      <c r="FU14" s="6">
        <v>2</v>
      </c>
      <c r="FV14" s="6">
        <v>100</v>
      </c>
      <c r="FW14" s="4"/>
      <c r="FX14" s="4"/>
      <c r="FY14" s="4"/>
      <c r="FZ14" s="4"/>
      <c r="GA14" s="4"/>
      <c r="GB14" s="4"/>
      <c r="GC14" s="10">
        <v>0</v>
      </c>
      <c r="GD14" s="4"/>
      <c r="GE14" s="4"/>
      <c r="GF14" s="4"/>
      <c r="GG14" s="6">
        <v>0</v>
      </c>
      <c r="GH14" s="6">
        <v>4</v>
      </c>
      <c r="GI14" s="6">
        <v>0</v>
      </c>
      <c r="GJ14" s="10">
        <v>0</v>
      </c>
      <c r="GK14" s="4"/>
      <c r="GL14" s="4"/>
      <c r="GM14" s="4"/>
      <c r="GN14" s="4"/>
      <c r="GO14" s="4"/>
      <c r="GP14" s="4"/>
      <c r="GQ14" s="4"/>
      <c r="GR14" s="4"/>
      <c r="GS14" s="4"/>
      <c r="GT14" s="6">
        <v>0</v>
      </c>
      <c r="GU14" s="6">
        <v>4</v>
      </c>
      <c r="GV14" s="6">
        <v>0</v>
      </c>
      <c r="GW14" s="4"/>
      <c r="GX14" s="4"/>
      <c r="GY14" s="10">
        <v>0</v>
      </c>
      <c r="GZ14" s="4"/>
      <c r="HA14" s="4"/>
      <c r="HB14" s="4"/>
      <c r="HC14" s="4"/>
      <c r="HD14" s="4"/>
      <c r="HE14" s="4"/>
      <c r="HF14" s="4"/>
      <c r="HG14" s="6">
        <v>0</v>
      </c>
      <c r="HH14" s="6">
        <v>4</v>
      </c>
      <c r="HI14" s="6">
        <v>0</v>
      </c>
      <c r="HJ14" s="4"/>
      <c r="HK14" s="9">
        <v>2</v>
      </c>
      <c r="HL14" s="4"/>
      <c r="HM14" s="4"/>
      <c r="HN14" s="4"/>
      <c r="HO14" s="4"/>
      <c r="HP14" s="4"/>
      <c r="HQ14" s="4"/>
      <c r="HR14" s="4"/>
      <c r="HS14" s="4"/>
      <c r="HT14" s="6">
        <v>2</v>
      </c>
      <c r="HU14" s="6">
        <v>6</v>
      </c>
      <c r="HV14" s="6">
        <v>33.33</v>
      </c>
      <c r="HW14" s="5">
        <v>4</v>
      </c>
      <c r="HX14" s="5">
        <v>20</v>
      </c>
      <c r="HY14" s="5">
        <v>20</v>
      </c>
      <c r="HZ14" s="4"/>
      <c r="IA14" s="4"/>
      <c r="IB14" s="4"/>
      <c r="IC14" s="4"/>
      <c r="ID14" s="8">
        <v>2</v>
      </c>
      <c r="IE14" s="4"/>
      <c r="IF14" s="4"/>
      <c r="IG14" s="4"/>
      <c r="IH14" s="4"/>
      <c r="II14" s="4"/>
      <c r="IJ14" s="6">
        <v>2</v>
      </c>
      <c r="IK14" s="6">
        <v>2</v>
      </c>
      <c r="IL14" s="6">
        <v>100</v>
      </c>
      <c r="IM14" s="4"/>
      <c r="IN14" s="4"/>
      <c r="IO14" s="4"/>
      <c r="IP14" s="4"/>
      <c r="IQ14" s="10">
        <v>0</v>
      </c>
      <c r="IR14" s="4"/>
      <c r="IS14" s="4"/>
      <c r="IT14" s="4"/>
      <c r="IU14" s="4"/>
      <c r="IV14" s="4"/>
      <c r="IW14" s="6">
        <v>0</v>
      </c>
      <c r="IX14" s="6">
        <v>4</v>
      </c>
      <c r="IY14" s="6">
        <v>0</v>
      </c>
      <c r="IZ14" s="4"/>
      <c r="JA14" s="4"/>
      <c r="JB14" s="4"/>
      <c r="JC14" s="4"/>
      <c r="JD14" s="4"/>
      <c r="JE14" s="4"/>
      <c r="JF14" s="4"/>
      <c r="JG14" s="8">
        <v>6</v>
      </c>
      <c r="JH14" s="4"/>
      <c r="JI14" s="4"/>
      <c r="JJ14" s="6">
        <v>6</v>
      </c>
      <c r="JK14" s="6">
        <v>6</v>
      </c>
      <c r="JL14" s="6">
        <v>100</v>
      </c>
      <c r="JM14" s="5">
        <v>8</v>
      </c>
      <c r="JN14" s="5">
        <v>12</v>
      </c>
      <c r="JO14" s="5">
        <v>66.67</v>
      </c>
      <c r="JP14" s="3">
        <v>61</v>
      </c>
      <c r="JQ14" s="3">
        <v>100</v>
      </c>
      <c r="JR14" s="3">
        <v>61</v>
      </c>
    </row>
    <row r="15" spans="1:278" ht="16.350000000000001" customHeight="1" x14ac:dyDescent="0.25">
      <c r="A15" s="3">
        <v>2083</v>
      </c>
      <c r="B15" s="4" t="s">
        <v>499</v>
      </c>
      <c r="C15" s="4" t="s">
        <v>500</v>
      </c>
      <c r="D15" s="4" t="s">
        <v>501</v>
      </c>
      <c r="E15" s="16" t="s">
        <v>1448</v>
      </c>
      <c r="F15" s="4" t="s">
        <v>1442</v>
      </c>
      <c r="G15" s="4"/>
      <c r="H15" s="8">
        <v>2</v>
      </c>
      <c r="I15" s="4"/>
      <c r="J15" s="4"/>
      <c r="K15" s="4"/>
      <c r="L15" s="4"/>
      <c r="M15" s="6">
        <v>2</v>
      </c>
      <c r="N15" s="6">
        <v>2</v>
      </c>
      <c r="O15" s="6">
        <v>100</v>
      </c>
      <c r="P15" s="8">
        <v>2</v>
      </c>
      <c r="Q15" s="4"/>
      <c r="R15" s="4"/>
      <c r="S15" s="4"/>
      <c r="T15" s="4"/>
      <c r="U15" s="4"/>
      <c r="V15" s="6">
        <v>2</v>
      </c>
      <c r="W15" s="6">
        <v>2</v>
      </c>
      <c r="X15" s="6">
        <v>100</v>
      </c>
      <c r="Y15" s="4"/>
      <c r="Z15" s="4"/>
      <c r="AA15" s="4"/>
      <c r="AB15" s="4"/>
      <c r="AC15" s="8">
        <v>2</v>
      </c>
      <c r="AD15" s="4"/>
      <c r="AE15" s="6">
        <v>2</v>
      </c>
      <c r="AF15" s="6">
        <v>2</v>
      </c>
      <c r="AG15" s="6">
        <v>100</v>
      </c>
      <c r="AH15" s="4"/>
      <c r="AI15" s="4"/>
      <c r="AJ15" s="8">
        <v>2</v>
      </c>
      <c r="AK15" s="4"/>
      <c r="AL15" s="4"/>
      <c r="AM15" s="4"/>
      <c r="AN15" s="6">
        <v>2</v>
      </c>
      <c r="AO15" s="6">
        <v>2</v>
      </c>
      <c r="AP15" s="6">
        <v>100</v>
      </c>
      <c r="AQ15" s="10">
        <v>0</v>
      </c>
      <c r="AR15" s="4"/>
      <c r="AS15" s="4"/>
      <c r="AT15" s="4"/>
      <c r="AU15" s="4"/>
      <c r="AV15" s="4"/>
      <c r="AW15" s="6">
        <v>0</v>
      </c>
      <c r="AX15" s="6">
        <v>2</v>
      </c>
      <c r="AY15" s="6">
        <v>0</v>
      </c>
      <c r="AZ15" s="4"/>
      <c r="BA15" s="4"/>
      <c r="BB15" s="4"/>
      <c r="BC15" s="4"/>
      <c r="BD15" s="8">
        <v>4</v>
      </c>
      <c r="BE15" s="4"/>
      <c r="BF15" s="6">
        <v>4</v>
      </c>
      <c r="BG15" s="6">
        <v>4</v>
      </c>
      <c r="BH15" s="6">
        <v>100</v>
      </c>
      <c r="BI15" s="4"/>
      <c r="BJ15" s="8">
        <v>4</v>
      </c>
      <c r="BK15" s="4"/>
      <c r="BL15" s="4"/>
      <c r="BM15" s="4"/>
      <c r="BN15" s="4"/>
      <c r="BO15" s="6">
        <v>4</v>
      </c>
      <c r="BP15" s="6">
        <v>4</v>
      </c>
      <c r="BQ15" s="6">
        <v>100</v>
      </c>
      <c r="BR15" s="4"/>
      <c r="BS15" s="8">
        <v>4</v>
      </c>
      <c r="BT15" s="4"/>
      <c r="BU15" s="4"/>
      <c r="BV15" s="4"/>
      <c r="BW15" s="4"/>
      <c r="BX15" s="6">
        <v>4</v>
      </c>
      <c r="BY15" s="6">
        <v>4</v>
      </c>
      <c r="BZ15" s="6">
        <v>100</v>
      </c>
      <c r="CA15" s="4"/>
      <c r="CB15" s="4"/>
      <c r="CC15" s="4"/>
      <c r="CD15" s="8">
        <v>4</v>
      </c>
      <c r="CE15" s="4"/>
      <c r="CF15" s="4"/>
      <c r="CG15" s="6">
        <v>4</v>
      </c>
      <c r="CH15" s="6">
        <v>4</v>
      </c>
      <c r="CI15" s="6">
        <v>100</v>
      </c>
      <c r="CJ15" s="4"/>
      <c r="CK15" s="4"/>
      <c r="CL15" s="4"/>
      <c r="CM15" s="8">
        <v>4</v>
      </c>
      <c r="CN15" s="4"/>
      <c r="CO15" s="4"/>
      <c r="CP15" s="6">
        <v>4</v>
      </c>
      <c r="CQ15" s="6">
        <v>4</v>
      </c>
      <c r="CR15" s="6">
        <v>100</v>
      </c>
      <c r="CS15" s="5">
        <v>28</v>
      </c>
      <c r="CT15" s="5">
        <v>30</v>
      </c>
      <c r="CU15" s="5">
        <v>93.33</v>
      </c>
      <c r="CV15" s="4"/>
      <c r="CW15" s="9">
        <v>2</v>
      </c>
      <c r="CX15" s="4"/>
      <c r="CY15" s="4"/>
      <c r="CZ15" s="4"/>
      <c r="DA15" s="4"/>
      <c r="DB15" s="6">
        <v>2</v>
      </c>
      <c r="DC15" s="6">
        <v>4</v>
      </c>
      <c r="DD15" s="6">
        <v>50</v>
      </c>
      <c r="DE15" s="4"/>
      <c r="DF15" s="4"/>
      <c r="DG15" s="4"/>
      <c r="DH15" s="4"/>
      <c r="DI15" s="8">
        <v>6</v>
      </c>
      <c r="DJ15" s="4"/>
      <c r="DK15" s="6">
        <v>6</v>
      </c>
      <c r="DL15" s="6">
        <v>6</v>
      </c>
      <c r="DM15" s="6">
        <v>100</v>
      </c>
      <c r="DN15" s="4"/>
      <c r="DO15" s="4"/>
      <c r="DP15" s="4"/>
      <c r="DQ15" s="4"/>
      <c r="DR15" s="9">
        <v>3</v>
      </c>
      <c r="DS15" s="4"/>
      <c r="DT15" s="6">
        <v>3</v>
      </c>
      <c r="DU15" s="6">
        <v>4</v>
      </c>
      <c r="DV15" s="6">
        <v>75</v>
      </c>
      <c r="DW15" s="8">
        <v>6</v>
      </c>
      <c r="DX15" s="4"/>
      <c r="DY15" s="4"/>
      <c r="DZ15" s="4"/>
      <c r="EA15" s="4"/>
      <c r="EB15" s="4"/>
      <c r="EC15" s="6">
        <v>6</v>
      </c>
      <c r="ED15" s="6">
        <v>6</v>
      </c>
      <c r="EE15" s="6">
        <v>100</v>
      </c>
      <c r="EF15" s="4"/>
      <c r="EG15" s="8">
        <v>6</v>
      </c>
      <c r="EH15" s="4"/>
      <c r="EI15" s="4"/>
      <c r="EJ15" s="4"/>
      <c r="EK15" s="4"/>
      <c r="EL15" s="6">
        <v>6</v>
      </c>
      <c r="EM15" s="6">
        <v>6</v>
      </c>
      <c r="EN15" s="6">
        <v>100</v>
      </c>
      <c r="EO15" s="4"/>
      <c r="EP15" s="8">
        <v>6</v>
      </c>
      <c r="EQ15" s="4"/>
      <c r="ER15" s="4"/>
      <c r="ES15" s="4"/>
      <c r="ET15" s="4"/>
      <c r="EU15" s="6">
        <v>6</v>
      </c>
      <c r="EV15" s="6">
        <v>6</v>
      </c>
      <c r="EW15" s="6">
        <v>100</v>
      </c>
      <c r="EX15" s="4"/>
      <c r="EY15" s="9">
        <v>4</v>
      </c>
      <c r="EZ15" s="4"/>
      <c r="FA15" s="4"/>
      <c r="FB15" s="4"/>
      <c r="FC15" s="4"/>
      <c r="FD15" s="6">
        <v>4</v>
      </c>
      <c r="FE15" s="6">
        <v>6</v>
      </c>
      <c r="FF15" s="6">
        <v>66.67</v>
      </c>
      <c r="FG15" s="5">
        <v>33</v>
      </c>
      <c r="FH15" s="5">
        <v>38</v>
      </c>
      <c r="FI15" s="5">
        <v>86.84</v>
      </c>
      <c r="FJ15" s="4"/>
      <c r="FK15" s="4"/>
      <c r="FL15" s="4"/>
      <c r="FM15" s="4"/>
      <c r="FN15" s="8">
        <v>2</v>
      </c>
      <c r="FO15" s="4"/>
      <c r="FP15" s="4"/>
      <c r="FQ15" s="4"/>
      <c r="FR15" s="4"/>
      <c r="FS15" s="4"/>
      <c r="FT15" s="6">
        <v>2</v>
      </c>
      <c r="FU15" s="6">
        <v>2</v>
      </c>
      <c r="FV15" s="6">
        <v>100</v>
      </c>
      <c r="FW15" s="4"/>
      <c r="FX15" s="4"/>
      <c r="FY15" s="4"/>
      <c r="FZ15" s="4"/>
      <c r="GA15" s="10">
        <v>0</v>
      </c>
      <c r="GB15" s="4"/>
      <c r="GC15" s="4"/>
      <c r="GD15" s="4"/>
      <c r="GE15" s="4"/>
      <c r="GF15" s="4"/>
      <c r="GG15" s="6">
        <v>0</v>
      </c>
      <c r="GH15" s="6">
        <v>4</v>
      </c>
      <c r="GI15" s="6">
        <v>0</v>
      </c>
      <c r="GJ15" s="4"/>
      <c r="GK15" s="4"/>
      <c r="GL15" s="4"/>
      <c r="GM15" s="4"/>
      <c r="GN15" s="8">
        <v>4</v>
      </c>
      <c r="GO15" s="4"/>
      <c r="GP15" s="4"/>
      <c r="GQ15" s="4"/>
      <c r="GR15" s="4"/>
      <c r="GS15" s="4"/>
      <c r="GT15" s="6">
        <v>4</v>
      </c>
      <c r="GU15" s="6">
        <v>4</v>
      </c>
      <c r="GV15" s="6">
        <v>100</v>
      </c>
      <c r="GW15" s="4"/>
      <c r="GX15" s="4"/>
      <c r="GY15" s="4"/>
      <c r="GZ15" s="4"/>
      <c r="HA15" s="4"/>
      <c r="HB15" s="4"/>
      <c r="HC15" s="4"/>
      <c r="HD15" s="4"/>
      <c r="HE15" s="4"/>
      <c r="HF15" s="10">
        <v>0</v>
      </c>
      <c r="HG15" s="6">
        <v>0</v>
      </c>
      <c r="HH15" s="6">
        <v>4</v>
      </c>
      <c r="HI15" s="6">
        <v>0</v>
      </c>
      <c r="HJ15" s="4"/>
      <c r="HK15" s="4"/>
      <c r="HL15" s="4"/>
      <c r="HM15" s="4"/>
      <c r="HN15" s="4"/>
      <c r="HO15" s="4"/>
      <c r="HP15" s="4"/>
      <c r="HQ15" s="8">
        <v>6</v>
      </c>
      <c r="HR15" s="4"/>
      <c r="HS15" s="4"/>
      <c r="HT15" s="6">
        <v>6</v>
      </c>
      <c r="HU15" s="6">
        <v>6</v>
      </c>
      <c r="HV15" s="6">
        <v>100</v>
      </c>
      <c r="HW15" s="5">
        <v>12</v>
      </c>
      <c r="HX15" s="5">
        <v>20</v>
      </c>
      <c r="HY15" s="5">
        <v>60</v>
      </c>
      <c r="HZ15" s="4"/>
      <c r="IA15" s="4"/>
      <c r="IB15" s="4"/>
      <c r="IC15" s="4"/>
      <c r="ID15" s="4"/>
      <c r="IE15" s="4"/>
      <c r="IF15" s="8">
        <v>2</v>
      </c>
      <c r="IG15" s="4"/>
      <c r="IH15" s="4"/>
      <c r="II15" s="4"/>
      <c r="IJ15" s="6">
        <v>2</v>
      </c>
      <c r="IK15" s="6">
        <v>2</v>
      </c>
      <c r="IL15" s="6">
        <v>100</v>
      </c>
      <c r="IM15" s="4"/>
      <c r="IN15" s="4"/>
      <c r="IO15" s="4"/>
      <c r="IP15" s="8">
        <v>4</v>
      </c>
      <c r="IQ15" s="4"/>
      <c r="IR15" s="4"/>
      <c r="IS15" s="4"/>
      <c r="IT15" s="4"/>
      <c r="IU15" s="4"/>
      <c r="IV15" s="4"/>
      <c r="IW15" s="6">
        <v>4</v>
      </c>
      <c r="IX15" s="6">
        <v>4</v>
      </c>
      <c r="IY15" s="6">
        <v>100</v>
      </c>
      <c r="IZ15" s="4"/>
      <c r="JA15" s="4"/>
      <c r="JB15" s="4"/>
      <c r="JC15" s="4"/>
      <c r="JD15" s="4"/>
      <c r="JE15" s="4"/>
      <c r="JF15" s="9">
        <v>3</v>
      </c>
      <c r="JG15" s="4"/>
      <c r="JH15" s="4"/>
      <c r="JI15" s="4"/>
      <c r="JJ15" s="6">
        <v>3</v>
      </c>
      <c r="JK15" s="6">
        <v>6</v>
      </c>
      <c r="JL15" s="6">
        <v>50</v>
      </c>
      <c r="JM15" s="5">
        <v>9</v>
      </c>
      <c r="JN15" s="5">
        <v>12</v>
      </c>
      <c r="JO15" s="5">
        <v>75</v>
      </c>
      <c r="JP15" s="3">
        <v>82</v>
      </c>
      <c r="JQ15" s="3">
        <v>100</v>
      </c>
      <c r="JR15" s="3">
        <v>82</v>
      </c>
    </row>
    <row r="16" spans="1:278" ht="16.350000000000001" customHeight="1" x14ac:dyDescent="0.25">
      <c r="A16" s="3">
        <v>1145</v>
      </c>
      <c r="B16" s="4" t="s">
        <v>748</v>
      </c>
      <c r="C16" s="4" t="s">
        <v>49</v>
      </c>
      <c r="D16" s="4" t="s">
        <v>56</v>
      </c>
      <c r="E16" s="16" t="s">
        <v>1449</v>
      </c>
      <c r="F16" s="4" t="s">
        <v>1433</v>
      </c>
      <c r="G16" s="4"/>
      <c r="H16" s="4"/>
      <c r="I16" s="4"/>
      <c r="J16" s="4"/>
      <c r="K16" s="8">
        <v>2</v>
      </c>
      <c r="L16" s="4"/>
      <c r="M16" s="6">
        <v>2</v>
      </c>
      <c r="N16" s="6">
        <v>2</v>
      </c>
      <c r="O16" s="6">
        <v>100</v>
      </c>
      <c r="P16" s="4"/>
      <c r="Q16" s="4"/>
      <c r="R16" s="8">
        <v>2</v>
      </c>
      <c r="S16" s="4"/>
      <c r="T16" s="4"/>
      <c r="U16" s="4"/>
      <c r="V16" s="6">
        <v>2</v>
      </c>
      <c r="W16" s="6">
        <v>2</v>
      </c>
      <c r="X16" s="6">
        <v>100</v>
      </c>
      <c r="Y16" s="8">
        <v>2</v>
      </c>
      <c r="Z16" s="4"/>
      <c r="AA16" s="4"/>
      <c r="AB16" s="4"/>
      <c r="AC16" s="4"/>
      <c r="AD16" s="4"/>
      <c r="AE16" s="6">
        <v>2</v>
      </c>
      <c r="AF16" s="6">
        <v>2</v>
      </c>
      <c r="AG16" s="6">
        <v>100</v>
      </c>
      <c r="AH16" s="4"/>
      <c r="AI16" s="4"/>
      <c r="AJ16" s="4"/>
      <c r="AK16" s="4"/>
      <c r="AL16" s="4"/>
      <c r="AM16" s="8">
        <v>2</v>
      </c>
      <c r="AN16" s="6">
        <v>2</v>
      </c>
      <c r="AO16" s="6">
        <v>2</v>
      </c>
      <c r="AP16" s="6">
        <v>100</v>
      </c>
      <c r="AQ16" s="4"/>
      <c r="AR16" s="4"/>
      <c r="AS16" s="4"/>
      <c r="AT16" s="4"/>
      <c r="AU16" s="8">
        <v>2</v>
      </c>
      <c r="AV16" s="4"/>
      <c r="AW16" s="6">
        <v>2</v>
      </c>
      <c r="AX16" s="6">
        <v>2</v>
      </c>
      <c r="AY16" s="6">
        <v>100</v>
      </c>
      <c r="AZ16" s="4"/>
      <c r="BA16" s="8">
        <v>4</v>
      </c>
      <c r="BB16" s="4"/>
      <c r="BC16" s="4"/>
      <c r="BD16" s="4"/>
      <c r="BE16" s="4"/>
      <c r="BF16" s="6">
        <v>4</v>
      </c>
      <c r="BG16" s="6">
        <v>4</v>
      </c>
      <c r="BH16" s="6">
        <v>100</v>
      </c>
      <c r="BI16" s="4"/>
      <c r="BJ16" s="8">
        <v>4</v>
      </c>
      <c r="BK16" s="4"/>
      <c r="BL16" s="4"/>
      <c r="BM16" s="4"/>
      <c r="BN16" s="4"/>
      <c r="BO16" s="6">
        <v>4</v>
      </c>
      <c r="BP16" s="6">
        <v>4</v>
      </c>
      <c r="BQ16" s="6">
        <v>100</v>
      </c>
      <c r="BR16" s="4"/>
      <c r="BS16" s="4"/>
      <c r="BT16" s="4"/>
      <c r="BU16" s="4"/>
      <c r="BV16" s="4"/>
      <c r="BW16" s="9">
        <v>2</v>
      </c>
      <c r="BX16" s="6">
        <v>2</v>
      </c>
      <c r="BY16" s="6">
        <v>4</v>
      </c>
      <c r="BZ16" s="6">
        <v>50</v>
      </c>
      <c r="CA16" s="4"/>
      <c r="CB16" s="8">
        <v>4</v>
      </c>
      <c r="CC16" s="4"/>
      <c r="CD16" s="4"/>
      <c r="CE16" s="4"/>
      <c r="CF16" s="4"/>
      <c r="CG16" s="6">
        <v>4</v>
      </c>
      <c r="CH16" s="6">
        <v>4</v>
      </c>
      <c r="CI16" s="6">
        <v>100</v>
      </c>
      <c r="CJ16" s="4"/>
      <c r="CK16" s="4"/>
      <c r="CL16" s="8">
        <v>4</v>
      </c>
      <c r="CM16" s="4"/>
      <c r="CN16" s="4"/>
      <c r="CO16" s="4"/>
      <c r="CP16" s="6">
        <v>4</v>
      </c>
      <c r="CQ16" s="6">
        <v>4</v>
      </c>
      <c r="CR16" s="6">
        <v>100</v>
      </c>
      <c r="CS16" s="5">
        <v>28</v>
      </c>
      <c r="CT16" s="5">
        <v>30</v>
      </c>
      <c r="CU16" s="5">
        <v>93.33</v>
      </c>
      <c r="CV16" s="4"/>
      <c r="CW16" s="4"/>
      <c r="CX16" s="4"/>
      <c r="CY16" s="4"/>
      <c r="CZ16" s="8">
        <v>4</v>
      </c>
      <c r="DA16" s="4"/>
      <c r="DB16" s="6">
        <v>4</v>
      </c>
      <c r="DC16" s="6">
        <v>4</v>
      </c>
      <c r="DD16" s="6">
        <v>100</v>
      </c>
      <c r="DE16" s="9">
        <v>4</v>
      </c>
      <c r="DF16" s="4"/>
      <c r="DG16" s="4"/>
      <c r="DH16" s="4"/>
      <c r="DI16" s="4"/>
      <c r="DJ16" s="4"/>
      <c r="DK16" s="6">
        <v>4</v>
      </c>
      <c r="DL16" s="6">
        <v>6</v>
      </c>
      <c r="DM16" s="6">
        <v>66.67</v>
      </c>
      <c r="DN16" s="4"/>
      <c r="DO16" s="4"/>
      <c r="DP16" s="4"/>
      <c r="DQ16" s="8">
        <v>4</v>
      </c>
      <c r="DR16" s="4"/>
      <c r="DS16" s="4"/>
      <c r="DT16" s="6">
        <v>4</v>
      </c>
      <c r="DU16" s="6">
        <v>4</v>
      </c>
      <c r="DV16" s="6">
        <v>100</v>
      </c>
      <c r="DW16" s="4"/>
      <c r="DX16" s="4"/>
      <c r="DY16" s="4"/>
      <c r="DZ16" s="4"/>
      <c r="EA16" s="4"/>
      <c r="EB16" s="8">
        <v>6</v>
      </c>
      <c r="EC16" s="6">
        <v>6</v>
      </c>
      <c r="ED16" s="6">
        <v>6</v>
      </c>
      <c r="EE16" s="6">
        <v>100</v>
      </c>
      <c r="EF16" s="4"/>
      <c r="EG16" s="4"/>
      <c r="EH16" s="8">
        <v>6</v>
      </c>
      <c r="EI16" s="4"/>
      <c r="EJ16" s="4"/>
      <c r="EK16" s="4"/>
      <c r="EL16" s="6">
        <v>6</v>
      </c>
      <c r="EM16" s="6">
        <v>6</v>
      </c>
      <c r="EN16" s="6">
        <v>100</v>
      </c>
      <c r="EO16" s="4"/>
      <c r="EP16" s="4"/>
      <c r="EQ16" s="4"/>
      <c r="ER16" s="4"/>
      <c r="ES16" s="4"/>
      <c r="ET16" s="8">
        <v>6</v>
      </c>
      <c r="EU16" s="6">
        <v>6</v>
      </c>
      <c r="EV16" s="6">
        <v>6</v>
      </c>
      <c r="EW16" s="6">
        <v>100</v>
      </c>
      <c r="EX16" s="4"/>
      <c r="EY16" s="4"/>
      <c r="EZ16" s="9">
        <v>2</v>
      </c>
      <c r="FA16" s="4"/>
      <c r="FB16" s="4"/>
      <c r="FC16" s="4"/>
      <c r="FD16" s="6">
        <v>2</v>
      </c>
      <c r="FE16" s="6">
        <v>6</v>
      </c>
      <c r="FF16" s="6">
        <v>33.33</v>
      </c>
      <c r="FG16" s="5">
        <v>32</v>
      </c>
      <c r="FH16" s="5">
        <v>38</v>
      </c>
      <c r="FI16" s="5">
        <v>84.21</v>
      </c>
      <c r="FJ16" s="4"/>
      <c r="FK16" s="4"/>
      <c r="FL16" s="4"/>
      <c r="FM16" s="8">
        <v>2</v>
      </c>
      <c r="FN16" s="4"/>
      <c r="FO16" s="4"/>
      <c r="FP16" s="4"/>
      <c r="FQ16" s="4"/>
      <c r="FR16" s="4"/>
      <c r="FS16" s="4"/>
      <c r="FT16" s="6">
        <v>2</v>
      </c>
      <c r="FU16" s="6">
        <v>2</v>
      </c>
      <c r="FV16" s="6">
        <v>100</v>
      </c>
      <c r="FW16" s="4"/>
      <c r="FX16" s="10">
        <v>0</v>
      </c>
      <c r="FY16" s="4"/>
      <c r="FZ16" s="4"/>
      <c r="GA16" s="4"/>
      <c r="GB16" s="4"/>
      <c r="GC16" s="4"/>
      <c r="GD16" s="4"/>
      <c r="GE16" s="4"/>
      <c r="GF16" s="4"/>
      <c r="GG16" s="6">
        <v>0</v>
      </c>
      <c r="GH16" s="6">
        <v>4</v>
      </c>
      <c r="GI16" s="6">
        <v>0</v>
      </c>
      <c r="GJ16" s="4"/>
      <c r="GK16" s="4"/>
      <c r="GL16" s="4"/>
      <c r="GM16" s="4"/>
      <c r="GN16" s="4"/>
      <c r="GO16" s="4"/>
      <c r="GP16" s="4"/>
      <c r="GQ16" s="4"/>
      <c r="GR16" s="4"/>
      <c r="GS16" s="8">
        <v>4</v>
      </c>
      <c r="GT16" s="6">
        <v>4</v>
      </c>
      <c r="GU16" s="6">
        <v>4</v>
      </c>
      <c r="GV16" s="6">
        <v>100</v>
      </c>
      <c r="GW16" s="4"/>
      <c r="GX16" s="10">
        <v>0</v>
      </c>
      <c r="GY16" s="4"/>
      <c r="GZ16" s="4"/>
      <c r="HA16" s="4"/>
      <c r="HB16" s="4"/>
      <c r="HC16" s="4"/>
      <c r="HD16" s="4"/>
      <c r="HE16" s="4"/>
      <c r="HF16" s="4"/>
      <c r="HG16" s="6">
        <v>0</v>
      </c>
      <c r="HH16" s="6">
        <v>4</v>
      </c>
      <c r="HI16" s="6">
        <v>0</v>
      </c>
      <c r="HJ16" s="4"/>
      <c r="HK16" s="4"/>
      <c r="HL16" s="4"/>
      <c r="HM16" s="4"/>
      <c r="HN16" s="4"/>
      <c r="HO16" s="4"/>
      <c r="HP16" s="4"/>
      <c r="HQ16" s="8">
        <v>6</v>
      </c>
      <c r="HR16" s="4"/>
      <c r="HS16" s="4"/>
      <c r="HT16" s="6">
        <v>6</v>
      </c>
      <c r="HU16" s="6">
        <v>6</v>
      </c>
      <c r="HV16" s="6">
        <v>100</v>
      </c>
      <c r="HW16" s="5">
        <v>12</v>
      </c>
      <c r="HX16" s="5">
        <v>20</v>
      </c>
      <c r="HY16" s="5">
        <v>60</v>
      </c>
      <c r="HZ16" s="4"/>
      <c r="IA16" s="4"/>
      <c r="IB16" s="4"/>
      <c r="IC16" s="4"/>
      <c r="ID16" s="4"/>
      <c r="IE16" s="4"/>
      <c r="IF16" s="8">
        <v>2</v>
      </c>
      <c r="IG16" s="4"/>
      <c r="IH16" s="4"/>
      <c r="II16" s="4"/>
      <c r="IJ16" s="6">
        <v>2</v>
      </c>
      <c r="IK16" s="6">
        <v>2</v>
      </c>
      <c r="IL16" s="6">
        <v>100</v>
      </c>
      <c r="IM16" s="4"/>
      <c r="IN16" s="4"/>
      <c r="IO16" s="4"/>
      <c r="IP16" s="4"/>
      <c r="IQ16" s="4"/>
      <c r="IR16" s="4"/>
      <c r="IS16" s="10">
        <v>0</v>
      </c>
      <c r="IT16" s="4"/>
      <c r="IU16" s="4"/>
      <c r="IV16" s="4"/>
      <c r="IW16" s="6">
        <v>0</v>
      </c>
      <c r="IX16" s="6">
        <v>4</v>
      </c>
      <c r="IY16" s="6">
        <v>0</v>
      </c>
      <c r="IZ16" s="4"/>
      <c r="JA16" s="4"/>
      <c r="JB16" s="4"/>
      <c r="JC16" s="4"/>
      <c r="JD16" s="4"/>
      <c r="JE16" s="10">
        <v>0</v>
      </c>
      <c r="JF16" s="4"/>
      <c r="JG16" s="4"/>
      <c r="JH16" s="4"/>
      <c r="JI16" s="4"/>
      <c r="JJ16" s="6">
        <v>0</v>
      </c>
      <c r="JK16" s="6">
        <v>6</v>
      </c>
      <c r="JL16" s="6">
        <v>0</v>
      </c>
      <c r="JM16" s="5">
        <v>2</v>
      </c>
      <c r="JN16" s="5">
        <v>12</v>
      </c>
      <c r="JO16" s="5">
        <v>16.670000000000002</v>
      </c>
      <c r="JP16" s="3">
        <v>74</v>
      </c>
      <c r="JQ16" s="3">
        <v>100</v>
      </c>
      <c r="JR16" s="3">
        <v>74</v>
      </c>
    </row>
    <row r="17" spans="1:278" ht="16.350000000000001" customHeight="1" x14ac:dyDescent="0.25">
      <c r="A17" s="3">
        <v>624</v>
      </c>
      <c r="B17" s="4" t="s">
        <v>636</v>
      </c>
      <c r="C17" s="4" t="s">
        <v>629</v>
      </c>
      <c r="D17" s="4" t="s">
        <v>64</v>
      </c>
      <c r="E17" s="16" t="s">
        <v>1450</v>
      </c>
      <c r="F17" s="4" t="s">
        <v>1411</v>
      </c>
      <c r="G17" s="4"/>
      <c r="H17" s="4"/>
      <c r="I17" s="8">
        <v>2</v>
      </c>
      <c r="J17" s="4"/>
      <c r="K17" s="4"/>
      <c r="L17" s="4"/>
      <c r="M17" s="6">
        <v>2</v>
      </c>
      <c r="N17" s="6">
        <v>2</v>
      </c>
      <c r="O17" s="6">
        <v>100</v>
      </c>
      <c r="P17" s="4"/>
      <c r="Q17" s="4"/>
      <c r="R17" s="4"/>
      <c r="S17" s="8">
        <v>2</v>
      </c>
      <c r="T17" s="4"/>
      <c r="U17" s="4"/>
      <c r="V17" s="6">
        <v>2</v>
      </c>
      <c r="W17" s="6">
        <v>2</v>
      </c>
      <c r="X17" s="6">
        <v>100</v>
      </c>
      <c r="Y17" s="4"/>
      <c r="Z17" s="4"/>
      <c r="AA17" s="8">
        <v>2</v>
      </c>
      <c r="AB17" s="4"/>
      <c r="AC17" s="4"/>
      <c r="AD17" s="4"/>
      <c r="AE17" s="6">
        <v>2</v>
      </c>
      <c r="AF17" s="6">
        <v>2</v>
      </c>
      <c r="AG17" s="6">
        <v>100</v>
      </c>
      <c r="AH17" s="4"/>
      <c r="AI17" s="4"/>
      <c r="AJ17" s="4"/>
      <c r="AK17" s="8">
        <v>2</v>
      </c>
      <c r="AL17" s="4"/>
      <c r="AM17" s="4"/>
      <c r="AN17" s="6">
        <v>2</v>
      </c>
      <c r="AO17" s="6">
        <v>2</v>
      </c>
      <c r="AP17" s="6">
        <v>100</v>
      </c>
      <c r="AQ17" s="4"/>
      <c r="AR17" s="4"/>
      <c r="AS17" s="8">
        <v>2</v>
      </c>
      <c r="AT17" s="4"/>
      <c r="AU17" s="4"/>
      <c r="AV17" s="4"/>
      <c r="AW17" s="6">
        <v>2</v>
      </c>
      <c r="AX17" s="6">
        <v>2</v>
      </c>
      <c r="AY17" s="6">
        <v>100</v>
      </c>
      <c r="AZ17" s="4"/>
      <c r="BA17" s="4"/>
      <c r="BB17" s="4"/>
      <c r="BC17" s="4"/>
      <c r="BD17" s="4"/>
      <c r="BE17" s="8">
        <v>4</v>
      </c>
      <c r="BF17" s="6">
        <v>4</v>
      </c>
      <c r="BG17" s="6">
        <v>4</v>
      </c>
      <c r="BH17" s="6">
        <v>100</v>
      </c>
      <c r="BI17" s="10">
        <v>0</v>
      </c>
      <c r="BJ17" s="4"/>
      <c r="BK17" s="4"/>
      <c r="BL17" s="4"/>
      <c r="BM17" s="4"/>
      <c r="BN17" s="4"/>
      <c r="BO17" s="6">
        <v>0</v>
      </c>
      <c r="BP17" s="6">
        <v>4</v>
      </c>
      <c r="BQ17" s="6">
        <v>0</v>
      </c>
      <c r="BR17" s="4"/>
      <c r="BS17" s="9">
        <v>3</v>
      </c>
      <c r="BT17" s="4"/>
      <c r="BU17" s="4"/>
      <c r="BV17" s="4"/>
      <c r="BW17" s="4"/>
      <c r="BX17" s="6">
        <v>3</v>
      </c>
      <c r="BY17" s="6">
        <v>4</v>
      </c>
      <c r="BZ17" s="6">
        <v>75</v>
      </c>
      <c r="CA17" s="4"/>
      <c r="CB17" s="4"/>
      <c r="CC17" s="8">
        <v>4</v>
      </c>
      <c r="CD17" s="4"/>
      <c r="CE17" s="4"/>
      <c r="CF17" s="4"/>
      <c r="CG17" s="6">
        <v>4</v>
      </c>
      <c r="CH17" s="6">
        <v>4</v>
      </c>
      <c r="CI17" s="6">
        <v>100</v>
      </c>
      <c r="CJ17" s="4"/>
      <c r="CK17" s="4"/>
      <c r="CL17" s="4"/>
      <c r="CM17" s="4"/>
      <c r="CN17" s="8">
        <v>4</v>
      </c>
      <c r="CO17" s="4"/>
      <c r="CP17" s="6">
        <v>4</v>
      </c>
      <c r="CQ17" s="6">
        <v>4</v>
      </c>
      <c r="CR17" s="6">
        <v>100</v>
      </c>
      <c r="CS17" s="5">
        <v>25</v>
      </c>
      <c r="CT17" s="5">
        <v>30</v>
      </c>
      <c r="CU17" s="5">
        <v>83.33</v>
      </c>
      <c r="CV17" s="4"/>
      <c r="CW17" s="9">
        <v>2</v>
      </c>
      <c r="CX17" s="4"/>
      <c r="CY17" s="4"/>
      <c r="CZ17" s="4"/>
      <c r="DA17" s="4"/>
      <c r="DB17" s="6">
        <v>2</v>
      </c>
      <c r="DC17" s="6">
        <v>4</v>
      </c>
      <c r="DD17" s="6">
        <v>50</v>
      </c>
      <c r="DE17" s="4"/>
      <c r="DF17" s="9">
        <v>4</v>
      </c>
      <c r="DG17" s="4"/>
      <c r="DH17" s="4"/>
      <c r="DI17" s="4"/>
      <c r="DJ17" s="4"/>
      <c r="DK17" s="6">
        <v>4</v>
      </c>
      <c r="DL17" s="6">
        <v>6</v>
      </c>
      <c r="DM17" s="6">
        <v>66.67</v>
      </c>
      <c r="DN17" s="4"/>
      <c r="DO17" s="4"/>
      <c r="DP17" s="4"/>
      <c r="DQ17" s="9">
        <v>1</v>
      </c>
      <c r="DR17" s="4"/>
      <c r="DS17" s="4"/>
      <c r="DT17" s="6">
        <v>1</v>
      </c>
      <c r="DU17" s="6">
        <v>4</v>
      </c>
      <c r="DV17" s="6">
        <v>25</v>
      </c>
      <c r="DW17" s="4"/>
      <c r="DX17" s="4"/>
      <c r="DY17" s="4"/>
      <c r="DZ17" s="9">
        <v>4</v>
      </c>
      <c r="EA17" s="4"/>
      <c r="EB17" s="4"/>
      <c r="EC17" s="6">
        <v>4</v>
      </c>
      <c r="ED17" s="6">
        <v>6</v>
      </c>
      <c r="EE17" s="6">
        <v>66.67</v>
      </c>
      <c r="EF17" s="4"/>
      <c r="EG17" s="4"/>
      <c r="EH17" s="4"/>
      <c r="EI17" s="8">
        <v>6</v>
      </c>
      <c r="EJ17" s="4"/>
      <c r="EK17" s="4"/>
      <c r="EL17" s="6">
        <v>6</v>
      </c>
      <c r="EM17" s="6">
        <v>6</v>
      </c>
      <c r="EN17" s="6">
        <v>100</v>
      </c>
      <c r="EO17" s="4"/>
      <c r="EP17" s="4"/>
      <c r="EQ17" s="8">
        <v>6</v>
      </c>
      <c r="ER17" s="4"/>
      <c r="ES17" s="4"/>
      <c r="ET17" s="4"/>
      <c r="EU17" s="6">
        <v>6</v>
      </c>
      <c r="EV17" s="6">
        <v>6</v>
      </c>
      <c r="EW17" s="6">
        <v>100</v>
      </c>
      <c r="EX17" s="4"/>
      <c r="EY17" s="4"/>
      <c r="EZ17" s="4"/>
      <c r="FA17" s="4"/>
      <c r="FB17" s="9">
        <v>4</v>
      </c>
      <c r="FC17" s="4"/>
      <c r="FD17" s="6">
        <v>4</v>
      </c>
      <c r="FE17" s="6">
        <v>6</v>
      </c>
      <c r="FF17" s="6">
        <v>66.67</v>
      </c>
      <c r="FG17" s="5">
        <v>27</v>
      </c>
      <c r="FH17" s="5">
        <v>38</v>
      </c>
      <c r="FI17" s="5">
        <v>71.05</v>
      </c>
      <c r="FJ17" s="4"/>
      <c r="FK17" s="4"/>
      <c r="FL17" s="4"/>
      <c r="FM17" s="4"/>
      <c r="FN17" s="4"/>
      <c r="FO17" s="4"/>
      <c r="FP17" s="4"/>
      <c r="FQ17" s="4"/>
      <c r="FR17" s="4"/>
      <c r="FS17" s="10">
        <v>0</v>
      </c>
      <c r="FT17" s="6">
        <v>0</v>
      </c>
      <c r="FU17" s="6">
        <v>2</v>
      </c>
      <c r="FV17" s="6">
        <v>0</v>
      </c>
      <c r="FW17" s="4"/>
      <c r="FX17" s="4"/>
      <c r="FY17" s="10">
        <v>0</v>
      </c>
      <c r="FZ17" s="4"/>
      <c r="GA17" s="4"/>
      <c r="GB17" s="4"/>
      <c r="GC17" s="4"/>
      <c r="GD17" s="4"/>
      <c r="GE17" s="4"/>
      <c r="GF17" s="4"/>
      <c r="GG17" s="6">
        <v>0</v>
      </c>
      <c r="GH17" s="6">
        <v>4</v>
      </c>
      <c r="GI17" s="6">
        <v>0</v>
      </c>
      <c r="GJ17" s="4"/>
      <c r="GK17" s="4"/>
      <c r="GL17" s="4"/>
      <c r="GM17" s="4"/>
      <c r="GN17" s="4"/>
      <c r="GO17" s="8">
        <v>4</v>
      </c>
      <c r="GP17" s="4"/>
      <c r="GQ17" s="4"/>
      <c r="GR17" s="4"/>
      <c r="GS17" s="4"/>
      <c r="GT17" s="6">
        <v>4</v>
      </c>
      <c r="GU17" s="6">
        <v>4</v>
      </c>
      <c r="GV17" s="6">
        <v>100</v>
      </c>
      <c r="GW17" s="4"/>
      <c r="GX17" s="4"/>
      <c r="GY17" s="4"/>
      <c r="GZ17" s="4"/>
      <c r="HA17" s="4"/>
      <c r="HB17" s="10">
        <v>0</v>
      </c>
      <c r="HC17" s="4"/>
      <c r="HD17" s="4"/>
      <c r="HE17" s="4"/>
      <c r="HF17" s="4"/>
      <c r="HG17" s="6">
        <v>0</v>
      </c>
      <c r="HH17" s="6">
        <v>4</v>
      </c>
      <c r="HI17" s="6">
        <v>0</v>
      </c>
      <c r="HJ17" s="4"/>
      <c r="HK17" s="4"/>
      <c r="HL17" s="4"/>
      <c r="HM17" s="4"/>
      <c r="HN17" s="4"/>
      <c r="HO17" s="8">
        <v>6</v>
      </c>
      <c r="HP17" s="4"/>
      <c r="HQ17" s="4"/>
      <c r="HR17" s="4"/>
      <c r="HS17" s="4"/>
      <c r="HT17" s="6">
        <v>6</v>
      </c>
      <c r="HU17" s="6">
        <v>6</v>
      </c>
      <c r="HV17" s="6">
        <v>100</v>
      </c>
      <c r="HW17" s="5">
        <v>10</v>
      </c>
      <c r="HX17" s="5">
        <v>20</v>
      </c>
      <c r="HY17" s="5">
        <v>50</v>
      </c>
      <c r="HZ17" s="4"/>
      <c r="IA17" s="4"/>
      <c r="IB17" s="4"/>
      <c r="IC17" s="4"/>
      <c r="ID17" s="4"/>
      <c r="IE17" s="4"/>
      <c r="IF17" s="4"/>
      <c r="IG17" s="8">
        <v>2</v>
      </c>
      <c r="IH17" s="4"/>
      <c r="II17" s="4"/>
      <c r="IJ17" s="6">
        <v>2</v>
      </c>
      <c r="IK17" s="6">
        <v>2</v>
      </c>
      <c r="IL17" s="6">
        <v>100</v>
      </c>
      <c r="IM17" s="4"/>
      <c r="IN17" s="4"/>
      <c r="IO17" s="4"/>
      <c r="IP17" s="4"/>
      <c r="IQ17" s="4"/>
      <c r="IR17" s="10">
        <v>0</v>
      </c>
      <c r="IS17" s="4"/>
      <c r="IT17" s="4"/>
      <c r="IU17" s="4"/>
      <c r="IV17" s="4"/>
      <c r="IW17" s="6">
        <v>0</v>
      </c>
      <c r="IX17" s="6">
        <v>4</v>
      </c>
      <c r="IY17" s="6">
        <v>0</v>
      </c>
      <c r="IZ17" s="4"/>
      <c r="JA17" s="4"/>
      <c r="JB17" s="4"/>
      <c r="JC17" s="4"/>
      <c r="JD17" s="4"/>
      <c r="JE17" s="4"/>
      <c r="JF17" s="4"/>
      <c r="JG17" s="4"/>
      <c r="JH17" s="8">
        <v>6</v>
      </c>
      <c r="JI17" s="4"/>
      <c r="JJ17" s="6">
        <v>6</v>
      </c>
      <c r="JK17" s="6">
        <v>6</v>
      </c>
      <c r="JL17" s="6">
        <v>100</v>
      </c>
      <c r="JM17" s="5">
        <v>8</v>
      </c>
      <c r="JN17" s="5">
        <v>12</v>
      </c>
      <c r="JO17" s="5">
        <v>66.67</v>
      </c>
      <c r="JP17" s="3">
        <v>70</v>
      </c>
      <c r="JQ17" s="3">
        <v>100</v>
      </c>
      <c r="JR17" s="3">
        <v>70</v>
      </c>
    </row>
    <row r="18" spans="1:278" ht="16.350000000000001" customHeight="1" x14ac:dyDescent="0.25">
      <c r="A18" s="3">
        <v>1052</v>
      </c>
      <c r="B18" s="4" t="s">
        <v>727</v>
      </c>
      <c r="C18" s="4" t="s">
        <v>728</v>
      </c>
      <c r="D18" s="4" t="s">
        <v>729</v>
      </c>
      <c r="E18" s="16" t="s">
        <v>1451</v>
      </c>
      <c r="F18" s="4" t="s">
        <v>1411</v>
      </c>
      <c r="G18" s="4"/>
      <c r="H18" s="8">
        <v>2</v>
      </c>
      <c r="I18" s="4"/>
      <c r="J18" s="4"/>
      <c r="K18" s="4"/>
      <c r="L18" s="4"/>
      <c r="M18" s="6">
        <v>2</v>
      </c>
      <c r="N18" s="6">
        <v>2</v>
      </c>
      <c r="O18" s="6">
        <v>100</v>
      </c>
      <c r="P18" s="8">
        <v>2</v>
      </c>
      <c r="Q18" s="4"/>
      <c r="R18" s="4"/>
      <c r="S18" s="4"/>
      <c r="T18" s="4"/>
      <c r="U18" s="4"/>
      <c r="V18" s="6">
        <v>2</v>
      </c>
      <c r="W18" s="6">
        <v>2</v>
      </c>
      <c r="X18" s="6">
        <v>100</v>
      </c>
      <c r="Y18" s="4"/>
      <c r="Z18" s="4"/>
      <c r="AA18" s="4"/>
      <c r="AB18" s="4"/>
      <c r="AC18" s="8">
        <v>2</v>
      </c>
      <c r="AD18" s="4"/>
      <c r="AE18" s="6">
        <v>2</v>
      </c>
      <c r="AF18" s="6">
        <v>2</v>
      </c>
      <c r="AG18" s="6">
        <v>100</v>
      </c>
      <c r="AH18" s="8">
        <v>2</v>
      </c>
      <c r="AI18" s="4"/>
      <c r="AJ18" s="4"/>
      <c r="AK18" s="4"/>
      <c r="AL18" s="4"/>
      <c r="AM18" s="4"/>
      <c r="AN18" s="6">
        <v>2</v>
      </c>
      <c r="AO18" s="6">
        <v>2</v>
      </c>
      <c r="AP18" s="6">
        <v>100</v>
      </c>
      <c r="AQ18" s="4"/>
      <c r="AR18" s="4"/>
      <c r="AS18" s="4"/>
      <c r="AT18" s="8">
        <v>2</v>
      </c>
      <c r="AU18" s="4"/>
      <c r="AV18" s="4"/>
      <c r="AW18" s="6">
        <v>2</v>
      </c>
      <c r="AX18" s="6">
        <v>2</v>
      </c>
      <c r="AY18" s="6">
        <v>100</v>
      </c>
      <c r="AZ18" s="8">
        <v>4</v>
      </c>
      <c r="BA18" s="4"/>
      <c r="BB18" s="4"/>
      <c r="BC18" s="4"/>
      <c r="BD18" s="4"/>
      <c r="BE18" s="4"/>
      <c r="BF18" s="6">
        <v>4</v>
      </c>
      <c r="BG18" s="6">
        <v>4</v>
      </c>
      <c r="BH18" s="6">
        <v>100</v>
      </c>
      <c r="BI18" s="4"/>
      <c r="BJ18" s="4"/>
      <c r="BK18" s="8">
        <v>4</v>
      </c>
      <c r="BL18" s="4"/>
      <c r="BM18" s="4"/>
      <c r="BN18" s="4"/>
      <c r="BO18" s="6">
        <v>4</v>
      </c>
      <c r="BP18" s="6">
        <v>4</v>
      </c>
      <c r="BQ18" s="6">
        <v>100</v>
      </c>
      <c r="BR18" s="4"/>
      <c r="BS18" s="4"/>
      <c r="BT18" s="8">
        <v>4</v>
      </c>
      <c r="BU18" s="4"/>
      <c r="BV18" s="4"/>
      <c r="BW18" s="4"/>
      <c r="BX18" s="6">
        <v>4</v>
      </c>
      <c r="BY18" s="6">
        <v>4</v>
      </c>
      <c r="BZ18" s="6">
        <v>100</v>
      </c>
      <c r="CA18" s="4"/>
      <c r="CB18" s="10">
        <v>0</v>
      </c>
      <c r="CC18" s="4"/>
      <c r="CD18" s="4"/>
      <c r="CE18" s="4"/>
      <c r="CF18" s="4"/>
      <c r="CG18" s="6">
        <v>0</v>
      </c>
      <c r="CH18" s="6">
        <v>4</v>
      </c>
      <c r="CI18" s="6">
        <v>0</v>
      </c>
      <c r="CJ18" s="4"/>
      <c r="CK18" s="4"/>
      <c r="CL18" s="4"/>
      <c r="CM18" s="4"/>
      <c r="CN18" s="8">
        <v>4</v>
      </c>
      <c r="CO18" s="4"/>
      <c r="CP18" s="6">
        <v>4</v>
      </c>
      <c r="CQ18" s="6">
        <v>4</v>
      </c>
      <c r="CR18" s="6">
        <v>100</v>
      </c>
      <c r="CS18" s="5">
        <v>26</v>
      </c>
      <c r="CT18" s="5">
        <v>30</v>
      </c>
      <c r="CU18" s="5">
        <v>86.67</v>
      </c>
      <c r="CV18" s="4"/>
      <c r="CW18" s="4"/>
      <c r="CX18" s="9">
        <v>2</v>
      </c>
      <c r="CY18" s="4"/>
      <c r="CZ18" s="4"/>
      <c r="DA18" s="4"/>
      <c r="DB18" s="6">
        <v>2</v>
      </c>
      <c r="DC18" s="6">
        <v>4</v>
      </c>
      <c r="DD18" s="6">
        <v>50</v>
      </c>
      <c r="DE18" s="4"/>
      <c r="DF18" s="4"/>
      <c r="DG18" s="4"/>
      <c r="DH18" s="9">
        <v>4</v>
      </c>
      <c r="DI18" s="4"/>
      <c r="DJ18" s="4"/>
      <c r="DK18" s="6">
        <v>4</v>
      </c>
      <c r="DL18" s="6">
        <v>6</v>
      </c>
      <c r="DM18" s="6">
        <v>66.67</v>
      </c>
      <c r="DN18" s="4"/>
      <c r="DO18" s="4"/>
      <c r="DP18" s="4"/>
      <c r="DQ18" s="4"/>
      <c r="DR18" s="4"/>
      <c r="DS18" s="8">
        <v>4</v>
      </c>
      <c r="DT18" s="6">
        <v>4</v>
      </c>
      <c r="DU18" s="6">
        <v>4</v>
      </c>
      <c r="DV18" s="6">
        <v>100</v>
      </c>
      <c r="DW18" s="4"/>
      <c r="DX18" s="4"/>
      <c r="DY18" s="4"/>
      <c r="DZ18" s="9">
        <v>4</v>
      </c>
      <c r="EA18" s="4"/>
      <c r="EB18" s="4"/>
      <c r="EC18" s="6">
        <v>4</v>
      </c>
      <c r="ED18" s="6">
        <v>6</v>
      </c>
      <c r="EE18" s="6">
        <v>66.67</v>
      </c>
      <c r="EF18" s="8">
        <v>6</v>
      </c>
      <c r="EG18" s="4"/>
      <c r="EH18" s="4"/>
      <c r="EI18" s="4"/>
      <c r="EJ18" s="4"/>
      <c r="EK18" s="4"/>
      <c r="EL18" s="6">
        <v>6</v>
      </c>
      <c r="EM18" s="6">
        <v>6</v>
      </c>
      <c r="EN18" s="6">
        <v>100</v>
      </c>
      <c r="EO18" s="4"/>
      <c r="EP18" s="4"/>
      <c r="EQ18" s="8">
        <v>6</v>
      </c>
      <c r="ER18" s="4"/>
      <c r="ES18" s="4"/>
      <c r="ET18" s="4"/>
      <c r="EU18" s="6">
        <v>6</v>
      </c>
      <c r="EV18" s="6">
        <v>6</v>
      </c>
      <c r="EW18" s="6">
        <v>100</v>
      </c>
      <c r="EX18" s="4"/>
      <c r="EY18" s="4"/>
      <c r="EZ18" s="9">
        <v>2</v>
      </c>
      <c r="FA18" s="4"/>
      <c r="FB18" s="4"/>
      <c r="FC18" s="4"/>
      <c r="FD18" s="6">
        <v>2</v>
      </c>
      <c r="FE18" s="6">
        <v>6</v>
      </c>
      <c r="FF18" s="6">
        <v>33.33</v>
      </c>
      <c r="FG18" s="5">
        <v>28</v>
      </c>
      <c r="FH18" s="5">
        <v>38</v>
      </c>
      <c r="FI18" s="5">
        <v>73.680000000000007</v>
      </c>
      <c r="FJ18" s="4"/>
      <c r="FK18" s="10">
        <v>0</v>
      </c>
      <c r="FL18" s="4"/>
      <c r="FM18" s="4"/>
      <c r="FN18" s="4"/>
      <c r="FO18" s="4"/>
      <c r="FP18" s="4"/>
      <c r="FQ18" s="4"/>
      <c r="FR18" s="4"/>
      <c r="FS18" s="4"/>
      <c r="FT18" s="6">
        <v>0</v>
      </c>
      <c r="FU18" s="6">
        <v>2</v>
      </c>
      <c r="FV18" s="6">
        <v>0</v>
      </c>
      <c r="FW18" s="10">
        <v>0</v>
      </c>
      <c r="FX18" s="4"/>
      <c r="FY18" s="4"/>
      <c r="FZ18" s="4"/>
      <c r="GA18" s="4"/>
      <c r="GB18" s="4"/>
      <c r="GC18" s="4"/>
      <c r="GD18" s="4"/>
      <c r="GE18" s="4"/>
      <c r="GF18" s="4"/>
      <c r="GG18" s="6">
        <v>0</v>
      </c>
      <c r="GH18" s="6">
        <v>4</v>
      </c>
      <c r="GI18" s="6">
        <v>0</v>
      </c>
      <c r="GJ18" s="4"/>
      <c r="GK18" s="4"/>
      <c r="GL18" s="4"/>
      <c r="GM18" s="4"/>
      <c r="GN18" s="10">
        <v>0</v>
      </c>
      <c r="GO18" s="4"/>
      <c r="GP18" s="4"/>
      <c r="GQ18" s="4"/>
      <c r="GR18" s="4"/>
      <c r="GS18" s="4"/>
      <c r="GT18" s="6">
        <v>0</v>
      </c>
      <c r="GU18" s="6">
        <v>4</v>
      </c>
      <c r="GV18" s="6">
        <v>0</v>
      </c>
      <c r="GW18" s="4"/>
      <c r="GX18" s="4"/>
      <c r="GY18" s="4"/>
      <c r="GZ18" s="4"/>
      <c r="HA18" s="4"/>
      <c r="HB18" s="4"/>
      <c r="HC18" s="4"/>
      <c r="HD18" s="10">
        <v>0</v>
      </c>
      <c r="HE18" s="4"/>
      <c r="HF18" s="4"/>
      <c r="HG18" s="6">
        <v>0</v>
      </c>
      <c r="HH18" s="6">
        <v>4</v>
      </c>
      <c r="HI18" s="6">
        <v>0</v>
      </c>
      <c r="HJ18" s="4"/>
      <c r="HK18" s="4"/>
      <c r="HL18" s="4"/>
      <c r="HM18" s="4"/>
      <c r="HN18" s="8">
        <v>6</v>
      </c>
      <c r="HO18" s="4"/>
      <c r="HP18" s="4"/>
      <c r="HQ18" s="4"/>
      <c r="HR18" s="4"/>
      <c r="HS18" s="4"/>
      <c r="HT18" s="6">
        <v>6</v>
      </c>
      <c r="HU18" s="6">
        <v>6</v>
      </c>
      <c r="HV18" s="6">
        <v>100</v>
      </c>
      <c r="HW18" s="5">
        <v>6</v>
      </c>
      <c r="HX18" s="5">
        <v>20</v>
      </c>
      <c r="HY18" s="5">
        <v>30</v>
      </c>
      <c r="HZ18" s="4"/>
      <c r="IA18" s="4"/>
      <c r="IB18" s="8">
        <v>2</v>
      </c>
      <c r="IC18" s="4"/>
      <c r="ID18" s="4"/>
      <c r="IE18" s="4"/>
      <c r="IF18" s="4"/>
      <c r="IG18" s="4"/>
      <c r="IH18" s="4"/>
      <c r="II18" s="4"/>
      <c r="IJ18" s="6">
        <v>2</v>
      </c>
      <c r="IK18" s="6">
        <v>2</v>
      </c>
      <c r="IL18" s="6">
        <v>100</v>
      </c>
      <c r="IM18" s="4"/>
      <c r="IN18" s="4"/>
      <c r="IO18" s="4"/>
      <c r="IP18" s="4"/>
      <c r="IQ18" s="4"/>
      <c r="IR18" s="10">
        <v>0</v>
      </c>
      <c r="IS18" s="4"/>
      <c r="IT18" s="4"/>
      <c r="IU18" s="4"/>
      <c r="IV18" s="4"/>
      <c r="IW18" s="6">
        <v>0</v>
      </c>
      <c r="IX18" s="6">
        <v>4</v>
      </c>
      <c r="IY18" s="6">
        <v>0</v>
      </c>
      <c r="IZ18" s="4"/>
      <c r="JA18" s="4"/>
      <c r="JB18" s="4"/>
      <c r="JC18" s="4"/>
      <c r="JD18" s="4"/>
      <c r="JE18" s="10">
        <v>0</v>
      </c>
      <c r="JF18" s="4"/>
      <c r="JG18" s="4"/>
      <c r="JH18" s="4"/>
      <c r="JI18" s="4"/>
      <c r="JJ18" s="6">
        <v>0</v>
      </c>
      <c r="JK18" s="6">
        <v>6</v>
      </c>
      <c r="JL18" s="6">
        <v>0</v>
      </c>
      <c r="JM18" s="5">
        <v>2</v>
      </c>
      <c r="JN18" s="5">
        <v>12</v>
      </c>
      <c r="JO18" s="5">
        <v>16.670000000000002</v>
      </c>
      <c r="JP18" s="3">
        <v>62</v>
      </c>
      <c r="JQ18" s="3">
        <v>100</v>
      </c>
      <c r="JR18" s="3">
        <v>62</v>
      </c>
    </row>
    <row r="19" spans="1:278" ht="16.350000000000001" customHeight="1" x14ac:dyDescent="0.25">
      <c r="A19" s="3">
        <v>720</v>
      </c>
      <c r="B19" s="4" t="s">
        <v>657</v>
      </c>
      <c r="C19" s="4" t="s">
        <v>658</v>
      </c>
      <c r="D19" s="4" t="s">
        <v>659</v>
      </c>
      <c r="E19" s="16" t="s">
        <v>1452</v>
      </c>
      <c r="F19" s="4" t="s">
        <v>1418</v>
      </c>
      <c r="G19" s="8">
        <v>2</v>
      </c>
      <c r="H19" s="4"/>
      <c r="I19" s="4"/>
      <c r="J19" s="4"/>
      <c r="K19" s="4"/>
      <c r="L19" s="4"/>
      <c r="M19" s="6">
        <v>2</v>
      </c>
      <c r="N19" s="6">
        <v>2</v>
      </c>
      <c r="O19" s="6">
        <v>100</v>
      </c>
      <c r="P19" s="8">
        <v>2</v>
      </c>
      <c r="Q19" s="4"/>
      <c r="R19" s="4"/>
      <c r="S19" s="4"/>
      <c r="T19" s="4"/>
      <c r="U19" s="4"/>
      <c r="V19" s="6">
        <v>2</v>
      </c>
      <c r="W19" s="6">
        <v>2</v>
      </c>
      <c r="X19" s="6">
        <v>100</v>
      </c>
      <c r="Y19" s="4"/>
      <c r="Z19" s="4"/>
      <c r="AA19" s="4"/>
      <c r="AB19" s="8">
        <v>2</v>
      </c>
      <c r="AC19" s="4"/>
      <c r="AD19" s="4"/>
      <c r="AE19" s="6">
        <v>2</v>
      </c>
      <c r="AF19" s="6">
        <v>2</v>
      </c>
      <c r="AG19" s="6">
        <v>100</v>
      </c>
      <c r="AH19" s="4"/>
      <c r="AI19" s="4"/>
      <c r="AJ19" s="4"/>
      <c r="AK19" s="8">
        <v>2</v>
      </c>
      <c r="AL19" s="4"/>
      <c r="AM19" s="4"/>
      <c r="AN19" s="6">
        <v>2</v>
      </c>
      <c r="AO19" s="6">
        <v>2</v>
      </c>
      <c r="AP19" s="6">
        <v>100</v>
      </c>
      <c r="AQ19" s="4"/>
      <c r="AR19" s="4"/>
      <c r="AS19" s="4"/>
      <c r="AT19" s="10">
        <v>0</v>
      </c>
      <c r="AU19" s="4"/>
      <c r="AV19" s="4"/>
      <c r="AW19" s="6">
        <v>0</v>
      </c>
      <c r="AX19" s="6">
        <v>2</v>
      </c>
      <c r="AY19" s="6">
        <v>0</v>
      </c>
      <c r="AZ19" s="4"/>
      <c r="BA19" s="4"/>
      <c r="BB19" s="4"/>
      <c r="BC19" s="10">
        <v>0</v>
      </c>
      <c r="BD19" s="4"/>
      <c r="BE19" s="4"/>
      <c r="BF19" s="6">
        <v>0</v>
      </c>
      <c r="BG19" s="6">
        <v>4</v>
      </c>
      <c r="BH19" s="6">
        <v>0</v>
      </c>
      <c r="BI19" s="4"/>
      <c r="BJ19" s="10">
        <v>0</v>
      </c>
      <c r="BK19" s="4"/>
      <c r="BL19" s="4"/>
      <c r="BM19" s="4"/>
      <c r="BN19" s="4"/>
      <c r="BO19" s="6">
        <v>0</v>
      </c>
      <c r="BP19" s="6">
        <v>4</v>
      </c>
      <c r="BQ19" s="6">
        <v>0</v>
      </c>
      <c r="BR19" s="4"/>
      <c r="BS19" s="4"/>
      <c r="BT19" s="4"/>
      <c r="BU19" s="8">
        <v>4</v>
      </c>
      <c r="BV19" s="4"/>
      <c r="BW19" s="4"/>
      <c r="BX19" s="6">
        <v>4</v>
      </c>
      <c r="BY19" s="6">
        <v>4</v>
      </c>
      <c r="BZ19" s="6">
        <v>100</v>
      </c>
      <c r="CA19" s="4"/>
      <c r="CB19" s="4"/>
      <c r="CC19" s="4"/>
      <c r="CD19" s="4"/>
      <c r="CE19" s="4"/>
      <c r="CF19" s="8">
        <v>4</v>
      </c>
      <c r="CG19" s="6">
        <v>4</v>
      </c>
      <c r="CH19" s="6">
        <v>4</v>
      </c>
      <c r="CI19" s="6">
        <v>100</v>
      </c>
      <c r="CJ19" s="4"/>
      <c r="CK19" s="4"/>
      <c r="CL19" s="4"/>
      <c r="CM19" s="4"/>
      <c r="CN19" s="4"/>
      <c r="CO19" s="8">
        <v>4</v>
      </c>
      <c r="CP19" s="6">
        <v>4</v>
      </c>
      <c r="CQ19" s="6">
        <v>4</v>
      </c>
      <c r="CR19" s="6">
        <v>100</v>
      </c>
      <c r="CS19" s="5">
        <v>20</v>
      </c>
      <c r="CT19" s="5">
        <v>30</v>
      </c>
      <c r="CU19" s="5">
        <v>66.67</v>
      </c>
      <c r="CV19" s="4"/>
      <c r="CW19" s="9">
        <v>2</v>
      </c>
      <c r="CX19" s="4"/>
      <c r="CY19" s="4"/>
      <c r="CZ19" s="4"/>
      <c r="DA19" s="4"/>
      <c r="DB19" s="6">
        <v>2</v>
      </c>
      <c r="DC19" s="6">
        <v>4</v>
      </c>
      <c r="DD19" s="6">
        <v>50</v>
      </c>
      <c r="DE19" s="4"/>
      <c r="DF19" s="8">
        <v>6</v>
      </c>
      <c r="DG19" s="4"/>
      <c r="DH19" s="4"/>
      <c r="DI19" s="4"/>
      <c r="DJ19" s="4"/>
      <c r="DK19" s="6">
        <v>6</v>
      </c>
      <c r="DL19" s="6">
        <v>6</v>
      </c>
      <c r="DM19" s="6">
        <v>100</v>
      </c>
      <c r="DN19" s="4"/>
      <c r="DO19" s="4"/>
      <c r="DP19" s="4"/>
      <c r="DQ19" s="4"/>
      <c r="DR19" s="8">
        <v>4</v>
      </c>
      <c r="DS19" s="4"/>
      <c r="DT19" s="6">
        <v>4</v>
      </c>
      <c r="DU19" s="6">
        <v>4</v>
      </c>
      <c r="DV19" s="6">
        <v>100</v>
      </c>
      <c r="DW19" s="8">
        <v>6</v>
      </c>
      <c r="DX19" s="4"/>
      <c r="DY19" s="4"/>
      <c r="DZ19" s="4"/>
      <c r="EA19" s="4"/>
      <c r="EB19" s="4"/>
      <c r="EC19" s="6">
        <v>6</v>
      </c>
      <c r="ED19" s="6">
        <v>6</v>
      </c>
      <c r="EE19" s="6">
        <v>100</v>
      </c>
      <c r="EF19" s="4"/>
      <c r="EG19" s="4"/>
      <c r="EH19" s="9">
        <v>3</v>
      </c>
      <c r="EI19" s="4"/>
      <c r="EJ19" s="4"/>
      <c r="EK19" s="4"/>
      <c r="EL19" s="6">
        <v>3</v>
      </c>
      <c r="EM19" s="6">
        <v>6</v>
      </c>
      <c r="EN19" s="6">
        <v>50</v>
      </c>
      <c r="EO19" s="4"/>
      <c r="EP19" s="8">
        <v>6</v>
      </c>
      <c r="EQ19" s="4"/>
      <c r="ER19" s="4"/>
      <c r="ES19" s="4"/>
      <c r="ET19" s="4"/>
      <c r="EU19" s="6">
        <v>6</v>
      </c>
      <c r="EV19" s="6">
        <v>6</v>
      </c>
      <c r="EW19" s="6">
        <v>100</v>
      </c>
      <c r="EX19" s="4"/>
      <c r="EY19" s="9">
        <v>4</v>
      </c>
      <c r="EZ19" s="4"/>
      <c r="FA19" s="4"/>
      <c r="FB19" s="4"/>
      <c r="FC19" s="4"/>
      <c r="FD19" s="6">
        <v>4</v>
      </c>
      <c r="FE19" s="6">
        <v>6</v>
      </c>
      <c r="FF19" s="6">
        <v>66.67</v>
      </c>
      <c r="FG19" s="5">
        <v>31</v>
      </c>
      <c r="FH19" s="5">
        <v>38</v>
      </c>
      <c r="FI19" s="5">
        <v>81.58</v>
      </c>
      <c r="FJ19" s="4"/>
      <c r="FK19" s="4"/>
      <c r="FL19" s="4"/>
      <c r="FM19" s="4"/>
      <c r="FN19" s="4"/>
      <c r="FO19" s="4"/>
      <c r="FP19" s="4"/>
      <c r="FQ19" s="4"/>
      <c r="FR19" s="4"/>
      <c r="FS19" s="8">
        <v>2</v>
      </c>
      <c r="FT19" s="6">
        <v>2</v>
      </c>
      <c r="FU19" s="6">
        <v>2</v>
      </c>
      <c r="FV19" s="6">
        <v>100</v>
      </c>
      <c r="FW19" s="10">
        <v>0</v>
      </c>
      <c r="FX19" s="4"/>
      <c r="FY19" s="4"/>
      <c r="FZ19" s="4"/>
      <c r="GA19" s="4"/>
      <c r="GB19" s="4"/>
      <c r="GC19" s="4"/>
      <c r="GD19" s="4"/>
      <c r="GE19" s="4"/>
      <c r="GF19" s="4"/>
      <c r="GG19" s="6">
        <v>0</v>
      </c>
      <c r="GH19" s="6">
        <v>4</v>
      </c>
      <c r="GI19" s="6">
        <v>0</v>
      </c>
      <c r="GJ19" s="4"/>
      <c r="GK19" s="4"/>
      <c r="GL19" s="4"/>
      <c r="GM19" s="4"/>
      <c r="GN19" s="10">
        <v>0</v>
      </c>
      <c r="GO19" s="4"/>
      <c r="GP19" s="4"/>
      <c r="GQ19" s="4"/>
      <c r="GR19" s="4"/>
      <c r="GS19" s="4"/>
      <c r="GT19" s="6">
        <v>0</v>
      </c>
      <c r="GU19" s="6">
        <v>4</v>
      </c>
      <c r="GV19" s="6">
        <v>0</v>
      </c>
      <c r="GW19" s="4"/>
      <c r="GX19" s="4"/>
      <c r="GY19" s="4"/>
      <c r="GZ19" s="4"/>
      <c r="HA19" s="4"/>
      <c r="HB19" s="4"/>
      <c r="HC19" s="4"/>
      <c r="HD19" s="10">
        <v>0</v>
      </c>
      <c r="HE19" s="4"/>
      <c r="HF19" s="4"/>
      <c r="HG19" s="6">
        <v>0</v>
      </c>
      <c r="HH19" s="6">
        <v>4</v>
      </c>
      <c r="HI19" s="6">
        <v>0</v>
      </c>
      <c r="HJ19" s="4"/>
      <c r="HK19" s="4"/>
      <c r="HL19" s="4"/>
      <c r="HM19" s="4"/>
      <c r="HN19" s="4"/>
      <c r="HO19" s="4"/>
      <c r="HP19" s="4"/>
      <c r="HQ19" s="8">
        <v>6</v>
      </c>
      <c r="HR19" s="4"/>
      <c r="HS19" s="4"/>
      <c r="HT19" s="6">
        <v>6</v>
      </c>
      <c r="HU19" s="6">
        <v>6</v>
      </c>
      <c r="HV19" s="6">
        <v>100</v>
      </c>
      <c r="HW19" s="5">
        <v>8</v>
      </c>
      <c r="HX19" s="5">
        <v>20</v>
      </c>
      <c r="HY19" s="5">
        <v>40</v>
      </c>
      <c r="HZ19" s="4"/>
      <c r="IA19" s="8">
        <v>2</v>
      </c>
      <c r="IB19" s="4"/>
      <c r="IC19" s="4"/>
      <c r="ID19" s="4"/>
      <c r="IE19" s="4"/>
      <c r="IF19" s="4"/>
      <c r="IG19" s="4"/>
      <c r="IH19" s="4"/>
      <c r="II19" s="4"/>
      <c r="IJ19" s="6">
        <v>2</v>
      </c>
      <c r="IK19" s="6">
        <v>2</v>
      </c>
      <c r="IL19" s="6">
        <v>100</v>
      </c>
      <c r="IM19" s="10">
        <v>0</v>
      </c>
      <c r="IN19" s="4"/>
      <c r="IO19" s="4"/>
      <c r="IP19" s="4"/>
      <c r="IQ19" s="4"/>
      <c r="IR19" s="4"/>
      <c r="IS19" s="4"/>
      <c r="IT19" s="4"/>
      <c r="IU19" s="4"/>
      <c r="IV19" s="4"/>
      <c r="IW19" s="6">
        <v>0</v>
      </c>
      <c r="IX19" s="6">
        <v>4</v>
      </c>
      <c r="IY19" s="6">
        <v>0</v>
      </c>
      <c r="IZ19" s="4"/>
      <c r="JA19" s="4"/>
      <c r="JB19" s="4"/>
      <c r="JC19" s="4"/>
      <c r="JD19" s="4"/>
      <c r="JE19" s="4"/>
      <c r="JF19" s="4"/>
      <c r="JG19" s="8">
        <v>6</v>
      </c>
      <c r="JH19" s="4"/>
      <c r="JI19" s="4"/>
      <c r="JJ19" s="6">
        <v>6</v>
      </c>
      <c r="JK19" s="6">
        <v>6</v>
      </c>
      <c r="JL19" s="6">
        <v>100</v>
      </c>
      <c r="JM19" s="5">
        <v>8</v>
      </c>
      <c r="JN19" s="5">
        <v>12</v>
      </c>
      <c r="JO19" s="5">
        <v>66.67</v>
      </c>
      <c r="JP19" s="3">
        <v>67</v>
      </c>
      <c r="JQ19" s="3">
        <v>100</v>
      </c>
      <c r="JR19" s="3">
        <v>67</v>
      </c>
    </row>
    <row r="20" spans="1:278" ht="16.350000000000001" customHeight="1" x14ac:dyDescent="0.25">
      <c r="A20" s="3">
        <v>1098</v>
      </c>
      <c r="B20" s="4" t="s">
        <v>742</v>
      </c>
      <c r="C20" s="4" t="s">
        <v>743</v>
      </c>
      <c r="D20" s="4" t="s">
        <v>70</v>
      </c>
      <c r="E20" s="16" t="s">
        <v>1453</v>
      </c>
      <c r="F20" s="4" t="s">
        <v>1411</v>
      </c>
      <c r="G20" s="8">
        <v>2</v>
      </c>
      <c r="H20" s="4"/>
      <c r="I20" s="4"/>
      <c r="J20" s="4"/>
      <c r="K20" s="4"/>
      <c r="L20" s="4"/>
      <c r="M20" s="6">
        <v>2</v>
      </c>
      <c r="N20" s="6">
        <v>2</v>
      </c>
      <c r="O20" s="6">
        <v>100</v>
      </c>
      <c r="P20" s="4"/>
      <c r="Q20" s="4"/>
      <c r="R20" s="4"/>
      <c r="S20" s="8">
        <v>2</v>
      </c>
      <c r="T20" s="4"/>
      <c r="U20" s="4"/>
      <c r="V20" s="6">
        <v>2</v>
      </c>
      <c r="W20" s="6">
        <v>2</v>
      </c>
      <c r="X20" s="6">
        <v>100</v>
      </c>
      <c r="Y20" s="4"/>
      <c r="Z20" s="4"/>
      <c r="AA20" s="4"/>
      <c r="AB20" s="4"/>
      <c r="AC20" s="10">
        <v>0</v>
      </c>
      <c r="AD20" s="4"/>
      <c r="AE20" s="6">
        <v>0</v>
      </c>
      <c r="AF20" s="6">
        <v>2</v>
      </c>
      <c r="AG20" s="6">
        <v>0</v>
      </c>
      <c r="AH20" s="4"/>
      <c r="AI20" s="8">
        <v>2</v>
      </c>
      <c r="AJ20" s="4"/>
      <c r="AK20" s="4"/>
      <c r="AL20" s="4"/>
      <c r="AM20" s="4"/>
      <c r="AN20" s="6">
        <v>2</v>
      </c>
      <c r="AO20" s="6">
        <v>2</v>
      </c>
      <c r="AP20" s="6">
        <v>100</v>
      </c>
      <c r="AQ20" s="10">
        <v>0</v>
      </c>
      <c r="AR20" s="4"/>
      <c r="AS20" s="4"/>
      <c r="AT20" s="4"/>
      <c r="AU20" s="4"/>
      <c r="AV20" s="4"/>
      <c r="AW20" s="6">
        <v>0</v>
      </c>
      <c r="AX20" s="6">
        <v>2</v>
      </c>
      <c r="AY20" s="6">
        <v>0</v>
      </c>
      <c r="AZ20" s="4"/>
      <c r="BA20" s="4"/>
      <c r="BB20" s="4"/>
      <c r="BC20" s="4"/>
      <c r="BD20" s="4"/>
      <c r="BE20" s="8">
        <v>4</v>
      </c>
      <c r="BF20" s="6">
        <v>4</v>
      </c>
      <c r="BG20" s="6">
        <v>4</v>
      </c>
      <c r="BH20" s="6">
        <v>100</v>
      </c>
      <c r="BI20" s="4"/>
      <c r="BJ20" s="4"/>
      <c r="BK20" s="4"/>
      <c r="BL20" s="4"/>
      <c r="BM20" s="8">
        <v>4</v>
      </c>
      <c r="BN20" s="4"/>
      <c r="BO20" s="6">
        <v>4</v>
      </c>
      <c r="BP20" s="6">
        <v>4</v>
      </c>
      <c r="BQ20" s="6">
        <v>100</v>
      </c>
      <c r="BR20" s="4"/>
      <c r="BS20" s="4"/>
      <c r="BT20" s="9">
        <v>3</v>
      </c>
      <c r="BU20" s="4"/>
      <c r="BV20" s="4"/>
      <c r="BW20" s="4"/>
      <c r="BX20" s="6">
        <v>3</v>
      </c>
      <c r="BY20" s="6">
        <v>4</v>
      </c>
      <c r="BZ20" s="6">
        <v>75</v>
      </c>
      <c r="CA20" s="4"/>
      <c r="CB20" s="4"/>
      <c r="CC20" s="4"/>
      <c r="CD20" s="10">
        <v>0</v>
      </c>
      <c r="CE20" s="4"/>
      <c r="CF20" s="4"/>
      <c r="CG20" s="6">
        <v>0</v>
      </c>
      <c r="CH20" s="6">
        <v>4</v>
      </c>
      <c r="CI20" s="6">
        <v>0</v>
      </c>
      <c r="CJ20" s="4"/>
      <c r="CK20" s="4"/>
      <c r="CL20" s="8">
        <v>4</v>
      </c>
      <c r="CM20" s="4"/>
      <c r="CN20" s="4"/>
      <c r="CO20" s="4"/>
      <c r="CP20" s="6">
        <v>4</v>
      </c>
      <c r="CQ20" s="6">
        <v>4</v>
      </c>
      <c r="CR20" s="6">
        <v>100</v>
      </c>
      <c r="CS20" s="5">
        <v>21</v>
      </c>
      <c r="CT20" s="5">
        <v>30</v>
      </c>
      <c r="CU20" s="5">
        <v>70</v>
      </c>
      <c r="CV20" s="4"/>
      <c r="CW20" s="9">
        <v>2</v>
      </c>
      <c r="CX20" s="4"/>
      <c r="CY20" s="4"/>
      <c r="CZ20" s="4"/>
      <c r="DA20" s="4"/>
      <c r="DB20" s="6">
        <v>2</v>
      </c>
      <c r="DC20" s="6">
        <v>4</v>
      </c>
      <c r="DD20" s="6">
        <v>50</v>
      </c>
      <c r="DE20" s="4"/>
      <c r="DF20" s="4"/>
      <c r="DG20" s="9">
        <v>4</v>
      </c>
      <c r="DH20" s="4"/>
      <c r="DI20" s="4"/>
      <c r="DJ20" s="4"/>
      <c r="DK20" s="6">
        <v>4</v>
      </c>
      <c r="DL20" s="6">
        <v>6</v>
      </c>
      <c r="DM20" s="6">
        <v>66.67</v>
      </c>
      <c r="DN20" s="4"/>
      <c r="DO20" s="4"/>
      <c r="DP20" s="4"/>
      <c r="DQ20" s="4"/>
      <c r="DR20" s="8">
        <v>4</v>
      </c>
      <c r="DS20" s="4"/>
      <c r="DT20" s="6">
        <v>4</v>
      </c>
      <c r="DU20" s="6">
        <v>4</v>
      </c>
      <c r="DV20" s="6">
        <v>100</v>
      </c>
      <c r="DW20" s="4"/>
      <c r="DX20" s="4"/>
      <c r="DY20" s="4"/>
      <c r="DZ20" s="4"/>
      <c r="EA20" s="4"/>
      <c r="EB20" s="8">
        <v>6</v>
      </c>
      <c r="EC20" s="6">
        <v>6</v>
      </c>
      <c r="ED20" s="6">
        <v>6</v>
      </c>
      <c r="EE20" s="6">
        <v>100</v>
      </c>
      <c r="EF20" s="4"/>
      <c r="EG20" s="4"/>
      <c r="EH20" s="4"/>
      <c r="EI20" s="8">
        <v>6</v>
      </c>
      <c r="EJ20" s="4"/>
      <c r="EK20" s="4"/>
      <c r="EL20" s="6">
        <v>6</v>
      </c>
      <c r="EM20" s="6">
        <v>6</v>
      </c>
      <c r="EN20" s="6">
        <v>100</v>
      </c>
      <c r="EO20" s="8">
        <v>6</v>
      </c>
      <c r="EP20" s="4"/>
      <c r="EQ20" s="4"/>
      <c r="ER20" s="4"/>
      <c r="ES20" s="4"/>
      <c r="ET20" s="4"/>
      <c r="EU20" s="6">
        <v>6</v>
      </c>
      <c r="EV20" s="6">
        <v>6</v>
      </c>
      <c r="EW20" s="6">
        <v>100</v>
      </c>
      <c r="EX20" s="4"/>
      <c r="EY20" s="4"/>
      <c r="EZ20" s="4"/>
      <c r="FA20" s="4"/>
      <c r="FB20" s="4"/>
      <c r="FC20" s="9">
        <v>2</v>
      </c>
      <c r="FD20" s="6">
        <v>2</v>
      </c>
      <c r="FE20" s="6">
        <v>6</v>
      </c>
      <c r="FF20" s="6">
        <v>33.33</v>
      </c>
      <c r="FG20" s="5">
        <v>30</v>
      </c>
      <c r="FH20" s="5">
        <v>38</v>
      </c>
      <c r="FI20" s="5">
        <v>78.95</v>
      </c>
      <c r="FJ20" s="4"/>
      <c r="FK20" s="8">
        <v>2</v>
      </c>
      <c r="FL20" s="4"/>
      <c r="FM20" s="4"/>
      <c r="FN20" s="4"/>
      <c r="FO20" s="4"/>
      <c r="FP20" s="4"/>
      <c r="FQ20" s="4"/>
      <c r="FR20" s="4"/>
      <c r="FS20" s="4"/>
      <c r="FT20" s="6">
        <v>2</v>
      </c>
      <c r="FU20" s="6">
        <v>2</v>
      </c>
      <c r="FV20" s="6">
        <v>100</v>
      </c>
      <c r="FW20" s="4"/>
      <c r="FX20" s="4"/>
      <c r="FY20" s="4"/>
      <c r="FZ20" s="4"/>
      <c r="GA20" s="10">
        <v>0</v>
      </c>
      <c r="GB20" s="4"/>
      <c r="GC20" s="4"/>
      <c r="GD20" s="4"/>
      <c r="GE20" s="4"/>
      <c r="GF20" s="4"/>
      <c r="GG20" s="6">
        <v>0</v>
      </c>
      <c r="GH20" s="6">
        <v>4</v>
      </c>
      <c r="GI20" s="6">
        <v>0</v>
      </c>
      <c r="GJ20" s="4"/>
      <c r="GK20" s="4"/>
      <c r="GL20" s="4"/>
      <c r="GM20" s="8">
        <v>4</v>
      </c>
      <c r="GN20" s="4"/>
      <c r="GO20" s="4"/>
      <c r="GP20" s="4"/>
      <c r="GQ20" s="4"/>
      <c r="GR20" s="4"/>
      <c r="GS20" s="4"/>
      <c r="GT20" s="6">
        <v>4</v>
      </c>
      <c r="GU20" s="6">
        <v>4</v>
      </c>
      <c r="GV20" s="6">
        <v>100</v>
      </c>
      <c r="GW20" s="4"/>
      <c r="GX20" s="4"/>
      <c r="GY20" s="4"/>
      <c r="GZ20" s="4"/>
      <c r="HA20" s="4"/>
      <c r="HB20" s="10">
        <v>0</v>
      </c>
      <c r="HC20" s="4"/>
      <c r="HD20" s="4"/>
      <c r="HE20" s="4"/>
      <c r="HF20" s="4"/>
      <c r="HG20" s="6">
        <v>0</v>
      </c>
      <c r="HH20" s="6">
        <v>4</v>
      </c>
      <c r="HI20" s="6">
        <v>0</v>
      </c>
      <c r="HJ20" s="4"/>
      <c r="HK20" s="4"/>
      <c r="HL20" s="4"/>
      <c r="HM20" s="4"/>
      <c r="HN20" s="4"/>
      <c r="HO20" s="8">
        <v>6</v>
      </c>
      <c r="HP20" s="4"/>
      <c r="HQ20" s="4"/>
      <c r="HR20" s="4"/>
      <c r="HS20" s="4"/>
      <c r="HT20" s="6">
        <v>6</v>
      </c>
      <c r="HU20" s="6">
        <v>6</v>
      </c>
      <c r="HV20" s="6">
        <v>100</v>
      </c>
      <c r="HW20" s="5">
        <v>12</v>
      </c>
      <c r="HX20" s="5">
        <v>20</v>
      </c>
      <c r="HY20" s="5">
        <v>60</v>
      </c>
      <c r="HZ20" s="4"/>
      <c r="IA20" s="4"/>
      <c r="IB20" s="4"/>
      <c r="IC20" s="4"/>
      <c r="ID20" s="4"/>
      <c r="IE20" s="8">
        <v>2</v>
      </c>
      <c r="IF20" s="4"/>
      <c r="IG20" s="4"/>
      <c r="IH20" s="4"/>
      <c r="II20" s="4"/>
      <c r="IJ20" s="6">
        <v>2</v>
      </c>
      <c r="IK20" s="6">
        <v>2</v>
      </c>
      <c r="IL20" s="6">
        <v>100</v>
      </c>
      <c r="IM20" s="4"/>
      <c r="IN20" s="4"/>
      <c r="IO20" s="4"/>
      <c r="IP20" s="4"/>
      <c r="IQ20" s="4"/>
      <c r="IR20" s="4"/>
      <c r="IS20" s="4"/>
      <c r="IT20" s="4"/>
      <c r="IU20" s="8">
        <v>4</v>
      </c>
      <c r="IV20" s="4"/>
      <c r="IW20" s="6">
        <v>4</v>
      </c>
      <c r="IX20" s="6">
        <v>4</v>
      </c>
      <c r="IY20" s="6">
        <v>100</v>
      </c>
      <c r="IZ20" s="4"/>
      <c r="JA20" s="4"/>
      <c r="JB20" s="4"/>
      <c r="JC20" s="4"/>
      <c r="JD20" s="4"/>
      <c r="JE20" s="4"/>
      <c r="JF20" s="4"/>
      <c r="JG20" s="4"/>
      <c r="JH20" s="4"/>
      <c r="JI20" s="10">
        <v>0</v>
      </c>
      <c r="JJ20" s="6">
        <v>0</v>
      </c>
      <c r="JK20" s="6">
        <v>6</v>
      </c>
      <c r="JL20" s="6">
        <v>0</v>
      </c>
      <c r="JM20" s="5">
        <v>6</v>
      </c>
      <c r="JN20" s="5">
        <v>12</v>
      </c>
      <c r="JO20" s="5">
        <v>50</v>
      </c>
      <c r="JP20" s="3">
        <v>69</v>
      </c>
      <c r="JQ20" s="3">
        <v>100</v>
      </c>
      <c r="JR20" s="3">
        <v>69</v>
      </c>
    </row>
    <row r="21" spans="1:278" ht="16.350000000000001" customHeight="1" x14ac:dyDescent="0.25">
      <c r="A21" s="3">
        <v>3412</v>
      </c>
      <c r="B21" s="4" t="s">
        <v>48</v>
      </c>
      <c r="C21" s="4" t="s">
        <v>49</v>
      </c>
      <c r="D21" s="4" t="s">
        <v>50</v>
      </c>
      <c r="E21" s="16" t="s">
        <v>1454</v>
      </c>
      <c r="F21" s="4" t="s">
        <v>1398</v>
      </c>
      <c r="G21" s="4"/>
      <c r="H21" s="4"/>
      <c r="I21" s="4"/>
      <c r="J21" s="4"/>
      <c r="K21" s="8">
        <v>2</v>
      </c>
      <c r="L21" s="4"/>
      <c r="M21" s="6">
        <v>2</v>
      </c>
      <c r="N21" s="6">
        <v>2</v>
      </c>
      <c r="O21" s="6">
        <v>100</v>
      </c>
      <c r="P21" s="4"/>
      <c r="Q21" s="4"/>
      <c r="R21" s="4"/>
      <c r="S21" s="4"/>
      <c r="T21" s="8">
        <v>2</v>
      </c>
      <c r="U21" s="4"/>
      <c r="V21" s="6">
        <v>2</v>
      </c>
      <c r="W21" s="6">
        <v>2</v>
      </c>
      <c r="X21" s="6">
        <v>100</v>
      </c>
      <c r="Y21" s="4"/>
      <c r="Z21" s="4"/>
      <c r="AA21" s="8">
        <v>2</v>
      </c>
      <c r="AB21" s="4"/>
      <c r="AC21" s="4"/>
      <c r="AD21" s="4"/>
      <c r="AE21" s="6">
        <v>2</v>
      </c>
      <c r="AF21" s="6">
        <v>2</v>
      </c>
      <c r="AG21" s="6">
        <v>100</v>
      </c>
      <c r="AH21" s="4"/>
      <c r="AI21" s="4"/>
      <c r="AJ21" s="4"/>
      <c r="AK21" s="9">
        <v>1</v>
      </c>
      <c r="AL21" s="4"/>
      <c r="AM21" s="4"/>
      <c r="AN21" s="6">
        <v>1</v>
      </c>
      <c r="AO21" s="6">
        <v>2</v>
      </c>
      <c r="AP21" s="6">
        <v>50</v>
      </c>
      <c r="AQ21" s="4"/>
      <c r="AR21" s="4"/>
      <c r="AS21" s="8">
        <v>2</v>
      </c>
      <c r="AT21" s="4"/>
      <c r="AU21" s="4"/>
      <c r="AV21" s="4"/>
      <c r="AW21" s="6">
        <v>2</v>
      </c>
      <c r="AX21" s="6">
        <v>2</v>
      </c>
      <c r="AY21" s="6">
        <v>100</v>
      </c>
      <c r="AZ21" s="4"/>
      <c r="BA21" s="4"/>
      <c r="BB21" s="8">
        <v>4</v>
      </c>
      <c r="BC21" s="4"/>
      <c r="BD21" s="4"/>
      <c r="BE21" s="4"/>
      <c r="BF21" s="6">
        <v>4</v>
      </c>
      <c r="BG21" s="6">
        <v>4</v>
      </c>
      <c r="BH21" s="6">
        <v>100</v>
      </c>
      <c r="BI21" s="10">
        <v>0</v>
      </c>
      <c r="BJ21" s="4"/>
      <c r="BK21" s="4"/>
      <c r="BL21" s="4"/>
      <c r="BM21" s="4"/>
      <c r="BN21" s="4"/>
      <c r="BO21" s="6">
        <v>0</v>
      </c>
      <c r="BP21" s="6">
        <v>4</v>
      </c>
      <c r="BQ21" s="6">
        <v>0</v>
      </c>
      <c r="BR21" s="4"/>
      <c r="BS21" s="9">
        <v>1</v>
      </c>
      <c r="BT21" s="4"/>
      <c r="BU21" s="4"/>
      <c r="BV21" s="4"/>
      <c r="BW21" s="4"/>
      <c r="BX21" s="6">
        <v>1</v>
      </c>
      <c r="BY21" s="6">
        <v>4</v>
      </c>
      <c r="BZ21" s="6">
        <v>25</v>
      </c>
      <c r="CA21" s="4"/>
      <c r="CB21" s="4"/>
      <c r="CC21" s="4"/>
      <c r="CD21" s="4"/>
      <c r="CE21" s="4"/>
      <c r="CF21" s="8">
        <v>4</v>
      </c>
      <c r="CG21" s="6">
        <v>4</v>
      </c>
      <c r="CH21" s="6">
        <v>4</v>
      </c>
      <c r="CI21" s="6">
        <v>100</v>
      </c>
      <c r="CJ21" s="4"/>
      <c r="CK21" s="4"/>
      <c r="CL21" s="4"/>
      <c r="CM21" s="8">
        <v>4</v>
      </c>
      <c r="CN21" s="4"/>
      <c r="CO21" s="4"/>
      <c r="CP21" s="6">
        <v>4</v>
      </c>
      <c r="CQ21" s="6">
        <v>4</v>
      </c>
      <c r="CR21" s="6">
        <v>100</v>
      </c>
      <c r="CS21" s="5">
        <v>22</v>
      </c>
      <c r="CT21" s="5">
        <v>30</v>
      </c>
      <c r="CU21" s="5">
        <v>73.33</v>
      </c>
      <c r="CV21" s="4"/>
      <c r="CW21" s="8">
        <v>4</v>
      </c>
      <c r="CX21" s="4"/>
      <c r="CY21" s="4"/>
      <c r="CZ21" s="4"/>
      <c r="DA21" s="4"/>
      <c r="DB21" s="6">
        <v>4</v>
      </c>
      <c r="DC21" s="6">
        <v>4</v>
      </c>
      <c r="DD21" s="6">
        <v>100</v>
      </c>
      <c r="DE21" s="4"/>
      <c r="DF21" s="4"/>
      <c r="DG21" s="4"/>
      <c r="DH21" s="4"/>
      <c r="DI21" s="4"/>
      <c r="DJ21" s="8">
        <v>6</v>
      </c>
      <c r="DK21" s="6">
        <v>6</v>
      </c>
      <c r="DL21" s="6">
        <v>6</v>
      </c>
      <c r="DM21" s="6">
        <v>100</v>
      </c>
      <c r="DN21" s="4"/>
      <c r="DO21" s="4"/>
      <c r="DP21" s="4"/>
      <c r="DQ21" s="4"/>
      <c r="DR21" s="4"/>
      <c r="DS21" s="9">
        <v>2</v>
      </c>
      <c r="DT21" s="6">
        <v>2</v>
      </c>
      <c r="DU21" s="6">
        <v>4</v>
      </c>
      <c r="DV21" s="6">
        <v>50</v>
      </c>
      <c r="DW21" s="9">
        <v>4</v>
      </c>
      <c r="DX21" s="4"/>
      <c r="DY21" s="4"/>
      <c r="DZ21" s="4"/>
      <c r="EA21" s="4"/>
      <c r="EB21" s="4"/>
      <c r="EC21" s="6">
        <v>4</v>
      </c>
      <c r="ED21" s="6">
        <v>6</v>
      </c>
      <c r="EE21" s="6">
        <v>66.67</v>
      </c>
      <c r="EF21" s="4"/>
      <c r="EG21" s="4"/>
      <c r="EH21" s="4"/>
      <c r="EI21" s="4"/>
      <c r="EJ21" s="8">
        <v>6</v>
      </c>
      <c r="EK21" s="4"/>
      <c r="EL21" s="6">
        <v>6</v>
      </c>
      <c r="EM21" s="6">
        <v>6</v>
      </c>
      <c r="EN21" s="6">
        <v>100</v>
      </c>
      <c r="EO21" s="4"/>
      <c r="EP21" s="9">
        <v>3</v>
      </c>
      <c r="EQ21" s="4"/>
      <c r="ER21" s="4"/>
      <c r="ES21" s="4"/>
      <c r="ET21" s="4"/>
      <c r="EU21" s="6">
        <v>3</v>
      </c>
      <c r="EV21" s="6">
        <v>6</v>
      </c>
      <c r="EW21" s="6">
        <v>50</v>
      </c>
      <c r="EX21" s="4"/>
      <c r="EY21" s="4"/>
      <c r="EZ21" s="4"/>
      <c r="FA21" s="8">
        <v>6</v>
      </c>
      <c r="FB21" s="4"/>
      <c r="FC21" s="4"/>
      <c r="FD21" s="6">
        <v>6</v>
      </c>
      <c r="FE21" s="6">
        <v>6</v>
      </c>
      <c r="FF21" s="6">
        <v>100</v>
      </c>
      <c r="FG21" s="5">
        <v>31</v>
      </c>
      <c r="FH21" s="5">
        <v>38</v>
      </c>
      <c r="FI21" s="5">
        <v>81.58</v>
      </c>
      <c r="FJ21" s="4"/>
      <c r="FK21" s="4"/>
      <c r="FL21" s="4"/>
      <c r="FM21" s="4"/>
      <c r="FN21" s="4"/>
      <c r="FO21" s="4"/>
      <c r="FP21" s="4"/>
      <c r="FQ21" s="10">
        <v>0</v>
      </c>
      <c r="FR21" s="4"/>
      <c r="FS21" s="4"/>
      <c r="FT21" s="6">
        <v>0</v>
      </c>
      <c r="FU21" s="6">
        <v>2</v>
      </c>
      <c r="FV21" s="6">
        <v>0</v>
      </c>
      <c r="FW21" s="10">
        <v>0</v>
      </c>
      <c r="FX21" s="4"/>
      <c r="FY21" s="4"/>
      <c r="FZ21" s="4"/>
      <c r="GA21" s="4"/>
      <c r="GB21" s="4"/>
      <c r="GC21" s="4"/>
      <c r="GD21" s="4"/>
      <c r="GE21" s="4"/>
      <c r="GF21" s="4"/>
      <c r="GG21" s="6">
        <v>0</v>
      </c>
      <c r="GH21" s="6">
        <v>4</v>
      </c>
      <c r="GI21" s="6">
        <v>0</v>
      </c>
      <c r="GJ21" s="4"/>
      <c r="GK21" s="4"/>
      <c r="GL21" s="10">
        <v>0</v>
      </c>
      <c r="GM21" s="4"/>
      <c r="GN21" s="4"/>
      <c r="GO21" s="4"/>
      <c r="GP21" s="4"/>
      <c r="GQ21" s="4"/>
      <c r="GR21" s="4"/>
      <c r="GS21" s="4"/>
      <c r="GT21" s="6">
        <v>0</v>
      </c>
      <c r="GU21" s="6">
        <v>4</v>
      </c>
      <c r="GV21" s="6">
        <v>0</v>
      </c>
      <c r="GW21" s="4"/>
      <c r="GX21" s="4"/>
      <c r="GY21" s="4"/>
      <c r="GZ21" s="4"/>
      <c r="HA21" s="4"/>
      <c r="HB21" s="4"/>
      <c r="HC21" s="8">
        <v>4</v>
      </c>
      <c r="HD21" s="4"/>
      <c r="HE21" s="4"/>
      <c r="HF21" s="4"/>
      <c r="HG21" s="6">
        <v>4</v>
      </c>
      <c r="HH21" s="6">
        <v>4</v>
      </c>
      <c r="HI21" s="6">
        <v>100</v>
      </c>
      <c r="HJ21" s="4"/>
      <c r="HK21" s="4"/>
      <c r="HL21" s="4"/>
      <c r="HM21" s="4"/>
      <c r="HN21" s="4"/>
      <c r="HO21" s="4"/>
      <c r="HP21" s="4"/>
      <c r="HQ21" s="4"/>
      <c r="HR21" s="8">
        <v>6</v>
      </c>
      <c r="HS21" s="4"/>
      <c r="HT21" s="6">
        <v>6</v>
      </c>
      <c r="HU21" s="6">
        <v>6</v>
      </c>
      <c r="HV21" s="6">
        <v>100</v>
      </c>
      <c r="HW21" s="5">
        <v>10</v>
      </c>
      <c r="HX21" s="5">
        <v>20</v>
      </c>
      <c r="HY21" s="5">
        <v>50</v>
      </c>
      <c r="HZ21" s="8">
        <v>2</v>
      </c>
      <c r="IA21" s="4"/>
      <c r="IB21" s="4"/>
      <c r="IC21" s="4"/>
      <c r="ID21" s="4"/>
      <c r="IE21" s="4"/>
      <c r="IF21" s="4"/>
      <c r="IG21" s="4"/>
      <c r="IH21" s="4"/>
      <c r="II21" s="4"/>
      <c r="IJ21" s="6">
        <v>2</v>
      </c>
      <c r="IK21" s="6">
        <v>2</v>
      </c>
      <c r="IL21" s="6">
        <v>100</v>
      </c>
      <c r="IM21" s="4"/>
      <c r="IN21" s="4"/>
      <c r="IO21" s="4"/>
      <c r="IP21" s="4"/>
      <c r="IQ21" s="4"/>
      <c r="IR21" s="10">
        <v>0</v>
      </c>
      <c r="IS21" s="4"/>
      <c r="IT21" s="4"/>
      <c r="IU21" s="4"/>
      <c r="IV21" s="4"/>
      <c r="IW21" s="6">
        <v>0</v>
      </c>
      <c r="IX21" s="6">
        <v>4</v>
      </c>
      <c r="IY21" s="6">
        <v>0</v>
      </c>
      <c r="IZ21" s="4"/>
      <c r="JA21" s="4"/>
      <c r="JB21" s="8">
        <v>6</v>
      </c>
      <c r="JC21" s="4"/>
      <c r="JD21" s="4"/>
      <c r="JE21" s="4"/>
      <c r="JF21" s="4"/>
      <c r="JG21" s="4"/>
      <c r="JH21" s="4"/>
      <c r="JI21" s="4"/>
      <c r="JJ21" s="6">
        <v>6</v>
      </c>
      <c r="JK21" s="6">
        <v>6</v>
      </c>
      <c r="JL21" s="6">
        <v>100</v>
      </c>
      <c r="JM21" s="5">
        <v>8</v>
      </c>
      <c r="JN21" s="5">
        <v>12</v>
      </c>
      <c r="JO21" s="5">
        <v>66.67</v>
      </c>
      <c r="JP21" s="3">
        <v>71</v>
      </c>
      <c r="JQ21" s="3">
        <v>100</v>
      </c>
      <c r="JR21" s="3">
        <v>71</v>
      </c>
    </row>
    <row r="22" spans="1:278" ht="16.350000000000001" customHeight="1" x14ac:dyDescent="0.25">
      <c r="A22" s="3">
        <v>798</v>
      </c>
      <c r="B22" s="4" t="s">
        <v>675</v>
      </c>
      <c r="C22" s="4" t="s">
        <v>676</v>
      </c>
      <c r="D22" s="4" t="s">
        <v>62</v>
      </c>
      <c r="E22" s="16" t="s">
        <v>1455</v>
      </c>
      <c r="F22" s="4" t="s">
        <v>1405</v>
      </c>
      <c r="G22" s="4"/>
      <c r="H22" s="4"/>
      <c r="I22" s="4"/>
      <c r="J22" s="4"/>
      <c r="K22" s="4"/>
      <c r="L22" s="8">
        <v>2</v>
      </c>
      <c r="M22" s="6">
        <v>2</v>
      </c>
      <c r="N22" s="6">
        <v>2</v>
      </c>
      <c r="O22" s="6">
        <v>100</v>
      </c>
      <c r="P22" s="4"/>
      <c r="Q22" s="4"/>
      <c r="R22" s="4"/>
      <c r="S22" s="4"/>
      <c r="T22" s="8">
        <v>2</v>
      </c>
      <c r="U22" s="4"/>
      <c r="V22" s="6">
        <v>2</v>
      </c>
      <c r="W22" s="6">
        <v>2</v>
      </c>
      <c r="X22" s="6">
        <v>100</v>
      </c>
      <c r="Y22" s="4"/>
      <c r="Z22" s="4"/>
      <c r="AA22" s="4"/>
      <c r="AB22" s="4"/>
      <c r="AC22" s="4"/>
      <c r="AD22" s="8">
        <v>2</v>
      </c>
      <c r="AE22" s="6">
        <v>2</v>
      </c>
      <c r="AF22" s="6">
        <v>2</v>
      </c>
      <c r="AG22" s="6">
        <v>100</v>
      </c>
      <c r="AH22" s="4"/>
      <c r="AI22" s="4"/>
      <c r="AJ22" s="4"/>
      <c r="AK22" s="4"/>
      <c r="AL22" s="4"/>
      <c r="AM22" s="8">
        <v>2</v>
      </c>
      <c r="AN22" s="6">
        <v>2</v>
      </c>
      <c r="AO22" s="6">
        <v>2</v>
      </c>
      <c r="AP22" s="6">
        <v>100</v>
      </c>
      <c r="AQ22" s="4"/>
      <c r="AR22" s="4"/>
      <c r="AS22" s="8">
        <v>2</v>
      </c>
      <c r="AT22" s="4"/>
      <c r="AU22" s="4"/>
      <c r="AV22" s="4"/>
      <c r="AW22" s="6">
        <v>2</v>
      </c>
      <c r="AX22" s="6">
        <v>2</v>
      </c>
      <c r="AY22" s="6">
        <v>100</v>
      </c>
      <c r="AZ22" s="8">
        <v>4</v>
      </c>
      <c r="BA22" s="4"/>
      <c r="BB22" s="4"/>
      <c r="BC22" s="4"/>
      <c r="BD22" s="4"/>
      <c r="BE22" s="4"/>
      <c r="BF22" s="6">
        <v>4</v>
      </c>
      <c r="BG22" s="6">
        <v>4</v>
      </c>
      <c r="BH22" s="6">
        <v>100</v>
      </c>
      <c r="BI22" s="4"/>
      <c r="BJ22" s="4"/>
      <c r="BK22" s="8">
        <v>4</v>
      </c>
      <c r="BL22" s="4"/>
      <c r="BM22" s="4"/>
      <c r="BN22" s="4"/>
      <c r="BO22" s="6">
        <v>4</v>
      </c>
      <c r="BP22" s="6">
        <v>4</v>
      </c>
      <c r="BQ22" s="6">
        <v>100</v>
      </c>
      <c r="BR22" s="4"/>
      <c r="BS22" s="4"/>
      <c r="BT22" s="4"/>
      <c r="BU22" s="4"/>
      <c r="BV22" s="4"/>
      <c r="BW22" s="8">
        <v>4</v>
      </c>
      <c r="BX22" s="6">
        <v>4</v>
      </c>
      <c r="BY22" s="6">
        <v>4</v>
      </c>
      <c r="BZ22" s="6">
        <v>100</v>
      </c>
      <c r="CA22" s="4"/>
      <c r="CB22" s="8">
        <v>4</v>
      </c>
      <c r="CC22" s="4"/>
      <c r="CD22" s="4"/>
      <c r="CE22" s="4"/>
      <c r="CF22" s="4"/>
      <c r="CG22" s="6">
        <v>4</v>
      </c>
      <c r="CH22" s="6">
        <v>4</v>
      </c>
      <c r="CI22" s="6">
        <v>100</v>
      </c>
      <c r="CJ22" s="4"/>
      <c r="CK22" s="4"/>
      <c r="CL22" s="4"/>
      <c r="CM22" s="4"/>
      <c r="CN22" s="8">
        <v>4</v>
      </c>
      <c r="CO22" s="4"/>
      <c r="CP22" s="6">
        <v>4</v>
      </c>
      <c r="CQ22" s="6">
        <v>4</v>
      </c>
      <c r="CR22" s="6">
        <v>100</v>
      </c>
      <c r="CS22" s="5">
        <v>30</v>
      </c>
      <c r="CT22" s="5">
        <v>30</v>
      </c>
      <c r="CU22" s="5">
        <v>100</v>
      </c>
      <c r="CV22" s="4"/>
      <c r="CW22" s="8">
        <v>4</v>
      </c>
      <c r="CX22" s="4"/>
      <c r="CY22" s="4"/>
      <c r="CZ22" s="4"/>
      <c r="DA22" s="4"/>
      <c r="DB22" s="6">
        <v>4</v>
      </c>
      <c r="DC22" s="6">
        <v>4</v>
      </c>
      <c r="DD22" s="6">
        <v>100</v>
      </c>
      <c r="DE22" s="4"/>
      <c r="DF22" s="4"/>
      <c r="DG22" s="4"/>
      <c r="DH22" s="9">
        <v>4</v>
      </c>
      <c r="DI22" s="4"/>
      <c r="DJ22" s="4"/>
      <c r="DK22" s="6">
        <v>4</v>
      </c>
      <c r="DL22" s="6">
        <v>6</v>
      </c>
      <c r="DM22" s="6">
        <v>66.67</v>
      </c>
      <c r="DN22" s="4"/>
      <c r="DO22" s="4"/>
      <c r="DP22" s="4"/>
      <c r="DQ22" s="4"/>
      <c r="DR22" s="8">
        <v>4</v>
      </c>
      <c r="DS22" s="4"/>
      <c r="DT22" s="6">
        <v>4</v>
      </c>
      <c r="DU22" s="6">
        <v>4</v>
      </c>
      <c r="DV22" s="6">
        <v>100</v>
      </c>
      <c r="DW22" s="4"/>
      <c r="DX22" s="4"/>
      <c r="DY22" s="4"/>
      <c r="DZ22" s="8">
        <v>6</v>
      </c>
      <c r="EA22" s="4"/>
      <c r="EB22" s="4"/>
      <c r="EC22" s="6">
        <v>6</v>
      </c>
      <c r="ED22" s="6">
        <v>6</v>
      </c>
      <c r="EE22" s="6">
        <v>100</v>
      </c>
      <c r="EF22" s="8">
        <v>6</v>
      </c>
      <c r="EG22" s="4"/>
      <c r="EH22" s="4"/>
      <c r="EI22" s="4"/>
      <c r="EJ22" s="4"/>
      <c r="EK22" s="4"/>
      <c r="EL22" s="6">
        <v>6</v>
      </c>
      <c r="EM22" s="6">
        <v>6</v>
      </c>
      <c r="EN22" s="6">
        <v>100</v>
      </c>
      <c r="EO22" s="4"/>
      <c r="EP22" s="4"/>
      <c r="EQ22" s="4"/>
      <c r="ER22" s="4"/>
      <c r="ES22" s="8">
        <v>6</v>
      </c>
      <c r="ET22" s="4"/>
      <c r="EU22" s="6">
        <v>6</v>
      </c>
      <c r="EV22" s="6">
        <v>6</v>
      </c>
      <c r="EW22" s="6">
        <v>100</v>
      </c>
      <c r="EX22" s="4"/>
      <c r="EY22" s="4"/>
      <c r="EZ22" s="4"/>
      <c r="FA22" s="8">
        <v>6</v>
      </c>
      <c r="FB22" s="4"/>
      <c r="FC22" s="4"/>
      <c r="FD22" s="6">
        <v>6</v>
      </c>
      <c r="FE22" s="6">
        <v>6</v>
      </c>
      <c r="FF22" s="6">
        <v>100</v>
      </c>
      <c r="FG22" s="5">
        <v>36</v>
      </c>
      <c r="FH22" s="5">
        <v>38</v>
      </c>
      <c r="FI22" s="5">
        <v>94.74</v>
      </c>
      <c r="FJ22" s="4"/>
      <c r="FK22" s="8">
        <v>2</v>
      </c>
      <c r="FL22" s="4"/>
      <c r="FM22" s="4"/>
      <c r="FN22" s="4"/>
      <c r="FO22" s="4"/>
      <c r="FP22" s="4"/>
      <c r="FQ22" s="4"/>
      <c r="FR22" s="4"/>
      <c r="FS22" s="4"/>
      <c r="FT22" s="6">
        <v>2</v>
      </c>
      <c r="FU22" s="6">
        <v>2</v>
      </c>
      <c r="FV22" s="6">
        <v>100</v>
      </c>
      <c r="FW22" s="4"/>
      <c r="FX22" s="10">
        <v>0</v>
      </c>
      <c r="FY22" s="4"/>
      <c r="FZ22" s="4"/>
      <c r="GA22" s="4"/>
      <c r="GB22" s="4"/>
      <c r="GC22" s="4"/>
      <c r="GD22" s="4"/>
      <c r="GE22" s="4"/>
      <c r="GF22" s="4"/>
      <c r="GG22" s="6">
        <v>0</v>
      </c>
      <c r="GH22" s="6">
        <v>4</v>
      </c>
      <c r="GI22" s="6">
        <v>0</v>
      </c>
      <c r="GJ22" s="4"/>
      <c r="GK22" s="4"/>
      <c r="GL22" s="10">
        <v>0</v>
      </c>
      <c r="GM22" s="4"/>
      <c r="GN22" s="4"/>
      <c r="GO22" s="4"/>
      <c r="GP22" s="4"/>
      <c r="GQ22" s="4"/>
      <c r="GR22" s="4"/>
      <c r="GS22" s="4"/>
      <c r="GT22" s="6">
        <v>0</v>
      </c>
      <c r="GU22" s="6">
        <v>4</v>
      </c>
      <c r="GV22" s="6">
        <v>0</v>
      </c>
      <c r="GW22" s="4"/>
      <c r="GX22" s="4"/>
      <c r="GY22" s="4"/>
      <c r="GZ22" s="8">
        <v>4</v>
      </c>
      <c r="HA22" s="4"/>
      <c r="HB22" s="4"/>
      <c r="HC22" s="4"/>
      <c r="HD22" s="4"/>
      <c r="HE22" s="4"/>
      <c r="HF22" s="4"/>
      <c r="HG22" s="6">
        <v>4</v>
      </c>
      <c r="HH22" s="6">
        <v>4</v>
      </c>
      <c r="HI22" s="6">
        <v>100</v>
      </c>
      <c r="HJ22" s="4"/>
      <c r="HK22" s="4"/>
      <c r="HL22" s="4"/>
      <c r="HM22" s="4"/>
      <c r="HN22" s="8">
        <v>6</v>
      </c>
      <c r="HO22" s="4"/>
      <c r="HP22" s="4"/>
      <c r="HQ22" s="4"/>
      <c r="HR22" s="4"/>
      <c r="HS22" s="4"/>
      <c r="HT22" s="6">
        <v>6</v>
      </c>
      <c r="HU22" s="6">
        <v>6</v>
      </c>
      <c r="HV22" s="6">
        <v>100</v>
      </c>
      <c r="HW22" s="5">
        <v>12</v>
      </c>
      <c r="HX22" s="5">
        <v>20</v>
      </c>
      <c r="HY22" s="5">
        <v>60</v>
      </c>
      <c r="HZ22" s="4"/>
      <c r="IA22" s="4"/>
      <c r="IB22" s="4"/>
      <c r="IC22" s="4"/>
      <c r="ID22" s="8">
        <v>2</v>
      </c>
      <c r="IE22" s="4"/>
      <c r="IF22" s="4"/>
      <c r="IG22" s="4"/>
      <c r="IH22" s="4"/>
      <c r="II22" s="4"/>
      <c r="IJ22" s="6">
        <v>2</v>
      </c>
      <c r="IK22" s="6">
        <v>2</v>
      </c>
      <c r="IL22" s="6">
        <v>100</v>
      </c>
      <c r="IM22" s="10">
        <v>0</v>
      </c>
      <c r="IN22" s="4"/>
      <c r="IO22" s="4"/>
      <c r="IP22" s="4"/>
      <c r="IQ22" s="4"/>
      <c r="IR22" s="4"/>
      <c r="IS22" s="4"/>
      <c r="IT22" s="4"/>
      <c r="IU22" s="4"/>
      <c r="IV22" s="4"/>
      <c r="IW22" s="6">
        <v>0</v>
      </c>
      <c r="IX22" s="6">
        <v>4</v>
      </c>
      <c r="IY22" s="6">
        <v>0</v>
      </c>
      <c r="IZ22" s="4"/>
      <c r="JA22" s="4"/>
      <c r="JB22" s="4"/>
      <c r="JC22" s="4"/>
      <c r="JD22" s="8">
        <v>6</v>
      </c>
      <c r="JE22" s="4"/>
      <c r="JF22" s="4"/>
      <c r="JG22" s="4"/>
      <c r="JH22" s="4"/>
      <c r="JI22" s="4"/>
      <c r="JJ22" s="6">
        <v>6</v>
      </c>
      <c r="JK22" s="6">
        <v>6</v>
      </c>
      <c r="JL22" s="6">
        <v>100</v>
      </c>
      <c r="JM22" s="5">
        <v>8</v>
      </c>
      <c r="JN22" s="5">
        <v>12</v>
      </c>
      <c r="JO22" s="5">
        <v>66.67</v>
      </c>
      <c r="JP22" s="3">
        <v>86</v>
      </c>
      <c r="JQ22" s="3">
        <v>100</v>
      </c>
      <c r="JR22" s="3">
        <v>86</v>
      </c>
    </row>
    <row r="23" spans="1:278" ht="16.350000000000001" customHeight="1" x14ac:dyDescent="0.25">
      <c r="A23" s="3">
        <v>2305</v>
      </c>
      <c r="B23" s="4" t="s">
        <v>508</v>
      </c>
      <c r="C23" s="4" t="s">
        <v>509</v>
      </c>
      <c r="D23" s="4" t="s">
        <v>59</v>
      </c>
      <c r="E23" s="16" t="s">
        <v>1456</v>
      </c>
      <c r="F23" s="4" t="s">
        <v>1439</v>
      </c>
      <c r="G23" s="4"/>
      <c r="H23" s="9">
        <v>1</v>
      </c>
      <c r="I23" s="4"/>
      <c r="J23" s="4"/>
      <c r="K23" s="4"/>
      <c r="L23" s="4"/>
      <c r="M23" s="6">
        <v>1</v>
      </c>
      <c r="N23" s="6">
        <v>2</v>
      </c>
      <c r="O23" s="6">
        <v>50</v>
      </c>
      <c r="P23" s="4"/>
      <c r="Q23" s="8">
        <v>2</v>
      </c>
      <c r="R23" s="4"/>
      <c r="S23" s="4"/>
      <c r="T23" s="4"/>
      <c r="U23" s="4"/>
      <c r="V23" s="6">
        <v>2</v>
      </c>
      <c r="W23" s="6">
        <v>2</v>
      </c>
      <c r="X23" s="6">
        <v>100</v>
      </c>
      <c r="Y23" s="4"/>
      <c r="Z23" s="8">
        <v>2</v>
      </c>
      <c r="AA23" s="4"/>
      <c r="AB23" s="4"/>
      <c r="AC23" s="4"/>
      <c r="AD23" s="4"/>
      <c r="AE23" s="6">
        <v>2</v>
      </c>
      <c r="AF23" s="6">
        <v>2</v>
      </c>
      <c r="AG23" s="6">
        <v>100</v>
      </c>
      <c r="AH23" s="4"/>
      <c r="AI23" s="4"/>
      <c r="AJ23" s="4"/>
      <c r="AK23" s="4"/>
      <c r="AL23" s="4"/>
      <c r="AM23" s="8">
        <v>2</v>
      </c>
      <c r="AN23" s="6">
        <v>2</v>
      </c>
      <c r="AO23" s="6">
        <v>2</v>
      </c>
      <c r="AP23" s="6">
        <v>100</v>
      </c>
      <c r="AQ23" s="4"/>
      <c r="AR23" s="4"/>
      <c r="AS23" s="4"/>
      <c r="AT23" s="4"/>
      <c r="AU23" s="4"/>
      <c r="AV23" s="8">
        <v>2</v>
      </c>
      <c r="AW23" s="6">
        <v>2</v>
      </c>
      <c r="AX23" s="6">
        <v>2</v>
      </c>
      <c r="AY23" s="6">
        <v>100</v>
      </c>
      <c r="AZ23" s="8">
        <v>4</v>
      </c>
      <c r="BA23" s="4"/>
      <c r="BB23" s="4"/>
      <c r="BC23" s="4"/>
      <c r="BD23" s="4"/>
      <c r="BE23" s="4"/>
      <c r="BF23" s="6">
        <v>4</v>
      </c>
      <c r="BG23" s="6">
        <v>4</v>
      </c>
      <c r="BH23" s="6">
        <v>100</v>
      </c>
      <c r="BI23" s="4"/>
      <c r="BJ23" s="4"/>
      <c r="BK23" s="4"/>
      <c r="BL23" s="4"/>
      <c r="BM23" s="4"/>
      <c r="BN23" s="10">
        <v>0</v>
      </c>
      <c r="BO23" s="6">
        <v>0</v>
      </c>
      <c r="BP23" s="6">
        <v>4</v>
      </c>
      <c r="BQ23" s="6">
        <v>0</v>
      </c>
      <c r="BR23" s="4"/>
      <c r="BS23" s="4"/>
      <c r="BT23" s="4"/>
      <c r="BU23" s="4"/>
      <c r="BV23" s="4"/>
      <c r="BW23" s="8">
        <v>4</v>
      </c>
      <c r="BX23" s="6">
        <v>4</v>
      </c>
      <c r="BY23" s="6">
        <v>4</v>
      </c>
      <c r="BZ23" s="6">
        <v>100</v>
      </c>
      <c r="CA23" s="4"/>
      <c r="CB23" s="4"/>
      <c r="CC23" s="8">
        <v>4</v>
      </c>
      <c r="CD23" s="4"/>
      <c r="CE23" s="4"/>
      <c r="CF23" s="4"/>
      <c r="CG23" s="6">
        <v>4</v>
      </c>
      <c r="CH23" s="6">
        <v>4</v>
      </c>
      <c r="CI23" s="6">
        <v>100</v>
      </c>
      <c r="CJ23" s="4"/>
      <c r="CK23" s="4"/>
      <c r="CL23" s="4"/>
      <c r="CM23" s="4"/>
      <c r="CN23" s="8">
        <v>4</v>
      </c>
      <c r="CO23" s="4"/>
      <c r="CP23" s="6">
        <v>4</v>
      </c>
      <c r="CQ23" s="6">
        <v>4</v>
      </c>
      <c r="CR23" s="6">
        <v>100</v>
      </c>
      <c r="CS23" s="5">
        <v>25</v>
      </c>
      <c r="CT23" s="5">
        <v>30</v>
      </c>
      <c r="CU23" s="5">
        <v>83.33</v>
      </c>
      <c r="CV23" s="4"/>
      <c r="CW23" s="4"/>
      <c r="CX23" s="4"/>
      <c r="CY23" s="4"/>
      <c r="CZ23" s="4"/>
      <c r="DA23" s="8">
        <v>4</v>
      </c>
      <c r="DB23" s="6">
        <v>4</v>
      </c>
      <c r="DC23" s="6">
        <v>4</v>
      </c>
      <c r="DD23" s="6">
        <v>100</v>
      </c>
      <c r="DE23" s="9">
        <v>4</v>
      </c>
      <c r="DF23" s="4"/>
      <c r="DG23" s="4"/>
      <c r="DH23" s="4"/>
      <c r="DI23" s="4"/>
      <c r="DJ23" s="4"/>
      <c r="DK23" s="6">
        <v>4</v>
      </c>
      <c r="DL23" s="6">
        <v>6</v>
      </c>
      <c r="DM23" s="6">
        <v>66.67</v>
      </c>
      <c r="DN23" s="4"/>
      <c r="DO23" s="4"/>
      <c r="DP23" s="9">
        <v>2</v>
      </c>
      <c r="DQ23" s="4"/>
      <c r="DR23" s="4"/>
      <c r="DS23" s="4"/>
      <c r="DT23" s="6">
        <v>2</v>
      </c>
      <c r="DU23" s="6">
        <v>4</v>
      </c>
      <c r="DV23" s="6">
        <v>50</v>
      </c>
      <c r="DW23" s="4"/>
      <c r="DX23" s="4"/>
      <c r="DY23" s="4"/>
      <c r="DZ23" s="4"/>
      <c r="EA23" s="8">
        <v>6</v>
      </c>
      <c r="EB23" s="4"/>
      <c r="EC23" s="6">
        <v>6</v>
      </c>
      <c r="ED23" s="6">
        <v>6</v>
      </c>
      <c r="EE23" s="6">
        <v>100</v>
      </c>
      <c r="EF23" s="4"/>
      <c r="EG23" s="10">
        <v>0</v>
      </c>
      <c r="EH23" s="4"/>
      <c r="EI23" s="4"/>
      <c r="EJ23" s="4"/>
      <c r="EK23" s="4"/>
      <c r="EL23" s="6">
        <v>0</v>
      </c>
      <c r="EM23" s="6">
        <v>6</v>
      </c>
      <c r="EN23" s="6">
        <v>0</v>
      </c>
      <c r="EO23" s="4"/>
      <c r="EP23" s="4"/>
      <c r="EQ23" s="8">
        <v>6</v>
      </c>
      <c r="ER23" s="4"/>
      <c r="ES23" s="4"/>
      <c r="ET23" s="4"/>
      <c r="EU23" s="6">
        <v>6</v>
      </c>
      <c r="EV23" s="6">
        <v>6</v>
      </c>
      <c r="EW23" s="6">
        <v>100</v>
      </c>
      <c r="EX23" s="4"/>
      <c r="EY23" s="4"/>
      <c r="EZ23" s="9">
        <v>4</v>
      </c>
      <c r="FA23" s="4"/>
      <c r="FB23" s="4"/>
      <c r="FC23" s="4"/>
      <c r="FD23" s="6">
        <v>4</v>
      </c>
      <c r="FE23" s="6">
        <v>6</v>
      </c>
      <c r="FF23" s="6">
        <v>66.67</v>
      </c>
      <c r="FG23" s="5">
        <v>26</v>
      </c>
      <c r="FH23" s="5">
        <v>38</v>
      </c>
      <c r="FI23" s="5">
        <v>68.42</v>
      </c>
      <c r="FJ23" s="4"/>
      <c r="FK23" s="4"/>
      <c r="FL23" s="10">
        <v>0</v>
      </c>
      <c r="FM23" s="4"/>
      <c r="FN23" s="4"/>
      <c r="FO23" s="4"/>
      <c r="FP23" s="4"/>
      <c r="FQ23" s="4"/>
      <c r="FR23" s="4"/>
      <c r="FS23" s="4"/>
      <c r="FT23" s="6">
        <v>0</v>
      </c>
      <c r="FU23" s="6">
        <v>2</v>
      </c>
      <c r="FV23" s="6">
        <v>0</v>
      </c>
      <c r="FW23" s="4"/>
      <c r="FX23" s="4"/>
      <c r="FY23" s="4"/>
      <c r="FZ23" s="4"/>
      <c r="GA23" s="4"/>
      <c r="GB23" s="10">
        <v>0</v>
      </c>
      <c r="GC23" s="4"/>
      <c r="GD23" s="4"/>
      <c r="GE23" s="4"/>
      <c r="GF23" s="4"/>
      <c r="GG23" s="6">
        <v>0</v>
      </c>
      <c r="GH23" s="6">
        <v>4</v>
      </c>
      <c r="GI23" s="6">
        <v>0</v>
      </c>
      <c r="GJ23" s="4"/>
      <c r="GK23" s="4"/>
      <c r="GL23" s="10">
        <v>0</v>
      </c>
      <c r="GM23" s="4"/>
      <c r="GN23" s="4"/>
      <c r="GO23" s="4"/>
      <c r="GP23" s="4"/>
      <c r="GQ23" s="4"/>
      <c r="GR23" s="4"/>
      <c r="GS23" s="4"/>
      <c r="GT23" s="6">
        <v>0</v>
      </c>
      <c r="GU23" s="6">
        <v>4</v>
      </c>
      <c r="GV23" s="6">
        <v>0</v>
      </c>
      <c r="GW23" s="4"/>
      <c r="GX23" s="4"/>
      <c r="GY23" s="4"/>
      <c r="GZ23" s="4"/>
      <c r="HA23" s="4"/>
      <c r="HB23" s="4"/>
      <c r="HC23" s="4"/>
      <c r="HD23" s="4"/>
      <c r="HE23" s="10">
        <v>0</v>
      </c>
      <c r="HF23" s="4"/>
      <c r="HG23" s="6">
        <v>0</v>
      </c>
      <c r="HH23" s="6">
        <v>4</v>
      </c>
      <c r="HI23" s="6">
        <v>0</v>
      </c>
      <c r="HJ23" s="4"/>
      <c r="HK23" s="4"/>
      <c r="HL23" s="4"/>
      <c r="HM23" s="8">
        <v>6</v>
      </c>
      <c r="HN23" s="4"/>
      <c r="HO23" s="4"/>
      <c r="HP23" s="4"/>
      <c r="HQ23" s="4"/>
      <c r="HR23" s="4"/>
      <c r="HS23" s="4"/>
      <c r="HT23" s="6">
        <v>6</v>
      </c>
      <c r="HU23" s="6">
        <v>6</v>
      </c>
      <c r="HV23" s="6">
        <v>100</v>
      </c>
      <c r="HW23" s="5">
        <v>6</v>
      </c>
      <c r="HX23" s="5">
        <v>20</v>
      </c>
      <c r="HY23" s="5">
        <v>30</v>
      </c>
      <c r="HZ23" s="4"/>
      <c r="IA23" s="4"/>
      <c r="IB23" s="10">
        <v>0</v>
      </c>
      <c r="IC23" s="4"/>
      <c r="ID23" s="4"/>
      <c r="IE23" s="4"/>
      <c r="IF23" s="4"/>
      <c r="IG23" s="4"/>
      <c r="IH23" s="4"/>
      <c r="II23" s="4"/>
      <c r="IJ23" s="6">
        <v>0</v>
      </c>
      <c r="IK23" s="6">
        <v>2</v>
      </c>
      <c r="IL23" s="6">
        <v>0</v>
      </c>
      <c r="IM23" s="4"/>
      <c r="IN23" s="4"/>
      <c r="IO23" s="4"/>
      <c r="IP23" s="8">
        <v>4</v>
      </c>
      <c r="IQ23" s="4"/>
      <c r="IR23" s="4"/>
      <c r="IS23" s="4"/>
      <c r="IT23" s="4"/>
      <c r="IU23" s="4"/>
      <c r="IV23" s="4"/>
      <c r="IW23" s="6">
        <v>4</v>
      </c>
      <c r="IX23" s="6">
        <v>4</v>
      </c>
      <c r="IY23" s="6">
        <v>100</v>
      </c>
      <c r="IZ23" s="4"/>
      <c r="JA23" s="4"/>
      <c r="JB23" s="4"/>
      <c r="JC23" s="4"/>
      <c r="JD23" s="9">
        <v>3</v>
      </c>
      <c r="JE23" s="4"/>
      <c r="JF23" s="4"/>
      <c r="JG23" s="4"/>
      <c r="JH23" s="4"/>
      <c r="JI23" s="4"/>
      <c r="JJ23" s="6">
        <v>3</v>
      </c>
      <c r="JK23" s="6">
        <v>6</v>
      </c>
      <c r="JL23" s="6">
        <v>50</v>
      </c>
      <c r="JM23" s="5">
        <v>7</v>
      </c>
      <c r="JN23" s="5">
        <v>12</v>
      </c>
      <c r="JO23" s="5">
        <v>58.33</v>
      </c>
      <c r="JP23" s="3">
        <v>64</v>
      </c>
      <c r="JQ23" s="3">
        <v>100</v>
      </c>
      <c r="JR23" s="3">
        <v>64</v>
      </c>
    </row>
    <row r="24" spans="1:278" ht="16.350000000000001" customHeight="1" x14ac:dyDescent="0.25">
      <c r="A24" s="3">
        <v>623</v>
      </c>
      <c r="B24" s="4" t="s">
        <v>633</v>
      </c>
      <c r="C24" s="4" t="s">
        <v>634</v>
      </c>
      <c r="D24" s="4" t="s">
        <v>635</v>
      </c>
      <c r="E24" s="16" t="s">
        <v>1457</v>
      </c>
      <c r="F24" s="4" t="s">
        <v>1410</v>
      </c>
      <c r="G24" s="9">
        <v>1</v>
      </c>
      <c r="H24" s="4"/>
      <c r="I24" s="4"/>
      <c r="J24" s="4"/>
      <c r="K24" s="4"/>
      <c r="L24" s="4"/>
      <c r="M24" s="6">
        <v>1</v>
      </c>
      <c r="N24" s="6">
        <v>2</v>
      </c>
      <c r="O24" s="6">
        <v>50</v>
      </c>
      <c r="P24" s="8">
        <v>2</v>
      </c>
      <c r="Q24" s="4"/>
      <c r="R24" s="4"/>
      <c r="S24" s="4"/>
      <c r="T24" s="4"/>
      <c r="U24" s="4"/>
      <c r="V24" s="6">
        <v>2</v>
      </c>
      <c r="W24" s="6">
        <v>2</v>
      </c>
      <c r="X24" s="6">
        <v>100</v>
      </c>
      <c r="Y24" s="4"/>
      <c r="Z24" s="4"/>
      <c r="AA24" s="4"/>
      <c r="AB24" s="10">
        <v>0</v>
      </c>
      <c r="AC24" s="4"/>
      <c r="AD24" s="4"/>
      <c r="AE24" s="6">
        <v>0</v>
      </c>
      <c r="AF24" s="6">
        <v>2</v>
      </c>
      <c r="AG24" s="6">
        <v>0</v>
      </c>
      <c r="AH24" s="4"/>
      <c r="AI24" s="4"/>
      <c r="AJ24" s="4"/>
      <c r="AK24" s="9">
        <v>1</v>
      </c>
      <c r="AL24" s="4"/>
      <c r="AM24" s="4"/>
      <c r="AN24" s="6">
        <v>1</v>
      </c>
      <c r="AO24" s="6">
        <v>2</v>
      </c>
      <c r="AP24" s="6">
        <v>50</v>
      </c>
      <c r="AQ24" s="4"/>
      <c r="AR24" s="4"/>
      <c r="AS24" s="4"/>
      <c r="AT24" s="4"/>
      <c r="AU24" s="4"/>
      <c r="AV24" s="10">
        <v>0</v>
      </c>
      <c r="AW24" s="6">
        <v>0</v>
      </c>
      <c r="AX24" s="6">
        <v>2</v>
      </c>
      <c r="AY24" s="6">
        <v>0</v>
      </c>
      <c r="AZ24" s="4"/>
      <c r="BA24" s="4"/>
      <c r="BB24" s="4"/>
      <c r="BC24" s="4"/>
      <c r="BD24" s="4"/>
      <c r="BE24" s="8">
        <v>4</v>
      </c>
      <c r="BF24" s="6">
        <v>4</v>
      </c>
      <c r="BG24" s="6">
        <v>4</v>
      </c>
      <c r="BH24" s="6">
        <v>100</v>
      </c>
      <c r="BI24" s="10">
        <v>0</v>
      </c>
      <c r="BJ24" s="4"/>
      <c r="BK24" s="4"/>
      <c r="BL24" s="4"/>
      <c r="BM24" s="4"/>
      <c r="BN24" s="4"/>
      <c r="BO24" s="6">
        <v>0</v>
      </c>
      <c r="BP24" s="6">
        <v>4</v>
      </c>
      <c r="BQ24" s="6">
        <v>0</v>
      </c>
      <c r="BR24" s="4"/>
      <c r="BS24" s="9">
        <v>2</v>
      </c>
      <c r="BT24" s="4"/>
      <c r="BU24" s="4"/>
      <c r="BV24" s="4"/>
      <c r="BW24" s="4"/>
      <c r="BX24" s="6">
        <v>2</v>
      </c>
      <c r="BY24" s="6">
        <v>4</v>
      </c>
      <c r="BZ24" s="6">
        <v>50</v>
      </c>
      <c r="CA24" s="4"/>
      <c r="CB24" s="10">
        <v>0</v>
      </c>
      <c r="CC24" s="4"/>
      <c r="CD24" s="4"/>
      <c r="CE24" s="4"/>
      <c r="CF24" s="4"/>
      <c r="CG24" s="6">
        <v>0</v>
      </c>
      <c r="CH24" s="6">
        <v>4</v>
      </c>
      <c r="CI24" s="6">
        <v>0</v>
      </c>
      <c r="CJ24" s="4"/>
      <c r="CK24" s="4"/>
      <c r="CL24" s="8">
        <v>4</v>
      </c>
      <c r="CM24" s="4"/>
      <c r="CN24" s="4"/>
      <c r="CO24" s="4"/>
      <c r="CP24" s="6">
        <v>4</v>
      </c>
      <c r="CQ24" s="6">
        <v>4</v>
      </c>
      <c r="CR24" s="6">
        <v>100</v>
      </c>
      <c r="CS24" s="5">
        <v>14</v>
      </c>
      <c r="CT24" s="5">
        <v>30</v>
      </c>
      <c r="CU24" s="5">
        <v>46.67</v>
      </c>
      <c r="CV24" s="4"/>
      <c r="CW24" s="4"/>
      <c r="CX24" s="9">
        <v>2</v>
      </c>
      <c r="CY24" s="4"/>
      <c r="CZ24" s="4"/>
      <c r="DA24" s="4"/>
      <c r="DB24" s="6">
        <v>2</v>
      </c>
      <c r="DC24" s="6">
        <v>4</v>
      </c>
      <c r="DD24" s="6">
        <v>50</v>
      </c>
      <c r="DE24" s="4"/>
      <c r="DF24" s="4"/>
      <c r="DG24" s="4"/>
      <c r="DH24" s="4"/>
      <c r="DI24" s="9">
        <v>2</v>
      </c>
      <c r="DJ24" s="4"/>
      <c r="DK24" s="6">
        <v>2</v>
      </c>
      <c r="DL24" s="6">
        <v>6</v>
      </c>
      <c r="DM24" s="6">
        <v>33.33</v>
      </c>
      <c r="DN24" s="4"/>
      <c r="DO24" s="4"/>
      <c r="DP24" s="9">
        <v>1</v>
      </c>
      <c r="DQ24" s="4"/>
      <c r="DR24" s="4"/>
      <c r="DS24" s="4"/>
      <c r="DT24" s="6">
        <v>1</v>
      </c>
      <c r="DU24" s="6">
        <v>4</v>
      </c>
      <c r="DV24" s="6">
        <v>25</v>
      </c>
      <c r="DW24" s="4"/>
      <c r="DX24" s="4"/>
      <c r="DY24" s="9">
        <v>4</v>
      </c>
      <c r="DZ24" s="4"/>
      <c r="EA24" s="4"/>
      <c r="EB24" s="4"/>
      <c r="EC24" s="6">
        <v>4</v>
      </c>
      <c r="ED24" s="6">
        <v>6</v>
      </c>
      <c r="EE24" s="6">
        <v>66.67</v>
      </c>
      <c r="EF24" s="8">
        <v>6</v>
      </c>
      <c r="EG24" s="4"/>
      <c r="EH24" s="4"/>
      <c r="EI24" s="4"/>
      <c r="EJ24" s="4"/>
      <c r="EK24" s="4"/>
      <c r="EL24" s="6">
        <v>6</v>
      </c>
      <c r="EM24" s="6">
        <v>6</v>
      </c>
      <c r="EN24" s="6">
        <v>100</v>
      </c>
      <c r="EO24" s="4"/>
      <c r="EP24" s="4"/>
      <c r="EQ24" s="8">
        <v>6</v>
      </c>
      <c r="ER24" s="4"/>
      <c r="ES24" s="4"/>
      <c r="ET24" s="4"/>
      <c r="EU24" s="6">
        <v>6</v>
      </c>
      <c r="EV24" s="6">
        <v>6</v>
      </c>
      <c r="EW24" s="6">
        <v>100</v>
      </c>
      <c r="EX24" s="4"/>
      <c r="EY24" s="4"/>
      <c r="EZ24" s="4"/>
      <c r="FA24" s="4"/>
      <c r="FB24" s="4"/>
      <c r="FC24" s="9">
        <v>4</v>
      </c>
      <c r="FD24" s="6">
        <v>4</v>
      </c>
      <c r="FE24" s="6">
        <v>6</v>
      </c>
      <c r="FF24" s="6">
        <v>66.67</v>
      </c>
      <c r="FG24" s="5">
        <v>25</v>
      </c>
      <c r="FH24" s="5">
        <v>38</v>
      </c>
      <c r="FI24" s="5">
        <v>65.790000000000006</v>
      </c>
      <c r="FJ24" s="4"/>
      <c r="FK24" s="4"/>
      <c r="FL24" s="4"/>
      <c r="FM24" s="4"/>
      <c r="FN24" s="4"/>
      <c r="FO24" s="10">
        <v>0</v>
      </c>
      <c r="FP24" s="4"/>
      <c r="FQ24" s="4"/>
      <c r="FR24" s="4"/>
      <c r="FS24" s="4"/>
      <c r="FT24" s="6">
        <v>0</v>
      </c>
      <c r="FU24" s="6">
        <v>2</v>
      </c>
      <c r="FV24" s="6">
        <v>0</v>
      </c>
      <c r="FW24" s="4"/>
      <c r="FX24" s="4"/>
      <c r="FY24" s="4"/>
      <c r="FZ24" s="4"/>
      <c r="GA24" s="4"/>
      <c r="GB24" s="4"/>
      <c r="GC24" s="4"/>
      <c r="GD24" s="4"/>
      <c r="GE24" s="8">
        <v>4</v>
      </c>
      <c r="GF24" s="4"/>
      <c r="GG24" s="6">
        <v>4</v>
      </c>
      <c r="GH24" s="6">
        <v>4</v>
      </c>
      <c r="GI24" s="6">
        <v>100</v>
      </c>
      <c r="GJ24" s="4"/>
      <c r="GK24" s="4"/>
      <c r="GL24" s="4"/>
      <c r="GM24" s="4"/>
      <c r="GN24" s="4"/>
      <c r="GO24" s="4"/>
      <c r="GP24" s="4"/>
      <c r="GQ24" s="4"/>
      <c r="GR24" s="8">
        <v>4</v>
      </c>
      <c r="GS24" s="4"/>
      <c r="GT24" s="6">
        <v>4</v>
      </c>
      <c r="GU24" s="6">
        <v>4</v>
      </c>
      <c r="GV24" s="6">
        <v>100</v>
      </c>
      <c r="GW24" s="4"/>
      <c r="GX24" s="4"/>
      <c r="GY24" s="4"/>
      <c r="GZ24" s="10">
        <v>0</v>
      </c>
      <c r="HA24" s="4"/>
      <c r="HB24" s="4"/>
      <c r="HC24" s="4"/>
      <c r="HD24" s="4"/>
      <c r="HE24" s="4"/>
      <c r="HF24" s="4"/>
      <c r="HG24" s="6">
        <v>0</v>
      </c>
      <c r="HH24" s="6">
        <v>4</v>
      </c>
      <c r="HI24" s="6">
        <v>0</v>
      </c>
      <c r="HJ24" s="8">
        <v>6</v>
      </c>
      <c r="HK24" s="4"/>
      <c r="HL24" s="4"/>
      <c r="HM24" s="4"/>
      <c r="HN24" s="4"/>
      <c r="HO24" s="4"/>
      <c r="HP24" s="4"/>
      <c r="HQ24" s="4"/>
      <c r="HR24" s="4"/>
      <c r="HS24" s="4"/>
      <c r="HT24" s="6">
        <v>6</v>
      </c>
      <c r="HU24" s="6">
        <v>6</v>
      </c>
      <c r="HV24" s="6">
        <v>100</v>
      </c>
      <c r="HW24" s="5">
        <v>14</v>
      </c>
      <c r="HX24" s="5">
        <v>20</v>
      </c>
      <c r="HY24" s="5">
        <v>70</v>
      </c>
      <c r="HZ24" s="4"/>
      <c r="IA24" s="4"/>
      <c r="IB24" s="4"/>
      <c r="IC24" s="4"/>
      <c r="ID24" s="8">
        <v>2</v>
      </c>
      <c r="IE24" s="4"/>
      <c r="IF24" s="4"/>
      <c r="IG24" s="4"/>
      <c r="IH24" s="4"/>
      <c r="II24" s="4"/>
      <c r="IJ24" s="6">
        <v>2</v>
      </c>
      <c r="IK24" s="6">
        <v>2</v>
      </c>
      <c r="IL24" s="6">
        <v>100</v>
      </c>
      <c r="IM24" s="4"/>
      <c r="IN24" s="8">
        <v>4</v>
      </c>
      <c r="IO24" s="4"/>
      <c r="IP24" s="4"/>
      <c r="IQ24" s="4"/>
      <c r="IR24" s="4"/>
      <c r="IS24" s="4"/>
      <c r="IT24" s="4"/>
      <c r="IU24" s="4"/>
      <c r="IV24" s="4"/>
      <c r="IW24" s="6">
        <v>4</v>
      </c>
      <c r="IX24" s="6">
        <v>4</v>
      </c>
      <c r="IY24" s="6">
        <v>100</v>
      </c>
      <c r="IZ24" s="4"/>
      <c r="JA24" s="4"/>
      <c r="JB24" s="4"/>
      <c r="JC24" s="4"/>
      <c r="JD24" s="4"/>
      <c r="JE24" s="4"/>
      <c r="JF24" s="10">
        <v>0</v>
      </c>
      <c r="JG24" s="4"/>
      <c r="JH24" s="4"/>
      <c r="JI24" s="4"/>
      <c r="JJ24" s="6">
        <v>0</v>
      </c>
      <c r="JK24" s="6">
        <v>6</v>
      </c>
      <c r="JL24" s="6">
        <v>0</v>
      </c>
      <c r="JM24" s="5">
        <v>6</v>
      </c>
      <c r="JN24" s="5">
        <v>12</v>
      </c>
      <c r="JO24" s="5">
        <v>50</v>
      </c>
      <c r="JP24" s="3">
        <v>59</v>
      </c>
      <c r="JQ24" s="3">
        <v>100</v>
      </c>
      <c r="JR24" s="3">
        <v>59</v>
      </c>
    </row>
    <row r="25" spans="1:278" ht="16.350000000000001" customHeight="1" x14ac:dyDescent="0.25">
      <c r="A25" s="3">
        <v>712</v>
      </c>
      <c r="B25" s="4" t="s">
        <v>653</v>
      </c>
      <c r="C25" s="4" t="s">
        <v>654</v>
      </c>
      <c r="D25" s="4" t="s">
        <v>62</v>
      </c>
      <c r="E25" s="16" t="s">
        <v>1458</v>
      </c>
      <c r="F25" s="4" t="s">
        <v>1416</v>
      </c>
      <c r="G25" s="4"/>
      <c r="H25" s="8">
        <v>2</v>
      </c>
      <c r="I25" s="4"/>
      <c r="J25" s="4"/>
      <c r="K25" s="4"/>
      <c r="L25" s="4"/>
      <c r="M25" s="6">
        <v>2</v>
      </c>
      <c r="N25" s="6">
        <v>2</v>
      </c>
      <c r="O25" s="6">
        <v>100</v>
      </c>
      <c r="P25" s="4"/>
      <c r="Q25" s="4"/>
      <c r="R25" s="4"/>
      <c r="S25" s="8">
        <v>2</v>
      </c>
      <c r="T25" s="4"/>
      <c r="U25" s="4"/>
      <c r="V25" s="6">
        <v>2</v>
      </c>
      <c r="W25" s="6">
        <v>2</v>
      </c>
      <c r="X25" s="6">
        <v>100</v>
      </c>
      <c r="Y25" s="4"/>
      <c r="Z25" s="4"/>
      <c r="AA25" s="4"/>
      <c r="AB25" s="4"/>
      <c r="AC25" s="10">
        <v>0</v>
      </c>
      <c r="AD25" s="4"/>
      <c r="AE25" s="6">
        <v>0</v>
      </c>
      <c r="AF25" s="6">
        <v>2</v>
      </c>
      <c r="AG25" s="6">
        <v>0</v>
      </c>
      <c r="AH25" s="4"/>
      <c r="AI25" s="4"/>
      <c r="AJ25" s="4"/>
      <c r="AK25" s="4"/>
      <c r="AL25" s="8">
        <v>2</v>
      </c>
      <c r="AM25" s="4"/>
      <c r="AN25" s="6">
        <v>2</v>
      </c>
      <c r="AO25" s="6">
        <v>2</v>
      </c>
      <c r="AP25" s="6">
        <v>100</v>
      </c>
      <c r="AQ25" s="4"/>
      <c r="AR25" s="4"/>
      <c r="AS25" s="4"/>
      <c r="AT25" s="4"/>
      <c r="AU25" s="4"/>
      <c r="AV25" s="10">
        <v>0</v>
      </c>
      <c r="AW25" s="6">
        <v>0</v>
      </c>
      <c r="AX25" s="6">
        <v>2</v>
      </c>
      <c r="AY25" s="6">
        <v>0</v>
      </c>
      <c r="AZ25" s="4"/>
      <c r="BA25" s="4"/>
      <c r="BB25" s="10">
        <v>0</v>
      </c>
      <c r="BC25" s="4"/>
      <c r="BD25" s="4"/>
      <c r="BE25" s="4"/>
      <c r="BF25" s="6">
        <v>0</v>
      </c>
      <c r="BG25" s="6">
        <v>4</v>
      </c>
      <c r="BH25" s="6">
        <v>0</v>
      </c>
      <c r="BI25" s="4"/>
      <c r="BJ25" s="4"/>
      <c r="BK25" s="10">
        <v>0</v>
      </c>
      <c r="BL25" s="4"/>
      <c r="BM25" s="4"/>
      <c r="BN25" s="4"/>
      <c r="BO25" s="6">
        <v>0</v>
      </c>
      <c r="BP25" s="6">
        <v>4</v>
      </c>
      <c r="BQ25" s="6">
        <v>0</v>
      </c>
      <c r="BR25" s="4"/>
      <c r="BS25" s="4"/>
      <c r="BT25" s="4"/>
      <c r="BU25" s="8">
        <v>4</v>
      </c>
      <c r="BV25" s="4"/>
      <c r="BW25" s="4"/>
      <c r="BX25" s="6">
        <v>4</v>
      </c>
      <c r="BY25" s="6">
        <v>4</v>
      </c>
      <c r="BZ25" s="6">
        <v>100</v>
      </c>
      <c r="CA25" s="4"/>
      <c r="CB25" s="10">
        <v>0</v>
      </c>
      <c r="CC25" s="4"/>
      <c r="CD25" s="4"/>
      <c r="CE25" s="4"/>
      <c r="CF25" s="4"/>
      <c r="CG25" s="6">
        <v>0</v>
      </c>
      <c r="CH25" s="6">
        <v>4</v>
      </c>
      <c r="CI25" s="6">
        <v>0</v>
      </c>
      <c r="CJ25" s="4"/>
      <c r="CK25" s="4"/>
      <c r="CL25" s="4"/>
      <c r="CM25" s="4"/>
      <c r="CN25" s="4"/>
      <c r="CO25" s="10">
        <v>0</v>
      </c>
      <c r="CP25" s="6">
        <v>0</v>
      </c>
      <c r="CQ25" s="6">
        <v>4</v>
      </c>
      <c r="CR25" s="6">
        <v>0</v>
      </c>
      <c r="CS25" s="5">
        <v>10</v>
      </c>
      <c r="CT25" s="5">
        <v>30</v>
      </c>
      <c r="CU25" s="5">
        <v>33.33</v>
      </c>
      <c r="CV25" s="4"/>
      <c r="CW25" s="4"/>
      <c r="CX25" s="4"/>
      <c r="CY25" s="4"/>
      <c r="CZ25" s="4"/>
      <c r="DA25" s="8">
        <v>4</v>
      </c>
      <c r="DB25" s="6">
        <v>4</v>
      </c>
      <c r="DC25" s="6">
        <v>4</v>
      </c>
      <c r="DD25" s="6">
        <v>100</v>
      </c>
      <c r="DE25" s="9">
        <v>4</v>
      </c>
      <c r="DF25" s="4"/>
      <c r="DG25" s="4"/>
      <c r="DH25" s="4"/>
      <c r="DI25" s="4"/>
      <c r="DJ25" s="4"/>
      <c r="DK25" s="6">
        <v>4</v>
      </c>
      <c r="DL25" s="6">
        <v>6</v>
      </c>
      <c r="DM25" s="6">
        <v>66.67</v>
      </c>
      <c r="DN25" s="4"/>
      <c r="DO25" s="4"/>
      <c r="DP25" s="4"/>
      <c r="DQ25" s="9">
        <v>3</v>
      </c>
      <c r="DR25" s="4"/>
      <c r="DS25" s="4"/>
      <c r="DT25" s="6">
        <v>3</v>
      </c>
      <c r="DU25" s="6">
        <v>4</v>
      </c>
      <c r="DV25" s="6">
        <v>75</v>
      </c>
      <c r="DW25" s="8">
        <v>6</v>
      </c>
      <c r="DX25" s="4"/>
      <c r="DY25" s="4"/>
      <c r="DZ25" s="4"/>
      <c r="EA25" s="4"/>
      <c r="EB25" s="4"/>
      <c r="EC25" s="6">
        <v>6</v>
      </c>
      <c r="ED25" s="6">
        <v>6</v>
      </c>
      <c r="EE25" s="6">
        <v>100</v>
      </c>
      <c r="EF25" s="4"/>
      <c r="EG25" s="10">
        <v>0</v>
      </c>
      <c r="EH25" s="4"/>
      <c r="EI25" s="4"/>
      <c r="EJ25" s="4"/>
      <c r="EK25" s="4"/>
      <c r="EL25" s="6">
        <v>0</v>
      </c>
      <c r="EM25" s="6">
        <v>6</v>
      </c>
      <c r="EN25" s="6">
        <v>0</v>
      </c>
      <c r="EO25" s="9">
        <v>3</v>
      </c>
      <c r="EP25" s="4"/>
      <c r="EQ25" s="4"/>
      <c r="ER25" s="4"/>
      <c r="ES25" s="4"/>
      <c r="ET25" s="4"/>
      <c r="EU25" s="6">
        <v>3</v>
      </c>
      <c r="EV25" s="6">
        <v>6</v>
      </c>
      <c r="EW25" s="6">
        <v>50</v>
      </c>
      <c r="EX25" s="4"/>
      <c r="EY25" s="4"/>
      <c r="EZ25" s="9">
        <v>4</v>
      </c>
      <c r="FA25" s="4"/>
      <c r="FB25" s="4"/>
      <c r="FC25" s="4"/>
      <c r="FD25" s="6">
        <v>4</v>
      </c>
      <c r="FE25" s="6">
        <v>6</v>
      </c>
      <c r="FF25" s="6">
        <v>66.67</v>
      </c>
      <c r="FG25" s="5">
        <v>24</v>
      </c>
      <c r="FH25" s="5">
        <v>38</v>
      </c>
      <c r="FI25" s="5">
        <v>63.16</v>
      </c>
      <c r="FJ25" s="8">
        <v>2</v>
      </c>
      <c r="FK25" s="4"/>
      <c r="FL25" s="4"/>
      <c r="FM25" s="4"/>
      <c r="FN25" s="4"/>
      <c r="FO25" s="4"/>
      <c r="FP25" s="4"/>
      <c r="FQ25" s="4"/>
      <c r="FR25" s="4"/>
      <c r="FS25" s="4"/>
      <c r="FT25" s="6">
        <v>2</v>
      </c>
      <c r="FU25" s="6">
        <v>2</v>
      </c>
      <c r="FV25" s="6">
        <v>100</v>
      </c>
      <c r="FW25" s="10">
        <v>0</v>
      </c>
      <c r="FX25" s="4"/>
      <c r="FY25" s="4"/>
      <c r="FZ25" s="4"/>
      <c r="GA25" s="4"/>
      <c r="GB25" s="4"/>
      <c r="GC25" s="4"/>
      <c r="GD25" s="4"/>
      <c r="GE25" s="4"/>
      <c r="GF25" s="4"/>
      <c r="GG25" s="6">
        <v>0</v>
      </c>
      <c r="GH25" s="6">
        <v>4</v>
      </c>
      <c r="GI25" s="6">
        <v>0</v>
      </c>
      <c r="GJ25" s="4"/>
      <c r="GK25" s="4"/>
      <c r="GL25" s="4"/>
      <c r="GM25" s="4"/>
      <c r="GN25" s="4"/>
      <c r="GO25" s="4"/>
      <c r="GP25" s="4"/>
      <c r="GQ25" s="4"/>
      <c r="GR25" s="8">
        <v>4</v>
      </c>
      <c r="GS25" s="4"/>
      <c r="GT25" s="6">
        <v>4</v>
      </c>
      <c r="GU25" s="6">
        <v>4</v>
      </c>
      <c r="GV25" s="6">
        <v>100</v>
      </c>
      <c r="GW25" s="4"/>
      <c r="GX25" s="4"/>
      <c r="GY25" s="10">
        <v>0</v>
      </c>
      <c r="GZ25" s="4"/>
      <c r="HA25" s="4"/>
      <c r="HB25" s="4"/>
      <c r="HC25" s="4"/>
      <c r="HD25" s="4"/>
      <c r="HE25" s="4"/>
      <c r="HF25" s="4"/>
      <c r="HG25" s="6">
        <v>0</v>
      </c>
      <c r="HH25" s="6">
        <v>4</v>
      </c>
      <c r="HI25" s="6">
        <v>0</v>
      </c>
      <c r="HJ25" s="9">
        <v>2</v>
      </c>
      <c r="HK25" s="4"/>
      <c r="HL25" s="4"/>
      <c r="HM25" s="4"/>
      <c r="HN25" s="4"/>
      <c r="HO25" s="4"/>
      <c r="HP25" s="4"/>
      <c r="HQ25" s="4"/>
      <c r="HR25" s="4"/>
      <c r="HS25" s="4"/>
      <c r="HT25" s="6">
        <v>2</v>
      </c>
      <c r="HU25" s="6">
        <v>6</v>
      </c>
      <c r="HV25" s="6">
        <v>33.33</v>
      </c>
      <c r="HW25" s="5">
        <v>8</v>
      </c>
      <c r="HX25" s="5">
        <v>20</v>
      </c>
      <c r="HY25" s="5">
        <v>40</v>
      </c>
      <c r="HZ25" s="4"/>
      <c r="IA25" s="4"/>
      <c r="IB25" s="4"/>
      <c r="IC25" s="4"/>
      <c r="ID25" s="4"/>
      <c r="IE25" s="4"/>
      <c r="IF25" s="4"/>
      <c r="IG25" s="10">
        <v>0</v>
      </c>
      <c r="IH25" s="4"/>
      <c r="II25" s="4"/>
      <c r="IJ25" s="6">
        <v>0</v>
      </c>
      <c r="IK25" s="6">
        <v>2</v>
      </c>
      <c r="IL25" s="6">
        <v>0</v>
      </c>
      <c r="IM25" s="4"/>
      <c r="IN25" s="4"/>
      <c r="IO25" s="4"/>
      <c r="IP25" s="4"/>
      <c r="IQ25" s="4"/>
      <c r="IR25" s="4"/>
      <c r="IS25" s="4"/>
      <c r="IT25" s="4"/>
      <c r="IU25" s="4"/>
      <c r="IV25" s="10">
        <v>0</v>
      </c>
      <c r="IW25" s="6">
        <v>0</v>
      </c>
      <c r="IX25" s="6">
        <v>4</v>
      </c>
      <c r="IY25" s="6">
        <v>0</v>
      </c>
      <c r="IZ25" s="4"/>
      <c r="JA25" s="4"/>
      <c r="JB25" s="4"/>
      <c r="JC25" s="10">
        <v>0</v>
      </c>
      <c r="JD25" s="4"/>
      <c r="JE25" s="4"/>
      <c r="JF25" s="4"/>
      <c r="JG25" s="4"/>
      <c r="JH25" s="4"/>
      <c r="JI25" s="4"/>
      <c r="JJ25" s="6">
        <v>0</v>
      </c>
      <c r="JK25" s="6">
        <v>6</v>
      </c>
      <c r="JL25" s="6">
        <v>0</v>
      </c>
      <c r="JM25" s="5">
        <v>0</v>
      </c>
      <c r="JN25" s="5">
        <v>12</v>
      </c>
      <c r="JO25" s="5">
        <v>0</v>
      </c>
      <c r="JP25" s="3">
        <v>42</v>
      </c>
      <c r="JQ25" s="3">
        <v>100</v>
      </c>
      <c r="JR25" s="3">
        <v>42</v>
      </c>
    </row>
    <row r="26" spans="1:278" ht="16.350000000000001" customHeight="1" x14ac:dyDescent="0.25">
      <c r="A26" s="3">
        <v>1377</v>
      </c>
      <c r="B26" s="4" t="s">
        <v>771</v>
      </c>
      <c r="C26" s="4" t="s">
        <v>52</v>
      </c>
      <c r="D26" s="4" t="s">
        <v>70</v>
      </c>
      <c r="E26" s="16" t="s">
        <v>1459</v>
      </c>
      <c r="F26" s="4" t="s">
        <v>1411</v>
      </c>
      <c r="G26" s="9">
        <v>1</v>
      </c>
      <c r="H26" s="4"/>
      <c r="I26" s="4"/>
      <c r="J26" s="4"/>
      <c r="K26" s="4"/>
      <c r="L26" s="4"/>
      <c r="M26" s="6">
        <v>1</v>
      </c>
      <c r="N26" s="6">
        <v>2</v>
      </c>
      <c r="O26" s="6">
        <v>50</v>
      </c>
      <c r="P26" s="4"/>
      <c r="Q26" s="8">
        <v>2</v>
      </c>
      <c r="R26" s="4"/>
      <c r="S26" s="4"/>
      <c r="T26" s="4"/>
      <c r="U26" s="4"/>
      <c r="V26" s="6">
        <v>2</v>
      </c>
      <c r="W26" s="6">
        <v>2</v>
      </c>
      <c r="X26" s="6">
        <v>100</v>
      </c>
      <c r="Y26" s="4"/>
      <c r="Z26" s="4"/>
      <c r="AA26" s="4"/>
      <c r="AB26" s="4"/>
      <c r="AC26" s="4"/>
      <c r="AD26" s="8">
        <v>2</v>
      </c>
      <c r="AE26" s="6">
        <v>2</v>
      </c>
      <c r="AF26" s="6">
        <v>2</v>
      </c>
      <c r="AG26" s="6">
        <v>100</v>
      </c>
      <c r="AH26" s="4"/>
      <c r="AI26" s="4"/>
      <c r="AJ26" s="4"/>
      <c r="AK26" s="4"/>
      <c r="AL26" s="8">
        <v>2</v>
      </c>
      <c r="AM26" s="4"/>
      <c r="AN26" s="6">
        <v>2</v>
      </c>
      <c r="AO26" s="6">
        <v>2</v>
      </c>
      <c r="AP26" s="6">
        <v>100</v>
      </c>
      <c r="AQ26" s="4"/>
      <c r="AR26" s="8">
        <v>2</v>
      </c>
      <c r="AS26" s="4"/>
      <c r="AT26" s="4"/>
      <c r="AU26" s="4"/>
      <c r="AV26" s="4"/>
      <c r="AW26" s="6">
        <v>2</v>
      </c>
      <c r="AX26" s="6">
        <v>2</v>
      </c>
      <c r="AY26" s="6">
        <v>100</v>
      </c>
      <c r="AZ26" s="4"/>
      <c r="BA26" s="4"/>
      <c r="BB26" s="4"/>
      <c r="BC26" s="4"/>
      <c r="BD26" s="4"/>
      <c r="BE26" s="8">
        <v>4</v>
      </c>
      <c r="BF26" s="6">
        <v>4</v>
      </c>
      <c r="BG26" s="6">
        <v>4</v>
      </c>
      <c r="BH26" s="6">
        <v>100</v>
      </c>
      <c r="BI26" s="8">
        <v>4</v>
      </c>
      <c r="BJ26" s="4"/>
      <c r="BK26" s="4"/>
      <c r="BL26" s="4"/>
      <c r="BM26" s="4"/>
      <c r="BN26" s="4"/>
      <c r="BO26" s="6">
        <v>4</v>
      </c>
      <c r="BP26" s="6">
        <v>4</v>
      </c>
      <c r="BQ26" s="6">
        <v>100</v>
      </c>
      <c r="BR26" s="4"/>
      <c r="BS26" s="4"/>
      <c r="BT26" s="8">
        <v>4</v>
      </c>
      <c r="BU26" s="4"/>
      <c r="BV26" s="4"/>
      <c r="BW26" s="4"/>
      <c r="BX26" s="6">
        <v>4</v>
      </c>
      <c r="BY26" s="6">
        <v>4</v>
      </c>
      <c r="BZ26" s="6">
        <v>100</v>
      </c>
      <c r="CA26" s="10">
        <v>0</v>
      </c>
      <c r="CB26" s="4"/>
      <c r="CC26" s="4"/>
      <c r="CD26" s="4"/>
      <c r="CE26" s="4"/>
      <c r="CF26" s="4"/>
      <c r="CG26" s="6">
        <v>0</v>
      </c>
      <c r="CH26" s="6">
        <v>4</v>
      </c>
      <c r="CI26" s="6">
        <v>0</v>
      </c>
      <c r="CJ26" s="4"/>
      <c r="CK26" s="8">
        <v>4</v>
      </c>
      <c r="CL26" s="4"/>
      <c r="CM26" s="4"/>
      <c r="CN26" s="4"/>
      <c r="CO26" s="4"/>
      <c r="CP26" s="6">
        <v>4</v>
      </c>
      <c r="CQ26" s="6">
        <v>4</v>
      </c>
      <c r="CR26" s="6">
        <v>100</v>
      </c>
      <c r="CS26" s="5">
        <v>25</v>
      </c>
      <c r="CT26" s="5">
        <v>30</v>
      </c>
      <c r="CU26" s="5">
        <v>83.33</v>
      </c>
      <c r="CV26" s="4"/>
      <c r="CW26" s="4"/>
      <c r="CX26" s="4"/>
      <c r="CY26" s="4"/>
      <c r="CZ26" s="4"/>
      <c r="DA26" s="9">
        <v>2</v>
      </c>
      <c r="DB26" s="6">
        <v>2</v>
      </c>
      <c r="DC26" s="6">
        <v>4</v>
      </c>
      <c r="DD26" s="6">
        <v>50</v>
      </c>
      <c r="DE26" s="9">
        <v>4</v>
      </c>
      <c r="DF26" s="4"/>
      <c r="DG26" s="4"/>
      <c r="DH26" s="4"/>
      <c r="DI26" s="4"/>
      <c r="DJ26" s="4"/>
      <c r="DK26" s="6">
        <v>4</v>
      </c>
      <c r="DL26" s="6">
        <v>6</v>
      </c>
      <c r="DM26" s="6">
        <v>66.67</v>
      </c>
      <c r="DN26" s="8">
        <v>4</v>
      </c>
      <c r="DO26" s="4"/>
      <c r="DP26" s="4"/>
      <c r="DQ26" s="4"/>
      <c r="DR26" s="4"/>
      <c r="DS26" s="4"/>
      <c r="DT26" s="6">
        <v>4</v>
      </c>
      <c r="DU26" s="6">
        <v>4</v>
      </c>
      <c r="DV26" s="6">
        <v>100</v>
      </c>
      <c r="DW26" s="4"/>
      <c r="DX26" s="4"/>
      <c r="DY26" s="4"/>
      <c r="DZ26" s="4"/>
      <c r="EA26" s="9">
        <v>4</v>
      </c>
      <c r="EB26" s="4"/>
      <c r="EC26" s="6">
        <v>4</v>
      </c>
      <c r="ED26" s="6">
        <v>6</v>
      </c>
      <c r="EE26" s="6">
        <v>66.67</v>
      </c>
      <c r="EF26" s="4"/>
      <c r="EG26" s="4"/>
      <c r="EH26" s="4"/>
      <c r="EI26" s="4"/>
      <c r="EJ26" s="8">
        <v>6</v>
      </c>
      <c r="EK26" s="4"/>
      <c r="EL26" s="6">
        <v>6</v>
      </c>
      <c r="EM26" s="6">
        <v>6</v>
      </c>
      <c r="EN26" s="6">
        <v>100</v>
      </c>
      <c r="EO26" s="4"/>
      <c r="EP26" s="4"/>
      <c r="EQ26" s="4"/>
      <c r="ER26" s="4"/>
      <c r="ES26" s="4"/>
      <c r="ET26" s="8">
        <v>6</v>
      </c>
      <c r="EU26" s="6">
        <v>6</v>
      </c>
      <c r="EV26" s="6">
        <v>6</v>
      </c>
      <c r="EW26" s="6">
        <v>100</v>
      </c>
      <c r="EX26" s="4"/>
      <c r="EY26" s="4"/>
      <c r="EZ26" s="9">
        <v>2</v>
      </c>
      <c r="FA26" s="4"/>
      <c r="FB26" s="4"/>
      <c r="FC26" s="4"/>
      <c r="FD26" s="6">
        <v>2</v>
      </c>
      <c r="FE26" s="6">
        <v>6</v>
      </c>
      <c r="FF26" s="6">
        <v>33.33</v>
      </c>
      <c r="FG26" s="5">
        <v>28</v>
      </c>
      <c r="FH26" s="5">
        <v>38</v>
      </c>
      <c r="FI26" s="5">
        <v>73.680000000000007</v>
      </c>
      <c r="FJ26" s="4"/>
      <c r="FK26" s="4"/>
      <c r="FL26" s="4"/>
      <c r="FM26" s="4"/>
      <c r="FN26" s="4"/>
      <c r="FO26" s="4"/>
      <c r="FP26" s="4"/>
      <c r="FQ26" s="4"/>
      <c r="FR26" s="8">
        <v>2</v>
      </c>
      <c r="FS26" s="4"/>
      <c r="FT26" s="6">
        <v>2</v>
      </c>
      <c r="FU26" s="6">
        <v>2</v>
      </c>
      <c r="FV26" s="6">
        <v>100</v>
      </c>
      <c r="FW26" s="10">
        <v>0</v>
      </c>
      <c r="FX26" s="4"/>
      <c r="FY26" s="4"/>
      <c r="FZ26" s="4"/>
      <c r="GA26" s="4"/>
      <c r="GB26" s="4"/>
      <c r="GC26" s="4"/>
      <c r="GD26" s="4"/>
      <c r="GE26" s="4"/>
      <c r="GF26" s="4"/>
      <c r="GG26" s="6">
        <v>0</v>
      </c>
      <c r="GH26" s="6">
        <v>4</v>
      </c>
      <c r="GI26" s="6">
        <v>0</v>
      </c>
      <c r="GJ26" s="10">
        <v>0</v>
      </c>
      <c r="GK26" s="4"/>
      <c r="GL26" s="4"/>
      <c r="GM26" s="4"/>
      <c r="GN26" s="4"/>
      <c r="GO26" s="4"/>
      <c r="GP26" s="4"/>
      <c r="GQ26" s="4"/>
      <c r="GR26" s="4"/>
      <c r="GS26" s="4"/>
      <c r="GT26" s="6">
        <v>0</v>
      </c>
      <c r="GU26" s="6">
        <v>4</v>
      </c>
      <c r="GV26" s="6">
        <v>0</v>
      </c>
      <c r="GW26" s="4"/>
      <c r="GX26" s="4"/>
      <c r="GY26" s="4"/>
      <c r="GZ26" s="4"/>
      <c r="HA26" s="4"/>
      <c r="HB26" s="4"/>
      <c r="HC26" s="4"/>
      <c r="HD26" s="10">
        <v>0</v>
      </c>
      <c r="HE26" s="4"/>
      <c r="HF26" s="4"/>
      <c r="HG26" s="6">
        <v>0</v>
      </c>
      <c r="HH26" s="6">
        <v>4</v>
      </c>
      <c r="HI26" s="6">
        <v>0</v>
      </c>
      <c r="HJ26" s="4"/>
      <c r="HK26" s="4"/>
      <c r="HL26" s="8">
        <v>6</v>
      </c>
      <c r="HM26" s="4"/>
      <c r="HN26" s="4"/>
      <c r="HO26" s="4"/>
      <c r="HP26" s="4"/>
      <c r="HQ26" s="4"/>
      <c r="HR26" s="4"/>
      <c r="HS26" s="4"/>
      <c r="HT26" s="6">
        <v>6</v>
      </c>
      <c r="HU26" s="6">
        <v>6</v>
      </c>
      <c r="HV26" s="6">
        <v>100</v>
      </c>
      <c r="HW26" s="5">
        <v>8</v>
      </c>
      <c r="HX26" s="5">
        <v>20</v>
      </c>
      <c r="HY26" s="5">
        <v>40</v>
      </c>
      <c r="HZ26" s="4"/>
      <c r="IA26" s="8">
        <v>2</v>
      </c>
      <c r="IB26" s="4"/>
      <c r="IC26" s="4"/>
      <c r="ID26" s="4"/>
      <c r="IE26" s="4"/>
      <c r="IF26" s="4"/>
      <c r="IG26" s="4"/>
      <c r="IH26" s="4"/>
      <c r="II26" s="4"/>
      <c r="IJ26" s="6">
        <v>2</v>
      </c>
      <c r="IK26" s="6">
        <v>2</v>
      </c>
      <c r="IL26" s="6">
        <v>100</v>
      </c>
      <c r="IM26" s="4"/>
      <c r="IN26" s="4"/>
      <c r="IO26" s="4"/>
      <c r="IP26" s="4"/>
      <c r="IQ26" s="4"/>
      <c r="IR26" s="4"/>
      <c r="IS26" s="4"/>
      <c r="IT26" s="10">
        <v>0</v>
      </c>
      <c r="IU26" s="4"/>
      <c r="IV26" s="4"/>
      <c r="IW26" s="6">
        <v>0</v>
      </c>
      <c r="IX26" s="6">
        <v>4</v>
      </c>
      <c r="IY26" s="6">
        <v>0</v>
      </c>
      <c r="IZ26" s="4"/>
      <c r="JA26" s="4"/>
      <c r="JB26" s="4"/>
      <c r="JC26" s="10">
        <v>0</v>
      </c>
      <c r="JD26" s="4"/>
      <c r="JE26" s="4"/>
      <c r="JF26" s="4"/>
      <c r="JG26" s="4"/>
      <c r="JH26" s="4"/>
      <c r="JI26" s="4"/>
      <c r="JJ26" s="6">
        <v>0</v>
      </c>
      <c r="JK26" s="6">
        <v>6</v>
      </c>
      <c r="JL26" s="6">
        <v>0</v>
      </c>
      <c r="JM26" s="5">
        <v>2</v>
      </c>
      <c r="JN26" s="5">
        <v>12</v>
      </c>
      <c r="JO26" s="5">
        <v>16.670000000000002</v>
      </c>
      <c r="JP26" s="3">
        <v>63</v>
      </c>
      <c r="JQ26" s="3">
        <v>100</v>
      </c>
      <c r="JR26" s="3">
        <v>63</v>
      </c>
    </row>
    <row r="27" spans="1:278" ht="16.350000000000001" customHeight="1" x14ac:dyDescent="0.25">
      <c r="A27" s="3">
        <v>689</v>
      </c>
      <c r="B27" s="4" t="s">
        <v>646</v>
      </c>
      <c r="C27" s="4" t="s">
        <v>647</v>
      </c>
      <c r="D27" s="4" t="s">
        <v>70</v>
      </c>
      <c r="E27" s="16" t="s">
        <v>1454</v>
      </c>
      <c r="F27" s="4" t="s">
        <v>1404</v>
      </c>
      <c r="G27" s="4"/>
      <c r="H27" s="4"/>
      <c r="I27" s="4"/>
      <c r="J27" s="4"/>
      <c r="K27" s="8">
        <v>2</v>
      </c>
      <c r="L27" s="4"/>
      <c r="M27" s="6">
        <v>2</v>
      </c>
      <c r="N27" s="6">
        <v>2</v>
      </c>
      <c r="O27" s="6">
        <v>100</v>
      </c>
      <c r="P27" s="4"/>
      <c r="Q27" s="4"/>
      <c r="R27" s="4"/>
      <c r="S27" s="4"/>
      <c r="T27" s="4"/>
      <c r="U27" s="10">
        <v>0</v>
      </c>
      <c r="V27" s="6">
        <v>0</v>
      </c>
      <c r="W27" s="6">
        <v>2</v>
      </c>
      <c r="X27" s="6">
        <v>0</v>
      </c>
      <c r="Y27" s="4"/>
      <c r="Z27" s="4"/>
      <c r="AA27" s="4"/>
      <c r="AB27" s="4"/>
      <c r="AC27" s="4"/>
      <c r="AD27" s="8">
        <v>2</v>
      </c>
      <c r="AE27" s="6">
        <v>2</v>
      </c>
      <c r="AF27" s="6">
        <v>2</v>
      </c>
      <c r="AG27" s="6">
        <v>100</v>
      </c>
      <c r="AH27" s="4"/>
      <c r="AI27" s="4"/>
      <c r="AJ27" s="9">
        <v>1</v>
      </c>
      <c r="AK27" s="4"/>
      <c r="AL27" s="4"/>
      <c r="AM27" s="4"/>
      <c r="AN27" s="6">
        <v>1</v>
      </c>
      <c r="AO27" s="6">
        <v>2</v>
      </c>
      <c r="AP27" s="6">
        <v>50</v>
      </c>
      <c r="AQ27" s="10">
        <v>0</v>
      </c>
      <c r="AR27" s="4"/>
      <c r="AS27" s="4"/>
      <c r="AT27" s="4"/>
      <c r="AU27" s="4"/>
      <c r="AV27" s="4"/>
      <c r="AW27" s="6">
        <v>0</v>
      </c>
      <c r="AX27" s="6">
        <v>2</v>
      </c>
      <c r="AY27" s="6">
        <v>0</v>
      </c>
      <c r="AZ27" s="8">
        <v>4</v>
      </c>
      <c r="BA27" s="4"/>
      <c r="BB27" s="4"/>
      <c r="BC27" s="4"/>
      <c r="BD27" s="4"/>
      <c r="BE27" s="4"/>
      <c r="BF27" s="6">
        <v>4</v>
      </c>
      <c r="BG27" s="6">
        <v>4</v>
      </c>
      <c r="BH27" s="6">
        <v>100</v>
      </c>
      <c r="BI27" s="4"/>
      <c r="BJ27" s="10">
        <v>0</v>
      </c>
      <c r="BK27" s="4"/>
      <c r="BL27" s="4"/>
      <c r="BM27" s="4"/>
      <c r="BN27" s="4"/>
      <c r="BO27" s="6">
        <v>0</v>
      </c>
      <c r="BP27" s="6">
        <v>4</v>
      </c>
      <c r="BQ27" s="6">
        <v>0</v>
      </c>
      <c r="BR27" s="4"/>
      <c r="BS27" s="9">
        <v>2</v>
      </c>
      <c r="BT27" s="4"/>
      <c r="BU27" s="4"/>
      <c r="BV27" s="4"/>
      <c r="BW27" s="4"/>
      <c r="BX27" s="6">
        <v>2</v>
      </c>
      <c r="BY27" s="6">
        <v>4</v>
      </c>
      <c r="BZ27" s="6">
        <v>50</v>
      </c>
      <c r="CA27" s="10">
        <v>0</v>
      </c>
      <c r="CB27" s="4"/>
      <c r="CC27" s="4"/>
      <c r="CD27" s="4"/>
      <c r="CE27" s="4"/>
      <c r="CF27" s="4"/>
      <c r="CG27" s="6">
        <v>0</v>
      </c>
      <c r="CH27" s="6">
        <v>4</v>
      </c>
      <c r="CI27" s="6">
        <v>0</v>
      </c>
      <c r="CJ27" s="4"/>
      <c r="CK27" s="4"/>
      <c r="CL27" s="8">
        <v>4</v>
      </c>
      <c r="CM27" s="4"/>
      <c r="CN27" s="4"/>
      <c r="CO27" s="4"/>
      <c r="CP27" s="6">
        <v>4</v>
      </c>
      <c r="CQ27" s="6">
        <v>4</v>
      </c>
      <c r="CR27" s="6">
        <v>100</v>
      </c>
      <c r="CS27" s="5">
        <v>15</v>
      </c>
      <c r="CT27" s="5">
        <v>30</v>
      </c>
      <c r="CU27" s="5">
        <v>50</v>
      </c>
      <c r="CV27" s="4"/>
      <c r="CW27" s="4"/>
      <c r="CX27" s="4"/>
      <c r="CY27" s="8">
        <v>4</v>
      </c>
      <c r="CZ27" s="4"/>
      <c r="DA27" s="4"/>
      <c r="DB27" s="6">
        <v>4</v>
      </c>
      <c r="DC27" s="6">
        <v>4</v>
      </c>
      <c r="DD27" s="6">
        <v>100</v>
      </c>
      <c r="DE27" s="4"/>
      <c r="DF27" s="4"/>
      <c r="DG27" s="8">
        <v>6</v>
      </c>
      <c r="DH27" s="4"/>
      <c r="DI27" s="4"/>
      <c r="DJ27" s="4"/>
      <c r="DK27" s="6">
        <v>6</v>
      </c>
      <c r="DL27" s="6">
        <v>6</v>
      </c>
      <c r="DM27" s="6">
        <v>100</v>
      </c>
      <c r="DN27" s="4"/>
      <c r="DO27" s="9">
        <v>1</v>
      </c>
      <c r="DP27" s="4"/>
      <c r="DQ27" s="4"/>
      <c r="DR27" s="4"/>
      <c r="DS27" s="4"/>
      <c r="DT27" s="6">
        <v>1</v>
      </c>
      <c r="DU27" s="6">
        <v>4</v>
      </c>
      <c r="DV27" s="6">
        <v>25</v>
      </c>
      <c r="DW27" s="4"/>
      <c r="DX27" s="4"/>
      <c r="DY27" s="4"/>
      <c r="DZ27" s="4"/>
      <c r="EA27" s="9">
        <v>4</v>
      </c>
      <c r="EB27" s="4"/>
      <c r="EC27" s="6">
        <v>4</v>
      </c>
      <c r="ED27" s="6">
        <v>6</v>
      </c>
      <c r="EE27" s="6">
        <v>66.67</v>
      </c>
      <c r="EF27" s="4"/>
      <c r="EG27" s="4"/>
      <c r="EH27" s="4"/>
      <c r="EI27" s="4"/>
      <c r="EJ27" s="8">
        <v>6</v>
      </c>
      <c r="EK27" s="4"/>
      <c r="EL27" s="6">
        <v>6</v>
      </c>
      <c r="EM27" s="6">
        <v>6</v>
      </c>
      <c r="EN27" s="6">
        <v>100</v>
      </c>
      <c r="EO27" s="4"/>
      <c r="EP27" s="4"/>
      <c r="EQ27" s="4"/>
      <c r="ER27" s="8">
        <v>6</v>
      </c>
      <c r="ES27" s="4"/>
      <c r="ET27" s="4"/>
      <c r="EU27" s="6">
        <v>6</v>
      </c>
      <c r="EV27" s="6">
        <v>6</v>
      </c>
      <c r="EW27" s="6">
        <v>100</v>
      </c>
      <c r="EX27" s="4"/>
      <c r="EY27" s="4"/>
      <c r="EZ27" s="4"/>
      <c r="FA27" s="4"/>
      <c r="FB27" s="4"/>
      <c r="FC27" s="10">
        <v>0</v>
      </c>
      <c r="FD27" s="6">
        <v>0</v>
      </c>
      <c r="FE27" s="6">
        <v>6</v>
      </c>
      <c r="FF27" s="6">
        <v>0</v>
      </c>
      <c r="FG27" s="5">
        <v>27</v>
      </c>
      <c r="FH27" s="5">
        <v>38</v>
      </c>
      <c r="FI27" s="5">
        <v>71.05</v>
      </c>
      <c r="FJ27" s="4"/>
      <c r="FK27" s="4"/>
      <c r="FL27" s="8">
        <v>2</v>
      </c>
      <c r="FM27" s="4"/>
      <c r="FN27" s="4"/>
      <c r="FO27" s="4"/>
      <c r="FP27" s="4"/>
      <c r="FQ27" s="4"/>
      <c r="FR27" s="4"/>
      <c r="FS27" s="4"/>
      <c r="FT27" s="6">
        <v>2</v>
      </c>
      <c r="FU27" s="6">
        <v>2</v>
      </c>
      <c r="FV27" s="6">
        <v>100</v>
      </c>
      <c r="FW27" s="4"/>
      <c r="FX27" s="4"/>
      <c r="FY27" s="4"/>
      <c r="FZ27" s="10">
        <v>0</v>
      </c>
      <c r="GA27" s="4"/>
      <c r="GB27" s="4"/>
      <c r="GC27" s="4"/>
      <c r="GD27" s="4"/>
      <c r="GE27" s="4"/>
      <c r="GF27" s="4"/>
      <c r="GG27" s="6">
        <v>0</v>
      </c>
      <c r="GH27" s="6">
        <v>4</v>
      </c>
      <c r="GI27" s="6">
        <v>0</v>
      </c>
      <c r="GJ27" s="4"/>
      <c r="GK27" s="4"/>
      <c r="GL27" s="4"/>
      <c r="GM27" s="4"/>
      <c r="GN27" s="10">
        <v>0</v>
      </c>
      <c r="GO27" s="4"/>
      <c r="GP27" s="4"/>
      <c r="GQ27" s="4"/>
      <c r="GR27" s="4"/>
      <c r="GS27" s="4"/>
      <c r="GT27" s="6">
        <v>0</v>
      </c>
      <c r="GU27" s="6">
        <v>4</v>
      </c>
      <c r="GV27" s="6">
        <v>0</v>
      </c>
      <c r="GW27" s="4"/>
      <c r="GX27" s="10">
        <v>0</v>
      </c>
      <c r="GY27" s="4"/>
      <c r="GZ27" s="4"/>
      <c r="HA27" s="4"/>
      <c r="HB27" s="4"/>
      <c r="HC27" s="4"/>
      <c r="HD27" s="4"/>
      <c r="HE27" s="4"/>
      <c r="HF27" s="4"/>
      <c r="HG27" s="6">
        <v>0</v>
      </c>
      <c r="HH27" s="6">
        <v>4</v>
      </c>
      <c r="HI27" s="6">
        <v>0</v>
      </c>
      <c r="HJ27" s="4"/>
      <c r="HK27" s="9">
        <v>2</v>
      </c>
      <c r="HL27" s="4"/>
      <c r="HM27" s="4"/>
      <c r="HN27" s="4"/>
      <c r="HO27" s="4"/>
      <c r="HP27" s="4"/>
      <c r="HQ27" s="4"/>
      <c r="HR27" s="4"/>
      <c r="HS27" s="4"/>
      <c r="HT27" s="6">
        <v>2</v>
      </c>
      <c r="HU27" s="6">
        <v>6</v>
      </c>
      <c r="HV27" s="6">
        <v>33.33</v>
      </c>
      <c r="HW27" s="5">
        <v>4</v>
      </c>
      <c r="HX27" s="5">
        <v>20</v>
      </c>
      <c r="HY27" s="5">
        <v>20</v>
      </c>
      <c r="HZ27" s="4"/>
      <c r="IA27" s="4"/>
      <c r="IB27" s="4"/>
      <c r="IC27" s="4"/>
      <c r="ID27" s="4"/>
      <c r="IE27" s="4"/>
      <c r="IF27" s="4"/>
      <c r="IG27" s="4"/>
      <c r="IH27" s="8">
        <v>2</v>
      </c>
      <c r="II27" s="4"/>
      <c r="IJ27" s="6">
        <v>2</v>
      </c>
      <c r="IK27" s="6">
        <v>2</v>
      </c>
      <c r="IL27" s="6">
        <v>100</v>
      </c>
      <c r="IM27" s="4"/>
      <c r="IN27" s="4"/>
      <c r="IO27" s="4"/>
      <c r="IP27" s="4"/>
      <c r="IQ27" s="4"/>
      <c r="IR27" s="4"/>
      <c r="IS27" s="4"/>
      <c r="IT27" s="4"/>
      <c r="IU27" s="4"/>
      <c r="IV27" s="8">
        <v>4</v>
      </c>
      <c r="IW27" s="6">
        <v>4</v>
      </c>
      <c r="IX27" s="6">
        <v>4</v>
      </c>
      <c r="IY27" s="6">
        <v>100</v>
      </c>
      <c r="IZ27" s="10">
        <v>0</v>
      </c>
      <c r="JA27" s="4"/>
      <c r="JB27" s="4"/>
      <c r="JC27" s="4"/>
      <c r="JD27" s="4"/>
      <c r="JE27" s="4"/>
      <c r="JF27" s="4"/>
      <c r="JG27" s="4"/>
      <c r="JH27" s="4"/>
      <c r="JI27" s="4"/>
      <c r="JJ27" s="6">
        <v>0</v>
      </c>
      <c r="JK27" s="6">
        <v>6</v>
      </c>
      <c r="JL27" s="6">
        <v>0</v>
      </c>
      <c r="JM27" s="5">
        <v>6</v>
      </c>
      <c r="JN27" s="5">
        <v>12</v>
      </c>
      <c r="JO27" s="5">
        <v>50</v>
      </c>
      <c r="JP27" s="3">
        <v>52</v>
      </c>
      <c r="JQ27" s="3">
        <v>100</v>
      </c>
      <c r="JR27" s="3">
        <v>52</v>
      </c>
    </row>
    <row r="28" spans="1:278" ht="16.350000000000001" customHeight="1" x14ac:dyDescent="0.25">
      <c r="A28" s="3">
        <v>800</v>
      </c>
      <c r="B28" s="4" t="s">
        <v>646</v>
      </c>
      <c r="C28" s="4" t="s">
        <v>49</v>
      </c>
      <c r="D28" s="4" t="s">
        <v>677</v>
      </c>
      <c r="E28" s="16" t="s">
        <v>1460</v>
      </c>
      <c r="F28" s="4" t="s">
        <v>1421</v>
      </c>
      <c r="G28" s="8">
        <v>2</v>
      </c>
      <c r="H28" s="4"/>
      <c r="I28" s="4"/>
      <c r="J28" s="4"/>
      <c r="K28" s="4"/>
      <c r="L28" s="4"/>
      <c r="M28" s="6">
        <v>2</v>
      </c>
      <c r="N28" s="6">
        <v>2</v>
      </c>
      <c r="O28" s="6">
        <v>100</v>
      </c>
      <c r="P28" s="4"/>
      <c r="Q28" s="4"/>
      <c r="R28" s="4"/>
      <c r="S28" s="4"/>
      <c r="T28" s="4"/>
      <c r="U28" s="8">
        <v>2</v>
      </c>
      <c r="V28" s="6">
        <v>2</v>
      </c>
      <c r="W28" s="6">
        <v>2</v>
      </c>
      <c r="X28" s="6">
        <v>100</v>
      </c>
      <c r="Y28" s="4"/>
      <c r="Z28" s="4"/>
      <c r="AA28" s="4"/>
      <c r="AB28" s="4"/>
      <c r="AC28" s="10">
        <v>0</v>
      </c>
      <c r="AD28" s="4"/>
      <c r="AE28" s="6">
        <v>0</v>
      </c>
      <c r="AF28" s="6">
        <v>2</v>
      </c>
      <c r="AG28" s="6">
        <v>0</v>
      </c>
      <c r="AH28" s="4"/>
      <c r="AI28" s="4"/>
      <c r="AJ28" s="4"/>
      <c r="AK28" s="4"/>
      <c r="AL28" s="4"/>
      <c r="AM28" s="8">
        <v>2</v>
      </c>
      <c r="AN28" s="6">
        <v>2</v>
      </c>
      <c r="AO28" s="6">
        <v>2</v>
      </c>
      <c r="AP28" s="6">
        <v>100</v>
      </c>
      <c r="AQ28" s="4"/>
      <c r="AR28" s="4"/>
      <c r="AS28" s="4"/>
      <c r="AT28" s="4"/>
      <c r="AU28" s="8">
        <v>2</v>
      </c>
      <c r="AV28" s="4"/>
      <c r="AW28" s="6">
        <v>2</v>
      </c>
      <c r="AX28" s="6">
        <v>2</v>
      </c>
      <c r="AY28" s="6">
        <v>100</v>
      </c>
      <c r="AZ28" s="4"/>
      <c r="BA28" s="4"/>
      <c r="BB28" s="4"/>
      <c r="BC28" s="4"/>
      <c r="BD28" s="8">
        <v>4</v>
      </c>
      <c r="BE28" s="4"/>
      <c r="BF28" s="6">
        <v>4</v>
      </c>
      <c r="BG28" s="6">
        <v>4</v>
      </c>
      <c r="BH28" s="6">
        <v>100</v>
      </c>
      <c r="BI28" s="4"/>
      <c r="BJ28" s="4"/>
      <c r="BK28" s="4"/>
      <c r="BL28" s="4"/>
      <c r="BM28" s="4"/>
      <c r="BN28" s="8">
        <v>4</v>
      </c>
      <c r="BO28" s="6">
        <v>4</v>
      </c>
      <c r="BP28" s="6">
        <v>4</v>
      </c>
      <c r="BQ28" s="6">
        <v>100</v>
      </c>
      <c r="BR28" s="4"/>
      <c r="BS28" s="8">
        <v>4</v>
      </c>
      <c r="BT28" s="4"/>
      <c r="BU28" s="4"/>
      <c r="BV28" s="4"/>
      <c r="BW28" s="4"/>
      <c r="BX28" s="6">
        <v>4</v>
      </c>
      <c r="BY28" s="6">
        <v>4</v>
      </c>
      <c r="BZ28" s="6">
        <v>100</v>
      </c>
      <c r="CA28" s="4"/>
      <c r="CB28" s="4"/>
      <c r="CC28" s="8">
        <v>4</v>
      </c>
      <c r="CD28" s="4"/>
      <c r="CE28" s="4"/>
      <c r="CF28" s="4"/>
      <c r="CG28" s="6">
        <v>4</v>
      </c>
      <c r="CH28" s="6">
        <v>4</v>
      </c>
      <c r="CI28" s="6">
        <v>100</v>
      </c>
      <c r="CJ28" s="4"/>
      <c r="CK28" s="4"/>
      <c r="CL28" s="4"/>
      <c r="CM28" s="4"/>
      <c r="CN28" s="8">
        <v>4</v>
      </c>
      <c r="CO28" s="4"/>
      <c r="CP28" s="6">
        <v>4</v>
      </c>
      <c r="CQ28" s="6">
        <v>4</v>
      </c>
      <c r="CR28" s="6">
        <v>100</v>
      </c>
      <c r="CS28" s="5">
        <v>28</v>
      </c>
      <c r="CT28" s="5">
        <v>30</v>
      </c>
      <c r="CU28" s="5">
        <v>93.33</v>
      </c>
      <c r="CV28" s="4"/>
      <c r="CW28" s="4"/>
      <c r="CX28" s="4"/>
      <c r="CY28" s="4"/>
      <c r="CZ28" s="4"/>
      <c r="DA28" s="8">
        <v>4</v>
      </c>
      <c r="DB28" s="6">
        <v>4</v>
      </c>
      <c r="DC28" s="6">
        <v>4</v>
      </c>
      <c r="DD28" s="6">
        <v>100</v>
      </c>
      <c r="DE28" s="4"/>
      <c r="DF28" s="4"/>
      <c r="DG28" s="8">
        <v>6</v>
      </c>
      <c r="DH28" s="4"/>
      <c r="DI28" s="4"/>
      <c r="DJ28" s="4"/>
      <c r="DK28" s="6">
        <v>6</v>
      </c>
      <c r="DL28" s="6">
        <v>6</v>
      </c>
      <c r="DM28" s="6">
        <v>100</v>
      </c>
      <c r="DN28" s="4"/>
      <c r="DO28" s="4"/>
      <c r="DP28" s="4"/>
      <c r="DQ28" s="4"/>
      <c r="DR28" s="8">
        <v>4</v>
      </c>
      <c r="DS28" s="4"/>
      <c r="DT28" s="6">
        <v>4</v>
      </c>
      <c r="DU28" s="6">
        <v>4</v>
      </c>
      <c r="DV28" s="6">
        <v>100</v>
      </c>
      <c r="DW28" s="4"/>
      <c r="DX28" s="4"/>
      <c r="DY28" s="4"/>
      <c r="DZ28" s="4"/>
      <c r="EA28" s="4"/>
      <c r="EB28" s="8">
        <v>6</v>
      </c>
      <c r="EC28" s="6">
        <v>6</v>
      </c>
      <c r="ED28" s="6">
        <v>6</v>
      </c>
      <c r="EE28" s="6">
        <v>100</v>
      </c>
      <c r="EF28" s="4"/>
      <c r="EG28" s="4"/>
      <c r="EH28" s="8">
        <v>6</v>
      </c>
      <c r="EI28" s="4"/>
      <c r="EJ28" s="4"/>
      <c r="EK28" s="4"/>
      <c r="EL28" s="6">
        <v>6</v>
      </c>
      <c r="EM28" s="6">
        <v>6</v>
      </c>
      <c r="EN28" s="6">
        <v>100</v>
      </c>
      <c r="EO28" s="4"/>
      <c r="EP28" s="4"/>
      <c r="EQ28" s="4"/>
      <c r="ER28" s="4"/>
      <c r="ES28" s="9">
        <v>3</v>
      </c>
      <c r="ET28" s="4"/>
      <c r="EU28" s="6">
        <v>3</v>
      </c>
      <c r="EV28" s="6">
        <v>6</v>
      </c>
      <c r="EW28" s="6">
        <v>50</v>
      </c>
      <c r="EX28" s="4"/>
      <c r="EY28" s="4"/>
      <c r="EZ28" s="4"/>
      <c r="FA28" s="4"/>
      <c r="FB28" s="4"/>
      <c r="FC28" s="8">
        <v>6</v>
      </c>
      <c r="FD28" s="6">
        <v>6</v>
      </c>
      <c r="FE28" s="6">
        <v>6</v>
      </c>
      <c r="FF28" s="6">
        <v>100</v>
      </c>
      <c r="FG28" s="5">
        <v>35</v>
      </c>
      <c r="FH28" s="5">
        <v>38</v>
      </c>
      <c r="FI28" s="5">
        <v>92.11</v>
      </c>
      <c r="FJ28" s="4"/>
      <c r="FK28" s="4"/>
      <c r="FL28" s="4"/>
      <c r="FM28" s="4"/>
      <c r="FN28" s="4"/>
      <c r="FO28" s="4"/>
      <c r="FP28" s="4"/>
      <c r="FQ28" s="4"/>
      <c r="FR28" s="8">
        <v>2</v>
      </c>
      <c r="FS28" s="4"/>
      <c r="FT28" s="6">
        <v>2</v>
      </c>
      <c r="FU28" s="6">
        <v>2</v>
      </c>
      <c r="FV28" s="6">
        <v>100</v>
      </c>
      <c r="FW28" s="10">
        <v>0</v>
      </c>
      <c r="FX28" s="4"/>
      <c r="FY28" s="4"/>
      <c r="FZ28" s="4"/>
      <c r="GA28" s="4"/>
      <c r="GB28" s="4"/>
      <c r="GC28" s="4"/>
      <c r="GD28" s="4"/>
      <c r="GE28" s="4"/>
      <c r="GF28" s="4"/>
      <c r="GG28" s="6">
        <v>0</v>
      </c>
      <c r="GH28" s="6">
        <v>4</v>
      </c>
      <c r="GI28" s="6">
        <v>0</v>
      </c>
      <c r="GJ28" s="4"/>
      <c r="GK28" s="10">
        <v>0</v>
      </c>
      <c r="GL28" s="4"/>
      <c r="GM28" s="4"/>
      <c r="GN28" s="4"/>
      <c r="GO28" s="4"/>
      <c r="GP28" s="4"/>
      <c r="GQ28" s="4"/>
      <c r="GR28" s="4"/>
      <c r="GS28" s="4"/>
      <c r="GT28" s="6">
        <v>0</v>
      </c>
      <c r="GU28" s="6">
        <v>4</v>
      </c>
      <c r="GV28" s="6">
        <v>0</v>
      </c>
      <c r="GW28" s="4"/>
      <c r="GX28" s="4"/>
      <c r="GY28" s="10">
        <v>0</v>
      </c>
      <c r="GZ28" s="4"/>
      <c r="HA28" s="4"/>
      <c r="HB28" s="4"/>
      <c r="HC28" s="4"/>
      <c r="HD28" s="4"/>
      <c r="HE28" s="4"/>
      <c r="HF28" s="4"/>
      <c r="HG28" s="6">
        <v>0</v>
      </c>
      <c r="HH28" s="6">
        <v>4</v>
      </c>
      <c r="HI28" s="6">
        <v>0</v>
      </c>
      <c r="HJ28" s="4"/>
      <c r="HK28" s="4"/>
      <c r="HL28" s="4"/>
      <c r="HM28" s="4"/>
      <c r="HN28" s="4"/>
      <c r="HO28" s="4"/>
      <c r="HP28" s="4"/>
      <c r="HQ28" s="9">
        <v>2</v>
      </c>
      <c r="HR28" s="4"/>
      <c r="HS28" s="4"/>
      <c r="HT28" s="6">
        <v>2</v>
      </c>
      <c r="HU28" s="6">
        <v>6</v>
      </c>
      <c r="HV28" s="6">
        <v>33.33</v>
      </c>
      <c r="HW28" s="5">
        <v>4</v>
      </c>
      <c r="HX28" s="5">
        <v>20</v>
      </c>
      <c r="HY28" s="5">
        <v>20</v>
      </c>
      <c r="HZ28" s="4"/>
      <c r="IA28" s="4"/>
      <c r="IB28" s="4"/>
      <c r="IC28" s="4"/>
      <c r="ID28" s="4"/>
      <c r="IE28" s="10">
        <v>0</v>
      </c>
      <c r="IF28" s="4"/>
      <c r="IG28" s="4"/>
      <c r="IH28" s="4"/>
      <c r="II28" s="4"/>
      <c r="IJ28" s="6">
        <v>0</v>
      </c>
      <c r="IK28" s="6">
        <v>2</v>
      </c>
      <c r="IL28" s="6">
        <v>0</v>
      </c>
      <c r="IM28" s="4"/>
      <c r="IN28" s="10">
        <v>0</v>
      </c>
      <c r="IO28" s="4"/>
      <c r="IP28" s="4"/>
      <c r="IQ28" s="4"/>
      <c r="IR28" s="4"/>
      <c r="IS28" s="4"/>
      <c r="IT28" s="4"/>
      <c r="IU28" s="4"/>
      <c r="IV28" s="4"/>
      <c r="IW28" s="6">
        <v>0</v>
      </c>
      <c r="IX28" s="6">
        <v>4</v>
      </c>
      <c r="IY28" s="6">
        <v>0</v>
      </c>
      <c r="IZ28" s="4"/>
      <c r="JA28" s="4"/>
      <c r="JB28" s="4"/>
      <c r="JC28" s="10">
        <v>0</v>
      </c>
      <c r="JD28" s="4"/>
      <c r="JE28" s="4"/>
      <c r="JF28" s="4"/>
      <c r="JG28" s="4"/>
      <c r="JH28" s="4"/>
      <c r="JI28" s="4"/>
      <c r="JJ28" s="6">
        <v>0</v>
      </c>
      <c r="JK28" s="6">
        <v>6</v>
      </c>
      <c r="JL28" s="6">
        <v>0</v>
      </c>
      <c r="JM28" s="5">
        <v>0</v>
      </c>
      <c r="JN28" s="5">
        <v>12</v>
      </c>
      <c r="JO28" s="5">
        <v>0</v>
      </c>
      <c r="JP28" s="3">
        <v>67</v>
      </c>
      <c r="JQ28" s="3">
        <v>100</v>
      </c>
      <c r="JR28" s="3">
        <v>67</v>
      </c>
    </row>
    <row r="29" spans="1:278" ht="16.350000000000001" customHeight="1" x14ac:dyDescent="0.25">
      <c r="A29" s="3">
        <v>944</v>
      </c>
      <c r="B29" s="4" t="s">
        <v>701</v>
      </c>
      <c r="C29" s="4" t="s">
        <v>702</v>
      </c>
      <c r="D29" s="4" t="s">
        <v>630</v>
      </c>
      <c r="E29" s="16" t="s">
        <v>1461</v>
      </c>
      <c r="F29" s="4" t="s">
        <v>1411</v>
      </c>
      <c r="G29" s="4"/>
      <c r="H29" s="8">
        <v>2</v>
      </c>
      <c r="I29" s="4"/>
      <c r="J29" s="4"/>
      <c r="K29" s="4"/>
      <c r="L29" s="4"/>
      <c r="M29" s="6">
        <v>2</v>
      </c>
      <c r="N29" s="6">
        <v>2</v>
      </c>
      <c r="O29" s="6">
        <v>100</v>
      </c>
      <c r="P29" s="4"/>
      <c r="Q29" s="4"/>
      <c r="R29" s="4"/>
      <c r="S29" s="4"/>
      <c r="T29" s="4"/>
      <c r="U29" s="8">
        <v>2</v>
      </c>
      <c r="V29" s="6">
        <v>2</v>
      </c>
      <c r="W29" s="6">
        <v>2</v>
      </c>
      <c r="X29" s="6">
        <v>100</v>
      </c>
      <c r="Y29" s="4"/>
      <c r="Z29" s="8">
        <v>2</v>
      </c>
      <c r="AA29" s="4"/>
      <c r="AB29" s="4"/>
      <c r="AC29" s="4"/>
      <c r="AD29" s="4"/>
      <c r="AE29" s="6">
        <v>2</v>
      </c>
      <c r="AF29" s="6">
        <v>2</v>
      </c>
      <c r="AG29" s="6">
        <v>100</v>
      </c>
      <c r="AH29" s="4"/>
      <c r="AI29" s="4"/>
      <c r="AJ29" s="4"/>
      <c r="AK29" s="4"/>
      <c r="AL29" s="8">
        <v>2</v>
      </c>
      <c r="AM29" s="4"/>
      <c r="AN29" s="6">
        <v>2</v>
      </c>
      <c r="AO29" s="6">
        <v>2</v>
      </c>
      <c r="AP29" s="6">
        <v>100</v>
      </c>
      <c r="AQ29" s="8">
        <v>2</v>
      </c>
      <c r="AR29" s="4"/>
      <c r="AS29" s="4"/>
      <c r="AT29" s="4"/>
      <c r="AU29" s="4"/>
      <c r="AV29" s="4"/>
      <c r="AW29" s="6">
        <v>2</v>
      </c>
      <c r="AX29" s="6">
        <v>2</v>
      </c>
      <c r="AY29" s="6">
        <v>100</v>
      </c>
      <c r="AZ29" s="4"/>
      <c r="BA29" s="4"/>
      <c r="BB29" s="10">
        <v>0</v>
      </c>
      <c r="BC29" s="4"/>
      <c r="BD29" s="4"/>
      <c r="BE29" s="4"/>
      <c r="BF29" s="6">
        <v>0</v>
      </c>
      <c r="BG29" s="6">
        <v>4</v>
      </c>
      <c r="BH29" s="6">
        <v>0</v>
      </c>
      <c r="BI29" s="4"/>
      <c r="BJ29" s="4"/>
      <c r="BK29" s="4"/>
      <c r="BL29" s="4"/>
      <c r="BM29" s="4"/>
      <c r="BN29" s="8">
        <v>4</v>
      </c>
      <c r="BO29" s="6">
        <v>4</v>
      </c>
      <c r="BP29" s="6">
        <v>4</v>
      </c>
      <c r="BQ29" s="6">
        <v>100</v>
      </c>
      <c r="BR29" s="8">
        <v>4</v>
      </c>
      <c r="BS29" s="4"/>
      <c r="BT29" s="4"/>
      <c r="BU29" s="4"/>
      <c r="BV29" s="4"/>
      <c r="BW29" s="4"/>
      <c r="BX29" s="6">
        <v>4</v>
      </c>
      <c r="BY29" s="6">
        <v>4</v>
      </c>
      <c r="BZ29" s="6">
        <v>100</v>
      </c>
      <c r="CA29" s="4"/>
      <c r="CB29" s="4"/>
      <c r="CC29" s="4"/>
      <c r="CD29" s="4"/>
      <c r="CE29" s="8">
        <v>4</v>
      </c>
      <c r="CF29" s="4"/>
      <c r="CG29" s="6">
        <v>4</v>
      </c>
      <c r="CH29" s="6">
        <v>4</v>
      </c>
      <c r="CI29" s="6">
        <v>100</v>
      </c>
      <c r="CJ29" s="4"/>
      <c r="CK29" s="4"/>
      <c r="CL29" s="8">
        <v>4</v>
      </c>
      <c r="CM29" s="4"/>
      <c r="CN29" s="4"/>
      <c r="CO29" s="4"/>
      <c r="CP29" s="6">
        <v>4</v>
      </c>
      <c r="CQ29" s="6">
        <v>4</v>
      </c>
      <c r="CR29" s="6">
        <v>100</v>
      </c>
      <c r="CS29" s="5">
        <v>26</v>
      </c>
      <c r="CT29" s="5">
        <v>30</v>
      </c>
      <c r="CU29" s="5">
        <v>86.67</v>
      </c>
      <c r="CV29" s="8">
        <v>4</v>
      </c>
      <c r="CW29" s="4"/>
      <c r="CX29" s="4"/>
      <c r="CY29" s="4"/>
      <c r="CZ29" s="4"/>
      <c r="DA29" s="4"/>
      <c r="DB29" s="6">
        <v>4</v>
      </c>
      <c r="DC29" s="6">
        <v>4</v>
      </c>
      <c r="DD29" s="6">
        <v>100</v>
      </c>
      <c r="DE29" s="4"/>
      <c r="DF29" s="4"/>
      <c r="DG29" s="4"/>
      <c r="DH29" s="4"/>
      <c r="DI29" s="4"/>
      <c r="DJ29" s="8">
        <v>6</v>
      </c>
      <c r="DK29" s="6">
        <v>6</v>
      </c>
      <c r="DL29" s="6">
        <v>6</v>
      </c>
      <c r="DM29" s="6">
        <v>100</v>
      </c>
      <c r="DN29" s="4"/>
      <c r="DO29" s="9">
        <v>1</v>
      </c>
      <c r="DP29" s="4"/>
      <c r="DQ29" s="4"/>
      <c r="DR29" s="4"/>
      <c r="DS29" s="4"/>
      <c r="DT29" s="6">
        <v>1</v>
      </c>
      <c r="DU29" s="6">
        <v>4</v>
      </c>
      <c r="DV29" s="6">
        <v>25</v>
      </c>
      <c r="DW29" s="4"/>
      <c r="DX29" s="9">
        <v>4</v>
      </c>
      <c r="DY29" s="4"/>
      <c r="DZ29" s="4"/>
      <c r="EA29" s="4"/>
      <c r="EB29" s="4"/>
      <c r="EC29" s="6">
        <v>4</v>
      </c>
      <c r="ED29" s="6">
        <v>6</v>
      </c>
      <c r="EE29" s="6">
        <v>66.67</v>
      </c>
      <c r="EF29" s="10">
        <v>0</v>
      </c>
      <c r="EG29" s="4"/>
      <c r="EH29" s="4"/>
      <c r="EI29" s="4"/>
      <c r="EJ29" s="4"/>
      <c r="EK29" s="4"/>
      <c r="EL29" s="6">
        <v>0</v>
      </c>
      <c r="EM29" s="6">
        <v>6</v>
      </c>
      <c r="EN29" s="6">
        <v>0</v>
      </c>
      <c r="EO29" s="4"/>
      <c r="EP29" s="4"/>
      <c r="EQ29" s="4"/>
      <c r="ER29" s="4"/>
      <c r="ES29" s="4"/>
      <c r="ET29" s="8">
        <v>6</v>
      </c>
      <c r="EU29" s="6">
        <v>6</v>
      </c>
      <c r="EV29" s="6">
        <v>6</v>
      </c>
      <c r="EW29" s="6">
        <v>100</v>
      </c>
      <c r="EX29" s="4"/>
      <c r="EY29" s="9">
        <v>2</v>
      </c>
      <c r="EZ29" s="4"/>
      <c r="FA29" s="4"/>
      <c r="FB29" s="4"/>
      <c r="FC29" s="4"/>
      <c r="FD29" s="6">
        <v>2</v>
      </c>
      <c r="FE29" s="6">
        <v>6</v>
      </c>
      <c r="FF29" s="6">
        <v>33.33</v>
      </c>
      <c r="FG29" s="5">
        <v>23</v>
      </c>
      <c r="FH29" s="5">
        <v>38</v>
      </c>
      <c r="FI29" s="5">
        <v>60.53</v>
      </c>
      <c r="FJ29" s="4"/>
      <c r="FK29" s="4"/>
      <c r="FL29" s="4"/>
      <c r="FM29" s="4"/>
      <c r="FN29" s="4"/>
      <c r="FO29" s="4"/>
      <c r="FP29" s="4"/>
      <c r="FQ29" s="8">
        <v>2</v>
      </c>
      <c r="FR29" s="4"/>
      <c r="FS29" s="4"/>
      <c r="FT29" s="6">
        <v>2</v>
      </c>
      <c r="FU29" s="6">
        <v>2</v>
      </c>
      <c r="FV29" s="6">
        <v>100</v>
      </c>
      <c r="FW29" s="4"/>
      <c r="FX29" s="4"/>
      <c r="FY29" s="4"/>
      <c r="FZ29" s="4"/>
      <c r="GA29" s="4"/>
      <c r="GB29" s="10">
        <v>0</v>
      </c>
      <c r="GC29" s="4"/>
      <c r="GD29" s="4"/>
      <c r="GE29" s="4"/>
      <c r="GF29" s="4"/>
      <c r="GG29" s="6">
        <v>0</v>
      </c>
      <c r="GH29" s="6">
        <v>4</v>
      </c>
      <c r="GI29" s="6">
        <v>0</v>
      </c>
      <c r="GJ29" s="4"/>
      <c r="GK29" s="4"/>
      <c r="GL29" s="4"/>
      <c r="GM29" s="4"/>
      <c r="GN29" s="4"/>
      <c r="GO29" s="4"/>
      <c r="GP29" s="4"/>
      <c r="GQ29" s="4"/>
      <c r="GR29" s="4"/>
      <c r="GS29" s="8">
        <v>4</v>
      </c>
      <c r="GT29" s="6">
        <v>4</v>
      </c>
      <c r="GU29" s="6">
        <v>4</v>
      </c>
      <c r="GV29" s="6">
        <v>100</v>
      </c>
      <c r="GW29" s="4"/>
      <c r="GX29" s="4"/>
      <c r="GY29" s="4"/>
      <c r="GZ29" s="4"/>
      <c r="HA29" s="4"/>
      <c r="HB29" s="4"/>
      <c r="HC29" s="4"/>
      <c r="HD29" s="4"/>
      <c r="HE29" s="4"/>
      <c r="HF29" s="10">
        <v>0</v>
      </c>
      <c r="HG29" s="6">
        <v>0</v>
      </c>
      <c r="HH29" s="6">
        <v>4</v>
      </c>
      <c r="HI29" s="6">
        <v>0</v>
      </c>
      <c r="HJ29" s="4"/>
      <c r="HK29" s="4"/>
      <c r="HL29" s="4"/>
      <c r="HM29" s="8">
        <v>6</v>
      </c>
      <c r="HN29" s="4"/>
      <c r="HO29" s="4"/>
      <c r="HP29" s="4"/>
      <c r="HQ29" s="4"/>
      <c r="HR29" s="4"/>
      <c r="HS29" s="4"/>
      <c r="HT29" s="6">
        <v>6</v>
      </c>
      <c r="HU29" s="6">
        <v>6</v>
      </c>
      <c r="HV29" s="6">
        <v>100</v>
      </c>
      <c r="HW29" s="5">
        <v>12</v>
      </c>
      <c r="HX29" s="5">
        <v>20</v>
      </c>
      <c r="HY29" s="5">
        <v>60</v>
      </c>
      <c r="HZ29" s="4"/>
      <c r="IA29" s="4"/>
      <c r="IB29" s="4"/>
      <c r="IC29" s="4"/>
      <c r="ID29" s="4"/>
      <c r="IE29" s="4"/>
      <c r="IF29" s="8">
        <v>2</v>
      </c>
      <c r="IG29" s="4"/>
      <c r="IH29" s="4"/>
      <c r="II29" s="4"/>
      <c r="IJ29" s="6">
        <v>2</v>
      </c>
      <c r="IK29" s="6">
        <v>2</v>
      </c>
      <c r="IL29" s="6">
        <v>100</v>
      </c>
      <c r="IM29" s="10">
        <v>0</v>
      </c>
      <c r="IN29" s="4"/>
      <c r="IO29" s="4"/>
      <c r="IP29" s="4"/>
      <c r="IQ29" s="4"/>
      <c r="IR29" s="4"/>
      <c r="IS29" s="4"/>
      <c r="IT29" s="4"/>
      <c r="IU29" s="4"/>
      <c r="IV29" s="4"/>
      <c r="IW29" s="6">
        <v>0</v>
      </c>
      <c r="IX29" s="6">
        <v>4</v>
      </c>
      <c r="IY29" s="6">
        <v>0</v>
      </c>
      <c r="IZ29" s="4"/>
      <c r="JA29" s="4"/>
      <c r="JB29" s="8">
        <v>6</v>
      </c>
      <c r="JC29" s="4"/>
      <c r="JD29" s="4"/>
      <c r="JE29" s="4"/>
      <c r="JF29" s="4"/>
      <c r="JG29" s="4"/>
      <c r="JH29" s="4"/>
      <c r="JI29" s="4"/>
      <c r="JJ29" s="6">
        <v>6</v>
      </c>
      <c r="JK29" s="6">
        <v>6</v>
      </c>
      <c r="JL29" s="6">
        <v>100</v>
      </c>
      <c r="JM29" s="5">
        <v>8</v>
      </c>
      <c r="JN29" s="5">
        <v>12</v>
      </c>
      <c r="JO29" s="5">
        <v>66.67</v>
      </c>
      <c r="JP29" s="3">
        <v>69</v>
      </c>
      <c r="JQ29" s="3">
        <v>100</v>
      </c>
      <c r="JR29" s="3">
        <v>69</v>
      </c>
    </row>
    <row r="30" spans="1:278" ht="16.350000000000001" customHeight="1" x14ac:dyDescent="0.25">
      <c r="A30" s="3">
        <v>1006</v>
      </c>
      <c r="B30" s="4" t="s">
        <v>719</v>
      </c>
      <c r="C30" s="4" t="s">
        <v>676</v>
      </c>
      <c r="D30" s="4" t="s">
        <v>67</v>
      </c>
      <c r="E30" s="16" t="s">
        <v>1462</v>
      </c>
      <c r="F30" s="4" t="s">
        <v>1415</v>
      </c>
      <c r="G30" s="4"/>
      <c r="H30" s="4"/>
      <c r="I30" s="4"/>
      <c r="J30" s="4"/>
      <c r="K30" s="8">
        <v>2</v>
      </c>
      <c r="L30" s="4"/>
      <c r="M30" s="6">
        <v>2</v>
      </c>
      <c r="N30" s="6">
        <v>2</v>
      </c>
      <c r="O30" s="6">
        <v>100</v>
      </c>
      <c r="P30" s="4"/>
      <c r="Q30" s="4"/>
      <c r="R30" s="4"/>
      <c r="S30" s="4"/>
      <c r="T30" s="4"/>
      <c r="U30" s="8">
        <v>2</v>
      </c>
      <c r="V30" s="6">
        <v>2</v>
      </c>
      <c r="W30" s="6">
        <v>2</v>
      </c>
      <c r="X30" s="6">
        <v>100</v>
      </c>
      <c r="Y30" s="8">
        <v>2</v>
      </c>
      <c r="Z30" s="4"/>
      <c r="AA30" s="4"/>
      <c r="AB30" s="4"/>
      <c r="AC30" s="4"/>
      <c r="AD30" s="4"/>
      <c r="AE30" s="6">
        <v>2</v>
      </c>
      <c r="AF30" s="6">
        <v>2</v>
      </c>
      <c r="AG30" s="6">
        <v>100</v>
      </c>
      <c r="AH30" s="4"/>
      <c r="AI30" s="8">
        <v>2</v>
      </c>
      <c r="AJ30" s="4"/>
      <c r="AK30" s="4"/>
      <c r="AL30" s="4"/>
      <c r="AM30" s="4"/>
      <c r="AN30" s="6">
        <v>2</v>
      </c>
      <c r="AO30" s="6">
        <v>2</v>
      </c>
      <c r="AP30" s="6">
        <v>100</v>
      </c>
      <c r="AQ30" s="4"/>
      <c r="AR30" s="4"/>
      <c r="AS30" s="4"/>
      <c r="AT30" s="4"/>
      <c r="AU30" s="8">
        <v>2</v>
      </c>
      <c r="AV30" s="4"/>
      <c r="AW30" s="6">
        <v>2</v>
      </c>
      <c r="AX30" s="6">
        <v>2</v>
      </c>
      <c r="AY30" s="6">
        <v>100</v>
      </c>
      <c r="AZ30" s="8">
        <v>4</v>
      </c>
      <c r="BA30" s="4"/>
      <c r="BB30" s="4"/>
      <c r="BC30" s="4"/>
      <c r="BD30" s="4"/>
      <c r="BE30" s="4"/>
      <c r="BF30" s="6">
        <v>4</v>
      </c>
      <c r="BG30" s="6">
        <v>4</v>
      </c>
      <c r="BH30" s="6">
        <v>100</v>
      </c>
      <c r="BI30" s="4"/>
      <c r="BJ30" s="4"/>
      <c r="BK30" s="4"/>
      <c r="BL30" s="4"/>
      <c r="BM30" s="4"/>
      <c r="BN30" s="10">
        <v>0</v>
      </c>
      <c r="BO30" s="6">
        <v>0</v>
      </c>
      <c r="BP30" s="6">
        <v>4</v>
      </c>
      <c r="BQ30" s="6">
        <v>0</v>
      </c>
      <c r="BR30" s="8">
        <v>4</v>
      </c>
      <c r="BS30" s="4"/>
      <c r="BT30" s="4"/>
      <c r="BU30" s="4"/>
      <c r="BV30" s="4"/>
      <c r="BW30" s="4"/>
      <c r="BX30" s="6">
        <v>4</v>
      </c>
      <c r="BY30" s="6">
        <v>4</v>
      </c>
      <c r="BZ30" s="6">
        <v>100</v>
      </c>
      <c r="CA30" s="4"/>
      <c r="CB30" s="4"/>
      <c r="CC30" s="4"/>
      <c r="CD30" s="4"/>
      <c r="CE30" s="8">
        <v>4</v>
      </c>
      <c r="CF30" s="4"/>
      <c r="CG30" s="6">
        <v>4</v>
      </c>
      <c r="CH30" s="6">
        <v>4</v>
      </c>
      <c r="CI30" s="6">
        <v>100</v>
      </c>
      <c r="CJ30" s="4"/>
      <c r="CK30" s="4"/>
      <c r="CL30" s="4"/>
      <c r="CM30" s="4"/>
      <c r="CN30" s="4"/>
      <c r="CO30" s="8">
        <v>4</v>
      </c>
      <c r="CP30" s="6">
        <v>4</v>
      </c>
      <c r="CQ30" s="6">
        <v>4</v>
      </c>
      <c r="CR30" s="6">
        <v>100</v>
      </c>
      <c r="CS30" s="5">
        <v>26</v>
      </c>
      <c r="CT30" s="5">
        <v>30</v>
      </c>
      <c r="CU30" s="5">
        <v>86.67</v>
      </c>
      <c r="CV30" s="4"/>
      <c r="CW30" s="4"/>
      <c r="CX30" s="4"/>
      <c r="CY30" s="4"/>
      <c r="CZ30" s="4"/>
      <c r="DA30" s="9">
        <v>2</v>
      </c>
      <c r="DB30" s="6">
        <v>2</v>
      </c>
      <c r="DC30" s="6">
        <v>4</v>
      </c>
      <c r="DD30" s="6">
        <v>50</v>
      </c>
      <c r="DE30" s="9">
        <v>4</v>
      </c>
      <c r="DF30" s="4"/>
      <c r="DG30" s="4"/>
      <c r="DH30" s="4"/>
      <c r="DI30" s="4"/>
      <c r="DJ30" s="4"/>
      <c r="DK30" s="6">
        <v>4</v>
      </c>
      <c r="DL30" s="6">
        <v>6</v>
      </c>
      <c r="DM30" s="6">
        <v>66.67</v>
      </c>
      <c r="DN30" s="4"/>
      <c r="DO30" s="4"/>
      <c r="DP30" s="4"/>
      <c r="DQ30" s="9">
        <v>1</v>
      </c>
      <c r="DR30" s="4"/>
      <c r="DS30" s="4"/>
      <c r="DT30" s="6">
        <v>1</v>
      </c>
      <c r="DU30" s="6">
        <v>4</v>
      </c>
      <c r="DV30" s="6">
        <v>25</v>
      </c>
      <c r="DW30" s="4"/>
      <c r="DX30" s="4"/>
      <c r="DY30" s="9">
        <v>4</v>
      </c>
      <c r="DZ30" s="4"/>
      <c r="EA30" s="4"/>
      <c r="EB30" s="4"/>
      <c r="EC30" s="6">
        <v>4</v>
      </c>
      <c r="ED30" s="6">
        <v>6</v>
      </c>
      <c r="EE30" s="6">
        <v>66.67</v>
      </c>
      <c r="EF30" s="4"/>
      <c r="EG30" s="4"/>
      <c r="EH30" s="4"/>
      <c r="EI30" s="8">
        <v>6</v>
      </c>
      <c r="EJ30" s="4"/>
      <c r="EK30" s="4"/>
      <c r="EL30" s="6">
        <v>6</v>
      </c>
      <c r="EM30" s="6">
        <v>6</v>
      </c>
      <c r="EN30" s="6">
        <v>100</v>
      </c>
      <c r="EO30" s="4"/>
      <c r="EP30" s="4"/>
      <c r="EQ30" s="4"/>
      <c r="ER30" s="4"/>
      <c r="ES30" s="4"/>
      <c r="ET30" s="8">
        <v>6</v>
      </c>
      <c r="EU30" s="6">
        <v>6</v>
      </c>
      <c r="EV30" s="6">
        <v>6</v>
      </c>
      <c r="EW30" s="6">
        <v>100</v>
      </c>
      <c r="EX30" s="4"/>
      <c r="EY30" s="4"/>
      <c r="EZ30" s="4"/>
      <c r="FA30" s="4"/>
      <c r="FB30" s="9">
        <v>4</v>
      </c>
      <c r="FC30" s="4"/>
      <c r="FD30" s="6">
        <v>4</v>
      </c>
      <c r="FE30" s="6">
        <v>6</v>
      </c>
      <c r="FF30" s="6">
        <v>66.67</v>
      </c>
      <c r="FG30" s="5">
        <v>27</v>
      </c>
      <c r="FH30" s="5">
        <v>38</v>
      </c>
      <c r="FI30" s="5">
        <v>71.05</v>
      </c>
      <c r="FJ30" s="4"/>
      <c r="FK30" s="4"/>
      <c r="FL30" s="8">
        <v>2</v>
      </c>
      <c r="FM30" s="4"/>
      <c r="FN30" s="4"/>
      <c r="FO30" s="4"/>
      <c r="FP30" s="4"/>
      <c r="FQ30" s="4"/>
      <c r="FR30" s="4"/>
      <c r="FS30" s="4"/>
      <c r="FT30" s="6">
        <v>2</v>
      </c>
      <c r="FU30" s="6">
        <v>2</v>
      </c>
      <c r="FV30" s="6">
        <v>100</v>
      </c>
      <c r="FW30" s="4"/>
      <c r="FX30" s="4"/>
      <c r="FY30" s="4"/>
      <c r="FZ30" s="4"/>
      <c r="GA30" s="4"/>
      <c r="GB30" s="4"/>
      <c r="GC30" s="4"/>
      <c r="GD30" s="10">
        <v>0</v>
      </c>
      <c r="GE30" s="4"/>
      <c r="GF30" s="4"/>
      <c r="GG30" s="6">
        <v>0</v>
      </c>
      <c r="GH30" s="6">
        <v>4</v>
      </c>
      <c r="GI30" s="6">
        <v>0</v>
      </c>
      <c r="GJ30" s="4"/>
      <c r="GK30" s="4"/>
      <c r="GL30" s="4"/>
      <c r="GM30" s="4"/>
      <c r="GN30" s="4"/>
      <c r="GO30" s="8">
        <v>4</v>
      </c>
      <c r="GP30" s="4"/>
      <c r="GQ30" s="4"/>
      <c r="GR30" s="4"/>
      <c r="GS30" s="4"/>
      <c r="GT30" s="6">
        <v>4</v>
      </c>
      <c r="GU30" s="6">
        <v>4</v>
      </c>
      <c r="GV30" s="6">
        <v>100</v>
      </c>
      <c r="GW30" s="4"/>
      <c r="GX30" s="4"/>
      <c r="GY30" s="4"/>
      <c r="GZ30" s="4"/>
      <c r="HA30" s="4"/>
      <c r="HB30" s="4"/>
      <c r="HC30" s="4"/>
      <c r="HD30" s="4"/>
      <c r="HE30" s="4"/>
      <c r="HF30" s="10">
        <v>0</v>
      </c>
      <c r="HG30" s="6">
        <v>0</v>
      </c>
      <c r="HH30" s="6">
        <v>4</v>
      </c>
      <c r="HI30" s="6">
        <v>0</v>
      </c>
      <c r="HJ30" s="4"/>
      <c r="HK30" s="4"/>
      <c r="HL30" s="4"/>
      <c r="HM30" s="4"/>
      <c r="HN30" s="8">
        <v>6</v>
      </c>
      <c r="HO30" s="4"/>
      <c r="HP30" s="4"/>
      <c r="HQ30" s="4"/>
      <c r="HR30" s="4"/>
      <c r="HS30" s="4"/>
      <c r="HT30" s="6">
        <v>6</v>
      </c>
      <c r="HU30" s="6">
        <v>6</v>
      </c>
      <c r="HV30" s="6">
        <v>100</v>
      </c>
      <c r="HW30" s="5">
        <v>12</v>
      </c>
      <c r="HX30" s="5">
        <v>20</v>
      </c>
      <c r="HY30" s="5">
        <v>60</v>
      </c>
      <c r="HZ30" s="4"/>
      <c r="IA30" s="4"/>
      <c r="IB30" s="4"/>
      <c r="IC30" s="10">
        <v>0</v>
      </c>
      <c r="ID30" s="4"/>
      <c r="IE30" s="4"/>
      <c r="IF30" s="4"/>
      <c r="IG30" s="4"/>
      <c r="IH30" s="4"/>
      <c r="II30" s="4"/>
      <c r="IJ30" s="6">
        <v>0</v>
      </c>
      <c r="IK30" s="6">
        <v>2</v>
      </c>
      <c r="IL30" s="6">
        <v>0</v>
      </c>
      <c r="IM30" s="10">
        <v>0</v>
      </c>
      <c r="IN30" s="4"/>
      <c r="IO30" s="4"/>
      <c r="IP30" s="4"/>
      <c r="IQ30" s="4"/>
      <c r="IR30" s="4"/>
      <c r="IS30" s="4"/>
      <c r="IT30" s="4"/>
      <c r="IU30" s="4"/>
      <c r="IV30" s="4"/>
      <c r="IW30" s="6">
        <v>0</v>
      </c>
      <c r="IX30" s="6">
        <v>4</v>
      </c>
      <c r="IY30" s="6">
        <v>0</v>
      </c>
      <c r="IZ30" s="4"/>
      <c r="JA30" s="4"/>
      <c r="JB30" s="4"/>
      <c r="JC30" s="4"/>
      <c r="JD30" s="10">
        <v>0</v>
      </c>
      <c r="JE30" s="4"/>
      <c r="JF30" s="4"/>
      <c r="JG30" s="4"/>
      <c r="JH30" s="4"/>
      <c r="JI30" s="4"/>
      <c r="JJ30" s="6">
        <v>0</v>
      </c>
      <c r="JK30" s="6">
        <v>6</v>
      </c>
      <c r="JL30" s="6">
        <v>0</v>
      </c>
      <c r="JM30" s="5">
        <v>0</v>
      </c>
      <c r="JN30" s="5">
        <v>12</v>
      </c>
      <c r="JO30" s="5">
        <v>0</v>
      </c>
      <c r="JP30" s="3">
        <v>65</v>
      </c>
      <c r="JQ30" s="3">
        <v>100</v>
      </c>
      <c r="JR30" s="3">
        <v>65</v>
      </c>
    </row>
    <row r="31" spans="1:278" ht="16.350000000000001" customHeight="1" x14ac:dyDescent="0.25">
      <c r="A31" s="3">
        <v>1385</v>
      </c>
      <c r="B31" s="4" t="s">
        <v>772</v>
      </c>
      <c r="C31" s="4" t="s">
        <v>773</v>
      </c>
      <c r="D31" s="4" t="s">
        <v>774</v>
      </c>
      <c r="E31" s="16" t="s">
        <v>1463</v>
      </c>
      <c r="F31" s="4" t="s">
        <v>1437</v>
      </c>
      <c r="G31" s="4"/>
      <c r="H31" s="4"/>
      <c r="I31" s="4"/>
      <c r="J31" s="4"/>
      <c r="K31" s="8">
        <v>2</v>
      </c>
      <c r="L31" s="4"/>
      <c r="M31" s="6">
        <v>2</v>
      </c>
      <c r="N31" s="6">
        <v>2</v>
      </c>
      <c r="O31" s="6">
        <v>100</v>
      </c>
      <c r="P31" s="4"/>
      <c r="Q31" s="4"/>
      <c r="R31" s="10">
        <v>0</v>
      </c>
      <c r="S31" s="4"/>
      <c r="T31" s="4"/>
      <c r="U31" s="4"/>
      <c r="V31" s="6">
        <v>0</v>
      </c>
      <c r="W31" s="6">
        <v>2</v>
      </c>
      <c r="X31" s="6">
        <v>0</v>
      </c>
      <c r="Y31" s="4"/>
      <c r="Z31" s="4"/>
      <c r="AA31" s="8">
        <v>2</v>
      </c>
      <c r="AB31" s="4"/>
      <c r="AC31" s="4"/>
      <c r="AD31" s="4"/>
      <c r="AE31" s="6">
        <v>2</v>
      </c>
      <c r="AF31" s="6">
        <v>2</v>
      </c>
      <c r="AG31" s="6">
        <v>100</v>
      </c>
      <c r="AH31" s="8">
        <v>2</v>
      </c>
      <c r="AI31" s="4"/>
      <c r="AJ31" s="4"/>
      <c r="AK31" s="4"/>
      <c r="AL31" s="4"/>
      <c r="AM31" s="4"/>
      <c r="AN31" s="6">
        <v>2</v>
      </c>
      <c r="AO31" s="6">
        <v>2</v>
      </c>
      <c r="AP31" s="6">
        <v>100</v>
      </c>
      <c r="AQ31" s="4"/>
      <c r="AR31" s="4"/>
      <c r="AS31" s="10">
        <v>0</v>
      </c>
      <c r="AT31" s="4"/>
      <c r="AU31" s="4"/>
      <c r="AV31" s="4"/>
      <c r="AW31" s="6">
        <v>0</v>
      </c>
      <c r="AX31" s="6">
        <v>2</v>
      </c>
      <c r="AY31" s="6">
        <v>0</v>
      </c>
      <c r="AZ31" s="4"/>
      <c r="BA31" s="4"/>
      <c r="BB31" s="4"/>
      <c r="BC31" s="4"/>
      <c r="BD31" s="4"/>
      <c r="BE31" s="8">
        <v>4</v>
      </c>
      <c r="BF31" s="6">
        <v>4</v>
      </c>
      <c r="BG31" s="6">
        <v>4</v>
      </c>
      <c r="BH31" s="6">
        <v>100</v>
      </c>
      <c r="BI31" s="4"/>
      <c r="BJ31" s="4"/>
      <c r="BK31" s="4"/>
      <c r="BL31" s="10">
        <v>0</v>
      </c>
      <c r="BM31" s="4"/>
      <c r="BN31" s="4"/>
      <c r="BO31" s="6">
        <v>0</v>
      </c>
      <c r="BP31" s="6">
        <v>4</v>
      </c>
      <c r="BQ31" s="6">
        <v>0</v>
      </c>
      <c r="BR31" s="4"/>
      <c r="BS31" s="4"/>
      <c r="BT31" s="4"/>
      <c r="BU31" s="8">
        <v>4</v>
      </c>
      <c r="BV31" s="4"/>
      <c r="BW31" s="4"/>
      <c r="BX31" s="6">
        <v>4</v>
      </c>
      <c r="BY31" s="6">
        <v>4</v>
      </c>
      <c r="BZ31" s="6">
        <v>100</v>
      </c>
      <c r="CA31" s="4"/>
      <c r="CB31" s="4"/>
      <c r="CC31" s="4"/>
      <c r="CD31" s="8">
        <v>4</v>
      </c>
      <c r="CE31" s="4"/>
      <c r="CF31" s="4"/>
      <c r="CG31" s="6">
        <v>4</v>
      </c>
      <c r="CH31" s="6">
        <v>4</v>
      </c>
      <c r="CI31" s="6">
        <v>100</v>
      </c>
      <c r="CJ31" s="4"/>
      <c r="CK31" s="8">
        <v>4</v>
      </c>
      <c r="CL31" s="4"/>
      <c r="CM31" s="4"/>
      <c r="CN31" s="4"/>
      <c r="CO31" s="4"/>
      <c r="CP31" s="6">
        <v>4</v>
      </c>
      <c r="CQ31" s="6">
        <v>4</v>
      </c>
      <c r="CR31" s="6">
        <v>100</v>
      </c>
      <c r="CS31" s="5">
        <v>22</v>
      </c>
      <c r="CT31" s="5">
        <v>30</v>
      </c>
      <c r="CU31" s="5">
        <v>73.33</v>
      </c>
      <c r="CV31" s="4"/>
      <c r="CW31" s="9">
        <v>2</v>
      </c>
      <c r="CX31" s="4"/>
      <c r="CY31" s="4"/>
      <c r="CZ31" s="4"/>
      <c r="DA31" s="4"/>
      <c r="DB31" s="6">
        <v>2</v>
      </c>
      <c r="DC31" s="6">
        <v>4</v>
      </c>
      <c r="DD31" s="6">
        <v>50</v>
      </c>
      <c r="DE31" s="4"/>
      <c r="DF31" s="4"/>
      <c r="DG31" s="4"/>
      <c r="DH31" s="9">
        <v>4</v>
      </c>
      <c r="DI31" s="4"/>
      <c r="DJ31" s="4"/>
      <c r="DK31" s="6">
        <v>4</v>
      </c>
      <c r="DL31" s="6">
        <v>6</v>
      </c>
      <c r="DM31" s="6">
        <v>66.67</v>
      </c>
      <c r="DN31" s="4"/>
      <c r="DO31" s="4"/>
      <c r="DP31" s="4"/>
      <c r="DQ31" s="9">
        <v>2</v>
      </c>
      <c r="DR31" s="4"/>
      <c r="DS31" s="4"/>
      <c r="DT31" s="6">
        <v>2</v>
      </c>
      <c r="DU31" s="6">
        <v>4</v>
      </c>
      <c r="DV31" s="6">
        <v>50</v>
      </c>
      <c r="DW31" s="9">
        <v>2</v>
      </c>
      <c r="DX31" s="4"/>
      <c r="DY31" s="4"/>
      <c r="DZ31" s="4"/>
      <c r="EA31" s="4"/>
      <c r="EB31" s="4"/>
      <c r="EC31" s="6">
        <v>2</v>
      </c>
      <c r="ED31" s="6">
        <v>6</v>
      </c>
      <c r="EE31" s="6">
        <v>33.33</v>
      </c>
      <c r="EF31" s="4"/>
      <c r="EG31" s="4"/>
      <c r="EH31" s="8">
        <v>6</v>
      </c>
      <c r="EI31" s="4"/>
      <c r="EJ31" s="4"/>
      <c r="EK31" s="4"/>
      <c r="EL31" s="6">
        <v>6</v>
      </c>
      <c r="EM31" s="6">
        <v>6</v>
      </c>
      <c r="EN31" s="6">
        <v>100</v>
      </c>
      <c r="EO31" s="4"/>
      <c r="EP31" s="4"/>
      <c r="EQ31" s="4"/>
      <c r="ER31" s="8">
        <v>6</v>
      </c>
      <c r="ES31" s="4"/>
      <c r="ET31" s="4"/>
      <c r="EU31" s="6">
        <v>6</v>
      </c>
      <c r="EV31" s="6">
        <v>6</v>
      </c>
      <c r="EW31" s="6">
        <v>100</v>
      </c>
      <c r="EX31" s="4"/>
      <c r="EY31" s="4"/>
      <c r="EZ31" s="9">
        <v>4</v>
      </c>
      <c r="FA31" s="4"/>
      <c r="FB31" s="4"/>
      <c r="FC31" s="4"/>
      <c r="FD31" s="6">
        <v>4</v>
      </c>
      <c r="FE31" s="6">
        <v>6</v>
      </c>
      <c r="FF31" s="6">
        <v>66.67</v>
      </c>
      <c r="FG31" s="5">
        <v>26</v>
      </c>
      <c r="FH31" s="5">
        <v>38</v>
      </c>
      <c r="FI31" s="5">
        <v>68.42</v>
      </c>
      <c r="FJ31" s="4"/>
      <c r="FK31" s="4"/>
      <c r="FL31" s="4"/>
      <c r="FM31" s="4"/>
      <c r="FN31" s="4"/>
      <c r="FO31" s="4"/>
      <c r="FP31" s="4"/>
      <c r="FQ31" s="4"/>
      <c r="FR31" s="8">
        <v>2</v>
      </c>
      <c r="FS31" s="4"/>
      <c r="FT31" s="6">
        <v>2</v>
      </c>
      <c r="FU31" s="6">
        <v>2</v>
      </c>
      <c r="FV31" s="6">
        <v>100</v>
      </c>
      <c r="FW31" s="4"/>
      <c r="FX31" s="10">
        <v>0</v>
      </c>
      <c r="FY31" s="4"/>
      <c r="FZ31" s="4"/>
      <c r="GA31" s="4"/>
      <c r="GB31" s="4"/>
      <c r="GC31" s="4"/>
      <c r="GD31" s="4"/>
      <c r="GE31" s="4"/>
      <c r="GF31" s="4"/>
      <c r="GG31" s="6">
        <v>0</v>
      </c>
      <c r="GH31" s="6">
        <v>4</v>
      </c>
      <c r="GI31" s="6">
        <v>0</v>
      </c>
      <c r="GJ31" s="4"/>
      <c r="GK31" s="4"/>
      <c r="GL31" s="4"/>
      <c r="GM31" s="4"/>
      <c r="GN31" s="4"/>
      <c r="GO31" s="4"/>
      <c r="GP31" s="4"/>
      <c r="GQ31" s="4"/>
      <c r="GR31" s="10">
        <v>0</v>
      </c>
      <c r="GS31" s="4"/>
      <c r="GT31" s="6">
        <v>0</v>
      </c>
      <c r="GU31" s="6">
        <v>4</v>
      </c>
      <c r="GV31" s="6">
        <v>0</v>
      </c>
      <c r="GW31" s="4"/>
      <c r="GX31" s="4"/>
      <c r="GY31" s="4"/>
      <c r="GZ31" s="4"/>
      <c r="HA31" s="10">
        <v>0</v>
      </c>
      <c r="HB31" s="4"/>
      <c r="HC31" s="4"/>
      <c r="HD31" s="4"/>
      <c r="HE31" s="4"/>
      <c r="HF31" s="4"/>
      <c r="HG31" s="6">
        <v>0</v>
      </c>
      <c r="HH31" s="6">
        <v>4</v>
      </c>
      <c r="HI31" s="6">
        <v>0</v>
      </c>
      <c r="HJ31" s="4"/>
      <c r="HK31" s="4"/>
      <c r="HL31" s="4"/>
      <c r="HM31" s="4"/>
      <c r="HN31" s="4"/>
      <c r="HO31" s="4"/>
      <c r="HP31" s="4"/>
      <c r="HQ31" s="4"/>
      <c r="HR31" s="4"/>
      <c r="HS31" s="8">
        <v>6</v>
      </c>
      <c r="HT31" s="6">
        <v>6</v>
      </c>
      <c r="HU31" s="6">
        <v>6</v>
      </c>
      <c r="HV31" s="6">
        <v>100</v>
      </c>
      <c r="HW31" s="5">
        <v>8</v>
      </c>
      <c r="HX31" s="5">
        <v>20</v>
      </c>
      <c r="HY31" s="5">
        <v>40</v>
      </c>
      <c r="HZ31" s="4"/>
      <c r="IA31" s="4"/>
      <c r="IB31" s="4"/>
      <c r="IC31" s="4"/>
      <c r="ID31" s="8">
        <v>2</v>
      </c>
      <c r="IE31" s="4"/>
      <c r="IF31" s="4"/>
      <c r="IG31" s="4"/>
      <c r="IH31" s="4"/>
      <c r="II31" s="4"/>
      <c r="IJ31" s="6">
        <v>2</v>
      </c>
      <c r="IK31" s="6">
        <v>2</v>
      </c>
      <c r="IL31" s="6">
        <v>100</v>
      </c>
      <c r="IM31" s="4"/>
      <c r="IN31" s="4"/>
      <c r="IO31" s="4"/>
      <c r="IP31" s="10">
        <v>0</v>
      </c>
      <c r="IQ31" s="4"/>
      <c r="IR31" s="4"/>
      <c r="IS31" s="4"/>
      <c r="IT31" s="4"/>
      <c r="IU31" s="4"/>
      <c r="IV31" s="4"/>
      <c r="IW31" s="6">
        <v>0</v>
      </c>
      <c r="IX31" s="6">
        <v>4</v>
      </c>
      <c r="IY31" s="6">
        <v>0</v>
      </c>
      <c r="IZ31" s="4"/>
      <c r="JA31" s="4"/>
      <c r="JB31" s="4"/>
      <c r="JC31" s="4"/>
      <c r="JD31" s="4"/>
      <c r="JE31" s="4"/>
      <c r="JF31" s="4"/>
      <c r="JG31" s="4"/>
      <c r="JH31" s="10">
        <v>0</v>
      </c>
      <c r="JI31" s="4"/>
      <c r="JJ31" s="6">
        <v>0</v>
      </c>
      <c r="JK31" s="6">
        <v>6</v>
      </c>
      <c r="JL31" s="6">
        <v>0</v>
      </c>
      <c r="JM31" s="5">
        <v>2</v>
      </c>
      <c r="JN31" s="5">
        <v>12</v>
      </c>
      <c r="JO31" s="5">
        <v>16.670000000000002</v>
      </c>
      <c r="JP31" s="3">
        <v>58</v>
      </c>
      <c r="JQ31" s="3">
        <v>100</v>
      </c>
      <c r="JR31" s="3">
        <v>58</v>
      </c>
    </row>
    <row r="32" spans="1:278" ht="16.350000000000001" customHeight="1" x14ac:dyDescent="0.25">
      <c r="A32" s="3">
        <v>2362</v>
      </c>
      <c r="B32" s="4" t="s">
        <v>510</v>
      </c>
      <c r="C32" s="4" t="s">
        <v>511</v>
      </c>
      <c r="D32" s="4" t="s">
        <v>512</v>
      </c>
      <c r="E32" s="16" t="s">
        <v>1464</v>
      </c>
      <c r="F32" s="4" t="s">
        <v>1430</v>
      </c>
      <c r="G32" s="4"/>
      <c r="H32" s="8">
        <v>2</v>
      </c>
      <c r="I32" s="4"/>
      <c r="J32" s="4"/>
      <c r="K32" s="4"/>
      <c r="L32" s="4"/>
      <c r="M32" s="6">
        <v>2</v>
      </c>
      <c r="N32" s="6">
        <v>2</v>
      </c>
      <c r="O32" s="6">
        <v>100</v>
      </c>
      <c r="P32" s="4"/>
      <c r="Q32" s="4"/>
      <c r="R32" s="4"/>
      <c r="S32" s="8">
        <v>2</v>
      </c>
      <c r="T32" s="4"/>
      <c r="U32" s="4"/>
      <c r="V32" s="6">
        <v>2</v>
      </c>
      <c r="W32" s="6">
        <v>2</v>
      </c>
      <c r="X32" s="6">
        <v>100</v>
      </c>
      <c r="Y32" s="4"/>
      <c r="Z32" s="4"/>
      <c r="AA32" s="4"/>
      <c r="AB32" s="4"/>
      <c r="AC32" s="8">
        <v>2</v>
      </c>
      <c r="AD32" s="4"/>
      <c r="AE32" s="6">
        <v>2</v>
      </c>
      <c r="AF32" s="6">
        <v>2</v>
      </c>
      <c r="AG32" s="6">
        <v>100</v>
      </c>
      <c r="AH32" s="4"/>
      <c r="AI32" s="4"/>
      <c r="AJ32" s="4"/>
      <c r="AK32" s="8">
        <v>2</v>
      </c>
      <c r="AL32" s="4"/>
      <c r="AM32" s="4"/>
      <c r="AN32" s="6">
        <v>2</v>
      </c>
      <c r="AO32" s="6">
        <v>2</v>
      </c>
      <c r="AP32" s="6">
        <v>100</v>
      </c>
      <c r="AQ32" s="4"/>
      <c r="AR32" s="4"/>
      <c r="AS32" s="4"/>
      <c r="AT32" s="10">
        <v>0</v>
      </c>
      <c r="AU32" s="4"/>
      <c r="AV32" s="4"/>
      <c r="AW32" s="6">
        <v>0</v>
      </c>
      <c r="AX32" s="6">
        <v>2</v>
      </c>
      <c r="AY32" s="6">
        <v>0</v>
      </c>
      <c r="AZ32" s="4"/>
      <c r="BA32" s="4"/>
      <c r="BB32" s="4"/>
      <c r="BC32" s="4"/>
      <c r="BD32" s="8">
        <v>4</v>
      </c>
      <c r="BE32" s="4"/>
      <c r="BF32" s="6">
        <v>4</v>
      </c>
      <c r="BG32" s="6">
        <v>4</v>
      </c>
      <c r="BH32" s="6">
        <v>100</v>
      </c>
      <c r="BI32" s="4"/>
      <c r="BJ32" s="4"/>
      <c r="BK32" s="4"/>
      <c r="BL32" s="4"/>
      <c r="BM32" s="4"/>
      <c r="BN32" s="10">
        <v>0</v>
      </c>
      <c r="BO32" s="6">
        <v>0</v>
      </c>
      <c r="BP32" s="6">
        <v>4</v>
      </c>
      <c r="BQ32" s="6">
        <v>0</v>
      </c>
      <c r="BR32" s="4"/>
      <c r="BS32" s="4"/>
      <c r="BT32" s="8">
        <v>4</v>
      </c>
      <c r="BU32" s="4"/>
      <c r="BV32" s="4"/>
      <c r="BW32" s="4"/>
      <c r="BX32" s="6">
        <v>4</v>
      </c>
      <c r="BY32" s="6">
        <v>4</v>
      </c>
      <c r="BZ32" s="6">
        <v>100</v>
      </c>
      <c r="CA32" s="4"/>
      <c r="CB32" s="10">
        <v>0</v>
      </c>
      <c r="CC32" s="4"/>
      <c r="CD32" s="4"/>
      <c r="CE32" s="4"/>
      <c r="CF32" s="4"/>
      <c r="CG32" s="6">
        <v>0</v>
      </c>
      <c r="CH32" s="6">
        <v>4</v>
      </c>
      <c r="CI32" s="6">
        <v>0</v>
      </c>
      <c r="CJ32" s="4"/>
      <c r="CK32" s="4"/>
      <c r="CL32" s="4"/>
      <c r="CM32" s="4"/>
      <c r="CN32" s="4"/>
      <c r="CO32" s="8">
        <v>4</v>
      </c>
      <c r="CP32" s="6">
        <v>4</v>
      </c>
      <c r="CQ32" s="6">
        <v>4</v>
      </c>
      <c r="CR32" s="6">
        <v>100</v>
      </c>
      <c r="CS32" s="5">
        <v>20</v>
      </c>
      <c r="CT32" s="5">
        <v>30</v>
      </c>
      <c r="CU32" s="5">
        <v>66.67</v>
      </c>
      <c r="CV32" s="4"/>
      <c r="CW32" s="4"/>
      <c r="CX32" s="4"/>
      <c r="CY32" s="4"/>
      <c r="CZ32" s="4"/>
      <c r="DA32" s="8">
        <v>4</v>
      </c>
      <c r="DB32" s="6">
        <v>4</v>
      </c>
      <c r="DC32" s="6">
        <v>4</v>
      </c>
      <c r="DD32" s="6">
        <v>100</v>
      </c>
      <c r="DE32" s="4"/>
      <c r="DF32" s="4"/>
      <c r="DG32" s="4"/>
      <c r="DH32" s="9">
        <v>4</v>
      </c>
      <c r="DI32" s="4"/>
      <c r="DJ32" s="4"/>
      <c r="DK32" s="6">
        <v>4</v>
      </c>
      <c r="DL32" s="6">
        <v>6</v>
      </c>
      <c r="DM32" s="6">
        <v>66.67</v>
      </c>
      <c r="DN32" s="4"/>
      <c r="DO32" s="4"/>
      <c r="DP32" s="4"/>
      <c r="DQ32" s="4"/>
      <c r="DR32" s="4"/>
      <c r="DS32" s="8">
        <v>4</v>
      </c>
      <c r="DT32" s="6">
        <v>4</v>
      </c>
      <c r="DU32" s="6">
        <v>4</v>
      </c>
      <c r="DV32" s="6">
        <v>100</v>
      </c>
      <c r="DW32" s="4"/>
      <c r="DX32" s="4"/>
      <c r="DY32" s="9">
        <v>4</v>
      </c>
      <c r="DZ32" s="4"/>
      <c r="EA32" s="4"/>
      <c r="EB32" s="4"/>
      <c r="EC32" s="6">
        <v>4</v>
      </c>
      <c r="ED32" s="6">
        <v>6</v>
      </c>
      <c r="EE32" s="6">
        <v>66.67</v>
      </c>
      <c r="EF32" s="4"/>
      <c r="EG32" s="4"/>
      <c r="EH32" s="8">
        <v>6</v>
      </c>
      <c r="EI32" s="4"/>
      <c r="EJ32" s="4"/>
      <c r="EK32" s="4"/>
      <c r="EL32" s="6">
        <v>6</v>
      </c>
      <c r="EM32" s="6">
        <v>6</v>
      </c>
      <c r="EN32" s="6">
        <v>100</v>
      </c>
      <c r="EO32" s="4"/>
      <c r="EP32" s="4"/>
      <c r="EQ32" s="4"/>
      <c r="ER32" s="8">
        <v>6</v>
      </c>
      <c r="ES32" s="4"/>
      <c r="ET32" s="4"/>
      <c r="EU32" s="6">
        <v>6</v>
      </c>
      <c r="EV32" s="6">
        <v>6</v>
      </c>
      <c r="EW32" s="6">
        <v>100</v>
      </c>
      <c r="EX32" s="4"/>
      <c r="EY32" s="4"/>
      <c r="EZ32" s="4"/>
      <c r="FA32" s="4"/>
      <c r="FB32" s="9">
        <v>4</v>
      </c>
      <c r="FC32" s="4"/>
      <c r="FD32" s="6">
        <v>4</v>
      </c>
      <c r="FE32" s="6">
        <v>6</v>
      </c>
      <c r="FF32" s="6">
        <v>66.67</v>
      </c>
      <c r="FG32" s="5">
        <v>32</v>
      </c>
      <c r="FH32" s="5">
        <v>38</v>
      </c>
      <c r="FI32" s="5">
        <v>84.21</v>
      </c>
      <c r="FJ32" s="4"/>
      <c r="FK32" s="4"/>
      <c r="FL32" s="4"/>
      <c r="FM32" s="4"/>
      <c r="FN32" s="4"/>
      <c r="FO32" s="4"/>
      <c r="FP32" s="4"/>
      <c r="FQ32" s="4"/>
      <c r="FR32" s="4"/>
      <c r="FS32" s="8">
        <v>2</v>
      </c>
      <c r="FT32" s="6">
        <v>2</v>
      </c>
      <c r="FU32" s="6">
        <v>2</v>
      </c>
      <c r="FV32" s="6">
        <v>100</v>
      </c>
      <c r="FW32" s="4"/>
      <c r="FX32" s="4"/>
      <c r="FY32" s="4"/>
      <c r="FZ32" s="4"/>
      <c r="GA32" s="10">
        <v>0</v>
      </c>
      <c r="GB32" s="4"/>
      <c r="GC32" s="4"/>
      <c r="GD32" s="4"/>
      <c r="GE32" s="4"/>
      <c r="GF32" s="4"/>
      <c r="GG32" s="6">
        <v>0</v>
      </c>
      <c r="GH32" s="6">
        <v>4</v>
      </c>
      <c r="GI32" s="6">
        <v>0</v>
      </c>
      <c r="GJ32" s="4"/>
      <c r="GK32" s="4"/>
      <c r="GL32" s="4"/>
      <c r="GM32" s="4"/>
      <c r="GN32" s="4"/>
      <c r="GO32" s="4"/>
      <c r="GP32" s="8">
        <v>4</v>
      </c>
      <c r="GQ32" s="4"/>
      <c r="GR32" s="4"/>
      <c r="GS32" s="4"/>
      <c r="GT32" s="6">
        <v>4</v>
      </c>
      <c r="GU32" s="6">
        <v>4</v>
      </c>
      <c r="GV32" s="6">
        <v>100</v>
      </c>
      <c r="GW32" s="4"/>
      <c r="GX32" s="4"/>
      <c r="GY32" s="4"/>
      <c r="GZ32" s="4"/>
      <c r="HA32" s="4"/>
      <c r="HB32" s="4"/>
      <c r="HC32" s="4"/>
      <c r="HD32" s="4"/>
      <c r="HE32" s="4"/>
      <c r="HF32" s="10">
        <v>0</v>
      </c>
      <c r="HG32" s="6">
        <v>0</v>
      </c>
      <c r="HH32" s="6">
        <v>4</v>
      </c>
      <c r="HI32" s="6">
        <v>0</v>
      </c>
      <c r="HJ32" s="4"/>
      <c r="HK32" s="4"/>
      <c r="HL32" s="4"/>
      <c r="HM32" s="8">
        <v>6</v>
      </c>
      <c r="HN32" s="4"/>
      <c r="HO32" s="4"/>
      <c r="HP32" s="4"/>
      <c r="HQ32" s="4"/>
      <c r="HR32" s="4"/>
      <c r="HS32" s="4"/>
      <c r="HT32" s="6">
        <v>6</v>
      </c>
      <c r="HU32" s="6">
        <v>6</v>
      </c>
      <c r="HV32" s="6">
        <v>100</v>
      </c>
      <c r="HW32" s="5">
        <v>12</v>
      </c>
      <c r="HX32" s="5">
        <v>20</v>
      </c>
      <c r="HY32" s="5">
        <v>60</v>
      </c>
      <c r="HZ32" s="4"/>
      <c r="IA32" s="4"/>
      <c r="IB32" s="4"/>
      <c r="IC32" s="4"/>
      <c r="ID32" s="4"/>
      <c r="IE32" s="4"/>
      <c r="IF32" s="4"/>
      <c r="IG32" s="4"/>
      <c r="IH32" s="8">
        <v>2</v>
      </c>
      <c r="II32" s="4"/>
      <c r="IJ32" s="6">
        <v>2</v>
      </c>
      <c r="IK32" s="6">
        <v>2</v>
      </c>
      <c r="IL32" s="6">
        <v>100</v>
      </c>
      <c r="IM32" s="4"/>
      <c r="IN32" s="10">
        <v>0</v>
      </c>
      <c r="IO32" s="4"/>
      <c r="IP32" s="4"/>
      <c r="IQ32" s="4"/>
      <c r="IR32" s="4"/>
      <c r="IS32" s="4"/>
      <c r="IT32" s="4"/>
      <c r="IU32" s="4"/>
      <c r="IV32" s="4"/>
      <c r="IW32" s="6">
        <v>0</v>
      </c>
      <c r="IX32" s="6">
        <v>4</v>
      </c>
      <c r="IY32" s="6">
        <v>0</v>
      </c>
      <c r="IZ32" s="4"/>
      <c r="JA32" s="4"/>
      <c r="JB32" s="4"/>
      <c r="JC32" s="4"/>
      <c r="JD32" s="4"/>
      <c r="JE32" s="4"/>
      <c r="JF32" s="4"/>
      <c r="JG32" s="4"/>
      <c r="JH32" s="8">
        <v>6</v>
      </c>
      <c r="JI32" s="4"/>
      <c r="JJ32" s="6">
        <v>6</v>
      </c>
      <c r="JK32" s="6">
        <v>6</v>
      </c>
      <c r="JL32" s="6">
        <v>100</v>
      </c>
      <c r="JM32" s="5">
        <v>8</v>
      </c>
      <c r="JN32" s="5">
        <v>12</v>
      </c>
      <c r="JO32" s="5">
        <v>66.67</v>
      </c>
      <c r="JP32" s="3">
        <v>72</v>
      </c>
      <c r="JQ32" s="3">
        <v>100</v>
      </c>
      <c r="JR32" s="3">
        <v>72</v>
      </c>
    </row>
    <row r="33" spans="1:278" ht="16.350000000000001" customHeight="1" x14ac:dyDescent="0.25">
      <c r="A33" s="3">
        <v>1423</v>
      </c>
      <c r="B33" s="4" t="s">
        <v>779</v>
      </c>
      <c r="C33" s="4" t="s">
        <v>66</v>
      </c>
      <c r="D33" s="4" t="s">
        <v>780</v>
      </c>
      <c r="E33" s="16" t="s">
        <v>1465</v>
      </c>
      <c r="F33" s="4" t="s">
        <v>1429</v>
      </c>
      <c r="G33" s="4"/>
      <c r="H33" s="4"/>
      <c r="I33" s="4"/>
      <c r="J33" s="4"/>
      <c r="K33" s="4"/>
      <c r="L33" s="8">
        <v>2</v>
      </c>
      <c r="M33" s="6">
        <v>2</v>
      </c>
      <c r="N33" s="6">
        <v>2</v>
      </c>
      <c r="O33" s="6">
        <v>100</v>
      </c>
      <c r="P33" s="4"/>
      <c r="Q33" s="4"/>
      <c r="R33" s="8">
        <v>2</v>
      </c>
      <c r="S33" s="4"/>
      <c r="T33" s="4"/>
      <c r="U33" s="4"/>
      <c r="V33" s="6">
        <v>2</v>
      </c>
      <c r="W33" s="6">
        <v>2</v>
      </c>
      <c r="X33" s="6">
        <v>100</v>
      </c>
      <c r="Y33" s="4"/>
      <c r="Z33" s="4"/>
      <c r="AA33" s="4"/>
      <c r="AB33" s="4"/>
      <c r="AC33" s="4"/>
      <c r="AD33" s="8">
        <v>2</v>
      </c>
      <c r="AE33" s="6">
        <v>2</v>
      </c>
      <c r="AF33" s="6">
        <v>2</v>
      </c>
      <c r="AG33" s="6">
        <v>100</v>
      </c>
      <c r="AH33" s="4"/>
      <c r="AI33" s="4"/>
      <c r="AJ33" s="4"/>
      <c r="AK33" s="4"/>
      <c r="AL33" s="4"/>
      <c r="AM33" s="9">
        <v>1</v>
      </c>
      <c r="AN33" s="6">
        <v>1</v>
      </c>
      <c r="AO33" s="6">
        <v>2</v>
      </c>
      <c r="AP33" s="6">
        <v>50</v>
      </c>
      <c r="AQ33" s="4"/>
      <c r="AR33" s="4"/>
      <c r="AS33" s="8">
        <v>2</v>
      </c>
      <c r="AT33" s="4"/>
      <c r="AU33" s="4"/>
      <c r="AV33" s="4"/>
      <c r="AW33" s="6">
        <v>2</v>
      </c>
      <c r="AX33" s="6">
        <v>2</v>
      </c>
      <c r="AY33" s="6">
        <v>100</v>
      </c>
      <c r="AZ33" s="8">
        <v>4</v>
      </c>
      <c r="BA33" s="4"/>
      <c r="BB33" s="4"/>
      <c r="BC33" s="4"/>
      <c r="BD33" s="4"/>
      <c r="BE33" s="4"/>
      <c r="BF33" s="6">
        <v>4</v>
      </c>
      <c r="BG33" s="6">
        <v>4</v>
      </c>
      <c r="BH33" s="6">
        <v>100</v>
      </c>
      <c r="BI33" s="4"/>
      <c r="BJ33" s="8">
        <v>4</v>
      </c>
      <c r="BK33" s="4"/>
      <c r="BL33" s="4"/>
      <c r="BM33" s="4"/>
      <c r="BN33" s="4"/>
      <c r="BO33" s="6">
        <v>4</v>
      </c>
      <c r="BP33" s="6">
        <v>4</v>
      </c>
      <c r="BQ33" s="6">
        <v>100</v>
      </c>
      <c r="BR33" s="8">
        <v>4</v>
      </c>
      <c r="BS33" s="4"/>
      <c r="BT33" s="4"/>
      <c r="BU33" s="4"/>
      <c r="BV33" s="4"/>
      <c r="BW33" s="4"/>
      <c r="BX33" s="6">
        <v>4</v>
      </c>
      <c r="BY33" s="6">
        <v>4</v>
      </c>
      <c r="BZ33" s="6">
        <v>100</v>
      </c>
      <c r="CA33" s="4"/>
      <c r="CB33" s="4"/>
      <c r="CC33" s="4"/>
      <c r="CD33" s="4"/>
      <c r="CE33" s="4"/>
      <c r="CF33" s="8">
        <v>4</v>
      </c>
      <c r="CG33" s="6">
        <v>4</v>
      </c>
      <c r="CH33" s="6">
        <v>4</v>
      </c>
      <c r="CI33" s="6">
        <v>100</v>
      </c>
      <c r="CJ33" s="4"/>
      <c r="CK33" s="4"/>
      <c r="CL33" s="4"/>
      <c r="CM33" s="4"/>
      <c r="CN33" s="4"/>
      <c r="CO33" s="8">
        <v>4</v>
      </c>
      <c r="CP33" s="6">
        <v>4</v>
      </c>
      <c r="CQ33" s="6">
        <v>4</v>
      </c>
      <c r="CR33" s="6">
        <v>100</v>
      </c>
      <c r="CS33" s="5">
        <v>29</v>
      </c>
      <c r="CT33" s="5">
        <v>30</v>
      </c>
      <c r="CU33" s="5">
        <v>96.67</v>
      </c>
      <c r="CV33" s="4"/>
      <c r="CW33" s="9">
        <v>2</v>
      </c>
      <c r="CX33" s="4"/>
      <c r="CY33" s="4"/>
      <c r="CZ33" s="4"/>
      <c r="DA33" s="4"/>
      <c r="DB33" s="6">
        <v>2</v>
      </c>
      <c r="DC33" s="6">
        <v>4</v>
      </c>
      <c r="DD33" s="6">
        <v>50</v>
      </c>
      <c r="DE33" s="4"/>
      <c r="DF33" s="9">
        <v>4</v>
      </c>
      <c r="DG33" s="4"/>
      <c r="DH33" s="4"/>
      <c r="DI33" s="4"/>
      <c r="DJ33" s="4"/>
      <c r="DK33" s="6">
        <v>4</v>
      </c>
      <c r="DL33" s="6">
        <v>6</v>
      </c>
      <c r="DM33" s="6">
        <v>66.67</v>
      </c>
      <c r="DN33" s="4"/>
      <c r="DO33" s="10">
        <v>0</v>
      </c>
      <c r="DP33" s="4"/>
      <c r="DQ33" s="4"/>
      <c r="DR33" s="4"/>
      <c r="DS33" s="4"/>
      <c r="DT33" s="6">
        <v>0</v>
      </c>
      <c r="DU33" s="6">
        <v>4</v>
      </c>
      <c r="DV33" s="6">
        <v>0</v>
      </c>
      <c r="DW33" s="4"/>
      <c r="DX33" s="4"/>
      <c r="DY33" s="4"/>
      <c r="DZ33" s="4"/>
      <c r="EA33" s="8">
        <v>6</v>
      </c>
      <c r="EB33" s="4"/>
      <c r="EC33" s="6">
        <v>6</v>
      </c>
      <c r="ED33" s="6">
        <v>6</v>
      </c>
      <c r="EE33" s="6">
        <v>100</v>
      </c>
      <c r="EF33" s="8">
        <v>6</v>
      </c>
      <c r="EG33" s="4"/>
      <c r="EH33" s="4"/>
      <c r="EI33" s="4"/>
      <c r="EJ33" s="4"/>
      <c r="EK33" s="4"/>
      <c r="EL33" s="6">
        <v>6</v>
      </c>
      <c r="EM33" s="6">
        <v>6</v>
      </c>
      <c r="EN33" s="6">
        <v>100</v>
      </c>
      <c r="EO33" s="4"/>
      <c r="EP33" s="4"/>
      <c r="EQ33" s="4"/>
      <c r="ER33" s="4"/>
      <c r="ES33" s="4"/>
      <c r="ET33" s="8">
        <v>6</v>
      </c>
      <c r="EU33" s="6">
        <v>6</v>
      </c>
      <c r="EV33" s="6">
        <v>6</v>
      </c>
      <c r="EW33" s="6">
        <v>100</v>
      </c>
      <c r="EX33" s="4"/>
      <c r="EY33" s="4"/>
      <c r="EZ33" s="4"/>
      <c r="FA33" s="8">
        <v>6</v>
      </c>
      <c r="FB33" s="4"/>
      <c r="FC33" s="4"/>
      <c r="FD33" s="6">
        <v>6</v>
      </c>
      <c r="FE33" s="6">
        <v>6</v>
      </c>
      <c r="FF33" s="6">
        <v>100</v>
      </c>
      <c r="FG33" s="5">
        <v>30</v>
      </c>
      <c r="FH33" s="5">
        <v>38</v>
      </c>
      <c r="FI33" s="5">
        <v>78.95</v>
      </c>
      <c r="FJ33" s="4"/>
      <c r="FK33" s="4"/>
      <c r="FL33" s="4"/>
      <c r="FM33" s="10">
        <v>0</v>
      </c>
      <c r="FN33" s="4"/>
      <c r="FO33" s="4"/>
      <c r="FP33" s="4"/>
      <c r="FQ33" s="4"/>
      <c r="FR33" s="4"/>
      <c r="FS33" s="4"/>
      <c r="FT33" s="6">
        <v>0</v>
      </c>
      <c r="FU33" s="6">
        <v>2</v>
      </c>
      <c r="FV33" s="6">
        <v>0</v>
      </c>
      <c r="FW33" s="4"/>
      <c r="FX33" s="4"/>
      <c r="FY33" s="4"/>
      <c r="FZ33" s="10">
        <v>0</v>
      </c>
      <c r="GA33" s="4"/>
      <c r="GB33" s="4"/>
      <c r="GC33" s="4"/>
      <c r="GD33" s="4"/>
      <c r="GE33" s="4"/>
      <c r="GF33" s="4"/>
      <c r="GG33" s="6">
        <v>0</v>
      </c>
      <c r="GH33" s="6">
        <v>4</v>
      </c>
      <c r="GI33" s="6">
        <v>0</v>
      </c>
      <c r="GJ33" s="4"/>
      <c r="GK33" s="10">
        <v>0</v>
      </c>
      <c r="GL33" s="4"/>
      <c r="GM33" s="4"/>
      <c r="GN33" s="4"/>
      <c r="GO33" s="4"/>
      <c r="GP33" s="4"/>
      <c r="GQ33" s="4"/>
      <c r="GR33" s="4"/>
      <c r="GS33" s="4"/>
      <c r="GT33" s="6">
        <v>0</v>
      </c>
      <c r="GU33" s="6">
        <v>4</v>
      </c>
      <c r="GV33" s="6">
        <v>0</v>
      </c>
      <c r="GW33" s="4"/>
      <c r="GX33" s="4"/>
      <c r="GY33" s="4"/>
      <c r="GZ33" s="4"/>
      <c r="HA33" s="4"/>
      <c r="HB33" s="4"/>
      <c r="HC33" s="4"/>
      <c r="HD33" s="4"/>
      <c r="HE33" s="10">
        <v>0</v>
      </c>
      <c r="HF33" s="4"/>
      <c r="HG33" s="6">
        <v>0</v>
      </c>
      <c r="HH33" s="6">
        <v>4</v>
      </c>
      <c r="HI33" s="6">
        <v>0</v>
      </c>
      <c r="HJ33" s="4"/>
      <c r="HK33" s="4"/>
      <c r="HL33" s="8">
        <v>6</v>
      </c>
      <c r="HM33" s="4"/>
      <c r="HN33" s="4"/>
      <c r="HO33" s="4"/>
      <c r="HP33" s="4"/>
      <c r="HQ33" s="4"/>
      <c r="HR33" s="4"/>
      <c r="HS33" s="4"/>
      <c r="HT33" s="6">
        <v>6</v>
      </c>
      <c r="HU33" s="6">
        <v>6</v>
      </c>
      <c r="HV33" s="6">
        <v>100</v>
      </c>
      <c r="HW33" s="5">
        <v>6</v>
      </c>
      <c r="HX33" s="5">
        <v>20</v>
      </c>
      <c r="HY33" s="5">
        <v>30</v>
      </c>
      <c r="HZ33" s="4"/>
      <c r="IA33" s="4"/>
      <c r="IB33" s="4"/>
      <c r="IC33" s="4"/>
      <c r="ID33" s="4"/>
      <c r="IE33" s="4"/>
      <c r="IF33" s="4"/>
      <c r="IG33" s="8">
        <v>2</v>
      </c>
      <c r="IH33" s="4"/>
      <c r="II33" s="4"/>
      <c r="IJ33" s="6">
        <v>2</v>
      </c>
      <c r="IK33" s="6">
        <v>2</v>
      </c>
      <c r="IL33" s="6">
        <v>100</v>
      </c>
      <c r="IM33" s="10">
        <v>0</v>
      </c>
      <c r="IN33" s="4"/>
      <c r="IO33" s="4"/>
      <c r="IP33" s="4"/>
      <c r="IQ33" s="4"/>
      <c r="IR33" s="4"/>
      <c r="IS33" s="4"/>
      <c r="IT33" s="4"/>
      <c r="IU33" s="4"/>
      <c r="IV33" s="4"/>
      <c r="IW33" s="6">
        <v>0</v>
      </c>
      <c r="IX33" s="6">
        <v>4</v>
      </c>
      <c r="IY33" s="6">
        <v>0</v>
      </c>
      <c r="IZ33" s="4"/>
      <c r="JA33" s="4"/>
      <c r="JB33" s="4"/>
      <c r="JC33" s="4"/>
      <c r="JD33" s="4"/>
      <c r="JE33" s="4"/>
      <c r="JF33" s="9">
        <v>3</v>
      </c>
      <c r="JG33" s="4"/>
      <c r="JH33" s="4"/>
      <c r="JI33" s="4"/>
      <c r="JJ33" s="6">
        <v>3</v>
      </c>
      <c r="JK33" s="6">
        <v>6</v>
      </c>
      <c r="JL33" s="6">
        <v>50</v>
      </c>
      <c r="JM33" s="5">
        <v>5</v>
      </c>
      <c r="JN33" s="5">
        <v>12</v>
      </c>
      <c r="JO33" s="5">
        <v>41.67</v>
      </c>
      <c r="JP33" s="3">
        <v>70</v>
      </c>
      <c r="JQ33" s="3">
        <v>100</v>
      </c>
      <c r="JR33" s="3">
        <v>70</v>
      </c>
    </row>
    <row r="34" spans="1:278" ht="16.350000000000001" customHeight="1" x14ac:dyDescent="0.25">
      <c r="A34" s="3">
        <v>921</v>
      </c>
      <c r="B34" s="4" t="s">
        <v>694</v>
      </c>
      <c r="C34" s="4" t="s">
        <v>695</v>
      </c>
      <c r="D34" s="4" t="s">
        <v>656</v>
      </c>
      <c r="E34" s="16" t="s">
        <v>1466</v>
      </c>
      <c r="F34" s="4" t="s">
        <v>1426</v>
      </c>
      <c r="G34" s="4"/>
      <c r="H34" s="4"/>
      <c r="I34" s="4"/>
      <c r="J34" s="4"/>
      <c r="K34" s="8">
        <v>2</v>
      </c>
      <c r="L34" s="4"/>
      <c r="M34" s="6">
        <v>2</v>
      </c>
      <c r="N34" s="6">
        <v>2</v>
      </c>
      <c r="O34" s="6">
        <v>100</v>
      </c>
      <c r="P34" s="8">
        <v>2</v>
      </c>
      <c r="Q34" s="4"/>
      <c r="R34" s="4"/>
      <c r="S34" s="4"/>
      <c r="T34" s="4"/>
      <c r="U34" s="4"/>
      <c r="V34" s="6">
        <v>2</v>
      </c>
      <c r="W34" s="6">
        <v>2</v>
      </c>
      <c r="X34" s="6">
        <v>100</v>
      </c>
      <c r="Y34" s="4"/>
      <c r="Z34" s="4"/>
      <c r="AA34" s="4"/>
      <c r="AB34" s="4"/>
      <c r="AC34" s="4"/>
      <c r="AD34" s="8">
        <v>2</v>
      </c>
      <c r="AE34" s="6">
        <v>2</v>
      </c>
      <c r="AF34" s="6">
        <v>2</v>
      </c>
      <c r="AG34" s="6">
        <v>100</v>
      </c>
      <c r="AH34" s="4"/>
      <c r="AI34" s="4"/>
      <c r="AJ34" s="8">
        <v>2</v>
      </c>
      <c r="AK34" s="4"/>
      <c r="AL34" s="4"/>
      <c r="AM34" s="4"/>
      <c r="AN34" s="6">
        <v>2</v>
      </c>
      <c r="AO34" s="6">
        <v>2</v>
      </c>
      <c r="AP34" s="6">
        <v>100</v>
      </c>
      <c r="AQ34" s="4"/>
      <c r="AR34" s="4"/>
      <c r="AS34" s="4"/>
      <c r="AT34" s="4"/>
      <c r="AU34" s="10">
        <v>0</v>
      </c>
      <c r="AV34" s="4"/>
      <c r="AW34" s="6">
        <v>0</v>
      </c>
      <c r="AX34" s="6">
        <v>2</v>
      </c>
      <c r="AY34" s="6">
        <v>0</v>
      </c>
      <c r="AZ34" s="4"/>
      <c r="BA34" s="4"/>
      <c r="BB34" s="4"/>
      <c r="BC34" s="8">
        <v>4</v>
      </c>
      <c r="BD34" s="4"/>
      <c r="BE34" s="4"/>
      <c r="BF34" s="6">
        <v>4</v>
      </c>
      <c r="BG34" s="6">
        <v>4</v>
      </c>
      <c r="BH34" s="6">
        <v>100</v>
      </c>
      <c r="BI34" s="4"/>
      <c r="BJ34" s="4"/>
      <c r="BK34" s="4"/>
      <c r="BL34" s="4"/>
      <c r="BM34" s="10">
        <v>0</v>
      </c>
      <c r="BN34" s="4"/>
      <c r="BO34" s="6">
        <v>0</v>
      </c>
      <c r="BP34" s="6">
        <v>4</v>
      </c>
      <c r="BQ34" s="6">
        <v>0</v>
      </c>
      <c r="BR34" s="4"/>
      <c r="BS34" s="4"/>
      <c r="BT34" s="4"/>
      <c r="BU34" s="4"/>
      <c r="BV34" s="4"/>
      <c r="BW34" s="8">
        <v>4</v>
      </c>
      <c r="BX34" s="6">
        <v>4</v>
      </c>
      <c r="BY34" s="6">
        <v>4</v>
      </c>
      <c r="BZ34" s="6">
        <v>100</v>
      </c>
      <c r="CA34" s="8">
        <v>4</v>
      </c>
      <c r="CB34" s="4"/>
      <c r="CC34" s="4"/>
      <c r="CD34" s="4"/>
      <c r="CE34" s="4"/>
      <c r="CF34" s="4"/>
      <c r="CG34" s="6">
        <v>4</v>
      </c>
      <c r="CH34" s="6">
        <v>4</v>
      </c>
      <c r="CI34" s="6">
        <v>100</v>
      </c>
      <c r="CJ34" s="4"/>
      <c r="CK34" s="4"/>
      <c r="CL34" s="4"/>
      <c r="CM34" s="4"/>
      <c r="CN34" s="10">
        <v>0</v>
      </c>
      <c r="CO34" s="4"/>
      <c r="CP34" s="6">
        <v>0</v>
      </c>
      <c r="CQ34" s="6">
        <v>4</v>
      </c>
      <c r="CR34" s="6">
        <v>0</v>
      </c>
      <c r="CS34" s="5">
        <v>20</v>
      </c>
      <c r="CT34" s="5">
        <v>30</v>
      </c>
      <c r="CU34" s="5">
        <v>66.67</v>
      </c>
      <c r="CV34" s="4"/>
      <c r="CW34" s="4"/>
      <c r="CX34" s="4"/>
      <c r="CY34" s="4"/>
      <c r="CZ34" s="4"/>
      <c r="DA34" s="10">
        <v>0</v>
      </c>
      <c r="DB34" s="6">
        <v>0</v>
      </c>
      <c r="DC34" s="6">
        <v>4</v>
      </c>
      <c r="DD34" s="6">
        <v>0</v>
      </c>
      <c r="DE34" s="4"/>
      <c r="DF34" s="4"/>
      <c r="DG34" s="4"/>
      <c r="DH34" s="9">
        <v>2</v>
      </c>
      <c r="DI34" s="4"/>
      <c r="DJ34" s="4"/>
      <c r="DK34" s="6">
        <v>2</v>
      </c>
      <c r="DL34" s="6">
        <v>6</v>
      </c>
      <c r="DM34" s="6">
        <v>33.33</v>
      </c>
      <c r="DN34" s="4"/>
      <c r="DO34" s="4"/>
      <c r="DP34" s="4"/>
      <c r="DQ34" s="4"/>
      <c r="DR34" s="4"/>
      <c r="DS34" s="9">
        <v>1</v>
      </c>
      <c r="DT34" s="6">
        <v>1</v>
      </c>
      <c r="DU34" s="6">
        <v>4</v>
      </c>
      <c r="DV34" s="6">
        <v>25</v>
      </c>
      <c r="DW34" s="9">
        <v>4</v>
      </c>
      <c r="DX34" s="4"/>
      <c r="DY34" s="4"/>
      <c r="DZ34" s="4"/>
      <c r="EA34" s="4"/>
      <c r="EB34" s="4"/>
      <c r="EC34" s="6">
        <v>4</v>
      </c>
      <c r="ED34" s="6">
        <v>6</v>
      </c>
      <c r="EE34" s="6">
        <v>66.67</v>
      </c>
      <c r="EF34" s="4"/>
      <c r="EG34" s="4"/>
      <c r="EH34" s="4"/>
      <c r="EI34" s="4"/>
      <c r="EJ34" s="4"/>
      <c r="EK34" s="8">
        <v>6</v>
      </c>
      <c r="EL34" s="6">
        <v>6</v>
      </c>
      <c r="EM34" s="6">
        <v>6</v>
      </c>
      <c r="EN34" s="6">
        <v>100</v>
      </c>
      <c r="EO34" s="4"/>
      <c r="EP34" s="4"/>
      <c r="EQ34" s="9">
        <v>3</v>
      </c>
      <c r="ER34" s="4"/>
      <c r="ES34" s="4"/>
      <c r="ET34" s="4"/>
      <c r="EU34" s="6">
        <v>3</v>
      </c>
      <c r="EV34" s="6">
        <v>6</v>
      </c>
      <c r="EW34" s="6">
        <v>50</v>
      </c>
      <c r="EX34" s="4"/>
      <c r="EY34" s="4"/>
      <c r="EZ34" s="9">
        <v>2</v>
      </c>
      <c r="FA34" s="4"/>
      <c r="FB34" s="4"/>
      <c r="FC34" s="4"/>
      <c r="FD34" s="6">
        <v>2</v>
      </c>
      <c r="FE34" s="6">
        <v>6</v>
      </c>
      <c r="FF34" s="6">
        <v>33.33</v>
      </c>
      <c r="FG34" s="5">
        <v>18</v>
      </c>
      <c r="FH34" s="5">
        <v>38</v>
      </c>
      <c r="FI34" s="5">
        <v>47.37</v>
      </c>
      <c r="FJ34" s="4"/>
      <c r="FK34" s="4"/>
      <c r="FL34" s="4"/>
      <c r="FM34" s="4"/>
      <c r="FN34" s="10">
        <v>0</v>
      </c>
      <c r="FO34" s="4"/>
      <c r="FP34" s="4"/>
      <c r="FQ34" s="4"/>
      <c r="FR34" s="4"/>
      <c r="FS34" s="4"/>
      <c r="FT34" s="6">
        <v>0</v>
      </c>
      <c r="FU34" s="6">
        <v>2</v>
      </c>
      <c r="FV34" s="6">
        <v>0</v>
      </c>
      <c r="FW34" s="4"/>
      <c r="FX34" s="4"/>
      <c r="FY34" s="10">
        <v>0</v>
      </c>
      <c r="FZ34" s="4"/>
      <c r="GA34" s="4"/>
      <c r="GB34" s="4"/>
      <c r="GC34" s="4"/>
      <c r="GD34" s="4"/>
      <c r="GE34" s="4"/>
      <c r="GF34" s="4"/>
      <c r="GG34" s="6">
        <v>0</v>
      </c>
      <c r="GH34" s="6">
        <v>4</v>
      </c>
      <c r="GI34" s="6">
        <v>0</v>
      </c>
      <c r="GJ34" s="4"/>
      <c r="GK34" s="10">
        <v>0</v>
      </c>
      <c r="GL34" s="4"/>
      <c r="GM34" s="4"/>
      <c r="GN34" s="4"/>
      <c r="GO34" s="4"/>
      <c r="GP34" s="4"/>
      <c r="GQ34" s="4"/>
      <c r="GR34" s="4"/>
      <c r="GS34" s="4"/>
      <c r="GT34" s="6">
        <v>0</v>
      </c>
      <c r="GU34" s="6">
        <v>4</v>
      </c>
      <c r="GV34" s="6">
        <v>0</v>
      </c>
      <c r="GW34" s="4"/>
      <c r="GX34" s="4"/>
      <c r="GY34" s="4"/>
      <c r="GZ34" s="4"/>
      <c r="HA34" s="4"/>
      <c r="HB34" s="4"/>
      <c r="HC34" s="4"/>
      <c r="HD34" s="4"/>
      <c r="HE34" s="10">
        <v>0</v>
      </c>
      <c r="HF34" s="4"/>
      <c r="HG34" s="6">
        <v>0</v>
      </c>
      <c r="HH34" s="6">
        <v>4</v>
      </c>
      <c r="HI34" s="6">
        <v>0</v>
      </c>
      <c r="HJ34" s="4"/>
      <c r="HK34" s="4"/>
      <c r="HL34" s="4"/>
      <c r="HM34" s="4"/>
      <c r="HN34" s="4"/>
      <c r="HO34" s="4"/>
      <c r="HP34" s="4"/>
      <c r="HQ34" s="4"/>
      <c r="HR34" s="4"/>
      <c r="HS34" s="8">
        <v>6</v>
      </c>
      <c r="HT34" s="6">
        <v>6</v>
      </c>
      <c r="HU34" s="6">
        <v>6</v>
      </c>
      <c r="HV34" s="6">
        <v>100</v>
      </c>
      <c r="HW34" s="5">
        <v>6</v>
      </c>
      <c r="HX34" s="5">
        <v>20</v>
      </c>
      <c r="HY34" s="5">
        <v>30</v>
      </c>
      <c r="HZ34" s="4"/>
      <c r="IA34" s="4"/>
      <c r="IB34" s="4"/>
      <c r="IC34" s="4"/>
      <c r="ID34" s="4"/>
      <c r="IE34" s="4"/>
      <c r="IF34" s="4"/>
      <c r="IG34" s="4"/>
      <c r="IH34" s="4"/>
      <c r="II34" s="8">
        <v>2</v>
      </c>
      <c r="IJ34" s="6">
        <v>2</v>
      </c>
      <c r="IK34" s="6">
        <v>2</v>
      </c>
      <c r="IL34" s="6">
        <v>100</v>
      </c>
      <c r="IM34" s="4"/>
      <c r="IN34" s="4"/>
      <c r="IO34" s="8">
        <v>4</v>
      </c>
      <c r="IP34" s="4"/>
      <c r="IQ34" s="4"/>
      <c r="IR34" s="4"/>
      <c r="IS34" s="4"/>
      <c r="IT34" s="4"/>
      <c r="IU34" s="4"/>
      <c r="IV34" s="4"/>
      <c r="IW34" s="6">
        <v>4</v>
      </c>
      <c r="IX34" s="6">
        <v>4</v>
      </c>
      <c r="IY34" s="6">
        <v>100</v>
      </c>
      <c r="IZ34" s="4"/>
      <c r="JA34" s="4"/>
      <c r="JB34" s="8">
        <v>6</v>
      </c>
      <c r="JC34" s="4"/>
      <c r="JD34" s="4"/>
      <c r="JE34" s="4"/>
      <c r="JF34" s="4"/>
      <c r="JG34" s="4"/>
      <c r="JH34" s="4"/>
      <c r="JI34" s="4"/>
      <c r="JJ34" s="6">
        <v>6</v>
      </c>
      <c r="JK34" s="6">
        <v>6</v>
      </c>
      <c r="JL34" s="6">
        <v>100</v>
      </c>
      <c r="JM34" s="5">
        <v>12</v>
      </c>
      <c r="JN34" s="5">
        <v>12</v>
      </c>
      <c r="JO34" s="5">
        <v>100</v>
      </c>
      <c r="JP34" s="3">
        <v>56</v>
      </c>
      <c r="JQ34" s="3">
        <v>100</v>
      </c>
      <c r="JR34" s="3">
        <v>56</v>
      </c>
    </row>
    <row r="35" spans="1:278" ht="16.350000000000001" customHeight="1" x14ac:dyDescent="0.25">
      <c r="A35" s="3">
        <v>1506</v>
      </c>
      <c r="B35" s="4" t="s">
        <v>65</v>
      </c>
      <c r="C35" s="4" t="s">
        <v>66</v>
      </c>
      <c r="D35" s="4" t="s">
        <v>67</v>
      </c>
      <c r="E35" s="16" t="s">
        <v>1467</v>
      </c>
      <c r="F35" s="4" t="s">
        <v>1403</v>
      </c>
      <c r="G35" s="4"/>
      <c r="H35" s="8">
        <v>2</v>
      </c>
      <c r="I35" s="4"/>
      <c r="J35" s="4"/>
      <c r="K35" s="4"/>
      <c r="L35" s="4"/>
      <c r="M35" s="6">
        <v>2</v>
      </c>
      <c r="N35" s="6">
        <v>2</v>
      </c>
      <c r="O35" s="6">
        <v>100</v>
      </c>
      <c r="P35" s="4"/>
      <c r="Q35" s="4"/>
      <c r="R35" s="4"/>
      <c r="S35" s="4"/>
      <c r="T35" s="8">
        <v>2</v>
      </c>
      <c r="U35" s="4"/>
      <c r="V35" s="6">
        <v>2</v>
      </c>
      <c r="W35" s="6">
        <v>2</v>
      </c>
      <c r="X35" s="6">
        <v>100</v>
      </c>
      <c r="Y35" s="4"/>
      <c r="Z35" s="8">
        <v>2</v>
      </c>
      <c r="AA35" s="4"/>
      <c r="AB35" s="4"/>
      <c r="AC35" s="4"/>
      <c r="AD35" s="4"/>
      <c r="AE35" s="6">
        <v>2</v>
      </c>
      <c r="AF35" s="6">
        <v>2</v>
      </c>
      <c r="AG35" s="6">
        <v>100</v>
      </c>
      <c r="AH35" s="4"/>
      <c r="AI35" s="4"/>
      <c r="AJ35" s="8">
        <v>2</v>
      </c>
      <c r="AK35" s="4"/>
      <c r="AL35" s="4"/>
      <c r="AM35" s="4"/>
      <c r="AN35" s="6">
        <v>2</v>
      </c>
      <c r="AO35" s="6">
        <v>2</v>
      </c>
      <c r="AP35" s="6">
        <v>100</v>
      </c>
      <c r="AQ35" s="4"/>
      <c r="AR35" s="4"/>
      <c r="AS35" s="4"/>
      <c r="AT35" s="4"/>
      <c r="AU35" s="8">
        <v>2</v>
      </c>
      <c r="AV35" s="4"/>
      <c r="AW35" s="6">
        <v>2</v>
      </c>
      <c r="AX35" s="6">
        <v>2</v>
      </c>
      <c r="AY35" s="6">
        <v>100</v>
      </c>
      <c r="AZ35" s="4"/>
      <c r="BA35" s="4"/>
      <c r="BB35" s="4"/>
      <c r="BC35" s="4"/>
      <c r="BD35" s="8">
        <v>4</v>
      </c>
      <c r="BE35" s="4"/>
      <c r="BF35" s="6">
        <v>4</v>
      </c>
      <c r="BG35" s="6">
        <v>4</v>
      </c>
      <c r="BH35" s="6">
        <v>100</v>
      </c>
      <c r="BI35" s="8">
        <v>4</v>
      </c>
      <c r="BJ35" s="4"/>
      <c r="BK35" s="4"/>
      <c r="BL35" s="4"/>
      <c r="BM35" s="4"/>
      <c r="BN35" s="4"/>
      <c r="BO35" s="6">
        <v>4</v>
      </c>
      <c r="BP35" s="6">
        <v>4</v>
      </c>
      <c r="BQ35" s="6">
        <v>100</v>
      </c>
      <c r="BR35" s="4"/>
      <c r="BS35" s="4"/>
      <c r="BT35" s="4"/>
      <c r="BU35" s="8">
        <v>4</v>
      </c>
      <c r="BV35" s="4"/>
      <c r="BW35" s="4"/>
      <c r="BX35" s="6">
        <v>4</v>
      </c>
      <c r="BY35" s="6">
        <v>4</v>
      </c>
      <c r="BZ35" s="6">
        <v>100</v>
      </c>
      <c r="CA35" s="4"/>
      <c r="CB35" s="4"/>
      <c r="CC35" s="4"/>
      <c r="CD35" s="8">
        <v>4</v>
      </c>
      <c r="CE35" s="4"/>
      <c r="CF35" s="4"/>
      <c r="CG35" s="6">
        <v>4</v>
      </c>
      <c r="CH35" s="6">
        <v>4</v>
      </c>
      <c r="CI35" s="6">
        <v>100</v>
      </c>
      <c r="CJ35" s="4"/>
      <c r="CK35" s="8">
        <v>4</v>
      </c>
      <c r="CL35" s="4"/>
      <c r="CM35" s="4"/>
      <c r="CN35" s="4"/>
      <c r="CO35" s="4"/>
      <c r="CP35" s="6">
        <v>4</v>
      </c>
      <c r="CQ35" s="6">
        <v>4</v>
      </c>
      <c r="CR35" s="6">
        <v>100</v>
      </c>
      <c r="CS35" s="5">
        <v>30</v>
      </c>
      <c r="CT35" s="5">
        <v>30</v>
      </c>
      <c r="CU35" s="5">
        <v>100</v>
      </c>
      <c r="CV35" s="4"/>
      <c r="CW35" s="4"/>
      <c r="CX35" s="8">
        <v>4</v>
      </c>
      <c r="CY35" s="4"/>
      <c r="CZ35" s="4"/>
      <c r="DA35" s="4"/>
      <c r="DB35" s="6">
        <v>4</v>
      </c>
      <c r="DC35" s="6">
        <v>4</v>
      </c>
      <c r="DD35" s="6">
        <v>100</v>
      </c>
      <c r="DE35" s="9">
        <v>4</v>
      </c>
      <c r="DF35" s="4"/>
      <c r="DG35" s="4"/>
      <c r="DH35" s="4"/>
      <c r="DI35" s="4"/>
      <c r="DJ35" s="4"/>
      <c r="DK35" s="6">
        <v>4</v>
      </c>
      <c r="DL35" s="6">
        <v>6</v>
      </c>
      <c r="DM35" s="6">
        <v>66.67</v>
      </c>
      <c r="DN35" s="4"/>
      <c r="DO35" s="8">
        <v>4</v>
      </c>
      <c r="DP35" s="4"/>
      <c r="DQ35" s="4"/>
      <c r="DR35" s="4"/>
      <c r="DS35" s="4"/>
      <c r="DT35" s="6">
        <v>4</v>
      </c>
      <c r="DU35" s="6">
        <v>4</v>
      </c>
      <c r="DV35" s="6">
        <v>100</v>
      </c>
      <c r="DW35" s="4"/>
      <c r="DX35" s="4"/>
      <c r="DY35" s="4"/>
      <c r="DZ35" s="8">
        <v>6</v>
      </c>
      <c r="EA35" s="4"/>
      <c r="EB35" s="4"/>
      <c r="EC35" s="6">
        <v>6</v>
      </c>
      <c r="ED35" s="6">
        <v>6</v>
      </c>
      <c r="EE35" s="6">
        <v>100</v>
      </c>
      <c r="EF35" s="4"/>
      <c r="EG35" s="4"/>
      <c r="EH35" s="8">
        <v>6</v>
      </c>
      <c r="EI35" s="4"/>
      <c r="EJ35" s="4"/>
      <c r="EK35" s="4"/>
      <c r="EL35" s="6">
        <v>6</v>
      </c>
      <c r="EM35" s="6">
        <v>6</v>
      </c>
      <c r="EN35" s="6">
        <v>100</v>
      </c>
      <c r="EO35" s="9">
        <v>3</v>
      </c>
      <c r="EP35" s="4"/>
      <c r="EQ35" s="4"/>
      <c r="ER35" s="4"/>
      <c r="ES35" s="4"/>
      <c r="ET35" s="4"/>
      <c r="EU35" s="6">
        <v>3</v>
      </c>
      <c r="EV35" s="6">
        <v>6</v>
      </c>
      <c r="EW35" s="6">
        <v>50</v>
      </c>
      <c r="EX35" s="4"/>
      <c r="EY35" s="4"/>
      <c r="EZ35" s="4"/>
      <c r="FA35" s="8">
        <v>6</v>
      </c>
      <c r="FB35" s="4"/>
      <c r="FC35" s="4"/>
      <c r="FD35" s="6">
        <v>6</v>
      </c>
      <c r="FE35" s="6">
        <v>6</v>
      </c>
      <c r="FF35" s="6">
        <v>100</v>
      </c>
      <c r="FG35" s="5">
        <v>33</v>
      </c>
      <c r="FH35" s="5">
        <v>38</v>
      </c>
      <c r="FI35" s="5">
        <v>86.84</v>
      </c>
      <c r="FJ35" s="8">
        <v>2</v>
      </c>
      <c r="FK35" s="4"/>
      <c r="FL35" s="4"/>
      <c r="FM35" s="4"/>
      <c r="FN35" s="4"/>
      <c r="FO35" s="4"/>
      <c r="FP35" s="4"/>
      <c r="FQ35" s="4"/>
      <c r="FR35" s="4"/>
      <c r="FS35" s="4"/>
      <c r="FT35" s="6">
        <v>2</v>
      </c>
      <c r="FU35" s="6">
        <v>2</v>
      </c>
      <c r="FV35" s="6">
        <v>100</v>
      </c>
      <c r="FW35" s="4"/>
      <c r="FX35" s="4"/>
      <c r="FY35" s="4"/>
      <c r="FZ35" s="4"/>
      <c r="GA35" s="10">
        <v>0</v>
      </c>
      <c r="GB35" s="4"/>
      <c r="GC35" s="4"/>
      <c r="GD35" s="4"/>
      <c r="GE35" s="4"/>
      <c r="GF35" s="4"/>
      <c r="GG35" s="6">
        <v>0</v>
      </c>
      <c r="GH35" s="6">
        <v>4</v>
      </c>
      <c r="GI35" s="6">
        <v>0</v>
      </c>
      <c r="GJ35" s="4"/>
      <c r="GK35" s="4"/>
      <c r="GL35" s="4"/>
      <c r="GM35" s="4"/>
      <c r="GN35" s="4"/>
      <c r="GO35" s="4"/>
      <c r="GP35" s="4"/>
      <c r="GQ35" s="4"/>
      <c r="GR35" s="8">
        <v>4</v>
      </c>
      <c r="GS35" s="4"/>
      <c r="GT35" s="6">
        <v>4</v>
      </c>
      <c r="GU35" s="6">
        <v>4</v>
      </c>
      <c r="GV35" s="6">
        <v>100</v>
      </c>
      <c r="GW35" s="4"/>
      <c r="GX35" s="4"/>
      <c r="GY35" s="4"/>
      <c r="GZ35" s="4"/>
      <c r="HA35" s="4"/>
      <c r="HB35" s="4"/>
      <c r="HC35" s="10">
        <v>0</v>
      </c>
      <c r="HD35" s="4"/>
      <c r="HE35" s="4"/>
      <c r="HF35" s="4"/>
      <c r="HG35" s="6">
        <v>0</v>
      </c>
      <c r="HH35" s="6">
        <v>4</v>
      </c>
      <c r="HI35" s="6">
        <v>0</v>
      </c>
      <c r="HJ35" s="4"/>
      <c r="HK35" s="4"/>
      <c r="HL35" s="4"/>
      <c r="HM35" s="4"/>
      <c r="HN35" s="4"/>
      <c r="HO35" s="8">
        <v>6</v>
      </c>
      <c r="HP35" s="4"/>
      <c r="HQ35" s="4"/>
      <c r="HR35" s="4"/>
      <c r="HS35" s="4"/>
      <c r="HT35" s="6">
        <v>6</v>
      </c>
      <c r="HU35" s="6">
        <v>6</v>
      </c>
      <c r="HV35" s="6">
        <v>100</v>
      </c>
      <c r="HW35" s="5">
        <v>12</v>
      </c>
      <c r="HX35" s="5">
        <v>20</v>
      </c>
      <c r="HY35" s="5">
        <v>60</v>
      </c>
      <c r="HZ35" s="4"/>
      <c r="IA35" s="4"/>
      <c r="IB35" s="8">
        <v>2</v>
      </c>
      <c r="IC35" s="4"/>
      <c r="ID35" s="4"/>
      <c r="IE35" s="4"/>
      <c r="IF35" s="4"/>
      <c r="IG35" s="4"/>
      <c r="IH35" s="4"/>
      <c r="II35" s="4"/>
      <c r="IJ35" s="6">
        <v>2</v>
      </c>
      <c r="IK35" s="6">
        <v>2</v>
      </c>
      <c r="IL35" s="6">
        <v>100</v>
      </c>
      <c r="IM35" s="4"/>
      <c r="IN35" s="4"/>
      <c r="IO35" s="4"/>
      <c r="IP35" s="4"/>
      <c r="IQ35" s="4"/>
      <c r="IR35" s="4"/>
      <c r="IS35" s="4"/>
      <c r="IT35" s="4"/>
      <c r="IU35" s="8">
        <v>4</v>
      </c>
      <c r="IV35" s="4"/>
      <c r="IW35" s="6">
        <v>4</v>
      </c>
      <c r="IX35" s="6">
        <v>4</v>
      </c>
      <c r="IY35" s="6">
        <v>100</v>
      </c>
      <c r="IZ35" s="4"/>
      <c r="JA35" s="8">
        <v>6</v>
      </c>
      <c r="JB35" s="4"/>
      <c r="JC35" s="4"/>
      <c r="JD35" s="4"/>
      <c r="JE35" s="4"/>
      <c r="JF35" s="4"/>
      <c r="JG35" s="4"/>
      <c r="JH35" s="4"/>
      <c r="JI35" s="4"/>
      <c r="JJ35" s="6">
        <v>6</v>
      </c>
      <c r="JK35" s="6">
        <v>6</v>
      </c>
      <c r="JL35" s="6">
        <v>100</v>
      </c>
      <c r="JM35" s="5">
        <v>12</v>
      </c>
      <c r="JN35" s="5">
        <v>12</v>
      </c>
      <c r="JO35" s="5">
        <v>100</v>
      </c>
      <c r="JP35" s="3">
        <v>87</v>
      </c>
      <c r="JQ35" s="3">
        <v>100</v>
      </c>
      <c r="JR35" s="3">
        <v>87</v>
      </c>
    </row>
    <row r="36" spans="1:278" ht="16.350000000000001" customHeight="1" x14ac:dyDescent="0.25">
      <c r="A36" s="3">
        <v>1575</v>
      </c>
      <c r="B36" s="4" t="s">
        <v>784</v>
      </c>
      <c r="C36" s="4" t="s">
        <v>743</v>
      </c>
      <c r="D36" s="4" t="s">
        <v>70</v>
      </c>
      <c r="E36" s="16" t="s">
        <v>1468</v>
      </c>
      <c r="F36" s="4" t="s">
        <v>1440</v>
      </c>
      <c r="G36" s="4"/>
      <c r="H36" s="4"/>
      <c r="I36" s="4"/>
      <c r="J36" s="4"/>
      <c r="K36" s="8">
        <v>2</v>
      </c>
      <c r="L36" s="4"/>
      <c r="M36" s="6">
        <v>2</v>
      </c>
      <c r="N36" s="6">
        <v>2</v>
      </c>
      <c r="O36" s="6">
        <v>100</v>
      </c>
      <c r="P36" s="4"/>
      <c r="Q36" s="4"/>
      <c r="R36" s="8">
        <v>2</v>
      </c>
      <c r="S36" s="4"/>
      <c r="T36" s="4"/>
      <c r="U36" s="4"/>
      <c r="V36" s="6">
        <v>2</v>
      </c>
      <c r="W36" s="6">
        <v>2</v>
      </c>
      <c r="X36" s="6">
        <v>100</v>
      </c>
      <c r="Y36" s="4"/>
      <c r="Z36" s="4"/>
      <c r="AA36" s="8">
        <v>2</v>
      </c>
      <c r="AB36" s="4"/>
      <c r="AC36" s="4"/>
      <c r="AD36" s="4"/>
      <c r="AE36" s="6">
        <v>2</v>
      </c>
      <c r="AF36" s="6">
        <v>2</v>
      </c>
      <c r="AG36" s="6">
        <v>100</v>
      </c>
      <c r="AH36" s="9">
        <v>1</v>
      </c>
      <c r="AI36" s="4"/>
      <c r="AJ36" s="4"/>
      <c r="AK36" s="4"/>
      <c r="AL36" s="4"/>
      <c r="AM36" s="4"/>
      <c r="AN36" s="6">
        <v>1</v>
      </c>
      <c r="AO36" s="6">
        <v>2</v>
      </c>
      <c r="AP36" s="6">
        <v>50</v>
      </c>
      <c r="AQ36" s="4"/>
      <c r="AR36" s="4"/>
      <c r="AS36" s="2">
        <v>0</v>
      </c>
      <c r="AT36" s="4"/>
      <c r="AU36" s="4"/>
      <c r="AV36" s="4"/>
      <c r="AW36" s="6">
        <v>0</v>
      </c>
      <c r="AX36" s="6">
        <v>2</v>
      </c>
      <c r="AY36" s="6">
        <v>0</v>
      </c>
      <c r="AZ36" s="4"/>
      <c r="BA36" s="4"/>
      <c r="BB36" s="4"/>
      <c r="BC36" s="4"/>
      <c r="BD36" s="4"/>
      <c r="BE36" s="8">
        <v>4</v>
      </c>
      <c r="BF36" s="6">
        <v>4</v>
      </c>
      <c r="BG36" s="6">
        <v>4</v>
      </c>
      <c r="BH36" s="6">
        <v>100</v>
      </c>
      <c r="BI36" s="4"/>
      <c r="BJ36" s="4"/>
      <c r="BK36" s="4"/>
      <c r="BL36" s="4"/>
      <c r="BM36" s="10">
        <v>0</v>
      </c>
      <c r="BN36" s="4"/>
      <c r="BO36" s="6">
        <v>0</v>
      </c>
      <c r="BP36" s="6">
        <v>4</v>
      </c>
      <c r="BQ36" s="6">
        <v>0</v>
      </c>
      <c r="BR36" s="4"/>
      <c r="BS36" s="4"/>
      <c r="BT36" s="4"/>
      <c r="BU36" s="8">
        <v>4</v>
      </c>
      <c r="BV36" s="4"/>
      <c r="BW36" s="4"/>
      <c r="BX36" s="6">
        <v>4</v>
      </c>
      <c r="BY36" s="6">
        <v>4</v>
      </c>
      <c r="BZ36" s="6">
        <v>100</v>
      </c>
      <c r="CA36" s="2">
        <v>0</v>
      </c>
      <c r="CB36" s="4"/>
      <c r="CC36" s="4"/>
      <c r="CD36" s="4"/>
      <c r="CE36" s="4"/>
      <c r="CF36" s="4"/>
      <c r="CG36" s="6">
        <v>0</v>
      </c>
      <c r="CH36" s="6">
        <v>4</v>
      </c>
      <c r="CI36" s="6">
        <v>0</v>
      </c>
      <c r="CJ36" s="4"/>
      <c r="CK36" s="10">
        <v>0</v>
      </c>
      <c r="CL36" s="4"/>
      <c r="CM36" s="4"/>
      <c r="CN36" s="4"/>
      <c r="CO36" s="4"/>
      <c r="CP36" s="6">
        <v>0</v>
      </c>
      <c r="CQ36" s="6">
        <v>4</v>
      </c>
      <c r="CR36" s="6">
        <v>0</v>
      </c>
      <c r="CS36" s="5">
        <v>15</v>
      </c>
      <c r="CT36" s="5">
        <v>30</v>
      </c>
      <c r="CU36" s="5">
        <v>50</v>
      </c>
      <c r="CV36" s="4"/>
      <c r="CW36" s="9">
        <v>2</v>
      </c>
      <c r="CX36" s="4"/>
      <c r="CY36" s="4"/>
      <c r="CZ36" s="4"/>
      <c r="DA36" s="4"/>
      <c r="DB36" s="6">
        <v>2</v>
      </c>
      <c r="DC36" s="6">
        <v>4</v>
      </c>
      <c r="DD36" s="6">
        <v>50</v>
      </c>
      <c r="DE36" s="4"/>
      <c r="DF36" s="4"/>
      <c r="DG36" s="4"/>
      <c r="DH36" s="4"/>
      <c r="DI36" s="4"/>
      <c r="DJ36" s="9">
        <v>2</v>
      </c>
      <c r="DK36" s="6">
        <v>2</v>
      </c>
      <c r="DL36" s="6">
        <v>6</v>
      </c>
      <c r="DM36" s="6">
        <v>33.33</v>
      </c>
      <c r="DN36" s="4"/>
      <c r="DO36" s="4"/>
      <c r="DP36" s="10">
        <v>0</v>
      </c>
      <c r="DQ36" s="4"/>
      <c r="DR36" s="4"/>
      <c r="DS36" s="4"/>
      <c r="DT36" s="6">
        <v>0</v>
      </c>
      <c r="DU36" s="6">
        <v>4</v>
      </c>
      <c r="DV36" s="6">
        <v>0</v>
      </c>
      <c r="DW36" s="4"/>
      <c r="DX36" s="4"/>
      <c r="DY36" s="2">
        <v>0</v>
      </c>
      <c r="DZ36" s="4"/>
      <c r="EA36" s="4"/>
      <c r="EB36" s="4"/>
      <c r="EC36" s="6">
        <v>0</v>
      </c>
      <c r="ED36" s="6">
        <v>6</v>
      </c>
      <c r="EE36" s="6">
        <v>0</v>
      </c>
      <c r="EF36" s="2">
        <v>0</v>
      </c>
      <c r="EG36" s="4"/>
      <c r="EH36" s="4"/>
      <c r="EI36" s="4"/>
      <c r="EJ36" s="4"/>
      <c r="EK36" s="4"/>
      <c r="EL36" s="6">
        <v>0</v>
      </c>
      <c r="EM36" s="6">
        <v>6</v>
      </c>
      <c r="EN36" s="6">
        <v>0</v>
      </c>
      <c r="EO36" s="4"/>
      <c r="EP36" s="4"/>
      <c r="EQ36" s="4"/>
      <c r="ER36" s="8">
        <v>6</v>
      </c>
      <c r="ES36" s="4"/>
      <c r="ET36" s="4"/>
      <c r="EU36" s="6">
        <v>6</v>
      </c>
      <c r="EV36" s="6">
        <v>6</v>
      </c>
      <c r="EW36" s="6">
        <v>100</v>
      </c>
      <c r="EX36" s="4"/>
      <c r="EY36" s="4"/>
      <c r="EZ36" s="4"/>
      <c r="FA36" s="4"/>
      <c r="FB36" s="4"/>
      <c r="FC36" s="9">
        <v>2</v>
      </c>
      <c r="FD36" s="6">
        <v>2</v>
      </c>
      <c r="FE36" s="6">
        <v>6</v>
      </c>
      <c r="FF36" s="6">
        <v>33.33</v>
      </c>
      <c r="FG36" s="5">
        <v>12</v>
      </c>
      <c r="FH36" s="5">
        <v>38</v>
      </c>
      <c r="FI36" s="5">
        <v>31.58</v>
      </c>
      <c r="FJ36" s="4"/>
      <c r="FK36" s="8">
        <v>2</v>
      </c>
      <c r="FL36" s="4"/>
      <c r="FM36" s="4"/>
      <c r="FN36" s="4"/>
      <c r="FO36" s="4"/>
      <c r="FP36" s="4"/>
      <c r="FQ36" s="4"/>
      <c r="FR36" s="4"/>
      <c r="FS36" s="4"/>
      <c r="FT36" s="6">
        <v>2</v>
      </c>
      <c r="FU36" s="6">
        <v>2</v>
      </c>
      <c r="FV36" s="6">
        <v>100</v>
      </c>
      <c r="FW36" s="4"/>
      <c r="FX36" s="4"/>
      <c r="FY36" s="4"/>
      <c r="FZ36" s="10">
        <v>0</v>
      </c>
      <c r="GA36" s="4"/>
      <c r="GB36" s="4"/>
      <c r="GC36" s="4"/>
      <c r="GD36" s="4"/>
      <c r="GE36" s="4"/>
      <c r="GF36" s="4"/>
      <c r="GG36" s="6">
        <v>0</v>
      </c>
      <c r="GH36" s="6">
        <v>4</v>
      </c>
      <c r="GI36" s="6">
        <v>0</v>
      </c>
      <c r="GJ36" s="4"/>
      <c r="GK36" s="4"/>
      <c r="GL36" s="4"/>
      <c r="GM36" s="4"/>
      <c r="GN36" s="4"/>
      <c r="GO36" s="4"/>
      <c r="GP36" s="4"/>
      <c r="GQ36" s="4"/>
      <c r="GR36" s="4"/>
      <c r="GS36" s="10">
        <v>0</v>
      </c>
      <c r="GT36" s="6">
        <v>0</v>
      </c>
      <c r="GU36" s="6">
        <v>4</v>
      </c>
      <c r="GV36" s="6">
        <v>0</v>
      </c>
      <c r="GW36" s="10">
        <v>0</v>
      </c>
      <c r="GX36" s="4"/>
      <c r="GY36" s="4"/>
      <c r="GZ36" s="4"/>
      <c r="HA36" s="4"/>
      <c r="HB36" s="4"/>
      <c r="HC36" s="4"/>
      <c r="HD36" s="4"/>
      <c r="HE36" s="4"/>
      <c r="HF36" s="4"/>
      <c r="HG36" s="6">
        <v>0</v>
      </c>
      <c r="HH36" s="6">
        <v>4</v>
      </c>
      <c r="HI36" s="6">
        <v>0</v>
      </c>
      <c r="HJ36" s="4"/>
      <c r="HK36" s="4"/>
      <c r="HL36" s="4"/>
      <c r="HM36" s="4"/>
      <c r="HN36" s="4"/>
      <c r="HO36" s="8">
        <v>6</v>
      </c>
      <c r="HP36" s="4"/>
      <c r="HQ36" s="4"/>
      <c r="HR36" s="4"/>
      <c r="HS36" s="4"/>
      <c r="HT36" s="6">
        <v>6</v>
      </c>
      <c r="HU36" s="6">
        <v>6</v>
      </c>
      <c r="HV36" s="6">
        <v>100</v>
      </c>
      <c r="HW36" s="5">
        <v>8</v>
      </c>
      <c r="HX36" s="5">
        <v>20</v>
      </c>
      <c r="HY36" s="5">
        <v>40</v>
      </c>
      <c r="HZ36" s="4"/>
      <c r="IA36" s="4"/>
      <c r="IB36" s="10">
        <v>0</v>
      </c>
      <c r="IC36" s="4"/>
      <c r="ID36" s="4"/>
      <c r="IE36" s="4"/>
      <c r="IF36" s="4"/>
      <c r="IG36" s="4"/>
      <c r="IH36" s="4"/>
      <c r="II36" s="4"/>
      <c r="IJ36" s="6">
        <v>0</v>
      </c>
      <c r="IK36" s="6">
        <v>2</v>
      </c>
      <c r="IL36" s="6">
        <v>0</v>
      </c>
      <c r="IM36" s="4"/>
      <c r="IN36" s="4"/>
      <c r="IO36" s="4"/>
      <c r="IP36" s="4"/>
      <c r="IQ36" s="4"/>
      <c r="IR36" s="4"/>
      <c r="IS36" s="4"/>
      <c r="IT36" s="10">
        <v>0</v>
      </c>
      <c r="IU36" s="4"/>
      <c r="IV36" s="4"/>
      <c r="IW36" s="6">
        <v>0</v>
      </c>
      <c r="IX36" s="6">
        <v>4</v>
      </c>
      <c r="IY36" s="6">
        <v>0</v>
      </c>
      <c r="IZ36" s="4"/>
      <c r="JA36" s="4"/>
      <c r="JB36" s="4"/>
      <c r="JC36" s="4"/>
      <c r="JD36" s="4"/>
      <c r="JE36" s="4"/>
      <c r="JF36" s="4"/>
      <c r="JG36" s="4"/>
      <c r="JH36" s="4"/>
      <c r="JI36" s="9">
        <v>3</v>
      </c>
      <c r="JJ36" s="6">
        <v>3</v>
      </c>
      <c r="JK36" s="6">
        <v>6</v>
      </c>
      <c r="JL36" s="6">
        <v>50</v>
      </c>
      <c r="JM36" s="5">
        <v>3</v>
      </c>
      <c r="JN36" s="5">
        <v>12</v>
      </c>
      <c r="JO36" s="5">
        <v>25</v>
      </c>
      <c r="JP36" s="3">
        <v>38</v>
      </c>
      <c r="JQ36" s="3">
        <v>100</v>
      </c>
      <c r="JR36" s="3">
        <v>38</v>
      </c>
    </row>
    <row r="37" spans="1:278" ht="16.350000000000001" customHeight="1" x14ac:dyDescent="0.25">
      <c r="A37" s="3">
        <v>1151</v>
      </c>
      <c r="B37" s="4" t="s">
        <v>749</v>
      </c>
      <c r="C37" s="4" t="s">
        <v>667</v>
      </c>
      <c r="D37" s="4" t="s">
        <v>70</v>
      </c>
      <c r="E37" s="16" t="s">
        <v>1469</v>
      </c>
      <c r="F37" s="4" t="s">
        <v>1434</v>
      </c>
      <c r="G37" s="4"/>
      <c r="H37" s="4"/>
      <c r="I37" s="4"/>
      <c r="J37" s="8">
        <v>2</v>
      </c>
      <c r="K37" s="4"/>
      <c r="L37" s="4"/>
      <c r="M37" s="6">
        <v>2</v>
      </c>
      <c r="N37" s="6">
        <v>2</v>
      </c>
      <c r="O37" s="6">
        <v>100</v>
      </c>
      <c r="P37" s="4"/>
      <c r="Q37" s="4"/>
      <c r="R37" s="8">
        <v>2</v>
      </c>
      <c r="S37" s="4"/>
      <c r="T37" s="4"/>
      <c r="U37" s="4"/>
      <c r="V37" s="6">
        <v>2</v>
      </c>
      <c r="W37" s="6">
        <v>2</v>
      </c>
      <c r="X37" s="6">
        <v>100</v>
      </c>
      <c r="Y37" s="4"/>
      <c r="Z37" s="4"/>
      <c r="AA37" s="8">
        <v>2</v>
      </c>
      <c r="AB37" s="4"/>
      <c r="AC37" s="4"/>
      <c r="AD37" s="4"/>
      <c r="AE37" s="6">
        <v>2</v>
      </c>
      <c r="AF37" s="6">
        <v>2</v>
      </c>
      <c r="AG37" s="6">
        <v>100</v>
      </c>
      <c r="AH37" s="4"/>
      <c r="AI37" s="4"/>
      <c r="AJ37" s="4"/>
      <c r="AK37" s="8">
        <v>2</v>
      </c>
      <c r="AL37" s="4"/>
      <c r="AM37" s="4"/>
      <c r="AN37" s="6">
        <v>2</v>
      </c>
      <c r="AO37" s="6">
        <v>2</v>
      </c>
      <c r="AP37" s="6">
        <v>100</v>
      </c>
      <c r="AQ37" s="4"/>
      <c r="AR37" s="4"/>
      <c r="AS37" s="8">
        <v>2</v>
      </c>
      <c r="AT37" s="4"/>
      <c r="AU37" s="4"/>
      <c r="AV37" s="4"/>
      <c r="AW37" s="6">
        <v>2</v>
      </c>
      <c r="AX37" s="6">
        <v>2</v>
      </c>
      <c r="AY37" s="6">
        <v>100</v>
      </c>
      <c r="AZ37" s="4"/>
      <c r="BA37" s="4"/>
      <c r="BB37" s="4"/>
      <c r="BC37" s="4"/>
      <c r="BD37" s="8">
        <v>4</v>
      </c>
      <c r="BE37" s="4"/>
      <c r="BF37" s="6">
        <v>4</v>
      </c>
      <c r="BG37" s="6">
        <v>4</v>
      </c>
      <c r="BH37" s="6">
        <v>100</v>
      </c>
      <c r="BI37" s="8">
        <v>4</v>
      </c>
      <c r="BJ37" s="4"/>
      <c r="BK37" s="4"/>
      <c r="BL37" s="4"/>
      <c r="BM37" s="4"/>
      <c r="BN37" s="4"/>
      <c r="BO37" s="6">
        <v>4</v>
      </c>
      <c r="BP37" s="6">
        <v>4</v>
      </c>
      <c r="BQ37" s="6">
        <v>100</v>
      </c>
      <c r="BR37" s="4"/>
      <c r="BS37" s="9">
        <v>3</v>
      </c>
      <c r="BT37" s="4"/>
      <c r="BU37" s="4"/>
      <c r="BV37" s="4"/>
      <c r="BW37" s="4"/>
      <c r="BX37" s="6">
        <v>3</v>
      </c>
      <c r="BY37" s="6">
        <v>4</v>
      </c>
      <c r="BZ37" s="6">
        <v>75</v>
      </c>
      <c r="CA37" s="4"/>
      <c r="CB37" s="4"/>
      <c r="CC37" s="4"/>
      <c r="CD37" s="8">
        <v>4</v>
      </c>
      <c r="CE37" s="4"/>
      <c r="CF37" s="4"/>
      <c r="CG37" s="6">
        <v>4</v>
      </c>
      <c r="CH37" s="6">
        <v>4</v>
      </c>
      <c r="CI37" s="6">
        <v>100</v>
      </c>
      <c r="CJ37" s="4"/>
      <c r="CK37" s="4"/>
      <c r="CL37" s="4"/>
      <c r="CM37" s="8">
        <v>4</v>
      </c>
      <c r="CN37" s="4"/>
      <c r="CO37" s="4"/>
      <c r="CP37" s="6">
        <v>4</v>
      </c>
      <c r="CQ37" s="6">
        <v>4</v>
      </c>
      <c r="CR37" s="6">
        <v>100</v>
      </c>
      <c r="CS37" s="5">
        <v>29</v>
      </c>
      <c r="CT37" s="5">
        <v>30</v>
      </c>
      <c r="CU37" s="5">
        <v>96.67</v>
      </c>
      <c r="CV37" s="4"/>
      <c r="CW37" s="4"/>
      <c r="CX37" s="4"/>
      <c r="CY37" s="4"/>
      <c r="CZ37" s="4"/>
      <c r="DA37" s="8">
        <v>4</v>
      </c>
      <c r="DB37" s="6">
        <v>4</v>
      </c>
      <c r="DC37" s="6">
        <v>4</v>
      </c>
      <c r="DD37" s="6">
        <v>100</v>
      </c>
      <c r="DE37" s="4"/>
      <c r="DF37" s="8">
        <v>6</v>
      </c>
      <c r="DG37" s="4"/>
      <c r="DH37" s="4"/>
      <c r="DI37" s="4"/>
      <c r="DJ37" s="4"/>
      <c r="DK37" s="6">
        <v>6</v>
      </c>
      <c r="DL37" s="6">
        <v>6</v>
      </c>
      <c r="DM37" s="6">
        <v>100</v>
      </c>
      <c r="DN37" s="4"/>
      <c r="DO37" s="4"/>
      <c r="DP37" s="4"/>
      <c r="DQ37" s="8">
        <v>4</v>
      </c>
      <c r="DR37" s="4"/>
      <c r="DS37" s="4"/>
      <c r="DT37" s="6">
        <v>4</v>
      </c>
      <c r="DU37" s="6">
        <v>4</v>
      </c>
      <c r="DV37" s="6">
        <v>100</v>
      </c>
      <c r="DW37" s="4"/>
      <c r="DX37" s="4"/>
      <c r="DY37" s="4"/>
      <c r="DZ37" s="4"/>
      <c r="EA37" s="4"/>
      <c r="EB37" s="8">
        <v>6</v>
      </c>
      <c r="EC37" s="6">
        <v>6</v>
      </c>
      <c r="ED37" s="6">
        <v>6</v>
      </c>
      <c r="EE37" s="6">
        <v>100</v>
      </c>
      <c r="EF37" s="4"/>
      <c r="EG37" s="4"/>
      <c r="EH37" s="4"/>
      <c r="EI37" s="4"/>
      <c r="EJ37" s="8">
        <v>6</v>
      </c>
      <c r="EK37" s="4"/>
      <c r="EL37" s="6">
        <v>6</v>
      </c>
      <c r="EM37" s="6">
        <v>6</v>
      </c>
      <c r="EN37" s="6">
        <v>100</v>
      </c>
      <c r="EO37" s="4"/>
      <c r="EP37" s="4"/>
      <c r="EQ37" s="4"/>
      <c r="ER37" s="4"/>
      <c r="ES37" s="8">
        <v>6</v>
      </c>
      <c r="ET37" s="4"/>
      <c r="EU37" s="6">
        <v>6</v>
      </c>
      <c r="EV37" s="6">
        <v>6</v>
      </c>
      <c r="EW37" s="6">
        <v>100</v>
      </c>
      <c r="EX37" s="4"/>
      <c r="EY37" s="4"/>
      <c r="EZ37" s="4"/>
      <c r="FA37" s="9">
        <v>4</v>
      </c>
      <c r="FB37" s="4"/>
      <c r="FC37" s="4"/>
      <c r="FD37" s="6">
        <v>4</v>
      </c>
      <c r="FE37" s="6">
        <v>6</v>
      </c>
      <c r="FF37" s="6">
        <v>66.67</v>
      </c>
      <c r="FG37" s="5">
        <v>36</v>
      </c>
      <c r="FH37" s="5">
        <v>38</v>
      </c>
      <c r="FI37" s="5">
        <v>94.74</v>
      </c>
      <c r="FJ37" s="8">
        <v>2</v>
      </c>
      <c r="FK37" s="4"/>
      <c r="FL37" s="4"/>
      <c r="FM37" s="4"/>
      <c r="FN37" s="4"/>
      <c r="FO37" s="4"/>
      <c r="FP37" s="4"/>
      <c r="FQ37" s="4"/>
      <c r="FR37" s="4"/>
      <c r="FS37" s="4"/>
      <c r="FT37" s="6">
        <v>2</v>
      </c>
      <c r="FU37" s="6">
        <v>2</v>
      </c>
      <c r="FV37" s="6">
        <v>100</v>
      </c>
      <c r="FW37" s="4"/>
      <c r="FX37" s="4"/>
      <c r="FY37" s="4"/>
      <c r="FZ37" s="4"/>
      <c r="GA37" s="10">
        <v>0</v>
      </c>
      <c r="GB37" s="4"/>
      <c r="GC37" s="4"/>
      <c r="GD37" s="4"/>
      <c r="GE37" s="4"/>
      <c r="GF37" s="4"/>
      <c r="GG37" s="6">
        <v>0</v>
      </c>
      <c r="GH37" s="6">
        <v>4</v>
      </c>
      <c r="GI37" s="6">
        <v>0</v>
      </c>
      <c r="GJ37" s="4"/>
      <c r="GK37" s="4"/>
      <c r="GL37" s="4"/>
      <c r="GM37" s="4"/>
      <c r="GN37" s="10">
        <v>0</v>
      </c>
      <c r="GO37" s="4"/>
      <c r="GP37" s="4"/>
      <c r="GQ37" s="4"/>
      <c r="GR37" s="4"/>
      <c r="GS37" s="4"/>
      <c r="GT37" s="6">
        <v>0</v>
      </c>
      <c r="GU37" s="6">
        <v>4</v>
      </c>
      <c r="GV37" s="6">
        <v>0</v>
      </c>
      <c r="GW37" s="4"/>
      <c r="GX37" s="4"/>
      <c r="GY37" s="10">
        <v>0</v>
      </c>
      <c r="GZ37" s="4"/>
      <c r="HA37" s="4"/>
      <c r="HB37" s="4"/>
      <c r="HC37" s="4"/>
      <c r="HD37" s="4"/>
      <c r="HE37" s="4"/>
      <c r="HF37" s="4"/>
      <c r="HG37" s="6">
        <v>0</v>
      </c>
      <c r="HH37" s="6">
        <v>4</v>
      </c>
      <c r="HI37" s="6">
        <v>0</v>
      </c>
      <c r="HJ37" s="4"/>
      <c r="HK37" s="4"/>
      <c r="HL37" s="8">
        <v>6</v>
      </c>
      <c r="HM37" s="4"/>
      <c r="HN37" s="4"/>
      <c r="HO37" s="4"/>
      <c r="HP37" s="4"/>
      <c r="HQ37" s="4"/>
      <c r="HR37" s="4"/>
      <c r="HS37" s="4"/>
      <c r="HT37" s="6">
        <v>6</v>
      </c>
      <c r="HU37" s="6">
        <v>6</v>
      </c>
      <c r="HV37" s="6">
        <v>100</v>
      </c>
      <c r="HW37" s="5">
        <v>8</v>
      </c>
      <c r="HX37" s="5">
        <v>20</v>
      </c>
      <c r="HY37" s="5">
        <v>40</v>
      </c>
      <c r="HZ37" s="4"/>
      <c r="IA37" s="4"/>
      <c r="IB37" s="4"/>
      <c r="IC37" s="4"/>
      <c r="ID37" s="4"/>
      <c r="IE37" s="4"/>
      <c r="IF37" s="4"/>
      <c r="IG37" s="8">
        <v>2</v>
      </c>
      <c r="IH37" s="4"/>
      <c r="II37" s="4"/>
      <c r="IJ37" s="6">
        <v>2</v>
      </c>
      <c r="IK37" s="6">
        <v>2</v>
      </c>
      <c r="IL37" s="6">
        <v>100</v>
      </c>
      <c r="IM37" s="4"/>
      <c r="IN37" s="10">
        <v>0</v>
      </c>
      <c r="IO37" s="4"/>
      <c r="IP37" s="4"/>
      <c r="IQ37" s="4"/>
      <c r="IR37" s="4"/>
      <c r="IS37" s="4"/>
      <c r="IT37" s="4"/>
      <c r="IU37" s="4"/>
      <c r="IV37" s="4"/>
      <c r="IW37" s="6">
        <v>0</v>
      </c>
      <c r="IX37" s="6">
        <v>4</v>
      </c>
      <c r="IY37" s="6">
        <v>0</v>
      </c>
      <c r="IZ37" s="4"/>
      <c r="JA37" s="4"/>
      <c r="JB37" s="4"/>
      <c r="JC37" s="4"/>
      <c r="JD37" s="4"/>
      <c r="JE37" s="4"/>
      <c r="JF37" s="4"/>
      <c r="JG37" s="10">
        <v>0</v>
      </c>
      <c r="JH37" s="4"/>
      <c r="JI37" s="4"/>
      <c r="JJ37" s="6">
        <v>0</v>
      </c>
      <c r="JK37" s="6">
        <v>6</v>
      </c>
      <c r="JL37" s="6">
        <v>0</v>
      </c>
      <c r="JM37" s="5">
        <v>2</v>
      </c>
      <c r="JN37" s="5">
        <v>12</v>
      </c>
      <c r="JO37" s="5">
        <v>16.670000000000002</v>
      </c>
      <c r="JP37" s="3">
        <v>75</v>
      </c>
      <c r="JQ37" s="3">
        <v>100</v>
      </c>
      <c r="JR37" s="3">
        <v>75</v>
      </c>
    </row>
    <row r="38" spans="1:278" ht="16.350000000000001" customHeight="1" x14ac:dyDescent="0.25">
      <c r="A38" s="3">
        <v>1156</v>
      </c>
      <c r="B38" s="4" t="s">
        <v>750</v>
      </c>
      <c r="C38" s="4" t="s">
        <v>661</v>
      </c>
      <c r="D38" s="4" t="s">
        <v>751</v>
      </c>
      <c r="E38" s="16" t="s">
        <v>1470</v>
      </c>
      <c r="F38" s="4" t="s">
        <v>1404</v>
      </c>
      <c r="G38" s="9">
        <v>1</v>
      </c>
      <c r="H38" s="4"/>
      <c r="I38" s="4"/>
      <c r="J38" s="4"/>
      <c r="K38" s="4"/>
      <c r="L38" s="4"/>
      <c r="M38" s="6">
        <v>1</v>
      </c>
      <c r="N38" s="6">
        <v>2</v>
      </c>
      <c r="O38" s="6">
        <v>50</v>
      </c>
      <c r="P38" s="4"/>
      <c r="Q38" s="4"/>
      <c r="R38" s="4"/>
      <c r="S38" s="8">
        <v>2</v>
      </c>
      <c r="T38" s="4"/>
      <c r="U38" s="4"/>
      <c r="V38" s="6">
        <v>2</v>
      </c>
      <c r="W38" s="6">
        <v>2</v>
      </c>
      <c r="X38" s="6">
        <v>100</v>
      </c>
      <c r="Y38" s="4"/>
      <c r="Z38" s="4"/>
      <c r="AA38" s="4"/>
      <c r="AB38" s="4"/>
      <c r="AC38" s="4"/>
      <c r="AD38" s="8">
        <v>2</v>
      </c>
      <c r="AE38" s="6">
        <v>2</v>
      </c>
      <c r="AF38" s="6">
        <v>2</v>
      </c>
      <c r="AG38" s="6">
        <v>100</v>
      </c>
      <c r="AH38" s="4"/>
      <c r="AI38" s="8">
        <v>2</v>
      </c>
      <c r="AJ38" s="4"/>
      <c r="AK38" s="4"/>
      <c r="AL38" s="4"/>
      <c r="AM38" s="4"/>
      <c r="AN38" s="6">
        <v>2</v>
      </c>
      <c r="AO38" s="6">
        <v>2</v>
      </c>
      <c r="AP38" s="6">
        <v>100</v>
      </c>
      <c r="AQ38" s="4"/>
      <c r="AR38" s="4"/>
      <c r="AS38" s="4"/>
      <c r="AT38" s="4"/>
      <c r="AU38" s="4"/>
      <c r="AV38" s="10">
        <v>0</v>
      </c>
      <c r="AW38" s="6">
        <v>0</v>
      </c>
      <c r="AX38" s="6">
        <v>2</v>
      </c>
      <c r="AY38" s="6">
        <v>0</v>
      </c>
      <c r="AZ38" s="4"/>
      <c r="BA38" s="4"/>
      <c r="BB38" s="4"/>
      <c r="BC38" s="4"/>
      <c r="BD38" s="8">
        <v>4</v>
      </c>
      <c r="BE38" s="4"/>
      <c r="BF38" s="6">
        <v>4</v>
      </c>
      <c r="BG38" s="6">
        <v>4</v>
      </c>
      <c r="BH38" s="6">
        <v>100</v>
      </c>
      <c r="BI38" s="4"/>
      <c r="BJ38" s="4"/>
      <c r="BK38" s="4"/>
      <c r="BL38" s="4"/>
      <c r="BM38" s="10">
        <v>0</v>
      </c>
      <c r="BN38" s="4"/>
      <c r="BO38" s="6">
        <v>0</v>
      </c>
      <c r="BP38" s="6">
        <v>4</v>
      </c>
      <c r="BQ38" s="6">
        <v>0</v>
      </c>
      <c r="BR38" s="4"/>
      <c r="BS38" s="4"/>
      <c r="BT38" s="8">
        <v>4</v>
      </c>
      <c r="BU38" s="4"/>
      <c r="BV38" s="4"/>
      <c r="BW38" s="4"/>
      <c r="BX38" s="6">
        <v>4</v>
      </c>
      <c r="BY38" s="6">
        <v>4</v>
      </c>
      <c r="BZ38" s="6">
        <v>100</v>
      </c>
      <c r="CA38" s="10">
        <v>0</v>
      </c>
      <c r="CB38" s="4"/>
      <c r="CC38" s="4"/>
      <c r="CD38" s="4"/>
      <c r="CE38" s="4"/>
      <c r="CF38" s="4"/>
      <c r="CG38" s="6">
        <v>0</v>
      </c>
      <c r="CH38" s="6">
        <v>4</v>
      </c>
      <c r="CI38" s="6">
        <v>0</v>
      </c>
      <c r="CJ38" s="8">
        <v>4</v>
      </c>
      <c r="CK38" s="4"/>
      <c r="CL38" s="4"/>
      <c r="CM38" s="4"/>
      <c r="CN38" s="4"/>
      <c r="CO38" s="4"/>
      <c r="CP38" s="6">
        <v>4</v>
      </c>
      <c r="CQ38" s="6">
        <v>4</v>
      </c>
      <c r="CR38" s="6">
        <v>100</v>
      </c>
      <c r="CS38" s="5">
        <v>19</v>
      </c>
      <c r="CT38" s="5">
        <v>30</v>
      </c>
      <c r="CU38" s="5">
        <v>63.33</v>
      </c>
      <c r="CV38" s="9">
        <v>2</v>
      </c>
      <c r="CW38" s="4"/>
      <c r="CX38" s="4"/>
      <c r="CY38" s="4"/>
      <c r="CZ38" s="4"/>
      <c r="DA38" s="4"/>
      <c r="DB38" s="6">
        <v>2</v>
      </c>
      <c r="DC38" s="6">
        <v>4</v>
      </c>
      <c r="DD38" s="6">
        <v>50</v>
      </c>
      <c r="DE38" s="4"/>
      <c r="DF38" s="4"/>
      <c r="DG38" s="4"/>
      <c r="DH38" s="9">
        <v>2</v>
      </c>
      <c r="DI38" s="4"/>
      <c r="DJ38" s="4"/>
      <c r="DK38" s="6">
        <v>2</v>
      </c>
      <c r="DL38" s="6">
        <v>6</v>
      </c>
      <c r="DM38" s="6">
        <v>33.33</v>
      </c>
      <c r="DN38" s="4"/>
      <c r="DO38" s="4"/>
      <c r="DP38" s="4"/>
      <c r="DQ38" s="9">
        <v>2</v>
      </c>
      <c r="DR38" s="4"/>
      <c r="DS38" s="4"/>
      <c r="DT38" s="6">
        <v>2</v>
      </c>
      <c r="DU38" s="6">
        <v>4</v>
      </c>
      <c r="DV38" s="6">
        <v>50</v>
      </c>
      <c r="DW38" s="4"/>
      <c r="DX38" s="4"/>
      <c r="DY38" s="4"/>
      <c r="DZ38" s="4"/>
      <c r="EA38" s="9">
        <v>4</v>
      </c>
      <c r="EB38" s="4"/>
      <c r="EC38" s="6">
        <v>4</v>
      </c>
      <c r="ED38" s="6">
        <v>6</v>
      </c>
      <c r="EE38" s="6">
        <v>66.67</v>
      </c>
      <c r="EF38" s="4"/>
      <c r="EG38" s="4"/>
      <c r="EH38" s="4"/>
      <c r="EI38" s="4"/>
      <c r="EJ38" s="9">
        <v>3</v>
      </c>
      <c r="EK38" s="4"/>
      <c r="EL38" s="6">
        <v>3</v>
      </c>
      <c r="EM38" s="6">
        <v>6</v>
      </c>
      <c r="EN38" s="6">
        <v>50</v>
      </c>
      <c r="EO38" s="4"/>
      <c r="EP38" s="4"/>
      <c r="EQ38" s="4"/>
      <c r="ER38" s="8">
        <v>6</v>
      </c>
      <c r="ES38" s="4"/>
      <c r="ET38" s="4"/>
      <c r="EU38" s="6">
        <v>6</v>
      </c>
      <c r="EV38" s="6">
        <v>6</v>
      </c>
      <c r="EW38" s="6">
        <v>100</v>
      </c>
      <c r="EX38" s="4"/>
      <c r="EY38" s="4"/>
      <c r="EZ38" s="4"/>
      <c r="FA38" s="8">
        <v>6</v>
      </c>
      <c r="FB38" s="4"/>
      <c r="FC38" s="4"/>
      <c r="FD38" s="6">
        <v>6</v>
      </c>
      <c r="FE38" s="6">
        <v>6</v>
      </c>
      <c r="FF38" s="6">
        <v>100</v>
      </c>
      <c r="FG38" s="5">
        <v>25</v>
      </c>
      <c r="FH38" s="5">
        <v>38</v>
      </c>
      <c r="FI38" s="5">
        <v>65.790000000000006</v>
      </c>
      <c r="FJ38" s="8">
        <v>2</v>
      </c>
      <c r="FK38" s="4"/>
      <c r="FL38" s="4"/>
      <c r="FM38" s="4"/>
      <c r="FN38" s="4"/>
      <c r="FO38" s="4"/>
      <c r="FP38" s="4"/>
      <c r="FQ38" s="4"/>
      <c r="FR38" s="4"/>
      <c r="FS38" s="4"/>
      <c r="FT38" s="6">
        <v>2</v>
      </c>
      <c r="FU38" s="6">
        <v>2</v>
      </c>
      <c r="FV38" s="6">
        <v>100</v>
      </c>
      <c r="FW38" s="4"/>
      <c r="FX38" s="4"/>
      <c r="FY38" s="4"/>
      <c r="FZ38" s="4"/>
      <c r="GA38" s="4"/>
      <c r="GB38" s="10">
        <v>0</v>
      </c>
      <c r="GC38" s="4"/>
      <c r="GD38" s="4"/>
      <c r="GE38" s="4"/>
      <c r="GF38" s="4"/>
      <c r="GG38" s="6">
        <v>0</v>
      </c>
      <c r="GH38" s="6">
        <v>4</v>
      </c>
      <c r="GI38" s="6">
        <v>0</v>
      </c>
      <c r="GJ38" s="4"/>
      <c r="GK38" s="4"/>
      <c r="GL38" s="4"/>
      <c r="GM38" s="8">
        <v>4</v>
      </c>
      <c r="GN38" s="4"/>
      <c r="GO38" s="4"/>
      <c r="GP38" s="4"/>
      <c r="GQ38" s="4"/>
      <c r="GR38" s="4"/>
      <c r="GS38" s="4"/>
      <c r="GT38" s="6">
        <v>4</v>
      </c>
      <c r="GU38" s="6">
        <v>4</v>
      </c>
      <c r="GV38" s="6">
        <v>100</v>
      </c>
      <c r="GW38" s="4"/>
      <c r="GX38" s="4"/>
      <c r="GY38" s="4"/>
      <c r="GZ38" s="10">
        <v>0</v>
      </c>
      <c r="HA38" s="4"/>
      <c r="HB38" s="4"/>
      <c r="HC38" s="4"/>
      <c r="HD38" s="4"/>
      <c r="HE38" s="4"/>
      <c r="HF38" s="4"/>
      <c r="HG38" s="6">
        <v>0</v>
      </c>
      <c r="HH38" s="6">
        <v>4</v>
      </c>
      <c r="HI38" s="6">
        <v>0</v>
      </c>
      <c r="HJ38" s="4"/>
      <c r="HK38" s="9">
        <v>2</v>
      </c>
      <c r="HL38" s="4"/>
      <c r="HM38" s="4"/>
      <c r="HN38" s="4"/>
      <c r="HO38" s="4"/>
      <c r="HP38" s="4"/>
      <c r="HQ38" s="4"/>
      <c r="HR38" s="4"/>
      <c r="HS38" s="4"/>
      <c r="HT38" s="6">
        <v>2</v>
      </c>
      <c r="HU38" s="6">
        <v>6</v>
      </c>
      <c r="HV38" s="6">
        <v>33.33</v>
      </c>
      <c r="HW38" s="5">
        <v>8</v>
      </c>
      <c r="HX38" s="5">
        <v>20</v>
      </c>
      <c r="HY38" s="5">
        <v>40</v>
      </c>
      <c r="HZ38" s="4"/>
      <c r="IA38" s="4"/>
      <c r="IB38" s="4"/>
      <c r="IC38" s="8">
        <v>2</v>
      </c>
      <c r="ID38" s="4"/>
      <c r="IE38" s="4"/>
      <c r="IF38" s="4"/>
      <c r="IG38" s="4"/>
      <c r="IH38" s="4"/>
      <c r="II38" s="4"/>
      <c r="IJ38" s="6">
        <v>2</v>
      </c>
      <c r="IK38" s="6">
        <v>2</v>
      </c>
      <c r="IL38" s="6">
        <v>100</v>
      </c>
      <c r="IM38" s="4"/>
      <c r="IN38" s="4"/>
      <c r="IO38" s="4"/>
      <c r="IP38" s="4"/>
      <c r="IQ38" s="4"/>
      <c r="IR38" s="10">
        <v>0</v>
      </c>
      <c r="IS38" s="4"/>
      <c r="IT38" s="4"/>
      <c r="IU38" s="4"/>
      <c r="IV38" s="4"/>
      <c r="IW38" s="6">
        <v>0</v>
      </c>
      <c r="IX38" s="6">
        <v>4</v>
      </c>
      <c r="IY38" s="6">
        <v>0</v>
      </c>
      <c r="IZ38" s="4"/>
      <c r="JA38" s="4"/>
      <c r="JB38" s="9">
        <v>3</v>
      </c>
      <c r="JC38" s="4"/>
      <c r="JD38" s="4"/>
      <c r="JE38" s="4"/>
      <c r="JF38" s="4"/>
      <c r="JG38" s="4"/>
      <c r="JH38" s="4"/>
      <c r="JI38" s="4"/>
      <c r="JJ38" s="6">
        <v>3</v>
      </c>
      <c r="JK38" s="6">
        <v>6</v>
      </c>
      <c r="JL38" s="6">
        <v>50</v>
      </c>
      <c r="JM38" s="5">
        <v>5</v>
      </c>
      <c r="JN38" s="5">
        <v>12</v>
      </c>
      <c r="JO38" s="5">
        <v>41.67</v>
      </c>
      <c r="JP38" s="3">
        <v>57</v>
      </c>
      <c r="JQ38" s="3">
        <v>100</v>
      </c>
      <c r="JR38" s="3">
        <v>57</v>
      </c>
    </row>
    <row r="39" spans="1:278" ht="16.350000000000001" customHeight="1" x14ac:dyDescent="0.25">
      <c r="A39" s="3">
        <v>680</v>
      </c>
      <c r="B39" s="4" t="s">
        <v>643</v>
      </c>
      <c r="C39" s="4" t="s">
        <v>629</v>
      </c>
      <c r="D39" s="4" t="s">
        <v>67</v>
      </c>
      <c r="E39" s="16" t="s">
        <v>1471</v>
      </c>
      <c r="F39" s="4" t="s">
        <v>1408</v>
      </c>
      <c r="G39" s="4"/>
      <c r="H39" s="4"/>
      <c r="I39" s="4"/>
      <c r="J39" s="4"/>
      <c r="K39" s="8">
        <v>2</v>
      </c>
      <c r="L39" s="4"/>
      <c r="M39" s="6">
        <v>2</v>
      </c>
      <c r="N39" s="6">
        <v>2</v>
      </c>
      <c r="O39" s="6">
        <v>100</v>
      </c>
      <c r="P39" s="4"/>
      <c r="Q39" s="4"/>
      <c r="R39" s="4"/>
      <c r="S39" s="8">
        <v>2</v>
      </c>
      <c r="T39" s="4"/>
      <c r="U39" s="4"/>
      <c r="V39" s="6">
        <v>2</v>
      </c>
      <c r="W39" s="6">
        <v>2</v>
      </c>
      <c r="X39" s="6">
        <v>100</v>
      </c>
      <c r="Y39" s="8">
        <v>2</v>
      </c>
      <c r="Z39" s="4"/>
      <c r="AA39" s="4"/>
      <c r="AB39" s="4"/>
      <c r="AC39" s="4"/>
      <c r="AD39" s="4"/>
      <c r="AE39" s="6">
        <v>2</v>
      </c>
      <c r="AF39" s="6">
        <v>2</v>
      </c>
      <c r="AG39" s="6">
        <v>100</v>
      </c>
      <c r="AH39" s="4"/>
      <c r="AI39" s="4"/>
      <c r="AJ39" s="8">
        <v>2</v>
      </c>
      <c r="AK39" s="4"/>
      <c r="AL39" s="4"/>
      <c r="AM39" s="4"/>
      <c r="AN39" s="6">
        <v>2</v>
      </c>
      <c r="AO39" s="6">
        <v>2</v>
      </c>
      <c r="AP39" s="6">
        <v>100</v>
      </c>
      <c r="AQ39" s="4"/>
      <c r="AR39" s="4"/>
      <c r="AS39" s="8">
        <v>2</v>
      </c>
      <c r="AT39" s="4"/>
      <c r="AU39" s="4"/>
      <c r="AV39" s="4"/>
      <c r="AW39" s="6">
        <v>2</v>
      </c>
      <c r="AX39" s="6">
        <v>2</v>
      </c>
      <c r="AY39" s="6">
        <v>100</v>
      </c>
      <c r="AZ39" s="4"/>
      <c r="BA39" s="4"/>
      <c r="BB39" s="8">
        <v>4</v>
      </c>
      <c r="BC39" s="4"/>
      <c r="BD39" s="4"/>
      <c r="BE39" s="4"/>
      <c r="BF39" s="6">
        <v>4</v>
      </c>
      <c r="BG39" s="6">
        <v>4</v>
      </c>
      <c r="BH39" s="6">
        <v>100</v>
      </c>
      <c r="BI39" s="4"/>
      <c r="BJ39" s="8">
        <v>4</v>
      </c>
      <c r="BK39" s="4"/>
      <c r="BL39" s="4"/>
      <c r="BM39" s="4"/>
      <c r="BN39" s="4"/>
      <c r="BO39" s="6">
        <v>4</v>
      </c>
      <c r="BP39" s="6">
        <v>4</v>
      </c>
      <c r="BQ39" s="6">
        <v>100</v>
      </c>
      <c r="BR39" s="4"/>
      <c r="BS39" s="4"/>
      <c r="BT39" s="4"/>
      <c r="BU39" s="4"/>
      <c r="BV39" s="4"/>
      <c r="BW39" s="8">
        <v>4</v>
      </c>
      <c r="BX39" s="6">
        <v>4</v>
      </c>
      <c r="BY39" s="6">
        <v>4</v>
      </c>
      <c r="BZ39" s="6">
        <v>100</v>
      </c>
      <c r="CA39" s="4"/>
      <c r="CB39" s="4"/>
      <c r="CC39" s="4"/>
      <c r="CD39" s="4"/>
      <c r="CE39" s="8">
        <v>4</v>
      </c>
      <c r="CF39" s="4"/>
      <c r="CG39" s="6">
        <v>4</v>
      </c>
      <c r="CH39" s="6">
        <v>4</v>
      </c>
      <c r="CI39" s="6">
        <v>100</v>
      </c>
      <c r="CJ39" s="4"/>
      <c r="CK39" s="4"/>
      <c r="CL39" s="4"/>
      <c r="CM39" s="4"/>
      <c r="CN39" s="8">
        <v>4</v>
      </c>
      <c r="CO39" s="4"/>
      <c r="CP39" s="6">
        <v>4</v>
      </c>
      <c r="CQ39" s="6">
        <v>4</v>
      </c>
      <c r="CR39" s="6">
        <v>100</v>
      </c>
      <c r="CS39" s="5">
        <v>30</v>
      </c>
      <c r="CT39" s="5">
        <v>30</v>
      </c>
      <c r="CU39" s="5">
        <v>100</v>
      </c>
      <c r="CV39" s="4"/>
      <c r="CW39" s="4"/>
      <c r="CX39" s="4"/>
      <c r="CY39" s="9">
        <v>2</v>
      </c>
      <c r="CZ39" s="4"/>
      <c r="DA39" s="4"/>
      <c r="DB39" s="6">
        <v>2</v>
      </c>
      <c r="DC39" s="6">
        <v>4</v>
      </c>
      <c r="DD39" s="6">
        <v>50</v>
      </c>
      <c r="DE39" s="4"/>
      <c r="DF39" s="4"/>
      <c r="DG39" s="4"/>
      <c r="DH39" s="4"/>
      <c r="DI39" s="8">
        <v>6</v>
      </c>
      <c r="DJ39" s="4"/>
      <c r="DK39" s="6">
        <v>6</v>
      </c>
      <c r="DL39" s="6">
        <v>6</v>
      </c>
      <c r="DM39" s="6">
        <v>100</v>
      </c>
      <c r="DN39" s="4"/>
      <c r="DO39" s="4"/>
      <c r="DP39" s="4"/>
      <c r="DQ39" s="4"/>
      <c r="DR39" s="4"/>
      <c r="DS39" s="8">
        <v>4</v>
      </c>
      <c r="DT39" s="6">
        <v>4</v>
      </c>
      <c r="DU39" s="6">
        <v>4</v>
      </c>
      <c r="DV39" s="6">
        <v>100</v>
      </c>
      <c r="DW39" s="4"/>
      <c r="DX39" s="4"/>
      <c r="DY39" s="4"/>
      <c r="DZ39" s="8">
        <v>6</v>
      </c>
      <c r="EA39" s="4"/>
      <c r="EB39" s="4"/>
      <c r="EC39" s="6">
        <v>6</v>
      </c>
      <c r="ED39" s="6">
        <v>6</v>
      </c>
      <c r="EE39" s="6">
        <v>100</v>
      </c>
      <c r="EF39" s="8">
        <v>6</v>
      </c>
      <c r="EG39" s="4"/>
      <c r="EH39" s="4"/>
      <c r="EI39" s="4"/>
      <c r="EJ39" s="4"/>
      <c r="EK39" s="4"/>
      <c r="EL39" s="6">
        <v>6</v>
      </c>
      <c r="EM39" s="6">
        <v>6</v>
      </c>
      <c r="EN39" s="6">
        <v>100</v>
      </c>
      <c r="EO39" s="4"/>
      <c r="EP39" s="4"/>
      <c r="EQ39" s="8">
        <v>6</v>
      </c>
      <c r="ER39" s="4"/>
      <c r="ES39" s="4"/>
      <c r="ET39" s="4"/>
      <c r="EU39" s="6">
        <v>6</v>
      </c>
      <c r="EV39" s="6">
        <v>6</v>
      </c>
      <c r="EW39" s="6">
        <v>100</v>
      </c>
      <c r="EX39" s="4"/>
      <c r="EY39" s="4"/>
      <c r="EZ39" s="4"/>
      <c r="FA39" s="9">
        <v>4</v>
      </c>
      <c r="FB39" s="4"/>
      <c r="FC39" s="4"/>
      <c r="FD39" s="6">
        <v>4</v>
      </c>
      <c r="FE39" s="6">
        <v>6</v>
      </c>
      <c r="FF39" s="6">
        <v>66.67</v>
      </c>
      <c r="FG39" s="5">
        <v>34</v>
      </c>
      <c r="FH39" s="5">
        <v>38</v>
      </c>
      <c r="FI39" s="5">
        <v>89.47</v>
      </c>
      <c r="FJ39" s="4"/>
      <c r="FK39" s="4"/>
      <c r="FL39" s="4"/>
      <c r="FM39" s="4"/>
      <c r="FN39" s="4"/>
      <c r="FO39" s="4"/>
      <c r="FP39" s="10">
        <v>0</v>
      </c>
      <c r="FQ39" s="4"/>
      <c r="FR39" s="4"/>
      <c r="FS39" s="4"/>
      <c r="FT39" s="6">
        <v>0</v>
      </c>
      <c r="FU39" s="6">
        <v>2</v>
      </c>
      <c r="FV39" s="6">
        <v>0</v>
      </c>
      <c r="FW39" s="4"/>
      <c r="FX39" s="4"/>
      <c r="FY39" s="4"/>
      <c r="FZ39" s="4"/>
      <c r="GA39" s="10">
        <v>0</v>
      </c>
      <c r="GB39" s="4"/>
      <c r="GC39" s="4"/>
      <c r="GD39" s="4"/>
      <c r="GE39" s="4"/>
      <c r="GF39" s="4"/>
      <c r="GG39" s="6">
        <v>0</v>
      </c>
      <c r="GH39" s="6">
        <v>4</v>
      </c>
      <c r="GI39" s="6">
        <v>0</v>
      </c>
      <c r="GJ39" s="10">
        <v>0</v>
      </c>
      <c r="GK39" s="4"/>
      <c r="GL39" s="4"/>
      <c r="GM39" s="4"/>
      <c r="GN39" s="4"/>
      <c r="GO39" s="4"/>
      <c r="GP39" s="4"/>
      <c r="GQ39" s="4"/>
      <c r="GR39" s="4"/>
      <c r="GS39" s="4"/>
      <c r="GT39" s="6">
        <v>0</v>
      </c>
      <c r="GU39" s="6">
        <v>4</v>
      </c>
      <c r="GV39" s="6">
        <v>0</v>
      </c>
      <c r="GW39" s="4"/>
      <c r="GX39" s="4"/>
      <c r="GY39" s="4"/>
      <c r="GZ39" s="4"/>
      <c r="HA39" s="4"/>
      <c r="HB39" s="4"/>
      <c r="HC39" s="4"/>
      <c r="HD39" s="10">
        <v>0</v>
      </c>
      <c r="HE39" s="4"/>
      <c r="HF39" s="4"/>
      <c r="HG39" s="6">
        <v>0</v>
      </c>
      <c r="HH39" s="6">
        <v>4</v>
      </c>
      <c r="HI39" s="6">
        <v>0</v>
      </c>
      <c r="HJ39" s="4"/>
      <c r="HK39" s="4"/>
      <c r="HL39" s="4"/>
      <c r="HM39" s="4"/>
      <c r="HN39" s="4"/>
      <c r="HO39" s="4"/>
      <c r="HP39" s="4"/>
      <c r="HQ39" s="8">
        <v>6</v>
      </c>
      <c r="HR39" s="4"/>
      <c r="HS39" s="4"/>
      <c r="HT39" s="6">
        <v>6</v>
      </c>
      <c r="HU39" s="6">
        <v>6</v>
      </c>
      <c r="HV39" s="6">
        <v>100</v>
      </c>
      <c r="HW39" s="5">
        <v>6</v>
      </c>
      <c r="HX39" s="5">
        <v>20</v>
      </c>
      <c r="HY39" s="5">
        <v>30</v>
      </c>
      <c r="HZ39" s="8">
        <v>2</v>
      </c>
      <c r="IA39" s="4"/>
      <c r="IB39" s="4"/>
      <c r="IC39" s="4"/>
      <c r="ID39" s="4"/>
      <c r="IE39" s="4"/>
      <c r="IF39" s="4"/>
      <c r="IG39" s="4"/>
      <c r="IH39" s="4"/>
      <c r="II39" s="4"/>
      <c r="IJ39" s="6">
        <v>2</v>
      </c>
      <c r="IK39" s="6">
        <v>2</v>
      </c>
      <c r="IL39" s="6">
        <v>100</v>
      </c>
      <c r="IM39" s="4"/>
      <c r="IN39" s="4"/>
      <c r="IO39" s="4"/>
      <c r="IP39" s="4"/>
      <c r="IQ39" s="4"/>
      <c r="IR39" s="4"/>
      <c r="IS39" s="4"/>
      <c r="IT39" s="10">
        <v>0</v>
      </c>
      <c r="IU39" s="4"/>
      <c r="IV39" s="4"/>
      <c r="IW39" s="6">
        <v>0</v>
      </c>
      <c r="IX39" s="6">
        <v>4</v>
      </c>
      <c r="IY39" s="6">
        <v>0</v>
      </c>
      <c r="IZ39" s="4"/>
      <c r="JA39" s="4"/>
      <c r="JB39" s="8">
        <v>6</v>
      </c>
      <c r="JC39" s="4"/>
      <c r="JD39" s="4"/>
      <c r="JE39" s="4"/>
      <c r="JF39" s="4"/>
      <c r="JG39" s="4"/>
      <c r="JH39" s="4"/>
      <c r="JI39" s="4"/>
      <c r="JJ39" s="6">
        <v>6</v>
      </c>
      <c r="JK39" s="6">
        <v>6</v>
      </c>
      <c r="JL39" s="6">
        <v>100</v>
      </c>
      <c r="JM39" s="5">
        <v>8</v>
      </c>
      <c r="JN39" s="5">
        <v>12</v>
      </c>
      <c r="JO39" s="5">
        <v>66.67</v>
      </c>
      <c r="JP39" s="3">
        <v>78</v>
      </c>
      <c r="JQ39" s="3">
        <v>100</v>
      </c>
      <c r="JR39" s="3">
        <v>78</v>
      </c>
    </row>
    <row r="40" spans="1:278" ht="16.350000000000001" customHeight="1" x14ac:dyDescent="0.25">
      <c r="A40" s="3">
        <v>619</v>
      </c>
      <c r="B40" s="4" t="s">
        <v>628</v>
      </c>
      <c r="C40" s="4" t="s">
        <v>629</v>
      </c>
      <c r="D40" s="4" t="s">
        <v>630</v>
      </c>
      <c r="E40" s="16" t="s">
        <v>1472</v>
      </c>
      <c r="F40" s="4" t="s">
        <v>1408</v>
      </c>
      <c r="G40" s="4"/>
      <c r="H40" s="4"/>
      <c r="I40" s="4"/>
      <c r="J40" s="4"/>
      <c r="K40" s="8">
        <v>2</v>
      </c>
      <c r="L40" s="4"/>
      <c r="M40" s="6">
        <v>2</v>
      </c>
      <c r="N40" s="6">
        <v>2</v>
      </c>
      <c r="O40" s="6">
        <v>100</v>
      </c>
      <c r="P40" s="4"/>
      <c r="Q40" s="4"/>
      <c r="R40" s="8">
        <v>2</v>
      </c>
      <c r="S40" s="4"/>
      <c r="T40" s="4"/>
      <c r="U40" s="4"/>
      <c r="V40" s="6">
        <v>2</v>
      </c>
      <c r="W40" s="6">
        <v>2</v>
      </c>
      <c r="X40" s="6">
        <v>100</v>
      </c>
      <c r="Y40" s="4"/>
      <c r="Z40" s="8">
        <v>2</v>
      </c>
      <c r="AA40" s="4"/>
      <c r="AB40" s="4"/>
      <c r="AC40" s="4"/>
      <c r="AD40" s="4"/>
      <c r="AE40" s="6">
        <v>2</v>
      </c>
      <c r="AF40" s="6">
        <v>2</v>
      </c>
      <c r="AG40" s="6">
        <v>100</v>
      </c>
      <c r="AH40" s="4"/>
      <c r="AI40" s="4"/>
      <c r="AJ40" s="4"/>
      <c r="AK40" s="4"/>
      <c r="AL40" s="8">
        <v>2</v>
      </c>
      <c r="AM40" s="4"/>
      <c r="AN40" s="6">
        <v>2</v>
      </c>
      <c r="AO40" s="6">
        <v>2</v>
      </c>
      <c r="AP40" s="6">
        <v>100</v>
      </c>
      <c r="AQ40" s="4"/>
      <c r="AR40" s="4"/>
      <c r="AS40" s="4"/>
      <c r="AT40" s="4"/>
      <c r="AU40" s="4"/>
      <c r="AV40" s="10">
        <v>0</v>
      </c>
      <c r="AW40" s="6">
        <v>0</v>
      </c>
      <c r="AX40" s="6">
        <v>2</v>
      </c>
      <c r="AY40" s="6">
        <v>0</v>
      </c>
      <c r="AZ40" s="4"/>
      <c r="BA40" s="4"/>
      <c r="BB40" s="4"/>
      <c r="BC40" s="4"/>
      <c r="BD40" s="8">
        <v>4</v>
      </c>
      <c r="BE40" s="4"/>
      <c r="BF40" s="6">
        <v>4</v>
      </c>
      <c r="BG40" s="6">
        <v>4</v>
      </c>
      <c r="BH40" s="6">
        <v>100</v>
      </c>
      <c r="BI40" s="8">
        <v>4</v>
      </c>
      <c r="BJ40" s="4"/>
      <c r="BK40" s="4"/>
      <c r="BL40" s="4"/>
      <c r="BM40" s="4"/>
      <c r="BN40" s="4"/>
      <c r="BO40" s="6">
        <v>4</v>
      </c>
      <c r="BP40" s="6">
        <v>4</v>
      </c>
      <c r="BQ40" s="6">
        <v>100</v>
      </c>
      <c r="BR40" s="4"/>
      <c r="BS40" s="4"/>
      <c r="BT40" s="4"/>
      <c r="BU40" s="8">
        <v>4</v>
      </c>
      <c r="BV40" s="4"/>
      <c r="BW40" s="4"/>
      <c r="BX40" s="6">
        <v>4</v>
      </c>
      <c r="BY40" s="6">
        <v>4</v>
      </c>
      <c r="BZ40" s="6">
        <v>100</v>
      </c>
      <c r="CA40" s="4"/>
      <c r="CB40" s="10">
        <v>0</v>
      </c>
      <c r="CC40" s="4"/>
      <c r="CD40" s="4"/>
      <c r="CE40" s="4"/>
      <c r="CF40" s="4"/>
      <c r="CG40" s="6">
        <v>0</v>
      </c>
      <c r="CH40" s="6">
        <v>4</v>
      </c>
      <c r="CI40" s="6">
        <v>0</v>
      </c>
      <c r="CJ40" s="4"/>
      <c r="CK40" s="4"/>
      <c r="CL40" s="4"/>
      <c r="CM40" s="8">
        <v>4</v>
      </c>
      <c r="CN40" s="4"/>
      <c r="CO40" s="4"/>
      <c r="CP40" s="6">
        <v>4</v>
      </c>
      <c r="CQ40" s="6">
        <v>4</v>
      </c>
      <c r="CR40" s="6">
        <v>100</v>
      </c>
      <c r="CS40" s="5">
        <v>24</v>
      </c>
      <c r="CT40" s="5">
        <v>30</v>
      </c>
      <c r="CU40" s="5">
        <v>80</v>
      </c>
      <c r="CV40" s="4"/>
      <c r="CW40" s="4"/>
      <c r="CX40" s="4"/>
      <c r="CY40" s="4"/>
      <c r="CZ40" s="4"/>
      <c r="DA40" s="8">
        <v>4</v>
      </c>
      <c r="DB40" s="6">
        <v>4</v>
      </c>
      <c r="DC40" s="6">
        <v>4</v>
      </c>
      <c r="DD40" s="6">
        <v>100</v>
      </c>
      <c r="DE40" s="4"/>
      <c r="DF40" s="4"/>
      <c r="DG40" s="4"/>
      <c r="DH40" s="9">
        <v>4</v>
      </c>
      <c r="DI40" s="4"/>
      <c r="DJ40" s="4"/>
      <c r="DK40" s="6">
        <v>4</v>
      </c>
      <c r="DL40" s="6">
        <v>6</v>
      </c>
      <c r="DM40" s="6">
        <v>66.67</v>
      </c>
      <c r="DN40" s="4"/>
      <c r="DO40" s="10">
        <v>0</v>
      </c>
      <c r="DP40" s="4"/>
      <c r="DQ40" s="4"/>
      <c r="DR40" s="4"/>
      <c r="DS40" s="4"/>
      <c r="DT40" s="6">
        <v>0</v>
      </c>
      <c r="DU40" s="6">
        <v>4</v>
      </c>
      <c r="DV40" s="6">
        <v>0</v>
      </c>
      <c r="DW40" s="4"/>
      <c r="DX40" s="4"/>
      <c r="DY40" s="4"/>
      <c r="DZ40" s="4"/>
      <c r="EA40" s="4"/>
      <c r="EB40" s="8">
        <v>6</v>
      </c>
      <c r="EC40" s="6">
        <v>6</v>
      </c>
      <c r="ED40" s="6">
        <v>6</v>
      </c>
      <c r="EE40" s="6">
        <v>100</v>
      </c>
      <c r="EF40" s="4"/>
      <c r="EG40" s="4"/>
      <c r="EH40" s="9">
        <v>3</v>
      </c>
      <c r="EI40" s="4"/>
      <c r="EJ40" s="4"/>
      <c r="EK40" s="4"/>
      <c r="EL40" s="6">
        <v>3</v>
      </c>
      <c r="EM40" s="6">
        <v>6</v>
      </c>
      <c r="EN40" s="6">
        <v>50</v>
      </c>
      <c r="EO40" s="4"/>
      <c r="EP40" s="4"/>
      <c r="EQ40" s="4"/>
      <c r="ER40" s="8">
        <v>6</v>
      </c>
      <c r="ES40" s="4"/>
      <c r="ET40" s="4"/>
      <c r="EU40" s="6">
        <v>6</v>
      </c>
      <c r="EV40" s="6">
        <v>6</v>
      </c>
      <c r="EW40" s="6">
        <v>100</v>
      </c>
      <c r="EX40" s="4"/>
      <c r="EY40" s="9">
        <v>2</v>
      </c>
      <c r="EZ40" s="4"/>
      <c r="FA40" s="4"/>
      <c r="FB40" s="4"/>
      <c r="FC40" s="4"/>
      <c r="FD40" s="6">
        <v>2</v>
      </c>
      <c r="FE40" s="6">
        <v>6</v>
      </c>
      <c r="FF40" s="6">
        <v>33.33</v>
      </c>
      <c r="FG40" s="5">
        <v>25</v>
      </c>
      <c r="FH40" s="5">
        <v>38</v>
      </c>
      <c r="FI40" s="5">
        <v>65.790000000000006</v>
      </c>
      <c r="FJ40" s="4"/>
      <c r="FK40" s="10">
        <v>0</v>
      </c>
      <c r="FL40" s="4"/>
      <c r="FM40" s="4"/>
      <c r="FN40" s="4"/>
      <c r="FO40" s="4"/>
      <c r="FP40" s="4"/>
      <c r="FQ40" s="4"/>
      <c r="FR40" s="4"/>
      <c r="FS40" s="4"/>
      <c r="FT40" s="6">
        <v>0</v>
      </c>
      <c r="FU40" s="6">
        <v>2</v>
      </c>
      <c r="FV40" s="6">
        <v>0</v>
      </c>
      <c r="FW40" s="4"/>
      <c r="FX40" s="4"/>
      <c r="FY40" s="4"/>
      <c r="FZ40" s="4"/>
      <c r="GA40" s="4"/>
      <c r="GB40" s="4"/>
      <c r="GC40" s="4"/>
      <c r="GD40" s="4"/>
      <c r="GE40" s="10">
        <v>0</v>
      </c>
      <c r="GF40" s="4"/>
      <c r="GG40" s="6">
        <v>0</v>
      </c>
      <c r="GH40" s="6">
        <v>4</v>
      </c>
      <c r="GI40" s="6">
        <v>0</v>
      </c>
      <c r="GJ40" s="10">
        <v>0</v>
      </c>
      <c r="GK40" s="4"/>
      <c r="GL40" s="4"/>
      <c r="GM40" s="4"/>
      <c r="GN40" s="4"/>
      <c r="GO40" s="4"/>
      <c r="GP40" s="4"/>
      <c r="GQ40" s="4"/>
      <c r="GR40" s="4"/>
      <c r="GS40" s="4"/>
      <c r="GT40" s="6">
        <v>0</v>
      </c>
      <c r="GU40" s="6">
        <v>4</v>
      </c>
      <c r="GV40" s="6">
        <v>0</v>
      </c>
      <c r="GW40" s="4"/>
      <c r="GX40" s="4"/>
      <c r="GY40" s="4"/>
      <c r="GZ40" s="4"/>
      <c r="HA40" s="4"/>
      <c r="HB40" s="4"/>
      <c r="HC40" s="4"/>
      <c r="HD40" s="4"/>
      <c r="HE40" s="10">
        <v>0</v>
      </c>
      <c r="HF40" s="4"/>
      <c r="HG40" s="6">
        <v>0</v>
      </c>
      <c r="HH40" s="6">
        <v>4</v>
      </c>
      <c r="HI40" s="6">
        <v>0</v>
      </c>
      <c r="HJ40" s="4"/>
      <c r="HK40" s="4"/>
      <c r="HL40" s="4"/>
      <c r="HM40" s="4"/>
      <c r="HN40" s="4"/>
      <c r="HO40" s="4"/>
      <c r="HP40" s="4"/>
      <c r="HQ40" s="4"/>
      <c r="HR40" s="8">
        <v>6</v>
      </c>
      <c r="HS40" s="4"/>
      <c r="HT40" s="6">
        <v>6</v>
      </c>
      <c r="HU40" s="6">
        <v>6</v>
      </c>
      <c r="HV40" s="6">
        <v>100</v>
      </c>
      <c r="HW40" s="5">
        <v>6</v>
      </c>
      <c r="HX40" s="5">
        <v>20</v>
      </c>
      <c r="HY40" s="5">
        <v>30</v>
      </c>
      <c r="HZ40" s="4"/>
      <c r="IA40" s="4"/>
      <c r="IB40" s="4"/>
      <c r="IC40" s="4"/>
      <c r="ID40" s="4"/>
      <c r="IE40" s="4"/>
      <c r="IF40" s="4"/>
      <c r="IG40" s="8">
        <v>2</v>
      </c>
      <c r="IH40" s="4"/>
      <c r="II40" s="4"/>
      <c r="IJ40" s="6">
        <v>2</v>
      </c>
      <c r="IK40" s="6">
        <v>2</v>
      </c>
      <c r="IL40" s="6">
        <v>100</v>
      </c>
      <c r="IM40" s="4"/>
      <c r="IN40" s="4"/>
      <c r="IO40" s="4"/>
      <c r="IP40" s="8">
        <v>4</v>
      </c>
      <c r="IQ40" s="4"/>
      <c r="IR40" s="4"/>
      <c r="IS40" s="4"/>
      <c r="IT40" s="4"/>
      <c r="IU40" s="4"/>
      <c r="IV40" s="4"/>
      <c r="IW40" s="6">
        <v>4</v>
      </c>
      <c r="IX40" s="6">
        <v>4</v>
      </c>
      <c r="IY40" s="6">
        <v>100</v>
      </c>
      <c r="IZ40" s="4"/>
      <c r="JA40" s="4"/>
      <c r="JB40" s="4"/>
      <c r="JC40" s="4"/>
      <c r="JD40" s="4"/>
      <c r="JE40" s="4"/>
      <c r="JF40" s="4"/>
      <c r="JG40" s="4"/>
      <c r="JH40" s="4"/>
      <c r="JI40" s="10">
        <v>0</v>
      </c>
      <c r="JJ40" s="6">
        <v>0</v>
      </c>
      <c r="JK40" s="6">
        <v>6</v>
      </c>
      <c r="JL40" s="6">
        <v>0</v>
      </c>
      <c r="JM40" s="5">
        <v>6</v>
      </c>
      <c r="JN40" s="5">
        <v>12</v>
      </c>
      <c r="JO40" s="5">
        <v>50</v>
      </c>
      <c r="JP40" s="3">
        <v>61</v>
      </c>
      <c r="JQ40" s="3">
        <v>100</v>
      </c>
      <c r="JR40" s="3">
        <v>61</v>
      </c>
    </row>
    <row r="41" spans="1:278" ht="16.350000000000001" customHeight="1" x14ac:dyDescent="0.25">
      <c r="A41" s="3">
        <v>891</v>
      </c>
      <c r="B41" s="4" t="s">
        <v>691</v>
      </c>
      <c r="C41" s="4" t="s">
        <v>692</v>
      </c>
      <c r="D41" s="4" t="s">
        <v>50</v>
      </c>
      <c r="E41" s="16" t="s">
        <v>1473</v>
      </c>
      <c r="F41" s="4" t="s">
        <v>1424</v>
      </c>
      <c r="G41" s="4"/>
      <c r="H41" s="4"/>
      <c r="I41" s="4"/>
      <c r="J41" s="4"/>
      <c r="K41" s="8">
        <v>2</v>
      </c>
      <c r="L41" s="4"/>
      <c r="M41" s="6">
        <v>2</v>
      </c>
      <c r="N41" s="6">
        <v>2</v>
      </c>
      <c r="O41" s="6">
        <v>100</v>
      </c>
      <c r="P41" s="4"/>
      <c r="Q41" s="4"/>
      <c r="R41" s="4"/>
      <c r="S41" s="4"/>
      <c r="T41" s="4"/>
      <c r="U41" s="8">
        <v>2</v>
      </c>
      <c r="V41" s="6">
        <v>2</v>
      </c>
      <c r="W41" s="6">
        <v>2</v>
      </c>
      <c r="X41" s="6">
        <v>100</v>
      </c>
      <c r="Y41" s="8">
        <v>2</v>
      </c>
      <c r="Z41" s="4"/>
      <c r="AA41" s="4"/>
      <c r="AB41" s="4"/>
      <c r="AC41" s="4"/>
      <c r="AD41" s="4"/>
      <c r="AE41" s="6">
        <v>2</v>
      </c>
      <c r="AF41" s="6">
        <v>2</v>
      </c>
      <c r="AG41" s="6">
        <v>100</v>
      </c>
      <c r="AH41" s="4"/>
      <c r="AI41" s="4"/>
      <c r="AJ41" s="4"/>
      <c r="AK41" s="4"/>
      <c r="AL41" s="4"/>
      <c r="AM41" s="8">
        <v>2</v>
      </c>
      <c r="AN41" s="6">
        <v>2</v>
      </c>
      <c r="AO41" s="6">
        <v>2</v>
      </c>
      <c r="AP41" s="6">
        <v>100</v>
      </c>
      <c r="AQ41" s="4"/>
      <c r="AR41" s="4"/>
      <c r="AS41" s="4"/>
      <c r="AT41" s="8">
        <v>2</v>
      </c>
      <c r="AU41" s="4"/>
      <c r="AV41" s="4"/>
      <c r="AW41" s="6">
        <v>2</v>
      </c>
      <c r="AX41" s="6">
        <v>2</v>
      </c>
      <c r="AY41" s="6">
        <v>100</v>
      </c>
      <c r="AZ41" s="4"/>
      <c r="BA41" s="8">
        <v>4</v>
      </c>
      <c r="BB41" s="4"/>
      <c r="BC41" s="4"/>
      <c r="BD41" s="4"/>
      <c r="BE41" s="4"/>
      <c r="BF41" s="6">
        <v>4</v>
      </c>
      <c r="BG41" s="6">
        <v>4</v>
      </c>
      <c r="BH41" s="6">
        <v>100</v>
      </c>
      <c r="BI41" s="4"/>
      <c r="BJ41" s="4"/>
      <c r="BK41" s="10">
        <v>0</v>
      </c>
      <c r="BL41" s="4"/>
      <c r="BM41" s="4"/>
      <c r="BN41" s="4"/>
      <c r="BO41" s="6">
        <v>0</v>
      </c>
      <c r="BP41" s="6">
        <v>4</v>
      </c>
      <c r="BQ41" s="6">
        <v>0</v>
      </c>
      <c r="BR41" s="4"/>
      <c r="BS41" s="4"/>
      <c r="BT41" s="4"/>
      <c r="BU41" s="8">
        <v>4</v>
      </c>
      <c r="BV41" s="4"/>
      <c r="BW41" s="4"/>
      <c r="BX41" s="6">
        <v>4</v>
      </c>
      <c r="BY41" s="6">
        <v>4</v>
      </c>
      <c r="BZ41" s="6">
        <v>100</v>
      </c>
      <c r="CA41" s="8">
        <v>4</v>
      </c>
      <c r="CB41" s="4"/>
      <c r="CC41" s="4"/>
      <c r="CD41" s="4"/>
      <c r="CE41" s="4"/>
      <c r="CF41" s="4"/>
      <c r="CG41" s="6">
        <v>4</v>
      </c>
      <c r="CH41" s="6">
        <v>4</v>
      </c>
      <c r="CI41" s="6">
        <v>100</v>
      </c>
      <c r="CJ41" s="4"/>
      <c r="CK41" s="8">
        <v>4</v>
      </c>
      <c r="CL41" s="4"/>
      <c r="CM41" s="4"/>
      <c r="CN41" s="4"/>
      <c r="CO41" s="4"/>
      <c r="CP41" s="6">
        <v>4</v>
      </c>
      <c r="CQ41" s="6">
        <v>4</v>
      </c>
      <c r="CR41" s="6">
        <v>100</v>
      </c>
      <c r="CS41" s="5">
        <v>26</v>
      </c>
      <c r="CT41" s="5">
        <v>30</v>
      </c>
      <c r="CU41" s="5">
        <v>86.67</v>
      </c>
      <c r="CV41" s="4"/>
      <c r="CW41" s="4"/>
      <c r="CX41" s="8">
        <v>4</v>
      </c>
      <c r="CY41" s="4"/>
      <c r="CZ41" s="4"/>
      <c r="DA41" s="4"/>
      <c r="DB41" s="6">
        <v>4</v>
      </c>
      <c r="DC41" s="6">
        <v>4</v>
      </c>
      <c r="DD41" s="6">
        <v>100</v>
      </c>
      <c r="DE41" s="4"/>
      <c r="DF41" s="4"/>
      <c r="DG41" s="9">
        <v>4</v>
      </c>
      <c r="DH41" s="4"/>
      <c r="DI41" s="4"/>
      <c r="DJ41" s="4"/>
      <c r="DK41" s="6">
        <v>4</v>
      </c>
      <c r="DL41" s="6">
        <v>6</v>
      </c>
      <c r="DM41" s="6">
        <v>66.67</v>
      </c>
      <c r="DN41" s="4"/>
      <c r="DO41" s="4"/>
      <c r="DP41" s="4"/>
      <c r="DQ41" s="8">
        <v>4</v>
      </c>
      <c r="DR41" s="4"/>
      <c r="DS41" s="4"/>
      <c r="DT41" s="6">
        <v>4</v>
      </c>
      <c r="DU41" s="6">
        <v>4</v>
      </c>
      <c r="DV41" s="6">
        <v>100</v>
      </c>
      <c r="DW41" s="8">
        <v>6</v>
      </c>
      <c r="DX41" s="4"/>
      <c r="DY41" s="4"/>
      <c r="DZ41" s="4"/>
      <c r="EA41" s="4"/>
      <c r="EB41" s="4"/>
      <c r="EC41" s="6">
        <v>6</v>
      </c>
      <c r="ED41" s="6">
        <v>6</v>
      </c>
      <c r="EE41" s="6">
        <v>100</v>
      </c>
      <c r="EF41" s="4"/>
      <c r="EG41" s="9">
        <v>3</v>
      </c>
      <c r="EH41" s="4"/>
      <c r="EI41" s="4"/>
      <c r="EJ41" s="4"/>
      <c r="EK41" s="4"/>
      <c r="EL41" s="6">
        <v>3</v>
      </c>
      <c r="EM41" s="6">
        <v>6</v>
      </c>
      <c r="EN41" s="6">
        <v>50</v>
      </c>
      <c r="EO41" s="4"/>
      <c r="EP41" s="4"/>
      <c r="EQ41" s="4"/>
      <c r="ER41" s="4"/>
      <c r="ES41" s="8">
        <v>6</v>
      </c>
      <c r="ET41" s="4"/>
      <c r="EU41" s="6">
        <v>6</v>
      </c>
      <c r="EV41" s="6">
        <v>6</v>
      </c>
      <c r="EW41" s="6">
        <v>100</v>
      </c>
      <c r="EX41" s="4"/>
      <c r="EY41" s="4"/>
      <c r="EZ41" s="4"/>
      <c r="FA41" s="4"/>
      <c r="FB41" s="9">
        <v>4</v>
      </c>
      <c r="FC41" s="4"/>
      <c r="FD41" s="6">
        <v>4</v>
      </c>
      <c r="FE41" s="6">
        <v>6</v>
      </c>
      <c r="FF41" s="6">
        <v>66.67</v>
      </c>
      <c r="FG41" s="5">
        <v>31</v>
      </c>
      <c r="FH41" s="5">
        <v>38</v>
      </c>
      <c r="FI41" s="5">
        <v>81.58</v>
      </c>
      <c r="FJ41" s="4"/>
      <c r="FK41" s="4"/>
      <c r="FL41" s="4"/>
      <c r="FM41" s="4"/>
      <c r="FN41" s="8">
        <v>2</v>
      </c>
      <c r="FO41" s="4"/>
      <c r="FP41" s="4"/>
      <c r="FQ41" s="4"/>
      <c r="FR41" s="4"/>
      <c r="FS41" s="4"/>
      <c r="FT41" s="6">
        <v>2</v>
      </c>
      <c r="FU41" s="6">
        <v>2</v>
      </c>
      <c r="FV41" s="6">
        <v>100</v>
      </c>
      <c r="FW41" s="4"/>
      <c r="FX41" s="4"/>
      <c r="FY41" s="4"/>
      <c r="FZ41" s="4"/>
      <c r="GA41" s="4"/>
      <c r="GB41" s="4"/>
      <c r="GC41" s="10">
        <v>0</v>
      </c>
      <c r="GD41" s="4"/>
      <c r="GE41" s="4"/>
      <c r="GF41" s="4"/>
      <c r="GG41" s="6">
        <v>0</v>
      </c>
      <c r="GH41" s="6">
        <v>4</v>
      </c>
      <c r="GI41" s="6">
        <v>0</v>
      </c>
      <c r="GJ41" s="4"/>
      <c r="GK41" s="4"/>
      <c r="GL41" s="4"/>
      <c r="GM41" s="4"/>
      <c r="GN41" s="4"/>
      <c r="GO41" s="4"/>
      <c r="GP41" s="4"/>
      <c r="GQ41" s="4"/>
      <c r="GR41" s="8">
        <v>4</v>
      </c>
      <c r="GS41" s="4"/>
      <c r="GT41" s="6">
        <v>4</v>
      </c>
      <c r="GU41" s="6">
        <v>4</v>
      </c>
      <c r="GV41" s="6">
        <v>100</v>
      </c>
      <c r="GW41" s="8">
        <v>4</v>
      </c>
      <c r="GX41" s="4"/>
      <c r="GY41" s="4"/>
      <c r="GZ41" s="4"/>
      <c r="HA41" s="4"/>
      <c r="HB41" s="4"/>
      <c r="HC41" s="4"/>
      <c r="HD41" s="4"/>
      <c r="HE41" s="4"/>
      <c r="HF41" s="4"/>
      <c r="HG41" s="6">
        <v>4</v>
      </c>
      <c r="HH41" s="6">
        <v>4</v>
      </c>
      <c r="HI41" s="6">
        <v>100</v>
      </c>
      <c r="HJ41" s="4"/>
      <c r="HK41" s="4"/>
      <c r="HL41" s="4"/>
      <c r="HM41" s="4"/>
      <c r="HN41" s="4"/>
      <c r="HO41" s="4"/>
      <c r="HP41" s="4"/>
      <c r="HQ41" s="4"/>
      <c r="HR41" s="4"/>
      <c r="HS41" s="8">
        <v>6</v>
      </c>
      <c r="HT41" s="6">
        <v>6</v>
      </c>
      <c r="HU41" s="6">
        <v>6</v>
      </c>
      <c r="HV41" s="6">
        <v>100</v>
      </c>
      <c r="HW41" s="5">
        <v>16</v>
      </c>
      <c r="HX41" s="5">
        <v>20</v>
      </c>
      <c r="HY41" s="5">
        <v>80</v>
      </c>
      <c r="HZ41" s="4"/>
      <c r="IA41" s="4"/>
      <c r="IB41" s="8">
        <v>2</v>
      </c>
      <c r="IC41" s="4"/>
      <c r="ID41" s="4"/>
      <c r="IE41" s="4"/>
      <c r="IF41" s="4"/>
      <c r="IG41" s="4"/>
      <c r="IH41" s="4"/>
      <c r="II41" s="4"/>
      <c r="IJ41" s="6">
        <v>2</v>
      </c>
      <c r="IK41" s="6">
        <v>2</v>
      </c>
      <c r="IL41" s="6">
        <v>100</v>
      </c>
      <c r="IM41" s="4"/>
      <c r="IN41" s="4"/>
      <c r="IO41" s="4"/>
      <c r="IP41" s="8">
        <v>4</v>
      </c>
      <c r="IQ41" s="4"/>
      <c r="IR41" s="4"/>
      <c r="IS41" s="4"/>
      <c r="IT41" s="4"/>
      <c r="IU41" s="4"/>
      <c r="IV41" s="4"/>
      <c r="IW41" s="6">
        <v>4</v>
      </c>
      <c r="IX41" s="6">
        <v>4</v>
      </c>
      <c r="IY41" s="6">
        <v>100</v>
      </c>
      <c r="IZ41" s="4"/>
      <c r="JA41" s="4"/>
      <c r="JB41" s="4"/>
      <c r="JC41" s="4"/>
      <c r="JD41" s="4"/>
      <c r="JE41" s="4"/>
      <c r="JF41" s="4"/>
      <c r="JG41" s="9">
        <v>3</v>
      </c>
      <c r="JH41" s="4"/>
      <c r="JI41" s="4"/>
      <c r="JJ41" s="6">
        <v>3</v>
      </c>
      <c r="JK41" s="6">
        <v>6</v>
      </c>
      <c r="JL41" s="6">
        <v>50</v>
      </c>
      <c r="JM41" s="5">
        <v>9</v>
      </c>
      <c r="JN41" s="5">
        <v>12</v>
      </c>
      <c r="JO41" s="5">
        <v>75</v>
      </c>
      <c r="JP41" s="3">
        <v>82</v>
      </c>
      <c r="JQ41" s="3">
        <v>100</v>
      </c>
      <c r="JR41" s="3">
        <v>82</v>
      </c>
    </row>
    <row r="42" spans="1:278" ht="16.350000000000001" customHeight="1" x14ac:dyDescent="0.25">
      <c r="A42" s="3">
        <v>583</v>
      </c>
      <c r="B42" s="4" t="s">
        <v>623</v>
      </c>
      <c r="C42" s="4" t="s">
        <v>624</v>
      </c>
      <c r="D42" s="4" t="s">
        <v>625</v>
      </c>
      <c r="E42" s="16" t="s">
        <v>1474</v>
      </c>
      <c r="F42" s="4" t="s">
        <v>1406</v>
      </c>
      <c r="G42" s="4"/>
      <c r="H42" s="4"/>
      <c r="I42" s="4"/>
      <c r="J42" s="8">
        <v>2</v>
      </c>
      <c r="K42" s="4"/>
      <c r="L42" s="4"/>
      <c r="M42" s="6">
        <v>2</v>
      </c>
      <c r="N42" s="6">
        <v>2</v>
      </c>
      <c r="O42" s="6">
        <v>100</v>
      </c>
      <c r="P42" s="4"/>
      <c r="Q42" s="10">
        <v>0</v>
      </c>
      <c r="R42" s="4"/>
      <c r="S42" s="4"/>
      <c r="T42" s="4"/>
      <c r="U42" s="4"/>
      <c r="V42" s="6">
        <v>0</v>
      </c>
      <c r="W42" s="6">
        <v>2</v>
      </c>
      <c r="X42" s="6">
        <v>0</v>
      </c>
      <c r="Y42" s="4"/>
      <c r="Z42" s="4"/>
      <c r="AA42" s="4"/>
      <c r="AB42" s="4"/>
      <c r="AC42" s="4"/>
      <c r="AD42" s="8">
        <v>2</v>
      </c>
      <c r="AE42" s="6">
        <v>2</v>
      </c>
      <c r="AF42" s="6">
        <v>2</v>
      </c>
      <c r="AG42" s="6">
        <v>100</v>
      </c>
      <c r="AH42" s="4"/>
      <c r="AI42" s="4"/>
      <c r="AJ42" s="4"/>
      <c r="AK42" s="4"/>
      <c r="AL42" s="4"/>
      <c r="AM42" s="9">
        <v>1</v>
      </c>
      <c r="AN42" s="6">
        <v>1</v>
      </c>
      <c r="AO42" s="6">
        <v>2</v>
      </c>
      <c r="AP42" s="6">
        <v>50</v>
      </c>
      <c r="AQ42" s="4"/>
      <c r="AR42" s="4"/>
      <c r="AS42" s="4"/>
      <c r="AT42" s="4"/>
      <c r="AU42" s="4"/>
      <c r="AV42" s="10">
        <v>0</v>
      </c>
      <c r="AW42" s="6">
        <v>0</v>
      </c>
      <c r="AX42" s="6">
        <v>2</v>
      </c>
      <c r="AY42" s="6">
        <v>0</v>
      </c>
      <c r="AZ42" s="10">
        <v>0</v>
      </c>
      <c r="BA42" s="4"/>
      <c r="BB42" s="4"/>
      <c r="BC42" s="4"/>
      <c r="BD42" s="4"/>
      <c r="BE42" s="4"/>
      <c r="BF42" s="6">
        <v>0</v>
      </c>
      <c r="BG42" s="6">
        <v>4</v>
      </c>
      <c r="BH42" s="6">
        <v>0</v>
      </c>
      <c r="BI42" s="4"/>
      <c r="BJ42" s="4"/>
      <c r="BK42" s="4"/>
      <c r="BL42" s="8">
        <v>4</v>
      </c>
      <c r="BM42" s="4"/>
      <c r="BN42" s="4"/>
      <c r="BO42" s="6">
        <v>4</v>
      </c>
      <c r="BP42" s="6">
        <v>4</v>
      </c>
      <c r="BQ42" s="6">
        <v>100</v>
      </c>
      <c r="BR42" s="4"/>
      <c r="BS42" s="4"/>
      <c r="BT42" s="4"/>
      <c r="BU42" s="8">
        <v>4</v>
      </c>
      <c r="BV42" s="4"/>
      <c r="BW42" s="4"/>
      <c r="BX42" s="6">
        <v>4</v>
      </c>
      <c r="BY42" s="6">
        <v>4</v>
      </c>
      <c r="BZ42" s="6">
        <v>100</v>
      </c>
      <c r="CA42" s="8">
        <v>4</v>
      </c>
      <c r="CB42" s="4"/>
      <c r="CC42" s="4"/>
      <c r="CD42" s="4"/>
      <c r="CE42" s="4"/>
      <c r="CF42" s="4"/>
      <c r="CG42" s="6">
        <v>4</v>
      </c>
      <c r="CH42" s="6">
        <v>4</v>
      </c>
      <c r="CI42" s="6">
        <v>100</v>
      </c>
      <c r="CJ42" s="8">
        <v>4</v>
      </c>
      <c r="CK42" s="4"/>
      <c r="CL42" s="4"/>
      <c r="CM42" s="4"/>
      <c r="CN42" s="4"/>
      <c r="CO42" s="4"/>
      <c r="CP42" s="6">
        <v>4</v>
      </c>
      <c r="CQ42" s="6">
        <v>4</v>
      </c>
      <c r="CR42" s="6">
        <v>100</v>
      </c>
      <c r="CS42" s="5">
        <v>21</v>
      </c>
      <c r="CT42" s="5">
        <v>30</v>
      </c>
      <c r="CU42" s="5">
        <v>70</v>
      </c>
      <c r="CV42" s="4"/>
      <c r="CW42" s="4"/>
      <c r="CX42" s="4"/>
      <c r="CY42" s="4"/>
      <c r="CZ42" s="8">
        <v>4</v>
      </c>
      <c r="DA42" s="4"/>
      <c r="DB42" s="6">
        <v>4</v>
      </c>
      <c r="DC42" s="6">
        <v>4</v>
      </c>
      <c r="DD42" s="6">
        <v>100</v>
      </c>
      <c r="DE42" s="4"/>
      <c r="DF42" s="4"/>
      <c r="DG42" s="4"/>
      <c r="DH42" s="4"/>
      <c r="DI42" s="9">
        <v>4</v>
      </c>
      <c r="DJ42" s="4"/>
      <c r="DK42" s="6">
        <v>4</v>
      </c>
      <c r="DL42" s="6">
        <v>6</v>
      </c>
      <c r="DM42" s="6">
        <v>66.67</v>
      </c>
      <c r="DN42" s="4"/>
      <c r="DO42" s="10">
        <v>0</v>
      </c>
      <c r="DP42" s="4"/>
      <c r="DQ42" s="4"/>
      <c r="DR42" s="4"/>
      <c r="DS42" s="4"/>
      <c r="DT42" s="6">
        <v>0</v>
      </c>
      <c r="DU42" s="6">
        <v>4</v>
      </c>
      <c r="DV42" s="6">
        <v>0</v>
      </c>
      <c r="DW42" s="8">
        <v>6</v>
      </c>
      <c r="DX42" s="4"/>
      <c r="DY42" s="4"/>
      <c r="DZ42" s="4"/>
      <c r="EA42" s="4"/>
      <c r="EB42" s="4"/>
      <c r="EC42" s="6">
        <v>6</v>
      </c>
      <c r="ED42" s="6">
        <v>6</v>
      </c>
      <c r="EE42" s="6">
        <v>100</v>
      </c>
      <c r="EF42" s="4"/>
      <c r="EG42" s="4"/>
      <c r="EH42" s="4"/>
      <c r="EI42" s="4"/>
      <c r="EJ42" s="8">
        <v>6</v>
      </c>
      <c r="EK42" s="4"/>
      <c r="EL42" s="6">
        <v>6</v>
      </c>
      <c r="EM42" s="6">
        <v>6</v>
      </c>
      <c r="EN42" s="6">
        <v>100</v>
      </c>
      <c r="EO42" s="4"/>
      <c r="EP42" s="9">
        <v>3</v>
      </c>
      <c r="EQ42" s="4"/>
      <c r="ER42" s="4"/>
      <c r="ES42" s="4"/>
      <c r="ET42" s="4"/>
      <c r="EU42" s="6">
        <v>3</v>
      </c>
      <c r="EV42" s="6">
        <v>6</v>
      </c>
      <c r="EW42" s="6">
        <v>50</v>
      </c>
      <c r="EX42" s="4"/>
      <c r="EY42" s="4"/>
      <c r="EZ42" s="4"/>
      <c r="FA42" s="4"/>
      <c r="FB42" s="9">
        <v>4</v>
      </c>
      <c r="FC42" s="4"/>
      <c r="FD42" s="6">
        <v>4</v>
      </c>
      <c r="FE42" s="6">
        <v>6</v>
      </c>
      <c r="FF42" s="6">
        <v>66.67</v>
      </c>
      <c r="FG42" s="5">
        <v>27</v>
      </c>
      <c r="FH42" s="5">
        <v>38</v>
      </c>
      <c r="FI42" s="5">
        <v>71.05</v>
      </c>
      <c r="FJ42" s="8">
        <v>2</v>
      </c>
      <c r="FK42" s="4"/>
      <c r="FL42" s="4"/>
      <c r="FM42" s="4"/>
      <c r="FN42" s="4"/>
      <c r="FO42" s="4"/>
      <c r="FP42" s="4"/>
      <c r="FQ42" s="4"/>
      <c r="FR42" s="4"/>
      <c r="FS42" s="4"/>
      <c r="FT42" s="6">
        <v>2</v>
      </c>
      <c r="FU42" s="6">
        <v>2</v>
      </c>
      <c r="FV42" s="6">
        <v>100</v>
      </c>
      <c r="FW42" s="4"/>
      <c r="FX42" s="4"/>
      <c r="FY42" s="4"/>
      <c r="FZ42" s="4"/>
      <c r="GA42" s="4"/>
      <c r="GB42" s="10">
        <v>0</v>
      </c>
      <c r="GC42" s="4"/>
      <c r="GD42" s="4"/>
      <c r="GE42" s="4"/>
      <c r="GF42" s="4"/>
      <c r="GG42" s="6">
        <v>0</v>
      </c>
      <c r="GH42" s="6">
        <v>4</v>
      </c>
      <c r="GI42" s="6">
        <v>0</v>
      </c>
      <c r="GJ42" s="4"/>
      <c r="GK42" s="10">
        <v>0</v>
      </c>
      <c r="GL42" s="4"/>
      <c r="GM42" s="4"/>
      <c r="GN42" s="4"/>
      <c r="GO42" s="4"/>
      <c r="GP42" s="4"/>
      <c r="GQ42" s="4"/>
      <c r="GR42" s="4"/>
      <c r="GS42" s="4"/>
      <c r="GT42" s="6">
        <v>0</v>
      </c>
      <c r="GU42" s="6">
        <v>4</v>
      </c>
      <c r="GV42" s="6">
        <v>0</v>
      </c>
      <c r="GW42" s="4"/>
      <c r="GX42" s="4"/>
      <c r="GY42" s="4"/>
      <c r="GZ42" s="4"/>
      <c r="HA42" s="4"/>
      <c r="HB42" s="10">
        <v>0</v>
      </c>
      <c r="HC42" s="4"/>
      <c r="HD42" s="4"/>
      <c r="HE42" s="4"/>
      <c r="HF42" s="4"/>
      <c r="HG42" s="6">
        <v>0</v>
      </c>
      <c r="HH42" s="6">
        <v>4</v>
      </c>
      <c r="HI42" s="6">
        <v>0</v>
      </c>
      <c r="HJ42" s="4"/>
      <c r="HK42" s="4"/>
      <c r="HL42" s="4"/>
      <c r="HM42" s="4"/>
      <c r="HN42" s="4"/>
      <c r="HO42" s="4"/>
      <c r="HP42" s="9">
        <v>2</v>
      </c>
      <c r="HQ42" s="4"/>
      <c r="HR42" s="4"/>
      <c r="HS42" s="4"/>
      <c r="HT42" s="6">
        <v>2</v>
      </c>
      <c r="HU42" s="6">
        <v>6</v>
      </c>
      <c r="HV42" s="6">
        <v>33.33</v>
      </c>
      <c r="HW42" s="5">
        <v>4</v>
      </c>
      <c r="HX42" s="5">
        <v>20</v>
      </c>
      <c r="HY42" s="5">
        <v>20</v>
      </c>
      <c r="HZ42" s="4"/>
      <c r="IA42" s="4"/>
      <c r="IB42" s="4"/>
      <c r="IC42" s="4"/>
      <c r="ID42" s="4"/>
      <c r="IE42" s="4"/>
      <c r="IF42" s="4"/>
      <c r="IG42" s="8">
        <v>2</v>
      </c>
      <c r="IH42" s="4"/>
      <c r="II42" s="4"/>
      <c r="IJ42" s="6">
        <v>2</v>
      </c>
      <c r="IK42" s="6">
        <v>2</v>
      </c>
      <c r="IL42" s="6">
        <v>100</v>
      </c>
      <c r="IM42" s="4"/>
      <c r="IN42" s="4"/>
      <c r="IO42" s="10">
        <v>0</v>
      </c>
      <c r="IP42" s="4"/>
      <c r="IQ42" s="4"/>
      <c r="IR42" s="4"/>
      <c r="IS42" s="4"/>
      <c r="IT42" s="4"/>
      <c r="IU42" s="4"/>
      <c r="IV42" s="4"/>
      <c r="IW42" s="6">
        <v>0</v>
      </c>
      <c r="IX42" s="6">
        <v>4</v>
      </c>
      <c r="IY42" s="6">
        <v>0</v>
      </c>
      <c r="IZ42" s="4"/>
      <c r="JA42" s="4"/>
      <c r="JB42" s="4"/>
      <c r="JC42" s="4"/>
      <c r="JD42" s="4"/>
      <c r="JE42" s="4"/>
      <c r="JF42" s="4"/>
      <c r="JG42" s="4"/>
      <c r="JH42" s="8">
        <v>6</v>
      </c>
      <c r="JI42" s="4"/>
      <c r="JJ42" s="6">
        <v>6</v>
      </c>
      <c r="JK42" s="6">
        <v>6</v>
      </c>
      <c r="JL42" s="6">
        <v>100</v>
      </c>
      <c r="JM42" s="5">
        <v>8</v>
      </c>
      <c r="JN42" s="5">
        <v>12</v>
      </c>
      <c r="JO42" s="5">
        <v>66.67</v>
      </c>
      <c r="JP42" s="3">
        <v>60</v>
      </c>
      <c r="JQ42" s="3">
        <v>100</v>
      </c>
      <c r="JR42" s="3">
        <v>60</v>
      </c>
    </row>
    <row r="43" spans="1:278" ht="16.350000000000001" customHeight="1" x14ac:dyDescent="0.25">
      <c r="A43" s="3">
        <v>984</v>
      </c>
      <c r="B43" s="4" t="s">
        <v>715</v>
      </c>
      <c r="C43" s="4" t="s">
        <v>66</v>
      </c>
      <c r="D43" s="4" t="s">
        <v>67</v>
      </c>
      <c r="E43" s="16" t="s">
        <v>1475</v>
      </c>
      <c r="F43" s="4" t="s">
        <v>1430</v>
      </c>
      <c r="G43" s="4"/>
      <c r="H43" s="9">
        <v>1</v>
      </c>
      <c r="I43" s="4"/>
      <c r="J43" s="4"/>
      <c r="K43" s="4"/>
      <c r="L43" s="4"/>
      <c r="M43" s="6">
        <v>1</v>
      </c>
      <c r="N43" s="6">
        <v>2</v>
      </c>
      <c r="O43" s="6">
        <v>50</v>
      </c>
      <c r="P43" s="8">
        <v>2</v>
      </c>
      <c r="Q43" s="4"/>
      <c r="R43" s="4"/>
      <c r="S43" s="4"/>
      <c r="T43" s="4"/>
      <c r="U43" s="4"/>
      <c r="V43" s="6">
        <v>2</v>
      </c>
      <c r="W43" s="6">
        <v>2</v>
      </c>
      <c r="X43" s="6">
        <v>100</v>
      </c>
      <c r="Y43" s="4"/>
      <c r="Z43" s="4"/>
      <c r="AA43" s="8">
        <v>2</v>
      </c>
      <c r="AB43" s="4"/>
      <c r="AC43" s="4"/>
      <c r="AD43" s="4"/>
      <c r="AE43" s="6">
        <v>2</v>
      </c>
      <c r="AF43" s="6">
        <v>2</v>
      </c>
      <c r="AG43" s="6">
        <v>100</v>
      </c>
      <c r="AH43" s="4"/>
      <c r="AI43" s="4"/>
      <c r="AJ43" s="9">
        <v>1</v>
      </c>
      <c r="AK43" s="4"/>
      <c r="AL43" s="4"/>
      <c r="AM43" s="4"/>
      <c r="AN43" s="6">
        <v>1</v>
      </c>
      <c r="AO43" s="6">
        <v>2</v>
      </c>
      <c r="AP43" s="6">
        <v>50</v>
      </c>
      <c r="AQ43" s="4"/>
      <c r="AR43" s="4"/>
      <c r="AS43" s="8">
        <v>2</v>
      </c>
      <c r="AT43" s="4"/>
      <c r="AU43" s="4"/>
      <c r="AV43" s="4"/>
      <c r="AW43" s="6">
        <v>2</v>
      </c>
      <c r="AX43" s="6">
        <v>2</v>
      </c>
      <c r="AY43" s="6">
        <v>100</v>
      </c>
      <c r="AZ43" s="4"/>
      <c r="BA43" s="4"/>
      <c r="BB43" s="10">
        <v>0</v>
      </c>
      <c r="BC43" s="4"/>
      <c r="BD43" s="4"/>
      <c r="BE43" s="4"/>
      <c r="BF43" s="6">
        <v>0</v>
      </c>
      <c r="BG43" s="6">
        <v>4</v>
      </c>
      <c r="BH43" s="6">
        <v>0</v>
      </c>
      <c r="BI43" s="4"/>
      <c r="BJ43" s="4"/>
      <c r="BK43" s="4"/>
      <c r="BL43" s="10">
        <v>0</v>
      </c>
      <c r="BM43" s="4"/>
      <c r="BN43" s="4"/>
      <c r="BO43" s="6">
        <v>0</v>
      </c>
      <c r="BP43" s="6">
        <v>4</v>
      </c>
      <c r="BQ43" s="6">
        <v>0</v>
      </c>
      <c r="BR43" s="8">
        <v>4</v>
      </c>
      <c r="BS43" s="4"/>
      <c r="BT43" s="4"/>
      <c r="BU43" s="4"/>
      <c r="BV43" s="4"/>
      <c r="BW43" s="4"/>
      <c r="BX43" s="6">
        <v>4</v>
      </c>
      <c r="BY43" s="6">
        <v>4</v>
      </c>
      <c r="BZ43" s="6">
        <v>100</v>
      </c>
      <c r="CA43" s="4"/>
      <c r="CB43" s="4"/>
      <c r="CC43" s="4"/>
      <c r="CD43" s="4"/>
      <c r="CE43" s="8">
        <v>4</v>
      </c>
      <c r="CF43" s="4"/>
      <c r="CG43" s="6">
        <v>4</v>
      </c>
      <c r="CH43" s="6">
        <v>4</v>
      </c>
      <c r="CI43" s="6">
        <v>100</v>
      </c>
      <c r="CJ43" s="4"/>
      <c r="CK43" s="4"/>
      <c r="CL43" s="4"/>
      <c r="CM43" s="10">
        <v>0</v>
      </c>
      <c r="CN43" s="4"/>
      <c r="CO43" s="4"/>
      <c r="CP43" s="6">
        <v>0</v>
      </c>
      <c r="CQ43" s="6">
        <v>4</v>
      </c>
      <c r="CR43" s="6">
        <v>0</v>
      </c>
      <c r="CS43" s="5">
        <v>16</v>
      </c>
      <c r="CT43" s="5">
        <v>30</v>
      </c>
      <c r="CU43" s="5">
        <v>53.33</v>
      </c>
      <c r="CV43" s="4"/>
      <c r="CW43" s="4"/>
      <c r="CX43" s="4"/>
      <c r="CY43" s="4"/>
      <c r="CZ43" s="9">
        <v>2</v>
      </c>
      <c r="DA43" s="4"/>
      <c r="DB43" s="6">
        <v>2</v>
      </c>
      <c r="DC43" s="6">
        <v>4</v>
      </c>
      <c r="DD43" s="6">
        <v>50</v>
      </c>
      <c r="DE43" s="4"/>
      <c r="DF43" s="8">
        <v>6</v>
      </c>
      <c r="DG43" s="4"/>
      <c r="DH43" s="4"/>
      <c r="DI43" s="4"/>
      <c r="DJ43" s="4"/>
      <c r="DK43" s="6">
        <v>6</v>
      </c>
      <c r="DL43" s="6">
        <v>6</v>
      </c>
      <c r="DM43" s="6">
        <v>100</v>
      </c>
      <c r="DN43" s="9">
        <v>2</v>
      </c>
      <c r="DO43" s="4"/>
      <c r="DP43" s="4"/>
      <c r="DQ43" s="4"/>
      <c r="DR43" s="4"/>
      <c r="DS43" s="4"/>
      <c r="DT43" s="6">
        <v>2</v>
      </c>
      <c r="DU43" s="6">
        <v>4</v>
      </c>
      <c r="DV43" s="6">
        <v>50</v>
      </c>
      <c r="DW43" s="4"/>
      <c r="DX43" s="4"/>
      <c r="DY43" s="9">
        <v>4</v>
      </c>
      <c r="DZ43" s="4"/>
      <c r="EA43" s="4"/>
      <c r="EB43" s="4"/>
      <c r="EC43" s="6">
        <v>4</v>
      </c>
      <c r="ED43" s="6">
        <v>6</v>
      </c>
      <c r="EE43" s="6">
        <v>66.67</v>
      </c>
      <c r="EF43" s="4"/>
      <c r="EG43" s="8">
        <v>6</v>
      </c>
      <c r="EH43" s="4"/>
      <c r="EI43" s="4"/>
      <c r="EJ43" s="4"/>
      <c r="EK43" s="4"/>
      <c r="EL43" s="6">
        <v>6</v>
      </c>
      <c r="EM43" s="6">
        <v>6</v>
      </c>
      <c r="EN43" s="6">
        <v>100</v>
      </c>
      <c r="EO43" s="4"/>
      <c r="EP43" s="8">
        <v>6</v>
      </c>
      <c r="EQ43" s="4"/>
      <c r="ER43" s="4"/>
      <c r="ES43" s="4"/>
      <c r="ET43" s="4"/>
      <c r="EU43" s="6">
        <v>6</v>
      </c>
      <c r="EV43" s="6">
        <v>6</v>
      </c>
      <c r="EW43" s="6">
        <v>100</v>
      </c>
      <c r="EX43" s="4"/>
      <c r="EY43" s="4"/>
      <c r="EZ43" s="4"/>
      <c r="FA43" s="4"/>
      <c r="FB43" s="4"/>
      <c r="FC43" s="9">
        <v>4</v>
      </c>
      <c r="FD43" s="6">
        <v>4</v>
      </c>
      <c r="FE43" s="6">
        <v>6</v>
      </c>
      <c r="FF43" s="6">
        <v>66.67</v>
      </c>
      <c r="FG43" s="5">
        <v>30</v>
      </c>
      <c r="FH43" s="5">
        <v>38</v>
      </c>
      <c r="FI43" s="5">
        <v>78.95</v>
      </c>
      <c r="FJ43" s="4"/>
      <c r="FK43" s="4"/>
      <c r="FL43" s="4"/>
      <c r="FM43" s="4"/>
      <c r="FN43" s="4"/>
      <c r="FO43" s="8">
        <v>2</v>
      </c>
      <c r="FP43" s="4"/>
      <c r="FQ43" s="4"/>
      <c r="FR43" s="4"/>
      <c r="FS43" s="4"/>
      <c r="FT43" s="6">
        <v>2</v>
      </c>
      <c r="FU43" s="6">
        <v>2</v>
      </c>
      <c r="FV43" s="6">
        <v>100</v>
      </c>
      <c r="FW43" s="4"/>
      <c r="FX43" s="4"/>
      <c r="FY43" s="4"/>
      <c r="FZ43" s="4"/>
      <c r="GA43" s="4"/>
      <c r="GB43" s="4"/>
      <c r="GC43" s="4"/>
      <c r="GD43" s="4"/>
      <c r="GE43" s="8">
        <v>4</v>
      </c>
      <c r="GF43" s="4"/>
      <c r="GG43" s="6">
        <v>4</v>
      </c>
      <c r="GH43" s="6">
        <v>4</v>
      </c>
      <c r="GI43" s="6">
        <v>100</v>
      </c>
      <c r="GJ43" s="4"/>
      <c r="GK43" s="4"/>
      <c r="GL43" s="4"/>
      <c r="GM43" s="8">
        <v>4</v>
      </c>
      <c r="GN43" s="4"/>
      <c r="GO43" s="4"/>
      <c r="GP43" s="4"/>
      <c r="GQ43" s="4"/>
      <c r="GR43" s="4"/>
      <c r="GS43" s="4"/>
      <c r="GT43" s="6">
        <v>4</v>
      </c>
      <c r="GU43" s="6">
        <v>4</v>
      </c>
      <c r="GV43" s="6">
        <v>100</v>
      </c>
      <c r="GW43" s="4"/>
      <c r="GX43" s="4"/>
      <c r="GY43" s="4"/>
      <c r="GZ43" s="4"/>
      <c r="HA43" s="4"/>
      <c r="HB43" s="4"/>
      <c r="HC43" s="4"/>
      <c r="HD43" s="4"/>
      <c r="HE43" s="4"/>
      <c r="HF43" s="10">
        <v>0</v>
      </c>
      <c r="HG43" s="6">
        <v>0</v>
      </c>
      <c r="HH43" s="6">
        <v>4</v>
      </c>
      <c r="HI43" s="6">
        <v>0</v>
      </c>
      <c r="HJ43" s="4"/>
      <c r="HK43" s="4"/>
      <c r="HL43" s="4"/>
      <c r="HM43" s="4"/>
      <c r="HN43" s="4"/>
      <c r="HO43" s="4"/>
      <c r="HP43" s="4"/>
      <c r="HQ43" s="4"/>
      <c r="HR43" s="8">
        <v>6</v>
      </c>
      <c r="HS43" s="4"/>
      <c r="HT43" s="6">
        <v>6</v>
      </c>
      <c r="HU43" s="6">
        <v>6</v>
      </c>
      <c r="HV43" s="6">
        <v>100</v>
      </c>
      <c r="HW43" s="5">
        <v>16</v>
      </c>
      <c r="HX43" s="5">
        <v>20</v>
      </c>
      <c r="HY43" s="5">
        <v>80</v>
      </c>
      <c r="HZ43" s="4"/>
      <c r="IA43" s="4"/>
      <c r="IB43" s="4"/>
      <c r="IC43" s="4"/>
      <c r="ID43" s="4"/>
      <c r="IE43" s="4"/>
      <c r="IF43" s="4"/>
      <c r="IG43" s="4"/>
      <c r="IH43" s="4"/>
      <c r="II43" s="8">
        <v>2</v>
      </c>
      <c r="IJ43" s="6">
        <v>2</v>
      </c>
      <c r="IK43" s="6">
        <v>2</v>
      </c>
      <c r="IL43" s="6">
        <v>100</v>
      </c>
      <c r="IM43" s="10">
        <v>0</v>
      </c>
      <c r="IN43" s="4"/>
      <c r="IO43" s="4"/>
      <c r="IP43" s="4"/>
      <c r="IQ43" s="4"/>
      <c r="IR43" s="4"/>
      <c r="IS43" s="4"/>
      <c r="IT43" s="4"/>
      <c r="IU43" s="4"/>
      <c r="IV43" s="4"/>
      <c r="IW43" s="6">
        <v>0</v>
      </c>
      <c r="IX43" s="6">
        <v>4</v>
      </c>
      <c r="IY43" s="6">
        <v>0</v>
      </c>
      <c r="IZ43" s="4"/>
      <c r="JA43" s="4"/>
      <c r="JB43" s="4"/>
      <c r="JC43" s="4"/>
      <c r="JD43" s="4"/>
      <c r="JE43" s="4"/>
      <c r="JF43" s="4"/>
      <c r="JG43" s="4"/>
      <c r="JH43" s="4"/>
      <c r="JI43" s="9">
        <v>3</v>
      </c>
      <c r="JJ43" s="6">
        <v>3</v>
      </c>
      <c r="JK43" s="6">
        <v>6</v>
      </c>
      <c r="JL43" s="6">
        <v>50</v>
      </c>
      <c r="JM43" s="5">
        <v>5</v>
      </c>
      <c r="JN43" s="5">
        <v>12</v>
      </c>
      <c r="JO43" s="5">
        <v>41.67</v>
      </c>
      <c r="JP43" s="3">
        <v>67</v>
      </c>
      <c r="JQ43" s="3">
        <v>100</v>
      </c>
      <c r="JR43" s="3">
        <v>67</v>
      </c>
    </row>
    <row r="44" spans="1:278" ht="16.350000000000001" customHeight="1" x14ac:dyDescent="0.25">
      <c r="A44" s="3">
        <v>1113</v>
      </c>
      <c r="B44" s="4" t="s">
        <v>745</v>
      </c>
      <c r="C44" s="4" t="s">
        <v>629</v>
      </c>
      <c r="D44" s="4" t="s">
        <v>746</v>
      </c>
      <c r="E44" s="16" t="s">
        <v>1476</v>
      </c>
      <c r="F44" s="4" t="s">
        <v>1402</v>
      </c>
      <c r="G44" s="4"/>
      <c r="H44" s="8">
        <v>2</v>
      </c>
      <c r="I44" s="4"/>
      <c r="J44" s="4"/>
      <c r="K44" s="4"/>
      <c r="L44" s="4"/>
      <c r="M44" s="6">
        <v>2</v>
      </c>
      <c r="N44" s="6">
        <v>2</v>
      </c>
      <c r="O44" s="6">
        <v>100</v>
      </c>
      <c r="P44" s="4"/>
      <c r="Q44" s="4"/>
      <c r="R44" s="4"/>
      <c r="S44" s="4"/>
      <c r="T44" s="4"/>
      <c r="U44" s="8">
        <v>2</v>
      </c>
      <c r="V44" s="6">
        <v>2</v>
      </c>
      <c r="W44" s="6">
        <v>2</v>
      </c>
      <c r="X44" s="6">
        <v>100</v>
      </c>
      <c r="Y44" s="8">
        <v>2</v>
      </c>
      <c r="Z44" s="4"/>
      <c r="AA44" s="4"/>
      <c r="AB44" s="4"/>
      <c r="AC44" s="4"/>
      <c r="AD44" s="4"/>
      <c r="AE44" s="6">
        <v>2</v>
      </c>
      <c r="AF44" s="6">
        <v>2</v>
      </c>
      <c r="AG44" s="6">
        <v>100</v>
      </c>
      <c r="AH44" s="4"/>
      <c r="AI44" s="4"/>
      <c r="AJ44" s="4"/>
      <c r="AK44" s="8">
        <v>2</v>
      </c>
      <c r="AL44" s="4"/>
      <c r="AM44" s="4"/>
      <c r="AN44" s="6">
        <v>2</v>
      </c>
      <c r="AO44" s="6">
        <v>2</v>
      </c>
      <c r="AP44" s="6">
        <v>100</v>
      </c>
      <c r="AQ44" s="4"/>
      <c r="AR44" s="4"/>
      <c r="AS44" s="4"/>
      <c r="AT44" s="4"/>
      <c r="AU44" s="8">
        <v>2</v>
      </c>
      <c r="AV44" s="4"/>
      <c r="AW44" s="6">
        <v>2</v>
      </c>
      <c r="AX44" s="6">
        <v>2</v>
      </c>
      <c r="AY44" s="6">
        <v>100</v>
      </c>
      <c r="AZ44" s="4"/>
      <c r="BA44" s="8">
        <v>4</v>
      </c>
      <c r="BB44" s="4"/>
      <c r="BC44" s="4"/>
      <c r="BD44" s="4"/>
      <c r="BE44" s="4"/>
      <c r="BF44" s="6">
        <v>4</v>
      </c>
      <c r="BG44" s="6">
        <v>4</v>
      </c>
      <c r="BH44" s="6">
        <v>100</v>
      </c>
      <c r="BI44" s="4"/>
      <c r="BJ44" s="10">
        <v>0</v>
      </c>
      <c r="BK44" s="4"/>
      <c r="BL44" s="4"/>
      <c r="BM44" s="4"/>
      <c r="BN44" s="4"/>
      <c r="BO44" s="6">
        <v>0</v>
      </c>
      <c r="BP44" s="6">
        <v>4</v>
      </c>
      <c r="BQ44" s="6">
        <v>0</v>
      </c>
      <c r="BR44" s="4"/>
      <c r="BS44" s="9">
        <v>2</v>
      </c>
      <c r="BT44" s="4"/>
      <c r="BU44" s="4"/>
      <c r="BV44" s="4"/>
      <c r="BW44" s="4"/>
      <c r="BX44" s="6">
        <v>2</v>
      </c>
      <c r="BY44" s="6">
        <v>4</v>
      </c>
      <c r="BZ44" s="6">
        <v>50</v>
      </c>
      <c r="CA44" s="4"/>
      <c r="CB44" s="4"/>
      <c r="CC44" s="4"/>
      <c r="CD44" s="8">
        <v>4</v>
      </c>
      <c r="CE44" s="4"/>
      <c r="CF44" s="4"/>
      <c r="CG44" s="6">
        <v>4</v>
      </c>
      <c r="CH44" s="6">
        <v>4</v>
      </c>
      <c r="CI44" s="6">
        <v>100</v>
      </c>
      <c r="CJ44" s="4"/>
      <c r="CK44" s="4"/>
      <c r="CL44" s="8">
        <v>4</v>
      </c>
      <c r="CM44" s="4"/>
      <c r="CN44" s="4"/>
      <c r="CO44" s="4"/>
      <c r="CP44" s="6">
        <v>4</v>
      </c>
      <c r="CQ44" s="6">
        <v>4</v>
      </c>
      <c r="CR44" s="6">
        <v>100</v>
      </c>
      <c r="CS44" s="5">
        <v>24</v>
      </c>
      <c r="CT44" s="5">
        <v>30</v>
      </c>
      <c r="CU44" s="5">
        <v>80</v>
      </c>
      <c r="CV44" s="4"/>
      <c r="CW44" s="4"/>
      <c r="CX44" s="4"/>
      <c r="CY44" s="4"/>
      <c r="CZ44" s="8">
        <v>4</v>
      </c>
      <c r="DA44" s="4"/>
      <c r="DB44" s="6">
        <v>4</v>
      </c>
      <c r="DC44" s="6">
        <v>4</v>
      </c>
      <c r="DD44" s="6">
        <v>100</v>
      </c>
      <c r="DE44" s="4"/>
      <c r="DF44" s="4"/>
      <c r="DG44" s="4"/>
      <c r="DH44" s="4"/>
      <c r="DI44" s="4"/>
      <c r="DJ44" s="8">
        <v>6</v>
      </c>
      <c r="DK44" s="6">
        <v>6</v>
      </c>
      <c r="DL44" s="6">
        <v>6</v>
      </c>
      <c r="DM44" s="6">
        <v>100</v>
      </c>
      <c r="DN44" s="4"/>
      <c r="DO44" s="8">
        <v>4</v>
      </c>
      <c r="DP44" s="4"/>
      <c r="DQ44" s="4"/>
      <c r="DR44" s="4"/>
      <c r="DS44" s="4"/>
      <c r="DT44" s="6">
        <v>4</v>
      </c>
      <c r="DU44" s="6">
        <v>4</v>
      </c>
      <c r="DV44" s="6">
        <v>100</v>
      </c>
      <c r="DW44" s="4"/>
      <c r="DX44" s="4"/>
      <c r="DY44" s="4"/>
      <c r="DZ44" s="8">
        <v>6</v>
      </c>
      <c r="EA44" s="4"/>
      <c r="EB44" s="4"/>
      <c r="EC44" s="6">
        <v>6</v>
      </c>
      <c r="ED44" s="6">
        <v>6</v>
      </c>
      <c r="EE44" s="6">
        <v>100</v>
      </c>
      <c r="EF44" s="4"/>
      <c r="EG44" s="4"/>
      <c r="EH44" s="4"/>
      <c r="EI44" s="4"/>
      <c r="EJ44" s="8">
        <v>6</v>
      </c>
      <c r="EK44" s="4"/>
      <c r="EL44" s="6">
        <v>6</v>
      </c>
      <c r="EM44" s="6">
        <v>6</v>
      </c>
      <c r="EN44" s="6">
        <v>100</v>
      </c>
      <c r="EO44" s="9">
        <v>3</v>
      </c>
      <c r="EP44" s="4"/>
      <c r="EQ44" s="4"/>
      <c r="ER44" s="4"/>
      <c r="ES44" s="4"/>
      <c r="ET44" s="4"/>
      <c r="EU44" s="6">
        <v>3</v>
      </c>
      <c r="EV44" s="6">
        <v>6</v>
      </c>
      <c r="EW44" s="6">
        <v>50</v>
      </c>
      <c r="EX44" s="9">
        <v>4</v>
      </c>
      <c r="EY44" s="4"/>
      <c r="EZ44" s="4"/>
      <c r="FA44" s="4"/>
      <c r="FB44" s="4"/>
      <c r="FC44" s="4"/>
      <c r="FD44" s="6">
        <v>4</v>
      </c>
      <c r="FE44" s="6">
        <v>6</v>
      </c>
      <c r="FF44" s="6">
        <v>66.67</v>
      </c>
      <c r="FG44" s="5">
        <v>33</v>
      </c>
      <c r="FH44" s="5">
        <v>38</v>
      </c>
      <c r="FI44" s="5">
        <v>86.84</v>
      </c>
      <c r="FJ44" s="4"/>
      <c r="FK44" s="4"/>
      <c r="FL44" s="4"/>
      <c r="FM44" s="4"/>
      <c r="FN44" s="4"/>
      <c r="FO44" s="4"/>
      <c r="FP44" s="4"/>
      <c r="FQ44" s="4"/>
      <c r="FR44" s="8">
        <v>2</v>
      </c>
      <c r="FS44" s="4"/>
      <c r="FT44" s="6">
        <v>2</v>
      </c>
      <c r="FU44" s="6">
        <v>2</v>
      </c>
      <c r="FV44" s="6">
        <v>100</v>
      </c>
      <c r="FW44" s="4"/>
      <c r="FX44" s="4"/>
      <c r="FY44" s="4"/>
      <c r="FZ44" s="4"/>
      <c r="GA44" s="4"/>
      <c r="GB44" s="4"/>
      <c r="GC44" s="4"/>
      <c r="GD44" s="4"/>
      <c r="GE44" s="8">
        <v>4</v>
      </c>
      <c r="GF44" s="4"/>
      <c r="GG44" s="6">
        <v>4</v>
      </c>
      <c r="GH44" s="6">
        <v>4</v>
      </c>
      <c r="GI44" s="6">
        <v>100</v>
      </c>
      <c r="GJ44" s="4"/>
      <c r="GK44" s="4"/>
      <c r="GL44" s="4"/>
      <c r="GM44" s="4"/>
      <c r="GN44" s="4"/>
      <c r="GO44" s="4"/>
      <c r="GP44" s="4"/>
      <c r="GQ44" s="8">
        <v>4</v>
      </c>
      <c r="GR44" s="4"/>
      <c r="GS44" s="4"/>
      <c r="GT44" s="6">
        <v>4</v>
      </c>
      <c r="GU44" s="6">
        <v>4</v>
      </c>
      <c r="GV44" s="6">
        <v>100</v>
      </c>
      <c r="GW44" s="4"/>
      <c r="GX44" s="4"/>
      <c r="GY44" s="4"/>
      <c r="GZ44" s="4"/>
      <c r="HA44" s="4"/>
      <c r="HB44" s="10">
        <v>0</v>
      </c>
      <c r="HC44" s="4"/>
      <c r="HD44" s="4"/>
      <c r="HE44" s="4"/>
      <c r="HF44" s="4"/>
      <c r="HG44" s="6">
        <v>0</v>
      </c>
      <c r="HH44" s="6">
        <v>4</v>
      </c>
      <c r="HI44" s="6">
        <v>0</v>
      </c>
      <c r="HJ44" s="4"/>
      <c r="HK44" s="4"/>
      <c r="HL44" s="4"/>
      <c r="HM44" s="4"/>
      <c r="HN44" s="4"/>
      <c r="HO44" s="8">
        <v>6</v>
      </c>
      <c r="HP44" s="4"/>
      <c r="HQ44" s="4"/>
      <c r="HR44" s="4"/>
      <c r="HS44" s="4"/>
      <c r="HT44" s="6">
        <v>6</v>
      </c>
      <c r="HU44" s="6">
        <v>6</v>
      </c>
      <c r="HV44" s="6">
        <v>100</v>
      </c>
      <c r="HW44" s="5">
        <v>16</v>
      </c>
      <c r="HX44" s="5">
        <v>20</v>
      </c>
      <c r="HY44" s="5">
        <v>80</v>
      </c>
      <c r="HZ44" s="4"/>
      <c r="IA44" s="4"/>
      <c r="IB44" s="8">
        <v>2</v>
      </c>
      <c r="IC44" s="4"/>
      <c r="ID44" s="4"/>
      <c r="IE44" s="4"/>
      <c r="IF44" s="4"/>
      <c r="IG44" s="4"/>
      <c r="IH44" s="4"/>
      <c r="II44" s="4"/>
      <c r="IJ44" s="6">
        <v>2</v>
      </c>
      <c r="IK44" s="6">
        <v>2</v>
      </c>
      <c r="IL44" s="6">
        <v>100</v>
      </c>
      <c r="IM44" s="4"/>
      <c r="IN44" s="4"/>
      <c r="IO44" s="4"/>
      <c r="IP44" s="4"/>
      <c r="IQ44" s="4"/>
      <c r="IR44" s="4"/>
      <c r="IS44" s="10">
        <v>0</v>
      </c>
      <c r="IT44" s="4"/>
      <c r="IU44" s="4"/>
      <c r="IV44" s="4"/>
      <c r="IW44" s="6">
        <v>0</v>
      </c>
      <c r="IX44" s="6">
        <v>4</v>
      </c>
      <c r="IY44" s="6">
        <v>0</v>
      </c>
      <c r="IZ44" s="4"/>
      <c r="JA44" s="4"/>
      <c r="JB44" s="4"/>
      <c r="JC44" s="4"/>
      <c r="JD44" s="4"/>
      <c r="JE44" s="4"/>
      <c r="JF44" s="9">
        <v>3</v>
      </c>
      <c r="JG44" s="4"/>
      <c r="JH44" s="4"/>
      <c r="JI44" s="4"/>
      <c r="JJ44" s="6">
        <v>3</v>
      </c>
      <c r="JK44" s="6">
        <v>6</v>
      </c>
      <c r="JL44" s="6">
        <v>50</v>
      </c>
      <c r="JM44" s="5">
        <v>5</v>
      </c>
      <c r="JN44" s="5">
        <v>12</v>
      </c>
      <c r="JO44" s="5">
        <v>41.67</v>
      </c>
      <c r="JP44" s="3">
        <v>78</v>
      </c>
      <c r="JQ44" s="3">
        <v>100</v>
      </c>
      <c r="JR44" s="3">
        <v>78</v>
      </c>
    </row>
    <row r="45" spans="1:278" ht="16.350000000000001" customHeight="1" x14ac:dyDescent="0.25">
      <c r="A45" s="3">
        <v>2163</v>
      </c>
      <c r="B45" s="4" t="s">
        <v>506</v>
      </c>
      <c r="C45" s="4" t="s">
        <v>66</v>
      </c>
      <c r="D45" s="4" t="s">
        <v>507</v>
      </c>
      <c r="E45" s="16" t="s">
        <v>1477</v>
      </c>
      <c r="F45" s="4" t="s">
        <v>1443</v>
      </c>
      <c r="G45" s="4"/>
      <c r="H45" s="4"/>
      <c r="I45" s="4"/>
      <c r="J45" s="4"/>
      <c r="K45" s="4"/>
      <c r="L45" s="8">
        <v>2</v>
      </c>
      <c r="M45" s="6">
        <v>2</v>
      </c>
      <c r="N45" s="6">
        <v>2</v>
      </c>
      <c r="O45" s="6">
        <v>100</v>
      </c>
      <c r="P45" s="4"/>
      <c r="Q45" s="8">
        <v>2</v>
      </c>
      <c r="R45" s="4"/>
      <c r="S45" s="4"/>
      <c r="T45" s="4"/>
      <c r="U45" s="4"/>
      <c r="V45" s="6">
        <v>2</v>
      </c>
      <c r="W45" s="6">
        <v>2</v>
      </c>
      <c r="X45" s="6">
        <v>100</v>
      </c>
      <c r="Y45" s="8">
        <v>2</v>
      </c>
      <c r="Z45" s="4"/>
      <c r="AA45" s="4"/>
      <c r="AB45" s="4"/>
      <c r="AC45" s="4"/>
      <c r="AD45" s="4"/>
      <c r="AE45" s="6">
        <v>2</v>
      </c>
      <c r="AF45" s="6">
        <v>2</v>
      </c>
      <c r="AG45" s="6">
        <v>100</v>
      </c>
      <c r="AH45" s="4"/>
      <c r="AI45" s="4"/>
      <c r="AJ45" s="8">
        <v>2</v>
      </c>
      <c r="AK45" s="4"/>
      <c r="AL45" s="4"/>
      <c r="AM45" s="4"/>
      <c r="AN45" s="6">
        <v>2</v>
      </c>
      <c r="AO45" s="6">
        <v>2</v>
      </c>
      <c r="AP45" s="6">
        <v>100</v>
      </c>
      <c r="AQ45" s="4"/>
      <c r="AR45" s="8">
        <v>2</v>
      </c>
      <c r="AS45" s="4"/>
      <c r="AT45" s="4"/>
      <c r="AU45" s="4"/>
      <c r="AV45" s="4"/>
      <c r="AW45" s="6">
        <v>2</v>
      </c>
      <c r="AX45" s="6">
        <v>2</v>
      </c>
      <c r="AY45" s="6">
        <v>100</v>
      </c>
      <c r="AZ45" s="8">
        <v>4</v>
      </c>
      <c r="BA45" s="4"/>
      <c r="BB45" s="4"/>
      <c r="BC45" s="4"/>
      <c r="BD45" s="4"/>
      <c r="BE45" s="4"/>
      <c r="BF45" s="6">
        <v>4</v>
      </c>
      <c r="BG45" s="6">
        <v>4</v>
      </c>
      <c r="BH45" s="6">
        <v>100</v>
      </c>
      <c r="BI45" s="4"/>
      <c r="BJ45" s="4"/>
      <c r="BK45" s="4"/>
      <c r="BL45" s="4"/>
      <c r="BM45" s="8">
        <v>4</v>
      </c>
      <c r="BN45" s="4"/>
      <c r="BO45" s="6">
        <v>4</v>
      </c>
      <c r="BP45" s="6">
        <v>4</v>
      </c>
      <c r="BQ45" s="6">
        <v>100</v>
      </c>
      <c r="BR45" s="8">
        <v>4</v>
      </c>
      <c r="BS45" s="4"/>
      <c r="BT45" s="4"/>
      <c r="BU45" s="4"/>
      <c r="BV45" s="4"/>
      <c r="BW45" s="4"/>
      <c r="BX45" s="6">
        <v>4</v>
      </c>
      <c r="BY45" s="6">
        <v>4</v>
      </c>
      <c r="BZ45" s="6">
        <v>100</v>
      </c>
      <c r="CA45" s="4"/>
      <c r="CB45" s="4"/>
      <c r="CC45" s="4"/>
      <c r="CD45" s="8">
        <v>4</v>
      </c>
      <c r="CE45" s="4"/>
      <c r="CF45" s="4"/>
      <c r="CG45" s="6">
        <v>4</v>
      </c>
      <c r="CH45" s="6">
        <v>4</v>
      </c>
      <c r="CI45" s="6">
        <v>100</v>
      </c>
      <c r="CJ45" s="4"/>
      <c r="CK45" s="4"/>
      <c r="CL45" s="4"/>
      <c r="CM45" s="4"/>
      <c r="CN45" s="4"/>
      <c r="CO45" s="8">
        <v>4</v>
      </c>
      <c r="CP45" s="6">
        <v>4</v>
      </c>
      <c r="CQ45" s="6">
        <v>4</v>
      </c>
      <c r="CR45" s="6">
        <v>100</v>
      </c>
      <c r="CS45" s="5">
        <v>30</v>
      </c>
      <c r="CT45" s="5">
        <v>30</v>
      </c>
      <c r="CU45" s="5">
        <v>100</v>
      </c>
      <c r="CV45" s="4"/>
      <c r="CW45" s="4"/>
      <c r="CX45" s="4"/>
      <c r="CY45" s="4"/>
      <c r="CZ45" s="4"/>
      <c r="DA45" s="8">
        <v>4</v>
      </c>
      <c r="DB45" s="6">
        <v>4</v>
      </c>
      <c r="DC45" s="6">
        <v>4</v>
      </c>
      <c r="DD45" s="6">
        <v>100</v>
      </c>
      <c r="DE45" s="4"/>
      <c r="DF45" s="4"/>
      <c r="DG45" s="8">
        <v>6</v>
      </c>
      <c r="DH45" s="4"/>
      <c r="DI45" s="4"/>
      <c r="DJ45" s="4"/>
      <c r="DK45" s="6">
        <v>6</v>
      </c>
      <c r="DL45" s="6">
        <v>6</v>
      </c>
      <c r="DM45" s="6">
        <v>100</v>
      </c>
      <c r="DN45" s="4"/>
      <c r="DO45" s="4"/>
      <c r="DP45" s="9">
        <v>2</v>
      </c>
      <c r="DQ45" s="4"/>
      <c r="DR45" s="4"/>
      <c r="DS45" s="4"/>
      <c r="DT45" s="6">
        <v>2</v>
      </c>
      <c r="DU45" s="6">
        <v>4</v>
      </c>
      <c r="DV45" s="6">
        <v>50</v>
      </c>
      <c r="DW45" s="4"/>
      <c r="DX45" s="4"/>
      <c r="DY45" s="9">
        <v>4</v>
      </c>
      <c r="DZ45" s="4"/>
      <c r="EA45" s="4"/>
      <c r="EB45" s="4"/>
      <c r="EC45" s="6">
        <v>4</v>
      </c>
      <c r="ED45" s="6">
        <v>6</v>
      </c>
      <c r="EE45" s="6">
        <v>66.67</v>
      </c>
      <c r="EF45" s="4"/>
      <c r="EG45" s="4"/>
      <c r="EH45" s="4"/>
      <c r="EI45" s="4"/>
      <c r="EJ45" s="8">
        <v>6</v>
      </c>
      <c r="EK45" s="4"/>
      <c r="EL45" s="6">
        <v>6</v>
      </c>
      <c r="EM45" s="6">
        <v>6</v>
      </c>
      <c r="EN45" s="6">
        <v>100</v>
      </c>
      <c r="EO45" s="4"/>
      <c r="EP45" s="4"/>
      <c r="EQ45" s="4"/>
      <c r="ER45" s="8">
        <v>6</v>
      </c>
      <c r="ES45" s="4"/>
      <c r="ET45" s="4"/>
      <c r="EU45" s="6">
        <v>6</v>
      </c>
      <c r="EV45" s="6">
        <v>6</v>
      </c>
      <c r="EW45" s="6">
        <v>100</v>
      </c>
      <c r="EX45" s="4"/>
      <c r="EY45" s="4"/>
      <c r="EZ45" s="9">
        <v>4</v>
      </c>
      <c r="FA45" s="4"/>
      <c r="FB45" s="4"/>
      <c r="FC45" s="4"/>
      <c r="FD45" s="6">
        <v>4</v>
      </c>
      <c r="FE45" s="6">
        <v>6</v>
      </c>
      <c r="FF45" s="6">
        <v>66.67</v>
      </c>
      <c r="FG45" s="5">
        <v>32</v>
      </c>
      <c r="FH45" s="5">
        <v>38</v>
      </c>
      <c r="FI45" s="5">
        <v>84.21</v>
      </c>
      <c r="FJ45" s="4"/>
      <c r="FK45" s="4"/>
      <c r="FL45" s="4"/>
      <c r="FM45" s="4"/>
      <c r="FN45" s="4"/>
      <c r="FO45" s="8">
        <v>2</v>
      </c>
      <c r="FP45" s="4"/>
      <c r="FQ45" s="4"/>
      <c r="FR45" s="4"/>
      <c r="FS45" s="4"/>
      <c r="FT45" s="6">
        <v>2</v>
      </c>
      <c r="FU45" s="6">
        <v>2</v>
      </c>
      <c r="FV45" s="6">
        <v>100</v>
      </c>
      <c r="FW45" s="4"/>
      <c r="FX45" s="4"/>
      <c r="FY45" s="4"/>
      <c r="FZ45" s="4"/>
      <c r="GA45" s="4"/>
      <c r="GB45" s="4"/>
      <c r="GC45" s="4"/>
      <c r="GD45" s="10">
        <v>0</v>
      </c>
      <c r="GE45" s="4"/>
      <c r="GF45" s="4"/>
      <c r="GG45" s="6">
        <v>0</v>
      </c>
      <c r="GH45" s="6">
        <v>4</v>
      </c>
      <c r="GI45" s="6">
        <v>0</v>
      </c>
      <c r="GJ45" s="4"/>
      <c r="GK45" s="4"/>
      <c r="GL45" s="4"/>
      <c r="GM45" s="4"/>
      <c r="GN45" s="4"/>
      <c r="GO45" s="4"/>
      <c r="GP45" s="4"/>
      <c r="GQ45" s="4"/>
      <c r="GR45" s="10">
        <v>0</v>
      </c>
      <c r="GS45" s="4"/>
      <c r="GT45" s="6">
        <v>0</v>
      </c>
      <c r="GU45" s="6">
        <v>4</v>
      </c>
      <c r="GV45" s="6">
        <v>0</v>
      </c>
      <c r="GW45" s="4"/>
      <c r="GX45" s="4"/>
      <c r="GY45" s="4"/>
      <c r="GZ45" s="4"/>
      <c r="HA45" s="4"/>
      <c r="HB45" s="4"/>
      <c r="HC45" s="10">
        <v>0</v>
      </c>
      <c r="HD45" s="4"/>
      <c r="HE45" s="4"/>
      <c r="HF45" s="4"/>
      <c r="HG45" s="6">
        <v>0</v>
      </c>
      <c r="HH45" s="6">
        <v>4</v>
      </c>
      <c r="HI45" s="6">
        <v>0</v>
      </c>
      <c r="HJ45" s="4"/>
      <c r="HK45" s="4"/>
      <c r="HL45" s="4"/>
      <c r="HM45" s="4"/>
      <c r="HN45" s="4"/>
      <c r="HO45" s="8">
        <v>6</v>
      </c>
      <c r="HP45" s="4"/>
      <c r="HQ45" s="4"/>
      <c r="HR45" s="4"/>
      <c r="HS45" s="4"/>
      <c r="HT45" s="6">
        <v>6</v>
      </c>
      <c r="HU45" s="6">
        <v>6</v>
      </c>
      <c r="HV45" s="6">
        <v>100</v>
      </c>
      <c r="HW45" s="5">
        <v>8</v>
      </c>
      <c r="HX45" s="5">
        <v>20</v>
      </c>
      <c r="HY45" s="5">
        <v>40</v>
      </c>
      <c r="HZ45" s="4"/>
      <c r="IA45" s="4"/>
      <c r="IB45" s="4"/>
      <c r="IC45" s="4"/>
      <c r="ID45" s="4"/>
      <c r="IE45" s="4"/>
      <c r="IF45" s="4"/>
      <c r="IG45" s="8">
        <v>2</v>
      </c>
      <c r="IH45" s="4"/>
      <c r="II45" s="4"/>
      <c r="IJ45" s="6">
        <v>2</v>
      </c>
      <c r="IK45" s="6">
        <v>2</v>
      </c>
      <c r="IL45" s="6">
        <v>100</v>
      </c>
      <c r="IM45" s="4"/>
      <c r="IN45" s="4"/>
      <c r="IO45" s="8">
        <v>4</v>
      </c>
      <c r="IP45" s="4"/>
      <c r="IQ45" s="4"/>
      <c r="IR45" s="4"/>
      <c r="IS45" s="4"/>
      <c r="IT45" s="4"/>
      <c r="IU45" s="4"/>
      <c r="IV45" s="4"/>
      <c r="IW45" s="6">
        <v>4</v>
      </c>
      <c r="IX45" s="6">
        <v>4</v>
      </c>
      <c r="IY45" s="6">
        <v>100</v>
      </c>
      <c r="IZ45" s="4"/>
      <c r="JA45" s="8">
        <v>6</v>
      </c>
      <c r="JB45" s="4"/>
      <c r="JC45" s="4"/>
      <c r="JD45" s="4"/>
      <c r="JE45" s="4"/>
      <c r="JF45" s="4"/>
      <c r="JG45" s="4"/>
      <c r="JH45" s="4"/>
      <c r="JI45" s="4"/>
      <c r="JJ45" s="6">
        <v>6</v>
      </c>
      <c r="JK45" s="6">
        <v>6</v>
      </c>
      <c r="JL45" s="6">
        <v>100</v>
      </c>
      <c r="JM45" s="5">
        <v>12</v>
      </c>
      <c r="JN45" s="5">
        <v>12</v>
      </c>
      <c r="JO45" s="5">
        <v>100</v>
      </c>
      <c r="JP45" s="3">
        <v>82</v>
      </c>
      <c r="JQ45" s="3">
        <v>100</v>
      </c>
      <c r="JR45" s="3">
        <v>82</v>
      </c>
    </row>
    <row r="46" spans="1:278" ht="16.350000000000001" customHeight="1" x14ac:dyDescent="0.25">
      <c r="A46" s="3">
        <v>2144</v>
      </c>
      <c r="B46" s="4" t="s">
        <v>505</v>
      </c>
      <c r="C46" s="4" t="s">
        <v>69</v>
      </c>
      <c r="D46" s="4" t="s">
        <v>62</v>
      </c>
      <c r="E46" s="16" t="s">
        <v>1478</v>
      </c>
      <c r="F46" s="4" t="s">
        <v>1444</v>
      </c>
      <c r="G46" s="4"/>
      <c r="H46" s="4"/>
      <c r="I46" s="4"/>
      <c r="J46" s="8">
        <v>2</v>
      </c>
      <c r="K46" s="4"/>
      <c r="L46" s="4"/>
      <c r="M46" s="6">
        <v>2</v>
      </c>
      <c r="N46" s="6">
        <v>2</v>
      </c>
      <c r="O46" s="6">
        <v>100</v>
      </c>
      <c r="P46" s="8">
        <v>2</v>
      </c>
      <c r="Q46" s="4"/>
      <c r="R46" s="4"/>
      <c r="S46" s="4"/>
      <c r="T46" s="4"/>
      <c r="U46" s="4"/>
      <c r="V46" s="6">
        <v>2</v>
      </c>
      <c r="W46" s="6">
        <v>2</v>
      </c>
      <c r="X46" s="6">
        <v>100</v>
      </c>
      <c r="Y46" s="4"/>
      <c r="Z46" s="4"/>
      <c r="AA46" s="8">
        <v>2</v>
      </c>
      <c r="AB46" s="4"/>
      <c r="AC46" s="4"/>
      <c r="AD46" s="4"/>
      <c r="AE46" s="6">
        <v>2</v>
      </c>
      <c r="AF46" s="6">
        <v>2</v>
      </c>
      <c r="AG46" s="6">
        <v>100</v>
      </c>
      <c r="AH46" s="8">
        <v>2</v>
      </c>
      <c r="AI46" s="4"/>
      <c r="AJ46" s="4"/>
      <c r="AK46" s="4"/>
      <c r="AL46" s="4"/>
      <c r="AM46" s="4"/>
      <c r="AN46" s="6">
        <v>2</v>
      </c>
      <c r="AO46" s="6">
        <v>2</v>
      </c>
      <c r="AP46" s="6">
        <v>100</v>
      </c>
      <c r="AQ46" s="4"/>
      <c r="AR46" s="4"/>
      <c r="AS46" s="10">
        <v>0</v>
      </c>
      <c r="AT46" s="4"/>
      <c r="AU46" s="4"/>
      <c r="AV46" s="4"/>
      <c r="AW46" s="6">
        <v>0</v>
      </c>
      <c r="AX46" s="6">
        <v>2</v>
      </c>
      <c r="AY46" s="6">
        <v>0</v>
      </c>
      <c r="AZ46" s="4"/>
      <c r="BA46" s="4"/>
      <c r="BB46" s="10">
        <v>0</v>
      </c>
      <c r="BC46" s="4"/>
      <c r="BD46" s="4"/>
      <c r="BE46" s="4"/>
      <c r="BF46" s="6">
        <v>0</v>
      </c>
      <c r="BG46" s="6">
        <v>4</v>
      </c>
      <c r="BH46" s="6">
        <v>0</v>
      </c>
      <c r="BI46" s="4"/>
      <c r="BJ46" s="4"/>
      <c r="BK46" s="4"/>
      <c r="BL46" s="4"/>
      <c r="BM46" s="10">
        <v>0</v>
      </c>
      <c r="BN46" s="4"/>
      <c r="BO46" s="6">
        <v>0</v>
      </c>
      <c r="BP46" s="6">
        <v>4</v>
      </c>
      <c r="BQ46" s="6">
        <v>0</v>
      </c>
      <c r="BR46" s="4"/>
      <c r="BS46" s="4"/>
      <c r="BT46" s="4"/>
      <c r="BU46" s="4"/>
      <c r="BV46" s="4"/>
      <c r="BW46" s="8">
        <v>4</v>
      </c>
      <c r="BX46" s="6">
        <v>4</v>
      </c>
      <c r="BY46" s="6">
        <v>4</v>
      </c>
      <c r="BZ46" s="6">
        <v>100</v>
      </c>
      <c r="CA46" s="4"/>
      <c r="CB46" s="4"/>
      <c r="CC46" s="10">
        <v>0</v>
      </c>
      <c r="CD46" s="4"/>
      <c r="CE46" s="4"/>
      <c r="CF46" s="4"/>
      <c r="CG46" s="6">
        <v>0</v>
      </c>
      <c r="CH46" s="6">
        <v>4</v>
      </c>
      <c r="CI46" s="6">
        <v>0</v>
      </c>
      <c r="CJ46" s="4"/>
      <c r="CK46" s="4"/>
      <c r="CL46" s="4"/>
      <c r="CM46" s="8">
        <v>4</v>
      </c>
      <c r="CN46" s="4"/>
      <c r="CO46" s="4"/>
      <c r="CP46" s="6">
        <v>4</v>
      </c>
      <c r="CQ46" s="6">
        <v>4</v>
      </c>
      <c r="CR46" s="6">
        <v>100</v>
      </c>
      <c r="CS46" s="5">
        <v>16</v>
      </c>
      <c r="CT46" s="5">
        <v>30</v>
      </c>
      <c r="CU46" s="5">
        <v>53.33</v>
      </c>
      <c r="CV46" s="4"/>
      <c r="CW46" s="4"/>
      <c r="CX46" s="4"/>
      <c r="CY46" s="4"/>
      <c r="CZ46" s="4"/>
      <c r="DA46" s="8">
        <v>4</v>
      </c>
      <c r="DB46" s="6">
        <v>4</v>
      </c>
      <c r="DC46" s="6">
        <v>4</v>
      </c>
      <c r="DD46" s="6">
        <v>100</v>
      </c>
      <c r="DE46" s="9">
        <v>4</v>
      </c>
      <c r="DF46" s="4"/>
      <c r="DG46" s="4"/>
      <c r="DH46" s="4"/>
      <c r="DI46" s="4"/>
      <c r="DJ46" s="4"/>
      <c r="DK46" s="6">
        <v>4</v>
      </c>
      <c r="DL46" s="6">
        <v>6</v>
      </c>
      <c r="DM46" s="6">
        <v>66.67</v>
      </c>
      <c r="DN46" s="4"/>
      <c r="DO46" s="4"/>
      <c r="DP46" s="4"/>
      <c r="DQ46" s="8">
        <v>4</v>
      </c>
      <c r="DR46" s="4"/>
      <c r="DS46" s="4"/>
      <c r="DT46" s="6">
        <v>4</v>
      </c>
      <c r="DU46" s="6">
        <v>4</v>
      </c>
      <c r="DV46" s="6">
        <v>100</v>
      </c>
      <c r="DW46" s="4"/>
      <c r="DX46" s="4"/>
      <c r="DY46" s="4"/>
      <c r="DZ46" s="8">
        <v>6</v>
      </c>
      <c r="EA46" s="4"/>
      <c r="EB46" s="4"/>
      <c r="EC46" s="6">
        <v>6</v>
      </c>
      <c r="ED46" s="6">
        <v>6</v>
      </c>
      <c r="EE46" s="6">
        <v>100</v>
      </c>
      <c r="EF46" s="4"/>
      <c r="EG46" s="4"/>
      <c r="EH46" s="8">
        <v>6</v>
      </c>
      <c r="EI46" s="4"/>
      <c r="EJ46" s="4"/>
      <c r="EK46" s="4"/>
      <c r="EL46" s="6">
        <v>6</v>
      </c>
      <c r="EM46" s="6">
        <v>6</v>
      </c>
      <c r="EN46" s="6">
        <v>100</v>
      </c>
      <c r="EO46" s="4"/>
      <c r="EP46" s="4"/>
      <c r="EQ46" s="4"/>
      <c r="ER46" s="4"/>
      <c r="ES46" s="4"/>
      <c r="ET46" s="8">
        <v>6</v>
      </c>
      <c r="EU46" s="6">
        <v>6</v>
      </c>
      <c r="EV46" s="6">
        <v>6</v>
      </c>
      <c r="EW46" s="6">
        <v>100</v>
      </c>
      <c r="EX46" s="4"/>
      <c r="EY46" s="4"/>
      <c r="EZ46" s="4"/>
      <c r="FA46" s="8">
        <v>6</v>
      </c>
      <c r="FB46" s="4"/>
      <c r="FC46" s="4"/>
      <c r="FD46" s="6">
        <v>6</v>
      </c>
      <c r="FE46" s="6">
        <v>6</v>
      </c>
      <c r="FF46" s="6">
        <v>100</v>
      </c>
      <c r="FG46" s="5">
        <v>36</v>
      </c>
      <c r="FH46" s="5">
        <v>38</v>
      </c>
      <c r="FI46" s="5">
        <v>94.74</v>
      </c>
      <c r="FJ46" s="4"/>
      <c r="FK46" s="4"/>
      <c r="FL46" s="4"/>
      <c r="FM46" s="4"/>
      <c r="FN46" s="4"/>
      <c r="FO46" s="4"/>
      <c r="FP46" s="4"/>
      <c r="FQ46" s="4"/>
      <c r="FR46" s="4"/>
      <c r="FS46" s="8">
        <v>2</v>
      </c>
      <c r="FT46" s="6">
        <v>2</v>
      </c>
      <c r="FU46" s="6">
        <v>2</v>
      </c>
      <c r="FV46" s="6">
        <v>100</v>
      </c>
      <c r="FW46" s="4"/>
      <c r="FX46" s="4"/>
      <c r="FY46" s="4"/>
      <c r="FZ46" s="10">
        <v>0</v>
      </c>
      <c r="GA46" s="4"/>
      <c r="GB46" s="4"/>
      <c r="GC46" s="4"/>
      <c r="GD46" s="4"/>
      <c r="GE46" s="4"/>
      <c r="GF46" s="4"/>
      <c r="GG46" s="6">
        <v>0</v>
      </c>
      <c r="GH46" s="6">
        <v>4</v>
      </c>
      <c r="GI46" s="6">
        <v>0</v>
      </c>
      <c r="GJ46" s="4"/>
      <c r="GK46" s="4"/>
      <c r="GL46" s="4"/>
      <c r="GM46" s="4"/>
      <c r="GN46" s="4"/>
      <c r="GO46" s="4"/>
      <c r="GP46" s="8">
        <v>4</v>
      </c>
      <c r="GQ46" s="4"/>
      <c r="GR46" s="4"/>
      <c r="GS46" s="4"/>
      <c r="GT46" s="6">
        <v>4</v>
      </c>
      <c r="GU46" s="6">
        <v>4</v>
      </c>
      <c r="GV46" s="6">
        <v>100</v>
      </c>
      <c r="GW46" s="4"/>
      <c r="GX46" s="4"/>
      <c r="GY46" s="4"/>
      <c r="GZ46" s="4"/>
      <c r="HA46" s="4"/>
      <c r="HB46" s="4"/>
      <c r="HC46" s="4"/>
      <c r="HD46" s="10">
        <v>0</v>
      </c>
      <c r="HE46" s="4"/>
      <c r="HF46" s="4"/>
      <c r="HG46" s="6">
        <v>0</v>
      </c>
      <c r="HH46" s="6">
        <v>4</v>
      </c>
      <c r="HI46" s="6">
        <v>0</v>
      </c>
      <c r="HJ46" s="4"/>
      <c r="HK46" s="4"/>
      <c r="HL46" s="4"/>
      <c r="HM46" s="4"/>
      <c r="HN46" s="4"/>
      <c r="HO46" s="4"/>
      <c r="HP46" s="8">
        <v>6</v>
      </c>
      <c r="HQ46" s="4"/>
      <c r="HR46" s="4"/>
      <c r="HS46" s="4"/>
      <c r="HT46" s="6">
        <v>6</v>
      </c>
      <c r="HU46" s="6">
        <v>6</v>
      </c>
      <c r="HV46" s="6">
        <v>100</v>
      </c>
      <c r="HW46" s="5">
        <v>12</v>
      </c>
      <c r="HX46" s="5">
        <v>20</v>
      </c>
      <c r="HY46" s="5">
        <v>60</v>
      </c>
      <c r="HZ46" s="8">
        <v>2</v>
      </c>
      <c r="IA46" s="4"/>
      <c r="IB46" s="4"/>
      <c r="IC46" s="4"/>
      <c r="ID46" s="4"/>
      <c r="IE46" s="4"/>
      <c r="IF46" s="4"/>
      <c r="IG46" s="4"/>
      <c r="IH46" s="4"/>
      <c r="II46" s="4"/>
      <c r="IJ46" s="6">
        <v>2</v>
      </c>
      <c r="IK46" s="6">
        <v>2</v>
      </c>
      <c r="IL46" s="6">
        <v>100</v>
      </c>
      <c r="IM46" s="4"/>
      <c r="IN46" s="4"/>
      <c r="IO46" s="4"/>
      <c r="IP46" s="4"/>
      <c r="IQ46" s="4"/>
      <c r="IR46" s="8">
        <v>4</v>
      </c>
      <c r="IS46" s="4"/>
      <c r="IT46" s="4"/>
      <c r="IU46" s="4"/>
      <c r="IV46" s="4"/>
      <c r="IW46" s="6">
        <v>4</v>
      </c>
      <c r="IX46" s="6">
        <v>4</v>
      </c>
      <c r="IY46" s="6">
        <v>100</v>
      </c>
      <c r="IZ46" s="4"/>
      <c r="JA46" s="10">
        <v>0</v>
      </c>
      <c r="JB46" s="4"/>
      <c r="JC46" s="4"/>
      <c r="JD46" s="4"/>
      <c r="JE46" s="4"/>
      <c r="JF46" s="4"/>
      <c r="JG46" s="4"/>
      <c r="JH46" s="4"/>
      <c r="JI46" s="4"/>
      <c r="JJ46" s="6">
        <v>0</v>
      </c>
      <c r="JK46" s="6">
        <v>6</v>
      </c>
      <c r="JL46" s="6">
        <v>0</v>
      </c>
      <c r="JM46" s="5">
        <v>6</v>
      </c>
      <c r="JN46" s="5">
        <v>12</v>
      </c>
      <c r="JO46" s="5">
        <v>50</v>
      </c>
      <c r="JP46" s="3">
        <v>70</v>
      </c>
      <c r="JQ46" s="3">
        <v>100</v>
      </c>
      <c r="JR46" s="3">
        <v>70</v>
      </c>
    </row>
    <row r="47" spans="1:278" ht="16.350000000000001" customHeight="1" x14ac:dyDescent="0.25">
      <c r="A47" s="3">
        <v>963</v>
      </c>
      <c r="B47" s="4" t="s">
        <v>710</v>
      </c>
      <c r="C47" s="4" t="s">
        <v>711</v>
      </c>
      <c r="D47" s="4" t="s">
        <v>712</v>
      </c>
      <c r="E47" s="16" t="s">
        <v>1479</v>
      </c>
      <c r="F47" s="4" t="s">
        <v>1428</v>
      </c>
      <c r="G47" s="4"/>
      <c r="H47" s="4"/>
      <c r="I47" s="8">
        <v>2</v>
      </c>
      <c r="J47" s="4"/>
      <c r="K47" s="4"/>
      <c r="L47" s="4"/>
      <c r="M47" s="6">
        <v>2</v>
      </c>
      <c r="N47" s="6">
        <v>2</v>
      </c>
      <c r="O47" s="6">
        <v>100</v>
      </c>
      <c r="P47" s="4"/>
      <c r="Q47" s="4"/>
      <c r="R47" s="4"/>
      <c r="S47" s="4"/>
      <c r="T47" s="4"/>
      <c r="U47" s="8">
        <v>2</v>
      </c>
      <c r="V47" s="6">
        <v>2</v>
      </c>
      <c r="W47" s="6">
        <v>2</v>
      </c>
      <c r="X47" s="6">
        <v>100</v>
      </c>
      <c r="Y47" s="4"/>
      <c r="Z47" s="8">
        <v>2</v>
      </c>
      <c r="AA47" s="4"/>
      <c r="AB47" s="4"/>
      <c r="AC47" s="4"/>
      <c r="AD47" s="4"/>
      <c r="AE47" s="6">
        <v>2</v>
      </c>
      <c r="AF47" s="6">
        <v>2</v>
      </c>
      <c r="AG47" s="6">
        <v>100</v>
      </c>
      <c r="AH47" s="4"/>
      <c r="AI47" s="4"/>
      <c r="AJ47" s="4"/>
      <c r="AK47" s="4"/>
      <c r="AL47" s="4"/>
      <c r="AM47" s="8">
        <v>2</v>
      </c>
      <c r="AN47" s="6">
        <v>2</v>
      </c>
      <c r="AO47" s="6">
        <v>2</v>
      </c>
      <c r="AP47" s="6">
        <v>100</v>
      </c>
      <c r="AQ47" s="4"/>
      <c r="AR47" s="8">
        <v>2</v>
      </c>
      <c r="AS47" s="4"/>
      <c r="AT47" s="4"/>
      <c r="AU47" s="4"/>
      <c r="AV47" s="4"/>
      <c r="AW47" s="6">
        <v>2</v>
      </c>
      <c r="AX47" s="6">
        <v>2</v>
      </c>
      <c r="AY47" s="6">
        <v>100</v>
      </c>
      <c r="AZ47" s="4"/>
      <c r="BA47" s="4"/>
      <c r="BB47" s="4"/>
      <c r="BC47" s="8">
        <v>4</v>
      </c>
      <c r="BD47" s="4"/>
      <c r="BE47" s="4"/>
      <c r="BF47" s="6">
        <v>4</v>
      </c>
      <c r="BG47" s="6">
        <v>4</v>
      </c>
      <c r="BH47" s="6">
        <v>100</v>
      </c>
      <c r="BI47" s="10">
        <v>0</v>
      </c>
      <c r="BJ47" s="4"/>
      <c r="BK47" s="4"/>
      <c r="BL47" s="4"/>
      <c r="BM47" s="4"/>
      <c r="BN47" s="4"/>
      <c r="BO47" s="6">
        <v>0</v>
      </c>
      <c r="BP47" s="6">
        <v>4</v>
      </c>
      <c r="BQ47" s="6">
        <v>0</v>
      </c>
      <c r="BR47" s="4"/>
      <c r="BS47" s="4"/>
      <c r="BT47" s="4"/>
      <c r="BU47" s="8">
        <v>4</v>
      </c>
      <c r="BV47" s="4"/>
      <c r="BW47" s="4"/>
      <c r="BX47" s="6">
        <v>4</v>
      </c>
      <c r="BY47" s="6">
        <v>4</v>
      </c>
      <c r="BZ47" s="6">
        <v>100</v>
      </c>
      <c r="CA47" s="4"/>
      <c r="CB47" s="4"/>
      <c r="CC47" s="8">
        <v>4</v>
      </c>
      <c r="CD47" s="4"/>
      <c r="CE47" s="4"/>
      <c r="CF47" s="4"/>
      <c r="CG47" s="6">
        <v>4</v>
      </c>
      <c r="CH47" s="6">
        <v>4</v>
      </c>
      <c r="CI47" s="6">
        <v>100</v>
      </c>
      <c r="CJ47" s="4"/>
      <c r="CK47" s="8">
        <v>4</v>
      </c>
      <c r="CL47" s="4"/>
      <c r="CM47" s="4"/>
      <c r="CN47" s="4"/>
      <c r="CO47" s="4"/>
      <c r="CP47" s="6">
        <v>4</v>
      </c>
      <c r="CQ47" s="6">
        <v>4</v>
      </c>
      <c r="CR47" s="6">
        <v>100</v>
      </c>
      <c r="CS47" s="5">
        <v>26</v>
      </c>
      <c r="CT47" s="5">
        <v>30</v>
      </c>
      <c r="CU47" s="5">
        <v>86.67</v>
      </c>
      <c r="CV47" s="4"/>
      <c r="CW47" s="4"/>
      <c r="CX47" s="4"/>
      <c r="CY47" s="9">
        <v>2</v>
      </c>
      <c r="CZ47" s="4"/>
      <c r="DA47" s="4"/>
      <c r="DB47" s="6">
        <v>2</v>
      </c>
      <c r="DC47" s="6">
        <v>4</v>
      </c>
      <c r="DD47" s="6">
        <v>50</v>
      </c>
      <c r="DE47" s="4"/>
      <c r="DF47" s="9">
        <v>4</v>
      </c>
      <c r="DG47" s="4"/>
      <c r="DH47" s="4"/>
      <c r="DI47" s="4"/>
      <c r="DJ47" s="4"/>
      <c r="DK47" s="6">
        <v>4</v>
      </c>
      <c r="DL47" s="6">
        <v>6</v>
      </c>
      <c r="DM47" s="6">
        <v>66.67</v>
      </c>
      <c r="DN47" s="4"/>
      <c r="DO47" s="4"/>
      <c r="DP47" s="4"/>
      <c r="DQ47" s="9">
        <v>2</v>
      </c>
      <c r="DR47" s="4"/>
      <c r="DS47" s="4"/>
      <c r="DT47" s="6">
        <v>2</v>
      </c>
      <c r="DU47" s="6">
        <v>4</v>
      </c>
      <c r="DV47" s="6">
        <v>50</v>
      </c>
      <c r="DW47" s="4"/>
      <c r="DX47" s="4"/>
      <c r="DY47" s="9">
        <v>4</v>
      </c>
      <c r="DZ47" s="4"/>
      <c r="EA47" s="4"/>
      <c r="EB47" s="4"/>
      <c r="EC47" s="6">
        <v>4</v>
      </c>
      <c r="ED47" s="6">
        <v>6</v>
      </c>
      <c r="EE47" s="6">
        <v>66.67</v>
      </c>
      <c r="EF47" s="4"/>
      <c r="EG47" s="4"/>
      <c r="EH47" s="8">
        <v>6</v>
      </c>
      <c r="EI47" s="4"/>
      <c r="EJ47" s="4"/>
      <c r="EK47" s="4"/>
      <c r="EL47" s="6">
        <v>6</v>
      </c>
      <c r="EM47" s="6">
        <v>6</v>
      </c>
      <c r="EN47" s="6">
        <v>100</v>
      </c>
      <c r="EO47" s="4"/>
      <c r="EP47" s="4"/>
      <c r="EQ47" s="4"/>
      <c r="ER47" s="4"/>
      <c r="ES47" s="9">
        <v>3</v>
      </c>
      <c r="ET47" s="4"/>
      <c r="EU47" s="6">
        <v>3</v>
      </c>
      <c r="EV47" s="6">
        <v>6</v>
      </c>
      <c r="EW47" s="6">
        <v>50</v>
      </c>
      <c r="EX47" s="4"/>
      <c r="EY47" s="9">
        <v>4</v>
      </c>
      <c r="EZ47" s="4"/>
      <c r="FA47" s="4"/>
      <c r="FB47" s="4"/>
      <c r="FC47" s="4"/>
      <c r="FD47" s="6">
        <v>4</v>
      </c>
      <c r="FE47" s="6">
        <v>6</v>
      </c>
      <c r="FF47" s="6">
        <v>66.67</v>
      </c>
      <c r="FG47" s="5">
        <v>25</v>
      </c>
      <c r="FH47" s="5">
        <v>38</v>
      </c>
      <c r="FI47" s="5">
        <v>65.790000000000006</v>
      </c>
      <c r="FJ47" s="4"/>
      <c r="FK47" s="4"/>
      <c r="FL47" s="10">
        <v>0</v>
      </c>
      <c r="FM47" s="4"/>
      <c r="FN47" s="4"/>
      <c r="FO47" s="4"/>
      <c r="FP47" s="4"/>
      <c r="FQ47" s="4"/>
      <c r="FR47" s="4"/>
      <c r="FS47" s="4"/>
      <c r="FT47" s="6">
        <v>0</v>
      </c>
      <c r="FU47" s="6">
        <v>2</v>
      </c>
      <c r="FV47" s="6">
        <v>0</v>
      </c>
      <c r="FW47" s="4"/>
      <c r="FX47" s="4"/>
      <c r="FY47" s="4"/>
      <c r="FZ47" s="4"/>
      <c r="GA47" s="4"/>
      <c r="GB47" s="4"/>
      <c r="GC47" s="4"/>
      <c r="GD47" s="4"/>
      <c r="GE47" s="4"/>
      <c r="GF47" s="10">
        <v>0</v>
      </c>
      <c r="GG47" s="6">
        <v>0</v>
      </c>
      <c r="GH47" s="6">
        <v>4</v>
      </c>
      <c r="GI47" s="6">
        <v>0</v>
      </c>
      <c r="GJ47" s="4"/>
      <c r="GK47" s="4"/>
      <c r="GL47" s="4"/>
      <c r="GM47" s="4"/>
      <c r="GN47" s="4"/>
      <c r="GO47" s="4"/>
      <c r="GP47" s="8">
        <v>4</v>
      </c>
      <c r="GQ47" s="4"/>
      <c r="GR47" s="4"/>
      <c r="GS47" s="4"/>
      <c r="GT47" s="6">
        <v>4</v>
      </c>
      <c r="GU47" s="6">
        <v>4</v>
      </c>
      <c r="GV47" s="6">
        <v>100</v>
      </c>
      <c r="GW47" s="4"/>
      <c r="GX47" s="4"/>
      <c r="GY47" s="4"/>
      <c r="GZ47" s="4"/>
      <c r="HA47" s="10">
        <v>0</v>
      </c>
      <c r="HB47" s="4"/>
      <c r="HC47" s="4"/>
      <c r="HD47" s="4"/>
      <c r="HE47" s="4"/>
      <c r="HF47" s="4"/>
      <c r="HG47" s="6">
        <v>0</v>
      </c>
      <c r="HH47" s="6">
        <v>4</v>
      </c>
      <c r="HI47" s="6">
        <v>0</v>
      </c>
      <c r="HJ47" s="4"/>
      <c r="HK47" s="4"/>
      <c r="HL47" s="4"/>
      <c r="HM47" s="4"/>
      <c r="HN47" s="4"/>
      <c r="HO47" s="4"/>
      <c r="HP47" s="4"/>
      <c r="HQ47" s="4"/>
      <c r="HR47" s="4"/>
      <c r="HS47" s="8">
        <v>6</v>
      </c>
      <c r="HT47" s="6">
        <v>6</v>
      </c>
      <c r="HU47" s="6">
        <v>6</v>
      </c>
      <c r="HV47" s="6">
        <v>100</v>
      </c>
      <c r="HW47" s="5">
        <v>10</v>
      </c>
      <c r="HX47" s="5">
        <v>20</v>
      </c>
      <c r="HY47" s="5">
        <v>50</v>
      </c>
      <c r="HZ47" s="4"/>
      <c r="IA47" s="4"/>
      <c r="IB47" s="4"/>
      <c r="IC47" s="8">
        <v>2</v>
      </c>
      <c r="ID47" s="4"/>
      <c r="IE47" s="4"/>
      <c r="IF47" s="4"/>
      <c r="IG47" s="4"/>
      <c r="IH47" s="4"/>
      <c r="II47" s="4"/>
      <c r="IJ47" s="6">
        <v>2</v>
      </c>
      <c r="IK47" s="6">
        <v>2</v>
      </c>
      <c r="IL47" s="6">
        <v>100</v>
      </c>
      <c r="IM47" s="4"/>
      <c r="IN47" s="4"/>
      <c r="IO47" s="4"/>
      <c r="IP47" s="4"/>
      <c r="IQ47" s="4"/>
      <c r="IR47" s="4"/>
      <c r="IS47" s="10">
        <v>0</v>
      </c>
      <c r="IT47" s="4"/>
      <c r="IU47" s="4"/>
      <c r="IV47" s="4"/>
      <c r="IW47" s="6">
        <v>0</v>
      </c>
      <c r="IX47" s="6">
        <v>4</v>
      </c>
      <c r="IY47" s="6">
        <v>0</v>
      </c>
      <c r="IZ47" s="8">
        <v>6</v>
      </c>
      <c r="JA47" s="4"/>
      <c r="JB47" s="4"/>
      <c r="JC47" s="4"/>
      <c r="JD47" s="4"/>
      <c r="JE47" s="4"/>
      <c r="JF47" s="4"/>
      <c r="JG47" s="4"/>
      <c r="JH47" s="4"/>
      <c r="JI47" s="4"/>
      <c r="JJ47" s="6">
        <v>6</v>
      </c>
      <c r="JK47" s="6">
        <v>6</v>
      </c>
      <c r="JL47" s="6">
        <v>100</v>
      </c>
      <c r="JM47" s="5">
        <v>8</v>
      </c>
      <c r="JN47" s="5">
        <v>12</v>
      </c>
      <c r="JO47" s="5">
        <v>66.67</v>
      </c>
      <c r="JP47" s="3">
        <v>69</v>
      </c>
      <c r="JQ47" s="3">
        <v>100</v>
      </c>
      <c r="JR47" s="3">
        <v>69</v>
      </c>
    </row>
    <row r="48" spans="1:278" ht="16.350000000000001" customHeight="1" x14ac:dyDescent="0.25">
      <c r="A48" s="3">
        <v>1106</v>
      </c>
      <c r="B48" s="4" t="s">
        <v>744</v>
      </c>
      <c r="C48" s="4" t="s">
        <v>52</v>
      </c>
      <c r="D48" s="4" t="s">
        <v>656</v>
      </c>
      <c r="E48" s="16" t="s">
        <v>1480</v>
      </c>
      <c r="F48" s="4" t="s">
        <v>1426</v>
      </c>
      <c r="G48" s="4"/>
      <c r="H48" s="4"/>
      <c r="I48" s="4"/>
      <c r="J48" s="4"/>
      <c r="K48" s="4"/>
      <c r="L48" s="2">
        <v>0</v>
      </c>
      <c r="M48" s="6">
        <v>0</v>
      </c>
      <c r="N48" s="6">
        <v>2</v>
      </c>
      <c r="O48" s="6">
        <v>0</v>
      </c>
      <c r="P48" s="4"/>
      <c r="Q48" s="4"/>
      <c r="R48" s="4"/>
      <c r="S48" s="8">
        <v>2</v>
      </c>
      <c r="T48" s="4"/>
      <c r="U48" s="4"/>
      <c r="V48" s="6">
        <v>2</v>
      </c>
      <c r="W48" s="6">
        <v>2</v>
      </c>
      <c r="X48" s="6">
        <v>100</v>
      </c>
      <c r="Y48" s="4"/>
      <c r="Z48" s="4"/>
      <c r="AA48" s="4"/>
      <c r="AB48" s="4"/>
      <c r="AC48" s="4"/>
      <c r="AD48" s="8">
        <v>2</v>
      </c>
      <c r="AE48" s="6">
        <v>2</v>
      </c>
      <c r="AF48" s="6">
        <v>2</v>
      </c>
      <c r="AG48" s="6">
        <v>100</v>
      </c>
      <c r="AH48" s="4"/>
      <c r="AI48" s="8">
        <v>2</v>
      </c>
      <c r="AJ48" s="4"/>
      <c r="AK48" s="4"/>
      <c r="AL48" s="4"/>
      <c r="AM48" s="4"/>
      <c r="AN48" s="6">
        <v>2</v>
      </c>
      <c r="AO48" s="6">
        <v>2</v>
      </c>
      <c r="AP48" s="6">
        <v>100</v>
      </c>
      <c r="AQ48" s="4"/>
      <c r="AR48" s="4"/>
      <c r="AS48" s="4"/>
      <c r="AT48" s="10">
        <v>0</v>
      </c>
      <c r="AU48" s="4"/>
      <c r="AV48" s="4"/>
      <c r="AW48" s="6">
        <v>0</v>
      </c>
      <c r="AX48" s="6">
        <v>2</v>
      </c>
      <c r="AY48" s="6">
        <v>0</v>
      </c>
      <c r="AZ48" s="4"/>
      <c r="BA48" s="4"/>
      <c r="BB48" s="4"/>
      <c r="BC48" s="8">
        <v>4</v>
      </c>
      <c r="BD48" s="4"/>
      <c r="BE48" s="4"/>
      <c r="BF48" s="6">
        <v>4</v>
      </c>
      <c r="BG48" s="6">
        <v>4</v>
      </c>
      <c r="BH48" s="6">
        <v>100</v>
      </c>
      <c r="BI48" s="4"/>
      <c r="BJ48" s="10">
        <v>0</v>
      </c>
      <c r="BK48" s="4"/>
      <c r="BL48" s="4"/>
      <c r="BM48" s="4"/>
      <c r="BN48" s="4"/>
      <c r="BO48" s="6">
        <v>0</v>
      </c>
      <c r="BP48" s="6">
        <v>4</v>
      </c>
      <c r="BQ48" s="6">
        <v>0</v>
      </c>
      <c r="BR48" s="4"/>
      <c r="BS48" s="4"/>
      <c r="BT48" s="8">
        <v>4</v>
      </c>
      <c r="BU48" s="4"/>
      <c r="BV48" s="4"/>
      <c r="BW48" s="4"/>
      <c r="BX48" s="6">
        <v>4</v>
      </c>
      <c r="BY48" s="6">
        <v>4</v>
      </c>
      <c r="BZ48" s="6">
        <v>100</v>
      </c>
      <c r="CA48" s="4"/>
      <c r="CB48" s="4"/>
      <c r="CC48" s="4"/>
      <c r="CD48" s="10">
        <v>0</v>
      </c>
      <c r="CE48" s="4"/>
      <c r="CF48" s="4"/>
      <c r="CG48" s="6">
        <v>0</v>
      </c>
      <c r="CH48" s="6">
        <v>4</v>
      </c>
      <c r="CI48" s="6">
        <v>0</v>
      </c>
      <c r="CJ48" s="4"/>
      <c r="CK48" s="4"/>
      <c r="CL48" s="4"/>
      <c r="CM48" s="4"/>
      <c r="CN48" s="4"/>
      <c r="CO48" s="8">
        <v>4</v>
      </c>
      <c r="CP48" s="6">
        <v>4</v>
      </c>
      <c r="CQ48" s="6">
        <v>4</v>
      </c>
      <c r="CR48" s="6">
        <v>100</v>
      </c>
      <c r="CS48" s="5">
        <v>18</v>
      </c>
      <c r="CT48" s="5">
        <v>30</v>
      </c>
      <c r="CU48" s="5">
        <v>60</v>
      </c>
      <c r="CV48" s="4"/>
      <c r="CW48" s="4"/>
      <c r="CX48" s="8">
        <v>4</v>
      </c>
      <c r="CY48" s="4"/>
      <c r="CZ48" s="4"/>
      <c r="DA48" s="4"/>
      <c r="DB48" s="6">
        <v>4</v>
      </c>
      <c r="DC48" s="6">
        <v>4</v>
      </c>
      <c r="DD48" s="6">
        <v>100</v>
      </c>
      <c r="DE48" s="9">
        <v>4</v>
      </c>
      <c r="DF48" s="4"/>
      <c r="DG48" s="4"/>
      <c r="DH48" s="4"/>
      <c r="DI48" s="4"/>
      <c r="DJ48" s="4"/>
      <c r="DK48" s="6">
        <v>4</v>
      </c>
      <c r="DL48" s="6">
        <v>6</v>
      </c>
      <c r="DM48" s="6">
        <v>66.67</v>
      </c>
      <c r="DN48" s="4"/>
      <c r="DO48" s="4"/>
      <c r="DP48" s="9">
        <v>1</v>
      </c>
      <c r="DQ48" s="4"/>
      <c r="DR48" s="4"/>
      <c r="DS48" s="4"/>
      <c r="DT48" s="6">
        <v>1</v>
      </c>
      <c r="DU48" s="6">
        <v>4</v>
      </c>
      <c r="DV48" s="6">
        <v>25</v>
      </c>
      <c r="DW48" s="4"/>
      <c r="DX48" s="4"/>
      <c r="DY48" s="4"/>
      <c r="DZ48" s="4"/>
      <c r="EA48" s="4"/>
      <c r="EB48" s="9">
        <v>4</v>
      </c>
      <c r="EC48" s="6">
        <v>4</v>
      </c>
      <c r="ED48" s="6">
        <v>6</v>
      </c>
      <c r="EE48" s="6">
        <v>66.67</v>
      </c>
      <c r="EF48" s="8">
        <v>6</v>
      </c>
      <c r="EG48" s="4"/>
      <c r="EH48" s="4"/>
      <c r="EI48" s="4"/>
      <c r="EJ48" s="4"/>
      <c r="EK48" s="4"/>
      <c r="EL48" s="6">
        <v>6</v>
      </c>
      <c r="EM48" s="6">
        <v>6</v>
      </c>
      <c r="EN48" s="6">
        <v>100</v>
      </c>
      <c r="EO48" s="4"/>
      <c r="EP48" s="4"/>
      <c r="EQ48" s="4"/>
      <c r="ER48" s="4"/>
      <c r="ES48" s="4"/>
      <c r="ET48" s="8">
        <v>6</v>
      </c>
      <c r="EU48" s="6">
        <v>6</v>
      </c>
      <c r="EV48" s="6">
        <v>6</v>
      </c>
      <c r="EW48" s="6">
        <v>100</v>
      </c>
      <c r="EX48" s="4"/>
      <c r="EY48" s="4"/>
      <c r="EZ48" s="4"/>
      <c r="FA48" s="4"/>
      <c r="FB48" s="4"/>
      <c r="FC48" s="9">
        <v>4</v>
      </c>
      <c r="FD48" s="6">
        <v>4</v>
      </c>
      <c r="FE48" s="6">
        <v>6</v>
      </c>
      <c r="FF48" s="6">
        <v>66.67</v>
      </c>
      <c r="FG48" s="5">
        <v>29</v>
      </c>
      <c r="FH48" s="5">
        <v>38</v>
      </c>
      <c r="FI48" s="5">
        <v>76.319999999999993</v>
      </c>
      <c r="FJ48" s="4"/>
      <c r="FK48" s="4"/>
      <c r="FL48" s="4"/>
      <c r="FM48" s="4"/>
      <c r="FN48" s="4"/>
      <c r="FO48" s="4"/>
      <c r="FP48" s="4"/>
      <c r="FQ48" s="8">
        <v>2</v>
      </c>
      <c r="FR48" s="4"/>
      <c r="FS48" s="4"/>
      <c r="FT48" s="6">
        <v>2</v>
      </c>
      <c r="FU48" s="6">
        <v>2</v>
      </c>
      <c r="FV48" s="6">
        <v>100</v>
      </c>
      <c r="FW48" s="4"/>
      <c r="FX48" s="4"/>
      <c r="FY48" s="4"/>
      <c r="FZ48" s="4"/>
      <c r="GA48" s="10">
        <v>0</v>
      </c>
      <c r="GB48" s="4"/>
      <c r="GC48" s="4"/>
      <c r="GD48" s="4"/>
      <c r="GE48" s="4"/>
      <c r="GF48" s="4"/>
      <c r="GG48" s="6">
        <v>0</v>
      </c>
      <c r="GH48" s="6">
        <v>4</v>
      </c>
      <c r="GI48" s="6">
        <v>0</v>
      </c>
      <c r="GJ48" s="4"/>
      <c r="GK48" s="4"/>
      <c r="GL48" s="10">
        <v>0</v>
      </c>
      <c r="GM48" s="4"/>
      <c r="GN48" s="4"/>
      <c r="GO48" s="4"/>
      <c r="GP48" s="4"/>
      <c r="GQ48" s="4"/>
      <c r="GR48" s="4"/>
      <c r="GS48" s="4"/>
      <c r="GT48" s="6">
        <v>0</v>
      </c>
      <c r="GU48" s="6">
        <v>4</v>
      </c>
      <c r="GV48" s="6">
        <v>0</v>
      </c>
      <c r="GW48" s="4"/>
      <c r="GX48" s="4"/>
      <c r="GY48" s="4"/>
      <c r="GZ48" s="4"/>
      <c r="HA48" s="4"/>
      <c r="HB48" s="4"/>
      <c r="HC48" s="4"/>
      <c r="HD48" s="10">
        <v>0</v>
      </c>
      <c r="HE48" s="4"/>
      <c r="HF48" s="4"/>
      <c r="HG48" s="6">
        <v>0</v>
      </c>
      <c r="HH48" s="6">
        <v>4</v>
      </c>
      <c r="HI48" s="6">
        <v>0</v>
      </c>
      <c r="HJ48" s="4"/>
      <c r="HK48" s="4"/>
      <c r="HL48" s="4"/>
      <c r="HM48" s="4"/>
      <c r="HN48" s="4"/>
      <c r="HO48" s="4"/>
      <c r="HP48" s="4"/>
      <c r="HQ48" s="4"/>
      <c r="HR48" s="8">
        <v>6</v>
      </c>
      <c r="HS48" s="4"/>
      <c r="HT48" s="6">
        <v>6</v>
      </c>
      <c r="HU48" s="6">
        <v>6</v>
      </c>
      <c r="HV48" s="6">
        <v>100</v>
      </c>
      <c r="HW48" s="5">
        <v>8</v>
      </c>
      <c r="HX48" s="5">
        <v>20</v>
      </c>
      <c r="HY48" s="5">
        <v>40</v>
      </c>
      <c r="HZ48" s="4"/>
      <c r="IA48" s="4"/>
      <c r="IB48" s="8">
        <v>2</v>
      </c>
      <c r="IC48" s="4"/>
      <c r="ID48" s="4"/>
      <c r="IE48" s="4"/>
      <c r="IF48" s="4"/>
      <c r="IG48" s="4"/>
      <c r="IH48" s="4"/>
      <c r="II48" s="4"/>
      <c r="IJ48" s="6">
        <v>2</v>
      </c>
      <c r="IK48" s="6">
        <v>2</v>
      </c>
      <c r="IL48" s="6">
        <v>100</v>
      </c>
      <c r="IM48" s="4"/>
      <c r="IN48" s="4"/>
      <c r="IO48" s="4"/>
      <c r="IP48" s="4"/>
      <c r="IQ48" s="4"/>
      <c r="IR48" s="10">
        <v>0</v>
      </c>
      <c r="IS48" s="4"/>
      <c r="IT48" s="4"/>
      <c r="IU48" s="4"/>
      <c r="IV48" s="4"/>
      <c r="IW48" s="6">
        <v>0</v>
      </c>
      <c r="IX48" s="6">
        <v>4</v>
      </c>
      <c r="IY48" s="6">
        <v>0</v>
      </c>
      <c r="IZ48" s="4"/>
      <c r="JA48" s="4"/>
      <c r="JB48" s="4"/>
      <c r="JC48" s="4"/>
      <c r="JD48" s="8">
        <v>6</v>
      </c>
      <c r="JE48" s="4"/>
      <c r="JF48" s="4"/>
      <c r="JG48" s="4"/>
      <c r="JH48" s="4"/>
      <c r="JI48" s="4"/>
      <c r="JJ48" s="6">
        <v>6</v>
      </c>
      <c r="JK48" s="6">
        <v>6</v>
      </c>
      <c r="JL48" s="6">
        <v>100</v>
      </c>
      <c r="JM48" s="5">
        <v>8</v>
      </c>
      <c r="JN48" s="5">
        <v>12</v>
      </c>
      <c r="JO48" s="5">
        <v>66.67</v>
      </c>
      <c r="JP48" s="3">
        <v>63</v>
      </c>
      <c r="JQ48" s="3">
        <v>100</v>
      </c>
      <c r="JR48" s="3">
        <v>63</v>
      </c>
    </row>
    <row r="49" spans="1:278" ht="16.350000000000001" customHeight="1" x14ac:dyDescent="0.25">
      <c r="A49" s="3">
        <v>1516</v>
      </c>
      <c r="B49" s="4" t="s">
        <v>781</v>
      </c>
      <c r="C49" s="4" t="s">
        <v>61</v>
      </c>
      <c r="D49" s="4" t="s">
        <v>56</v>
      </c>
      <c r="E49" s="16" t="s">
        <v>1481</v>
      </c>
      <c r="F49" s="4" t="s">
        <v>1439</v>
      </c>
      <c r="G49" s="4"/>
      <c r="H49" s="4"/>
      <c r="I49" s="4"/>
      <c r="J49" s="4"/>
      <c r="K49" s="4"/>
      <c r="L49" s="8">
        <v>2</v>
      </c>
      <c r="M49" s="6">
        <v>2</v>
      </c>
      <c r="N49" s="6">
        <v>2</v>
      </c>
      <c r="O49" s="6">
        <v>100</v>
      </c>
      <c r="P49" s="8">
        <v>2</v>
      </c>
      <c r="Q49" s="4"/>
      <c r="R49" s="4"/>
      <c r="S49" s="4"/>
      <c r="T49" s="4"/>
      <c r="U49" s="4"/>
      <c r="V49" s="6">
        <v>2</v>
      </c>
      <c r="W49" s="6">
        <v>2</v>
      </c>
      <c r="X49" s="6">
        <v>100</v>
      </c>
      <c r="Y49" s="4"/>
      <c r="Z49" s="4"/>
      <c r="AA49" s="4"/>
      <c r="AB49" s="8">
        <v>2</v>
      </c>
      <c r="AC49" s="4"/>
      <c r="AD49" s="4"/>
      <c r="AE49" s="6">
        <v>2</v>
      </c>
      <c r="AF49" s="6">
        <v>2</v>
      </c>
      <c r="AG49" s="6">
        <v>100</v>
      </c>
      <c r="AH49" s="4"/>
      <c r="AI49" s="4"/>
      <c r="AJ49" s="8">
        <v>2</v>
      </c>
      <c r="AK49" s="4"/>
      <c r="AL49" s="4"/>
      <c r="AM49" s="4"/>
      <c r="AN49" s="6">
        <v>2</v>
      </c>
      <c r="AO49" s="6">
        <v>2</v>
      </c>
      <c r="AP49" s="6">
        <v>100</v>
      </c>
      <c r="AQ49" s="4"/>
      <c r="AR49" s="8">
        <v>2</v>
      </c>
      <c r="AS49" s="4"/>
      <c r="AT49" s="4"/>
      <c r="AU49" s="4"/>
      <c r="AV49" s="4"/>
      <c r="AW49" s="6">
        <v>2</v>
      </c>
      <c r="AX49" s="6">
        <v>2</v>
      </c>
      <c r="AY49" s="6">
        <v>100</v>
      </c>
      <c r="AZ49" s="4"/>
      <c r="BA49" s="4"/>
      <c r="BB49" s="8">
        <v>4</v>
      </c>
      <c r="BC49" s="4"/>
      <c r="BD49" s="4"/>
      <c r="BE49" s="4"/>
      <c r="BF49" s="6">
        <v>4</v>
      </c>
      <c r="BG49" s="6">
        <v>4</v>
      </c>
      <c r="BH49" s="6">
        <v>100</v>
      </c>
      <c r="BI49" s="4"/>
      <c r="BJ49" s="4"/>
      <c r="BK49" s="4"/>
      <c r="BL49" s="8">
        <v>4</v>
      </c>
      <c r="BM49" s="4"/>
      <c r="BN49" s="4"/>
      <c r="BO49" s="6">
        <v>4</v>
      </c>
      <c r="BP49" s="6">
        <v>4</v>
      </c>
      <c r="BQ49" s="6">
        <v>100</v>
      </c>
      <c r="BR49" s="4"/>
      <c r="BS49" s="4"/>
      <c r="BT49" s="8">
        <v>4</v>
      </c>
      <c r="BU49" s="4"/>
      <c r="BV49" s="4"/>
      <c r="BW49" s="4"/>
      <c r="BX49" s="6">
        <v>4</v>
      </c>
      <c r="BY49" s="6">
        <v>4</v>
      </c>
      <c r="BZ49" s="6">
        <v>100</v>
      </c>
      <c r="CA49" s="4"/>
      <c r="CB49" s="4"/>
      <c r="CC49" s="4"/>
      <c r="CD49" s="4"/>
      <c r="CE49" s="8">
        <v>4</v>
      </c>
      <c r="CF49" s="4"/>
      <c r="CG49" s="6">
        <v>4</v>
      </c>
      <c r="CH49" s="6">
        <v>4</v>
      </c>
      <c r="CI49" s="6">
        <v>100</v>
      </c>
      <c r="CJ49" s="4"/>
      <c r="CK49" s="8">
        <v>4</v>
      </c>
      <c r="CL49" s="4"/>
      <c r="CM49" s="4"/>
      <c r="CN49" s="4"/>
      <c r="CO49" s="4"/>
      <c r="CP49" s="6">
        <v>4</v>
      </c>
      <c r="CQ49" s="6">
        <v>4</v>
      </c>
      <c r="CR49" s="6">
        <v>100</v>
      </c>
      <c r="CS49" s="5">
        <v>30</v>
      </c>
      <c r="CT49" s="5">
        <v>30</v>
      </c>
      <c r="CU49" s="5">
        <v>100</v>
      </c>
      <c r="CV49" s="9">
        <v>2</v>
      </c>
      <c r="CW49" s="4"/>
      <c r="CX49" s="4"/>
      <c r="CY49" s="4"/>
      <c r="CZ49" s="4"/>
      <c r="DA49" s="4"/>
      <c r="DB49" s="6">
        <v>2</v>
      </c>
      <c r="DC49" s="6">
        <v>4</v>
      </c>
      <c r="DD49" s="6">
        <v>50</v>
      </c>
      <c r="DE49" s="4"/>
      <c r="DF49" s="8">
        <v>6</v>
      </c>
      <c r="DG49" s="4"/>
      <c r="DH49" s="4"/>
      <c r="DI49" s="4"/>
      <c r="DJ49" s="4"/>
      <c r="DK49" s="6">
        <v>6</v>
      </c>
      <c r="DL49" s="6">
        <v>6</v>
      </c>
      <c r="DM49" s="6">
        <v>100</v>
      </c>
      <c r="DN49" s="4"/>
      <c r="DO49" s="4"/>
      <c r="DP49" s="9">
        <v>2</v>
      </c>
      <c r="DQ49" s="4"/>
      <c r="DR49" s="4"/>
      <c r="DS49" s="4"/>
      <c r="DT49" s="6">
        <v>2</v>
      </c>
      <c r="DU49" s="6">
        <v>4</v>
      </c>
      <c r="DV49" s="6">
        <v>50</v>
      </c>
      <c r="DW49" s="4"/>
      <c r="DX49" s="4"/>
      <c r="DY49" s="4"/>
      <c r="DZ49" s="8">
        <v>6</v>
      </c>
      <c r="EA49" s="4"/>
      <c r="EB49" s="4"/>
      <c r="EC49" s="6">
        <v>6</v>
      </c>
      <c r="ED49" s="6">
        <v>6</v>
      </c>
      <c r="EE49" s="6">
        <v>100</v>
      </c>
      <c r="EF49" s="8">
        <v>6</v>
      </c>
      <c r="EG49" s="4"/>
      <c r="EH49" s="4"/>
      <c r="EI49" s="4"/>
      <c r="EJ49" s="4"/>
      <c r="EK49" s="4"/>
      <c r="EL49" s="6">
        <v>6</v>
      </c>
      <c r="EM49" s="6">
        <v>6</v>
      </c>
      <c r="EN49" s="6">
        <v>100</v>
      </c>
      <c r="EO49" s="4"/>
      <c r="EP49" s="4"/>
      <c r="EQ49" s="4"/>
      <c r="ER49" s="8">
        <v>6</v>
      </c>
      <c r="ES49" s="4"/>
      <c r="ET49" s="4"/>
      <c r="EU49" s="6">
        <v>6</v>
      </c>
      <c r="EV49" s="6">
        <v>6</v>
      </c>
      <c r="EW49" s="6">
        <v>100</v>
      </c>
      <c r="EX49" s="4"/>
      <c r="EY49" s="4"/>
      <c r="EZ49" s="4"/>
      <c r="FA49" s="4"/>
      <c r="FB49" s="9">
        <v>4</v>
      </c>
      <c r="FC49" s="4"/>
      <c r="FD49" s="6">
        <v>4</v>
      </c>
      <c r="FE49" s="6">
        <v>6</v>
      </c>
      <c r="FF49" s="6">
        <v>66.67</v>
      </c>
      <c r="FG49" s="5">
        <v>32</v>
      </c>
      <c r="FH49" s="5">
        <v>38</v>
      </c>
      <c r="FI49" s="5">
        <v>84.21</v>
      </c>
      <c r="FJ49" s="4"/>
      <c r="FK49" s="4"/>
      <c r="FL49" s="4"/>
      <c r="FM49" s="4"/>
      <c r="FN49" s="8">
        <v>2</v>
      </c>
      <c r="FO49" s="4"/>
      <c r="FP49" s="4"/>
      <c r="FQ49" s="4"/>
      <c r="FR49" s="4"/>
      <c r="FS49" s="4"/>
      <c r="FT49" s="6">
        <v>2</v>
      </c>
      <c r="FU49" s="6">
        <v>2</v>
      </c>
      <c r="FV49" s="6">
        <v>100</v>
      </c>
      <c r="FW49" s="4"/>
      <c r="FX49" s="4"/>
      <c r="FY49" s="4"/>
      <c r="FZ49" s="4"/>
      <c r="GA49" s="4"/>
      <c r="GB49" s="4"/>
      <c r="GC49" s="4"/>
      <c r="GD49" s="4"/>
      <c r="GE49" s="4"/>
      <c r="GF49" s="10">
        <v>0</v>
      </c>
      <c r="GG49" s="6">
        <v>0</v>
      </c>
      <c r="GH49" s="6">
        <v>4</v>
      </c>
      <c r="GI49" s="6">
        <v>0</v>
      </c>
      <c r="GJ49" s="4"/>
      <c r="GK49" s="4"/>
      <c r="GL49" s="4"/>
      <c r="GM49" s="8">
        <v>4</v>
      </c>
      <c r="GN49" s="4"/>
      <c r="GO49" s="4"/>
      <c r="GP49" s="4"/>
      <c r="GQ49" s="4"/>
      <c r="GR49" s="4"/>
      <c r="GS49" s="4"/>
      <c r="GT49" s="6">
        <v>4</v>
      </c>
      <c r="GU49" s="6">
        <v>4</v>
      </c>
      <c r="GV49" s="6">
        <v>100</v>
      </c>
      <c r="GW49" s="10">
        <v>0</v>
      </c>
      <c r="GX49" s="4"/>
      <c r="GY49" s="4"/>
      <c r="GZ49" s="4"/>
      <c r="HA49" s="4"/>
      <c r="HB49" s="4"/>
      <c r="HC49" s="4"/>
      <c r="HD49" s="4"/>
      <c r="HE49" s="4"/>
      <c r="HF49" s="4"/>
      <c r="HG49" s="6">
        <v>0</v>
      </c>
      <c r="HH49" s="6">
        <v>4</v>
      </c>
      <c r="HI49" s="6">
        <v>0</v>
      </c>
      <c r="HJ49" s="4"/>
      <c r="HK49" s="4"/>
      <c r="HL49" s="4"/>
      <c r="HM49" s="4"/>
      <c r="HN49" s="4"/>
      <c r="HO49" s="8">
        <v>6</v>
      </c>
      <c r="HP49" s="4"/>
      <c r="HQ49" s="4"/>
      <c r="HR49" s="4"/>
      <c r="HS49" s="4"/>
      <c r="HT49" s="6">
        <v>6</v>
      </c>
      <c r="HU49" s="6">
        <v>6</v>
      </c>
      <c r="HV49" s="6">
        <v>100</v>
      </c>
      <c r="HW49" s="5">
        <v>12</v>
      </c>
      <c r="HX49" s="5">
        <v>20</v>
      </c>
      <c r="HY49" s="5">
        <v>60</v>
      </c>
      <c r="HZ49" s="4"/>
      <c r="IA49" s="4"/>
      <c r="IB49" s="4"/>
      <c r="IC49" s="4"/>
      <c r="ID49" s="4"/>
      <c r="IE49" s="4"/>
      <c r="IF49" s="4"/>
      <c r="IG49" s="8">
        <v>2</v>
      </c>
      <c r="IH49" s="4"/>
      <c r="II49" s="4"/>
      <c r="IJ49" s="6">
        <v>2</v>
      </c>
      <c r="IK49" s="6">
        <v>2</v>
      </c>
      <c r="IL49" s="6">
        <v>100</v>
      </c>
      <c r="IM49" s="4"/>
      <c r="IN49" s="4"/>
      <c r="IO49" s="8">
        <v>4</v>
      </c>
      <c r="IP49" s="4"/>
      <c r="IQ49" s="4"/>
      <c r="IR49" s="4"/>
      <c r="IS49" s="4"/>
      <c r="IT49" s="4"/>
      <c r="IU49" s="4"/>
      <c r="IV49" s="4"/>
      <c r="IW49" s="6">
        <v>4</v>
      </c>
      <c r="IX49" s="6">
        <v>4</v>
      </c>
      <c r="IY49" s="6">
        <v>100</v>
      </c>
      <c r="IZ49" s="4"/>
      <c r="JA49" s="4"/>
      <c r="JB49" s="4"/>
      <c r="JC49" s="4"/>
      <c r="JD49" s="4"/>
      <c r="JE49" s="4"/>
      <c r="JF49" s="4"/>
      <c r="JG49" s="4"/>
      <c r="JH49" s="4"/>
      <c r="JI49" s="9">
        <v>3</v>
      </c>
      <c r="JJ49" s="6">
        <v>3</v>
      </c>
      <c r="JK49" s="6">
        <v>6</v>
      </c>
      <c r="JL49" s="6">
        <v>50</v>
      </c>
      <c r="JM49" s="5">
        <v>9</v>
      </c>
      <c r="JN49" s="5">
        <v>12</v>
      </c>
      <c r="JO49" s="5">
        <v>75</v>
      </c>
      <c r="JP49" s="3">
        <v>83</v>
      </c>
      <c r="JQ49" s="3">
        <v>100</v>
      </c>
      <c r="JR49" s="3">
        <v>83</v>
      </c>
    </row>
    <row r="50" spans="1:278" ht="16.350000000000001" customHeight="1" x14ac:dyDescent="0.25">
      <c r="A50" s="3">
        <v>931</v>
      </c>
      <c r="B50" s="4" t="s">
        <v>697</v>
      </c>
      <c r="C50" s="4" t="s">
        <v>698</v>
      </c>
      <c r="D50" s="4" t="s">
        <v>699</v>
      </c>
      <c r="E50" s="16" t="s">
        <v>1482</v>
      </c>
      <c r="F50" s="4" t="s">
        <v>1416</v>
      </c>
      <c r="G50" s="4"/>
      <c r="H50" s="4"/>
      <c r="I50" s="8">
        <v>2</v>
      </c>
      <c r="J50" s="4"/>
      <c r="K50" s="4"/>
      <c r="L50" s="4"/>
      <c r="M50" s="6">
        <v>2</v>
      </c>
      <c r="N50" s="6">
        <v>2</v>
      </c>
      <c r="O50" s="6">
        <v>100</v>
      </c>
      <c r="P50" s="4"/>
      <c r="Q50" s="4"/>
      <c r="R50" s="4"/>
      <c r="S50" s="4"/>
      <c r="T50" s="8">
        <v>2</v>
      </c>
      <c r="U50" s="4"/>
      <c r="V50" s="6">
        <v>2</v>
      </c>
      <c r="W50" s="6">
        <v>2</v>
      </c>
      <c r="X50" s="6">
        <v>100</v>
      </c>
      <c r="Y50" s="4"/>
      <c r="Z50" s="4"/>
      <c r="AA50" s="8">
        <v>2</v>
      </c>
      <c r="AB50" s="4"/>
      <c r="AC50" s="4"/>
      <c r="AD50" s="4"/>
      <c r="AE50" s="6">
        <v>2</v>
      </c>
      <c r="AF50" s="6">
        <v>2</v>
      </c>
      <c r="AG50" s="6">
        <v>100</v>
      </c>
      <c r="AH50" s="4"/>
      <c r="AI50" s="4"/>
      <c r="AJ50" s="4"/>
      <c r="AK50" s="4"/>
      <c r="AL50" s="4"/>
      <c r="AM50" s="8">
        <v>2</v>
      </c>
      <c r="AN50" s="6">
        <v>2</v>
      </c>
      <c r="AO50" s="6">
        <v>2</v>
      </c>
      <c r="AP50" s="6">
        <v>100</v>
      </c>
      <c r="AQ50" s="4"/>
      <c r="AR50" s="4"/>
      <c r="AS50" s="4"/>
      <c r="AT50" s="4"/>
      <c r="AU50" s="8">
        <v>2</v>
      </c>
      <c r="AV50" s="4"/>
      <c r="AW50" s="6">
        <v>2</v>
      </c>
      <c r="AX50" s="6">
        <v>2</v>
      </c>
      <c r="AY50" s="6">
        <v>100</v>
      </c>
      <c r="AZ50" s="4"/>
      <c r="BA50" s="4"/>
      <c r="BB50" s="4"/>
      <c r="BC50" s="4"/>
      <c r="BD50" s="4"/>
      <c r="BE50" s="8">
        <v>4</v>
      </c>
      <c r="BF50" s="6">
        <v>4</v>
      </c>
      <c r="BG50" s="6">
        <v>4</v>
      </c>
      <c r="BH50" s="6">
        <v>100</v>
      </c>
      <c r="BI50" s="4"/>
      <c r="BJ50" s="8">
        <v>4</v>
      </c>
      <c r="BK50" s="4"/>
      <c r="BL50" s="4"/>
      <c r="BM50" s="4"/>
      <c r="BN50" s="4"/>
      <c r="BO50" s="6">
        <v>4</v>
      </c>
      <c r="BP50" s="6">
        <v>4</v>
      </c>
      <c r="BQ50" s="6">
        <v>100</v>
      </c>
      <c r="BR50" s="4"/>
      <c r="BS50" s="4"/>
      <c r="BT50" s="8">
        <v>4</v>
      </c>
      <c r="BU50" s="4"/>
      <c r="BV50" s="4"/>
      <c r="BW50" s="4"/>
      <c r="BX50" s="6">
        <v>4</v>
      </c>
      <c r="BY50" s="6">
        <v>4</v>
      </c>
      <c r="BZ50" s="6">
        <v>100</v>
      </c>
      <c r="CA50" s="4"/>
      <c r="CB50" s="4"/>
      <c r="CC50" s="4"/>
      <c r="CD50" s="4"/>
      <c r="CE50" s="8">
        <v>4</v>
      </c>
      <c r="CF50" s="4"/>
      <c r="CG50" s="6">
        <v>4</v>
      </c>
      <c r="CH50" s="6">
        <v>4</v>
      </c>
      <c r="CI50" s="6">
        <v>100</v>
      </c>
      <c r="CJ50" s="4"/>
      <c r="CK50" s="4"/>
      <c r="CL50" s="4"/>
      <c r="CM50" s="4"/>
      <c r="CN50" s="4"/>
      <c r="CO50" s="8">
        <v>4</v>
      </c>
      <c r="CP50" s="6">
        <v>4</v>
      </c>
      <c r="CQ50" s="6">
        <v>4</v>
      </c>
      <c r="CR50" s="6">
        <v>100</v>
      </c>
      <c r="CS50" s="5">
        <v>30</v>
      </c>
      <c r="CT50" s="5">
        <v>30</v>
      </c>
      <c r="CU50" s="5">
        <v>100</v>
      </c>
      <c r="CV50" s="4"/>
      <c r="CW50" s="4"/>
      <c r="CX50" s="8">
        <v>4</v>
      </c>
      <c r="CY50" s="4"/>
      <c r="CZ50" s="4"/>
      <c r="DA50" s="4"/>
      <c r="DB50" s="6">
        <v>4</v>
      </c>
      <c r="DC50" s="6">
        <v>4</v>
      </c>
      <c r="DD50" s="6">
        <v>100</v>
      </c>
      <c r="DE50" s="4"/>
      <c r="DF50" s="8">
        <v>6</v>
      </c>
      <c r="DG50" s="4"/>
      <c r="DH50" s="4"/>
      <c r="DI50" s="4"/>
      <c r="DJ50" s="4"/>
      <c r="DK50" s="6">
        <v>6</v>
      </c>
      <c r="DL50" s="6">
        <v>6</v>
      </c>
      <c r="DM50" s="6">
        <v>100</v>
      </c>
      <c r="DN50" s="4"/>
      <c r="DO50" s="4"/>
      <c r="DP50" s="8">
        <v>4</v>
      </c>
      <c r="DQ50" s="4"/>
      <c r="DR50" s="4"/>
      <c r="DS50" s="4"/>
      <c r="DT50" s="6">
        <v>4</v>
      </c>
      <c r="DU50" s="6">
        <v>4</v>
      </c>
      <c r="DV50" s="6">
        <v>100</v>
      </c>
      <c r="DW50" s="4"/>
      <c r="DX50" s="4"/>
      <c r="DY50" s="9">
        <v>4</v>
      </c>
      <c r="DZ50" s="4"/>
      <c r="EA50" s="4"/>
      <c r="EB50" s="4"/>
      <c r="EC50" s="6">
        <v>4</v>
      </c>
      <c r="ED50" s="6">
        <v>6</v>
      </c>
      <c r="EE50" s="6">
        <v>66.67</v>
      </c>
      <c r="EF50" s="8">
        <v>6</v>
      </c>
      <c r="EG50" s="4"/>
      <c r="EH50" s="4"/>
      <c r="EI50" s="4"/>
      <c r="EJ50" s="4"/>
      <c r="EK50" s="4"/>
      <c r="EL50" s="6">
        <v>6</v>
      </c>
      <c r="EM50" s="6">
        <v>6</v>
      </c>
      <c r="EN50" s="6">
        <v>100</v>
      </c>
      <c r="EO50" s="8">
        <v>6</v>
      </c>
      <c r="EP50" s="4"/>
      <c r="EQ50" s="4"/>
      <c r="ER50" s="4"/>
      <c r="ES50" s="4"/>
      <c r="ET50" s="4"/>
      <c r="EU50" s="6">
        <v>6</v>
      </c>
      <c r="EV50" s="6">
        <v>6</v>
      </c>
      <c r="EW50" s="6">
        <v>100</v>
      </c>
      <c r="EX50" s="4"/>
      <c r="EY50" s="4"/>
      <c r="EZ50" s="4"/>
      <c r="FA50" s="8">
        <v>6</v>
      </c>
      <c r="FB50" s="4"/>
      <c r="FC50" s="4"/>
      <c r="FD50" s="6">
        <v>6</v>
      </c>
      <c r="FE50" s="6">
        <v>6</v>
      </c>
      <c r="FF50" s="6">
        <v>100</v>
      </c>
      <c r="FG50" s="5">
        <v>36</v>
      </c>
      <c r="FH50" s="5">
        <v>38</v>
      </c>
      <c r="FI50" s="5">
        <v>94.74</v>
      </c>
      <c r="FJ50" s="4"/>
      <c r="FK50" s="4"/>
      <c r="FL50" s="4"/>
      <c r="FM50" s="4"/>
      <c r="FN50" s="8">
        <v>2</v>
      </c>
      <c r="FO50" s="4"/>
      <c r="FP50" s="4"/>
      <c r="FQ50" s="4"/>
      <c r="FR50" s="4"/>
      <c r="FS50" s="4"/>
      <c r="FT50" s="6">
        <v>2</v>
      </c>
      <c r="FU50" s="6">
        <v>2</v>
      </c>
      <c r="FV50" s="6">
        <v>100</v>
      </c>
      <c r="FW50" s="4"/>
      <c r="FX50" s="4"/>
      <c r="FY50" s="4"/>
      <c r="FZ50" s="4"/>
      <c r="GA50" s="4"/>
      <c r="GB50" s="10">
        <v>0</v>
      </c>
      <c r="GC50" s="4"/>
      <c r="GD50" s="4"/>
      <c r="GE50" s="4"/>
      <c r="GF50" s="4"/>
      <c r="GG50" s="6">
        <v>0</v>
      </c>
      <c r="GH50" s="6">
        <v>4</v>
      </c>
      <c r="GI50" s="6">
        <v>0</v>
      </c>
      <c r="GJ50" s="4"/>
      <c r="GK50" s="8">
        <v>4</v>
      </c>
      <c r="GL50" s="4"/>
      <c r="GM50" s="4"/>
      <c r="GN50" s="4"/>
      <c r="GO50" s="4"/>
      <c r="GP50" s="4"/>
      <c r="GQ50" s="4"/>
      <c r="GR50" s="4"/>
      <c r="GS50" s="4"/>
      <c r="GT50" s="6">
        <v>4</v>
      </c>
      <c r="GU50" s="6">
        <v>4</v>
      </c>
      <c r="GV50" s="6">
        <v>100</v>
      </c>
      <c r="GW50" s="4"/>
      <c r="GX50" s="4"/>
      <c r="GY50" s="4"/>
      <c r="GZ50" s="4"/>
      <c r="HA50" s="4"/>
      <c r="HB50" s="4"/>
      <c r="HC50" s="4"/>
      <c r="HD50" s="4"/>
      <c r="HE50" s="4"/>
      <c r="HF50" s="10">
        <v>0</v>
      </c>
      <c r="HG50" s="6">
        <v>0</v>
      </c>
      <c r="HH50" s="6">
        <v>4</v>
      </c>
      <c r="HI50" s="6">
        <v>0</v>
      </c>
      <c r="HJ50" s="4"/>
      <c r="HK50" s="4"/>
      <c r="HL50" s="4"/>
      <c r="HM50" s="4"/>
      <c r="HN50" s="4"/>
      <c r="HO50" s="4"/>
      <c r="HP50" s="4"/>
      <c r="HQ50" s="4"/>
      <c r="HR50" s="4"/>
      <c r="HS50" s="8">
        <v>6</v>
      </c>
      <c r="HT50" s="6">
        <v>6</v>
      </c>
      <c r="HU50" s="6">
        <v>6</v>
      </c>
      <c r="HV50" s="6">
        <v>100</v>
      </c>
      <c r="HW50" s="5">
        <v>12</v>
      </c>
      <c r="HX50" s="5">
        <v>20</v>
      </c>
      <c r="HY50" s="5">
        <v>60</v>
      </c>
      <c r="HZ50" s="4"/>
      <c r="IA50" s="4"/>
      <c r="IB50" s="4"/>
      <c r="IC50" s="4"/>
      <c r="ID50" s="4"/>
      <c r="IE50" s="4"/>
      <c r="IF50" s="8">
        <v>2</v>
      </c>
      <c r="IG50" s="4"/>
      <c r="IH50" s="4"/>
      <c r="II50" s="4"/>
      <c r="IJ50" s="6">
        <v>2</v>
      </c>
      <c r="IK50" s="6">
        <v>2</v>
      </c>
      <c r="IL50" s="6">
        <v>100</v>
      </c>
      <c r="IM50" s="4"/>
      <c r="IN50" s="4"/>
      <c r="IO50" s="4"/>
      <c r="IP50" s="4"/>
      <c r="IQ50" s="4"/>
      <c r="IR50" s="10">
        <v>0</v>
      </c>
      <c r="IS50" s="4"/>
      <c r="IT50" s="4"/>
      <c r="IU50" s="4"/>
      <c r="IV50" s="4"/>
      <c r="IW50" s="6">
        <v>0</v>
      </c>
      <c r="IX50" s="6">
        <v>4</v>
      </c>
      <c r="IY50" s="6">
        <v>0</v>
      </c>
      <c r="IZ50" s="4"/>
      <c r="JA50" s="8">
        <v>6</v>
      </c>
      <c r="JB50" s="4"/>
      <c r="JC50" s="4"/>
      <c r="JD50" s="4"/>
      <c r="JE50" s="4"/>
      <c r="JF50" s="4"/>
      <c r="JG50" s="4"/>
      <c r="JH50" s="4"/>
      <c r="JI50" s="4"/>
      <c r="JJ50" s="6">
        <v>6</v>
      </c>
      <c r="JK50" s="6">
        <v>6</v>
      </c>
      <c r="JL50" s="6">
        <v>100</v>
      </c>
      <c r="JM50" s="5">
        <v>8</v>
      </c>
      <c r="JN50" s="5">
        <v>12</v>
      </c>
      <c r="JO50" s="5">
        <v>66.67</v>
      </c>
      <c r="JP50" s="3">
        <v>86</v>
      </c>
      <c r="JQ50" s="3">
        <v>100</v>
      </c>
      <c r="JR50" s="3">
        <v>86</v>
      </c>
    </row>
    <row r="51" spans="1:278" ht="16.350000000000001" customHeight="1" x14ac:dyDescent="0.25">
      <c r="A51" s="3">
        <v>686</v>
      </c>
      <c r="B51" s="4" t="s">
        <v>644</v>
      </c>
      <c r="C51" s="4" t="s">
        <v>645</v>
      </c>
      <c r="D51" s="4" t="s">
        <v>70</v>
      </c>
      <c r="E51" s="16" t="s">
        <v>1483</v>
      </c>
      <c r="F51" s="4" t="s">
        <v>1414</v>
      </c>
      <c r="G51" s="4"/>
      <c r="H51" s="4"/>
      <c r="I51" s="4"/>
      <c r="J51" s="4"/>
      <c r="K51" s="9">
        <v>1</v>
      </c>
      <c r="L51" s="4"/>
      <c r="M51" s="6">
        <v>1</v>
      </c>
      <c r="N51" s="6">
        <v>2</v>
      </c>
      <c r="O51" s="6">
        <v>50</v>
      </c>
      <c r="P51" s="4"/>
      <c r="Q51" s="8">
        <v>2</v>
      </c>
      <c r="R51" s="4"/>
      <c r="S51" s="4"/>
      <c r="T51" s="4"/>
      <c r="U51" s="4"/>
      <c r="V51" s="6">
        <v>2</v>
      </c>
      <c r="W51" s="6">
        <v>2</v>
      </c>
      <c r="X51" s="6">
        <v>100</v>
      </c>
      <c r="Y51" s="4"/>
      <c r="Z51" s="8">
        <v>2</v>
      </c>
      <c r="AA51" s="4"/>
      <c r="AB51" s="4"/>
      <c r="AC51" s="4"/>
      <c r="AD51" s="4"/>
      <c r="AE51" s="6">
        <v>2</v>
      </c>
      <c r="AF51" s="6">
        <v>2</v>
      </c>
      <c r="AG51" s="6">
        <v>100</v>
      </c>
      <c r="AH51" s="4"/>
      <c r="AI51" s="8">
        <v>2</v>
      </c>
      <c r="AJ51" s="4"/>
      <c r="AK51" s="4"/>
      <c r="AL51" s="4"/>
      <c r="AM51" s="4"/>
      <c r="AN51" s="6">
        <v>2</v>
      </c>
      <c r="AO51" s="6">
        <v>2</v>
      </c>
      <c r="AP51" s="6">
        <v>100</v>
      </c>
      <c r="AQ51" s="4"/>
      <c r="AR51" s="10">
        <v>0</v>
      </c>
      <c r="AS51" s="4"/>
      <c r="AT51" s="4"/>
      <c r="AU51" s="4"/>
      <c r="AV51" s="4"/>
      <c r="AW51" s="6">
        <v>0</v>
      </c>
      <c r="AX51" s="6">
        <v>2</v>
      </c>
      <c r="AY51" s="6">
        <v>0</v>
      </c>
      <c r="AZ51" s="4"/>
      <c r="BA51" s="4"/>
      <c r="BB51" s="4"/>
      <c r="BC51" s="4"/>
      <c r="BD51" s="4"/>
      <c r="BE51" s="8">
        <v>4</v>
      </c>
      <c r="BF51" s="6">
        <v>4</v>
      </c>
      <c r="BG51" s="6">
        <v>4</v>
      </c>
      <c r="BH51" s="6">
        <v>100</v>
      </c>
      <c r="BI51" s="4"/>
      <c r="BJ51" s="4"/>
      <c r="BK51" s="4"/>
      <c r="BL51" s="4"/>
      <c r="BM51" s="4"/>
      <c r="BN51" s="8">
        <v>4</v>
      </c>
      <c r="BO51" s="6">
        <v>4</v>
      </c>
      <c r="BP51" s="6">
        <v>4</v>
      </c>
      <c r="BQ51" s="6">
        <v>100</v>
      </c>
      <c r="BR51" s="4"/>
      <c r="BS51" s="8">
        <v>4</v>
      </c>
      <c r="BT51" s="4"/>
      <c r="BU51" s="4"/>
      <c r="BV51" s="4"/>
      <c r="BW51" s="4"/>
      <c r="BX51" s="6">
        <v>4</v>
      </c>
      <c r="BY51" s="6">
        <v>4</v>
      </c>
      <c r="BZ51" s="6">
        <v>100</v>
      </c>
      <c r="CA51" s="4"/>
      <c r="CB51" s="10">
        <v>0</v>
      </c>
      <c r="CC51" s="4"/>
      <c r="CD51" s="4"/>
      <c r="CE51" s="4"/>
      <c r="CF51" s="4"/>
      <c r="CG51" s="6">
        <v>0</v>
      </c>
      <c r="CH51" s="6">
        <v>4</v>
      </c>
      <c r="CI51" s="6">
        <v>0</v>
      </c>
      <c r="CJ51" s="4"/>
      <c r="CK51" s="4"/>
      <c r="CL51" s="4"/>
      <c r="CM51" s="4"/>
      <c r="CN51" s="4"/>
      <c r="CO51" s="8">
        <v>4</v>
      </c>
      <c r="CP51" s="6">
        <v>4</v>
      </c>
      <c r="CQ51" s="6">
        <v>4</v>
      </c>
      <c r="CR51" s="6">
        <v>100</v>
      </c>
      <c r="CS51" s="5">
        <v>23</v>
      </c>
      <c r="CT51" s="5">
        <v>30</v>
      </c>
      <c r="CU51" s="5">
        <v>76.67</v>
      </c>
      <c r="CV51" s="4"/>
      <c r="CW51" s="4"/>
      <c r="CX51" s="4"/>
      <c r="CY51" s="4"/>
      <c r="CZ51" s="4"/>
      <c r="DA51" s="8">
        <v>4</v>
      </c>
      <c r="DB51" s="6">
        <v>4</v>
      </c>
      <c r="DC51" s="6">
        <v>4</v>
      </c>
      <c r="DD51" s="6">
        <v>100</v>
      </c>
      <c r="DE51" s="4"/>
      <c r="DF51" s="8">
        <v>6</v>
      </c>
      <c r="DG51" s="4"/>
      <c r="DH51" s="4"/>
      <c r="DI51" s="4"/>
      <c r="DJ51" s="4"/>
      <c r="DK51" s="6">
        <v>6</v>
      </c>
      <c r="DL51" s="6">
        <v>6</v>
      </c>
      <c r="DM51" s="6">
        <v>100</v>
      </c>
      <c r="DN51" s="4"/>
      <c r="DO51" s="9">
        <v>2</v>
      </c>
      <c r="DP51" s="4"/>
      <c r="DQ51" s="4"/>
      <c r="DR51" s="4"/>
      <c r="DS51" s="4"/>
      <c r="DT51" s="6">
        <v>2</v>
      </c>
      <c r="DU51" s="6">
        <v>4</v>
      </c>
      <c r="DV51" s="6">
        <v>50</v>
      </c>
      <c r="DW51" s="8">
        <v>6</v>
      </c>
      <c r="DX51" s="4"/>
      <c r="DY51" s="4"/>
      <c r="DZ51" s="4"/>
      <c r="EA51" s="4"/>
      <c r="EB51" s="4"/>
      <c r="EC51" s="6">
        <v>6</v>
      </c>
      <c r="ED51" s="6">
        <v>6</v>
      </c>
      <c r="EE51" s="6">
        <v>100</v>
      </c>
      <c r="EF51" s="8">
        <v>6</v>
      </c>
      <c r="EG51" s="4"/>
      <c r="EH51" s="4"/>
      <c r="EI51" s="4"/>
      <c r="EJ51" s="4"/>
      <c r="EK51" s="4"/>
      <c r="EL51" s="6">
        <v>6</v>
      </c>
      <c r="EM51" s="6">
        <v>6</v>
      </c>
      <c r="EN51" s="6">
        <v>100</v>
      </c>
      <c r="EO51" s="4"/>
      <c r="EP51" s="4"/>
      <c r="EQ51" s="4"/>
      <c r="ER51" s="4"/>
      <c r="ES51" s="8">
        <v>6</v>
      </c>
      <c r="ET51" s="4"/>
      <c r="EU51" s="6">
        <v>6</v>
      </c>
      <c r="EV51" s="6">
        <v>6</v>
      </c>
      <c r="EW51" s="6">
        <v>100</v>
      </c>
      <c r="EX51" s="4"/>
      <c r="EY51" s="4"/>
      <c r="EZ51" s="4"/>
      <c r="FA51" s="4"/>
      <c r="FB51" s="10">
        <v>0</v>
      </c>
      <c r="FC51" s="4"/>
      <c r="FD51" s="6">
        <v>0</v>
      </c>
      <c r="FE51" s="6">
        <v>6</v>
      </c>
      <c r="FF51" s="6">
        <v>0</v>
      </c>
      <c r="FG51" s="5">
        <v>30</v>
      </c>
      <c r="FH51" s="5">
        <v>38</v>
      </c>
      <c r="FI51" s="5">
        <v>78.95</v>
      </c>
      <c r="FJ51" s="4"/>
      <c r="FK51" s="4"/>
      <c r="FL51" s="4"/>
      <c r="FM51" s="8">
        <v>2</v>
      </c>
      <c r="FN51" s="4"/>
      <c r="FO51" s="4"/>
      <c r="FP51" s="4"/>
      <c r="FQ51" s="4"/>
      <c r="FR51" s="4"/>
      <c r="FS51" s="4"/>
      <c r="FT51" s="6">
        <v>2</v>
      </c>
      <c r="FU51" s="6">
        <v>2</v>
      </c>
      <c r="FV51" s="6">
        <v>100</v>
      </c>
      <c r="FW51" s="4"/>
      <c r="FX51" s="4"/>
      <c r="FY51" s="4"/>
      <c r="FZ51" s="4"/>
      <c r="GA51" s="4"/>
      <c r="GB51" s="4"/>
      <c r="GC51" s="4"/>
      <c r="GD51" s="4"/>
      <c r="GE51" s="4"/>
      <c r="GF51" s="10">
        <v>0</v>
      </c>
      <c r="GG51" s="6">
        <v>0</v>
      </c>
      <c r="GH51" s="6">
        <v>4</v>
      </c>
      <c r="GI51" s="6">
        <v>0</v>
      </c>
      <c r="GJ51" s="4"/>
      <c r="GK51" s="4"/>
      <c r="GL51" s="4"/>
      <c r="GM51" s="4"/>
      <c r="GN51" s="4"/>
      <c r="GO51" s="4"/>
      <c r="GP51" s="4"/>
      <c r="GQ51" s="4"/>
      <c r="GR51" s="8">
        <v>4</v>
      </c>
      <c r="GS51" s="4"/>
      <c r="GT51" s="6">
        <v>4</v>
      </c>
      <c r="GU51" s="6">
        <v>4</v>
      </c>
      <c r="GV51" s="6">
        <v>100</v>
      </c>
      <c r="GW51" s="4"/>
      <c r="GX51" s="4"/>
      <c r="GY51" s="4"/>
      <c r="GZ51" s="4"/>
      <c r="HA51" s="4"/>
      <c r="HB51" s="4"/>
      <c r="HC51" s="4"/>
      <c r="HD51" s="10">
        <v>0</v>
      </c>
      <c r="HE51" s="4"/>
      <c r="HF51" s="4"/>
      <c r="HG51" s="6">
        <v>0</v>
      </c>
      <c r="HH51" s="6">
        <v>4</v>
      </c>
      <c r="HI51" s="6">
        <v>0</v>
      </c>
      <c r="HJ51" s="4"/>
      <c r="HK51" s="4"/>
      <c r="HL51" s="4"/>
      <c r="HM51" s="8">
        <v>6</v>
      </c>
      <c r="HN51" s="4"/>
      <c r="HO51" s="4"/>
      <c r="HP51" s="4"/>
      <c r="HQ51" s="4"/>
      <c r="HR51" s="4"/>
      <c r="HS51" s="4"/>
      <c r="HT51" s="6">
        <v>6</v>
      </c>
      <c r="HU51" s="6">
        <v>6</v>
      </c>
      <c r="HV51" s="6">
        <v>100</v>
      </c>
      <c r="HW51" s="5">
        <v>12</v>
      </c>
      <c r="HX51" s="5">
        <v>20</v>
      </c>
      <c r="HY51" s="5">
        <v>60</v>
      </c>
      <c r="HZ51" s="4"/>
      <c r="IA51" s="4"/>
      <c r="IB51" s="4"/>
      <c r="IC51" s="4"/>
      <c r="ID51" s="4"/>
      <c r="IE51" s="4"/>
      <c r="IF51" s="4"/>
      <c r="IG51" s="4"/>
      <c r="IH51" s="8">
        <v>2</v>
      </c>
      <c r="II51" s="4"/>
      <c r="IJ51" s="6">
        <v>2</v>
      </c>
      <c r="IK51" s="6">
        <v>2</v>
      </c>
      <c r="IL51" s="6">
        <v>100</v>
      </c>
      <c r="IM51" s="4"/>
      <c r="IN51" s="4"/>
      <c r="IO51" s="4"/>
      <c r="IP51" s="4"/>
      <c r="IQ51" s="8">
        <v>4</v>
      </c>
      <c r="IR51" s="4"/>
      <c r="IS51" s="4"/>
      <c r="IT51" s="4"/>
      <c r="IU51" s="4"/>
      <c r="IV51" s="4"/>
      <c r="IW51" s="6">
        <v>4</v>
      </c>
      <c r="IX51" s="6">
        <v>4</v>
      </c>
      <c r="IY51" s="6">
        <v>100</v>
      </c>
      <c r="IZ51" s="8">
        <v>6</v>
      </c>
      <c r="JA51" s="4"/>
      <c r="JB51" s="4"/>
      <c r="JC51" s="4"/>
      <c r="JD51" s="4"/>
      <c r="JE51" s="4"/>
      <c r="JF51" s="4"/>
      <c r="JG51" s="4"/>
      <c r="JH51" s="4"/>
      <c r="JI51" s="4"/>
      <c r="JJ51" s="6">
        <v>6</v>
      </c>
      <c r="JK51" s="6">
        <v>6</v>
      </c>
      <c r="JL51" s="6">
        <v>100</v>
      </c>
      <c r="JM51" s="5">
        <v>12</v>
      </c>
      <c r="JN51" s="5">
        <v>12</v>
      </c>
      <c r="JO51" s="5">
        <v>100</v>
      </c>
      <c r="JP51" s="3">
        <v>77</v>
      </c>
      <c r="JQ51" s="3">
        <v>100</v>
      </c>
      <c r="JR51" s="3">
        <v>77</v>
      </c>
    </row>
    <row r="52" spans="1:278" ht="16.350000000000001" customHeight="1" x14ac:dyDescent="0.25">
      <c r="A52" s="3">
        <v>750</v>
      </c>
      <c r="B52" s="4" t="s">
        <v>663</v>
      </c>
      <c r="C52" s="4" t="s">
        <v>52</v>
      </c>
      <c r="D52" s="4" t="s">
        <v>70</v>
      </c>
      <c r="E52" s="16" t="s">
        <v>1484</v>
      </c>
      <c r="F52" s="4" t="s">
        <v>1401</v>
      </c>
      <c r="G52" s="4"/>
      <c r="H52" s="4"/>
      <c r="I52" s="4"/>
      <c r="J52" s="8">
        <v>2</v>
      </c>
      <c r="K52" s="4"/>
      <c r="L52" s="4"/>
      <c r="M52" s="6">
        <v>2</v>
      </c>
      <c r="N52" s="6">
        <v>2</v>
      </c>
      <c r="O52" s="6">
        <v>100</v>
      </c>
      <c r="P52" s="8">
        <v>2</v>
      </c>
      <c r="Q52" s="4"/>
      <c r="R52" s="4"/>
      <c r="S52" s="4"/>
      <c r="T52" s="4"/>
      <c r="U52" s="4"/>
      <c r="V52" s="6">
        <v>2</v>
      </c>
      <c r="W52" s="6">
        <v>2</v>
      </c>
      <c r="X52" s="6">
        <v>100</v>
      </c>
      <c r="Y52" s="4"/>
      <c r="Z52" s="4"/>
      <c r="AA52" s="4"/>
      <c r="AB52" s="4"/>
      <c r="AC52" s="8">
        <v>2</v>
      </c>
      <c r="AD52" s="4"/>
      <c r="AE52" s="6">
        <v>2</v>
      </c>
      <c r="AF52" s="6">
        <v>2</v>
      </c>
      <c r="AG52" s="6">
        <v>100</v>
      </c>
      <c r="AH52" s="4"/>
      <c r="AI52" s="9">
        <v>1</v>
      </c>
      <c r="AJ52" s="4"/>
      <c r="AK52" s="4"/>
      <c r="AL52" s="4"/>
      <c r="AM52" s="4"/>
      <c r="AN52" s="6">
        <v>1</v>
      </c>
      <c r="AO52" s="6">
        <v>2</v>
      </c>
      <c r="AP52" s="6">
        <v>50</v>
      </c>
      <c r="AQ52" s="4"/>
      <c r="AR52" s="4"/>
      <c r="AS52" s="4"/>
      <c r="AT52" s="4"/>
      <c r="AU52" s="10">
        <v>0</v>
      </c>
      <c r="AV52" s="4"/>
      <c r="AW52" s="6">
        <v>0</v>
      </c>
      <c r="AX52" s="6">
        <v>2</v>
      </c>
      <c r="AY52" s="6">
        <v>0</v>
      </c>
      <c r="AZ52" s="4"/>
      <c r="BA52" s="4"/>
      <c r="BB52" s="10">
        <v>0</v>
      </c>
      <c r="BC52" s="4"/>
      <c r="BD52" s="4"/>
      <c r="BE52" s="4"/>
      <c r="BF52" s="6">
        <v>0</v>
      </c>
      <c r="BG52" s="6">
        <v>4</v>
      </c>
      <c r="BH52" s="6">
        <v>0</v>
      </c>
      <c r="BI52" s="4"/>
      <c r="BJ52" s="10">
        <v>0</v>
      </c>
      <c r="BK52" s="4"/>
      <c r="BL52" s="4"/>
      <c r="BM52" s="4"/>
      <c r="BN52" s="4"/>
      <c r="BO52" s="6">
        <v>0</v>
      </c>
      <c r="BP52" s="6">
        <v>4</v>
      </c>
      <c r="BQ52" s="6">
        <v>0</v>
      </c>
      <c r="BR52" s="4"/>
      <c r="BS52" s="4"/>
      <c r="BT52" s="4"/>
      <c r="BU52" s="4"/>
      <c r="BV52" s="8">
        <v>4</v>
      </c>
      <c r="BW52" s="4"/>
      <c r="BX52" s="6">
        <v>4</v>
      </c>
      <c r="BY52" s="6">
        <v>4</v>
      </c>
      <c r="BZ52" s="6">
        <v>100</v>
      </c>
      <c r="CA52" s="4"/>
      <c r="CB52" s="4"/>
      <c r="CC52" s="4"/>
      <c r="CD52" s="4"/>
      <c r="CE52" s="4"/>
      <c r="CF52" s="10">
        <v>0</v>
      </c>
      <c r="CG52" s="6">
        <v>0</v>
      </c>
      <c r="CH52" s="6">
        <v>4</v>
      </c>
      <c r="CI52" s="6">
        <v>0</v>
      </c>
      <c r="CJ52" s="4"/>
      <c r="CK52" s="4"/>
      <c r="CL52" s="4"/>
      <c r="CM52" s="4"/>
      <c r="CN52" s="8">
        <v>4</v>
      </c>
      <c r="CO52" s="4"/>
      <c r="CP52" s="6">
        <v>4</v>
      </c>
      <c r="CQ52" s="6">
        <v>4</v>
      </c>
      <c r="CR52" s="6">
        <v>100</v>
      </c>
      <c r="CS52" s="5">
        <v>15</v>
      </c>
      <c r="CT52" s="5">
        <v>30</v>
      </c>
      <c r="CU52" s="5">
        <v>50</v>
      </c>
      <c r="CV52" s="8">
        <v>4</v>
      </c>
      <c r="CW52" s="4"/>
      <c r="CX52" s="4"/>
      <c r="CY52" s="4"/>
      <c r="CZ52" s="4"/>
      <c r="DA52" s="4"/>
      <c r="DB52" s="6">
        <v>4</v>
      </c>
      <c r="DC52" s="6">
        <v>4</v>
      </c>
      <c r="DD52" s="6">
        <v>100</v>
      </c>
      <c r="DE52" s="4"/>
      <c r="DF52" s="4"/>
      <c r="DG52" s="4"/>
      <c r="DH52" s="9">
        <v>4</v>
      </c>
      <c r="DI52" s="4"/>
      <c r="DJ52" s="4"/>
      <c r="DK52" s="6">
        <v>4</v>
      </c>
      <c r="DL52" s="6">
        <v>6</v>
      </c>
      <c r="DM52" s="6">
        <v>66.67</v>
      </c>
      <c r="DN52" s="4"/>
      <c r="DO52" s="9">
        <v>2</v>
      </c>
      <c r="DP52" s="4"/>
      <c r="DQ52" s="4"/>
      <c r="DR52" s="4"/>
      <c r="DS52" s="4"/>
      <c r="DT52" s="6">
        <v>2</v>
      </c>
      <c r="DU52" s="6">
        <v>4</v>
      </c>
      <c r="DV52" s="6">
        <v>50</v>
      </c>
      <c r="DW52" s="4"/>
      <c r="DX52" s="4"/>
      <c r="DY52" s="4"/>
      <c r="DZ52" s="8">
        <v>6</v>
      </c>
      <c r="EA52" s="4"/>
      <c r="EB52" s="4"/>
      <c r="EC52" s="6">
        <v>6</v>
      </c>
      <c r="ED52" s="6">
        <v>6</v>
      </c>
      <c r="EE52" s="6">
        <v>100</v>
      </c>
      <c r="EF52" s="4"/>
      <c r="EG52" s="4"/>
      <c r="EH52" s="4"/>
      <c r="EI52" s="4"/>
      <c r="EJ52" s="4"/>
      <c r="EK52" s="8">
        <v>6</v>
      </c>
      <c r="EL52" s="6">
        <v>6</v>
      </c>
      <c r="EM52" s="6">
        <v>6</v>
      </c>
      <c r="EN52" s="6">
        <v>100</v>
      </c>
      <c r="EO52" s="4"/>
      <c r="EP52" s="4"/>
      <c r="EQ52" s="4"/>
      <c r="ER52" s="8">
        <v>6</v>
      </c>
      <c r="ES52" s="4"/>
      <c r="ET52" s="4"/>
      <c r="EU52" s="6">
        <v>6</v>
      </c>
      <c r="EV52" s="6">
        <v>6</v>
      </c>
      <c r="EW52" s="6">
        <v>100</v>
      </c>
      <c r="EX52" s="4"/>
      <c r="EY52" s="9">
        <v>4</v>
      </c>
      <c r="EZ52" s="4"/>
      <c r="FA52" s="4"/>
      <c r="FB52" s="4"/>
      <c r="FC52" s="4"/>
      <c r="FD52" s="6">
        <v>4</v>
      </c>
      <c r="FE52" s="6">
        <v>6</v>
      </c>
      <c r="FF52" s="6">
        <v>66.67</v>
      </c>
      <c r="FG52" s="5">
        <v>32</v>
      </c>
      <c r="FH52" s="5">
        <v>38</v>
      </c>
      <c r="FI52" s="5">
        <v>84.21</v>
      </c>
      <c r="FJ52" s="4"/>
      <c r="FK52" s="4"/>
      <c r="FL52" s="4"/>
      <c r="FM52" s="4"/>
      <c r="FN52" s="4"/>
      <c r="FO52" s="4"/>
      <c r="FP52" s="10">
        <v>0</v>
      </c>
      <c r="FQ52" s="4"/>
      <c r="FR52" s="4"/>
      <c r="FS52" s="4"/>
      <c r="FT52" s="6">
        <v>0</v>
      </c>
      <c r="FU52" s="6">
        <v>2</v>
      </c>
      <c r="FV52" s="6">
        <v>0</v>
      </c>
      <c r="FW52" s="4"/>
      <c r="FX52" s="4"/>
      <c r="FY52" s="4"/>
      <c r="FZ52" s="4"/>
      <c r="GA52" s="4"/>
      <c r="GB52" s="4"/>
      <c r="GC52" s="10">
        <v>0</v>
      </c>
      <c r="GD52" s="4"/>
      <c r="GE52" s="4"/>
      <c r="GF52" s="4"/>
      <c r="GG52" s="6">
        <v>0</v>
      </c>
      <c r="GH52" s="6">
        <v>4</v>
      </c>
      <c r="GI52" s="6">
        <v>0</v>
      </c>
      <c r="GJ52" s="10">
        <v>0</v>
      </c>
      <c r="GK52" s="4"/>
      <c r="GL52" s="4"/>
      <c r="GM52" s="4"/>
      <c r="GN52" s="4"/>
      <c r="GO52" s="4"/>
      <c r="GP52" s="4"/>
      <c r="GQ52" s="4"/>
      <c r="GR52" s="4"/>
      <c r="GS52" s="4"/>
      <c r="GT52" s="6">
        <v>0</v>
      </c>
      <c r="GU52" s="6">
        <v>4</v>
      </c>
      <c r="GV52" s="6">
        <v>0</v>
      </c>
      <c r="GW52" s="4"/>
      <c r="GX52" s="4"/>
      <c r="GY52" s="4"/>
      <c r="GZ52" s="4"/>
      <c r="HA52" s="10">
        <v>0</v>
      </c>
      <c r="HB52" s="4"/>
      <c r="HC52" s="4"/>
      <c r="HD52" s="4"/>
      <c r="HE52" s="4"/>
      <c r="HF52" s="4"/>
      <c r="HG52" s="6">
        <v>0</v>
      </c>
      <c r="HH52" s="6">
        <v>4</v>
      </c>
      <c r="HI52" s="6">
        <v>0</v>
      </c>
      <c r="HJ52" s="9">
        <v>2</v>
      </c>
      <c r="HK52" s="4"/>
      <c r="HL52" s="4"/>
      <c r="HM52" s="4"/>
      <c r="HN52" s="4"/>
      <c r="HO52" s="4"/>
      <c r="HP52" s="4"/>
      <c r="HQ52" s="4"/>
      <c r="HR52" s="4"/>
      <c r="HS52" s="4"/>
      <c r="HT52" s="6">
        <v>2</v>
      </c>
      <c r="HU52" s="6">
        <v>6</v>
      </c>
      <c r="HV52" s="6">
        <v>33.33</v>
      </c>
      <c r="HW52" s="5">
        <v>2</v>
      </c>
      <c r="HX52" s="5">
        <v>20</v>
      </c>
      <c r="HY52" s="5">
        <v>10</v>
      </c>
      <c r="HZ52" s="4"/>
      <c r="IA52" s="4"/>
      <c r="IB52" s="4"/>
      <c r="IC52" s="8">
        <v>2</v>
      </c>
      <c r="ID52" s="4"/>
      <c r="IE52" s="4"/>
      <c r="IF52" s="4"/>
      <c r="IG52" s="4"/>
      <c r="IH52" s="4"/>
      <c r="II52" s="4"/>
      <c r="IJ52" s="6">
        <v>2</v>
      </c>
      <c r="IK52" s="6">
        <v>2</v>
      </c>
      <c r="IL52" s="6">
        <v>100</v>
      </c>
      <c r="IM52" s="4"/>
      <c r="IN52" s="4"/>
      <c r="IO52" s="4"/>
      <c r="IP52" s="4"/>
      <c r="IQ52" s="4"/>
      <c r="IR52" s="4"/>
      <c r="IS52" s="4"/>
      <c r="IT52" s="4"/>
      <c r="IU52" s="4"/>
      <c r="IV52" s="10">
        <v>0</v>
      </c>
      <c r="IW52" s="6">
        <v>0</v>
      </c>
      <c r="IX52" s="6">
        <v>4</v>
      </c>
      <c r="IY52" s="6">
        <v>0</v>
      </c>
      <c r="IZ52" s="4"/>
      <c r="JA52" s="4"/>
      <c r="JB52" s="4"/>
      <c r="JC52" s="10">
        <v>0</v>
      </c>
      <c r="JD52" s="4"/>
      <c r="JE52" s="4"/>
      <c r="JF52" s="4"/>
      <c r="JG52" s="4"/>
      <c r="JH52" s="4"/>
      <c r="JI52" s="4"/>
      <c r="JJ52" s="6">
        <v>0</v>
      </c>
      <c r="JK52" s="6">
        <v>6</v>
      </c>
      <c r="JL52" s="6">
        <v>0</v>
      </c>
      <c r="JM52" s="5">
        <v>2</v>
      </c>
      <c r="JN52" s="5">
        <v>12</v>
      </c>
      <c r="JO52" s="5">
        <v>16.670000000000002</v>
      </c>
      <c r="JP52" s="3">
        <v>51</v>
      </c>
      <c r="JQ52" s="3">
        <v>100</v>
      </c>
      <c r="JR52" s="3">
        <v>51</v>
      </c>
    </row>
    <row r="53" spans="1:278" ht="16.350000000000001" customHeight="1" x14ac:dyDescent="0.25">
      <c r="A53" s="3">
        <v>1082</v>
      </c>
      <c r="B53" s="4" t="s">
        <v>737</v>
      </c>
      <c r="C53" s="4" t="s">
        <v>738</v>
      </c>
      <c r="D53" s="4" t="s">
        <v>739</v>
      </c>
      <c r="E53" s="16" t="s">
        <v>1485</v>
      </c>
      <c r="F53" s="4" t="s">
        <v>1410</v>
      </c>
      <c r="G53" s="4"/>
      <c r="H53" s="4"/>
      <c r="I53" s="4"/>
      <c r="J53" s="4"/>
      <c r="K53" s="4"/>
      <c r="L53" s="8">
        <v>2</v>
      </c>
      <c r="M53" s="6">
        <v>2</v>
      </c>
      <c r="N53" s="6">
        <v>2</v>
      </c>
      <c r="O53" s="6">
        <v>100</v>
      </c>
      <c r="P53" s="4"/>
      <c r="Q53" s="8">
        <v>2</v>
      </c>
      <c r="R53" s="4"/>
      <c r="S53" s="4"/>
      <c r="T53" s="4"/>
      <c r="U53" s="4"/>
      <c r="V53" s="6">
        <v>2</v>
      </c>
      <c r="W53" s="6">
        <v>2</v>
      </c>
      <c r="X53" s="6">
        <v>100</v>
      </c>
      <c r="Y53" s="4"/>
      <c r="Z53" s="4"/>
      <c r="AA53" s="4"/>
      <c r="AB53" s="8">
        <v>2</v>
      </c>
      <c r="AC53" s="4"/>
      <c r="AD53" s="4"/>
      <c r="AE53" s="6">
        <v>2</v>
      </c>
      <c r="AF53" s="6">
        <v>2</v>
      </c>
      <c r="AG53" s="6">
        <v>100</v>
      </c>
      <c r="AH53" s="4"/>
      <c r="AI53" s="4"/>
      <c r="AJ53" s="8">
        <v>2</v>
      </c>
      <c r="AK53" s="4"/>
      <c r="AL53" s="4"/>
      <c r="AM53" s="4"/>
      <c r="AN53" s="6">
        <v>2</v>
      </c>
      <c r="AO53" s="6">
        <v>2</v>
      </c>
      <c r="AP53" s="6">
        <v>100</v>
      </c>
      <c r="AQ53" s="8">
        <v>2</v>
      </c>
      <c r="AR53" s="4"/>
      <c r="AS53" s="4"/>
      <c r="AT53" s="4"/>
      <c r="AU53" s="4"/>
      <c r="AV53" s="4"/>
      <c r="AW53" s="6">
        <v>2</v>
      </c>
      <c r="AX53" s="6">
        <v>2</v>
      </c>
      <c r="AY53" s="6">
        <v>100</v>
      </c>
      <c r="AZ53" s="4"/>
      <c r="BA53" s="4"/>
      <c r="BB53" s="10">
        <v>0</v>
      </c>
      <c r="BC53" s="4"/>
      <c r="BD53" s="4"/>
      <c r="BE53" s="4"/>
      <c r="BF53" s="6">
        <v>0</v>
      </c>
      <c r="BG53" s="6">
        <v>4</v>
      </c>
      <c r="BH53" s="6">
        <v>0</v>
      </c>
      <c r="BI53" s="4"/>
      <c r="BJ53" s="4"/>
      <c r="BK53" s="4"/>
      <c r="BL53" s="4"/>
      <c r="BM53" s="4"/>
      <c r="BN53" s="10">
        <v>0</v>
      </c>
      <c r="BO53" s="6">
        <v>0</v>
      </c>
      <c r="BP53" s="6">
        <v>4</v>
      </c>
      <c r="BQ53" s="6">
        <v>0</v>
      </c>
      <c r="BR53" s="4"/>
      <c r="BS53" s="4"/>
      <c r="BT53" s="8">
        <v>4</v>
      </c>
      <c r="BU53" s="4"/>
      <c r="BV53" s="4"/>
      <c r="BW53" s="4"/>
      <c r="BX53" s="6">
        <v>4</v>
      </c>
      <c r="BY53" s="6">
        <v>4</v>
      </c>
      <c r="BZ53" s="6">
        <v>100</v>
      </c>
      <c r="CA53" s="4"/>
      <c r="CB53" s="4"/>
      <c r="CC53" s="4"/>
      <c r="CD53" s="10">
        <v>0</v>
      </c>
      <c r="CE53" s="4"/>
      <c r="CF53" s="4"/>
      <c r="CG53" s="6">
        <v>0</v>
      </c>
      <c r="CH53" s="6">
        <v>4</v>
      </c>
      <c r="CI53" s="6">
        <v>0</v>
      </c>
      <c r="CJ53" s="4"/>
      <c r="CK53" s="8">
        <v>4</v>
      </c>
      <c r="CL53" s="4"/>
      <c r="CM53" s="4"/>
      <c r="CN53" s="4"/>
      <c r="CO53" s="4"/>
      <c r="CP53" s="6">
        <v>4</v>
      </c>
      <c r="CQ53" s="6">
        <v>4</v>
      </c>
      <c r="CR53" s="6">
        <v>100</v>
      </c>
      <c r="CS53" s="5">
        <v>18</v>
      </c>
      <c r="CT53" s="5">
        <v>30</v>
      </c>
      <c r="CU53" s="5">
        <v>60</v>
      </c>
      <c r="CV53" s="4"/>
      <c r="CW53" s="4"/>
      <c r="CX53" s="4"/>
      <c r="CY53" s="9">
        <v>2</v>
      </c>
      <c r="CZ53" s="4"/>
      <c r="DA53" s="4"/>
      <c r="DB53" s="6">
        <v>2</v>
      </c>
      <c r="DC53" s="6">
        <v>4</v>
      </c>
      <c r="DD53" s="6">
        <v>50</v>
      </c>
      <c r="DE53" s="4"/>
      <c r="DF53" s="4"/>
      <c r="DG53" s="4"/>
      <c r="DH53" s="9">
        <v>4</v>
      </c>
      <c r="DI53" s="4"/>
      <c r="DJ53" s="4"/>
      <c r="DK53" s="6">
        <v>4</v>
      </c>
      <c r="DL53" s="6">
        <v>6</v>
      </c>
      <c r="DM53" s="6">
        <v>66.67</v>
      </c>
      <c r="DN53" s="4"/>
      <c r="DO53" s="8">
        <v>4</v>
      </c>
      <c r="DP53" s="4"/>
      <c r="DQ53" s="4"/>
      <c r="DR53" s="4"/>
      <c r="DS53" s="4"/>
      <c r="DT53" s="6">
        <v>4</v>
      </c>
      <c r="DU53" s="6">
        <v>4</v>
      </c>
      <c r="DV53" s="6">
        <v>100</v>
      </c>
      <c r="DW53" s="4"/>
      <c r="DX53" s="4"/>
      <c r="DY53" s="4"/>
      <c r="DZ53" s="8">
        <v>6</v>
      </c>
      <c r="EA53" s="4"/>
      <c r="EB53" s="4"/>
      <c r="EC53" s="6">
        <v>6</v>
      </c>
      <c r="ED53" s="6">
        <v>6</v>
      </c>
      <c r="EE53" s="6">
        <v>100</v>
      </c>
      <c r="EF53" s="4"/>
      <c r="EG53" s="4"/>
      <c r="EH53" s="8">
        <v>6</v>
      </c>
      <c r="EI53" s="4"/>
      <c r="EJ53" s="4"/>
      <c r="EK53" s="4"/>
      <c r="EL53" s="6">
        <v>6</v>
      </c>
      <c r="EM53" s="6">
        <v>6</v>
      </c>
      <c r="EN53" s="6">
        <v>100</v>
      </c>
      <c r="EO53" s="4"/>
      <c r="EP53" s="4"/>
      <c r="EQ53" s="4"/>
      <c r="ER53" s="8">
        <v>6</v>
      </c>
      <c r="ES53" s="4"/>
      <c r="ET53" s="4"/>
      <c r="EU53" s="6">
        <v>6</v>
      </c>
      <c r="EV53" s="6">
        <v>6</v>
      </c>
      <c r="EW53" s="6">
        <v>100</v>
      </c>
      <c r="EX53" s="4"/>
      <c r="EY53" s="4"/>
      <c r="EZ53" s="4"/>
      <c r="FA53" s="8">
        <v>6</v>
      </c>
      <c r="FB53" s="4"/>
      <c r="FC53" s="4"/>
      <c r="FD53" s="6">
        <v>6</v>
      </c>
      <c r="FE53" s="6">
        <v>6</v>
      </c>
      <c r="FF53" s="6">
        <v>100</v>
      </c>
      <c r="FG53" s="5">
        <v>34</v>
      </c>
      <c r="FH53" s="5">
        <v>38</v>
      </c>
      <c r="FI53" s="5">
        <v>89.47</v>
      </c>
      <c r="FJ53" s="4"/>
      <c r="FK53" s="4"/>
      <c r="FL53" s="4"/>
      <c r="FM53" s="4"/>
      <c r="FN53" s="4"/>
      <c r="FO53" s="4"/>
      <c r="FP53" s="4"/>
      <c r="FQ53" s="4"/>
      <c r="FR53" s="8">
        <v>2</v>
      </c>
      <c r="FS53" s="4"/>
      <c r="FT53" s="6">
        <v>2</v>
      </c>
      <c r="FU53" s="6">
        <v>2</v>
      </c>
      <c r="FV53" s="6">
        <v>100</v>
      </c>
      <c r="FW53" s="4"/>
      <c r="FX53" s="4"/>
      <c r="FY53" s="4"/>
      <c r="FZ53" s="4"/>
      <c r="GA53" s="4"/>
      <c r="GB53" s="10">
        <v>0</v>
      </c>
      <c r="GC53" s="4"/>
      <c r="GD53" s="4"/>
      <c r="GE53" s="4"/>
      <c r="GF53" s="4"/>
      <c r="GG53" s="6">
        <v>0</v>
      </c>
      <c r="GH53" s="6">
        <v>4</v>
      </c>
      <c r="GI53" s="6">
        <v>0</v>
      </c>
      <c r="GJ53" s="4"/>
      <c r="GK53" s="4"/>
      <c r="GL53" s="4"/>
      <c r="GM53" s="8">
        <v>4</v>
      </c>
      <c r="GN53" s="4"/>
      <c r="GO53" s="4"/>
      <c r="GP53" s="4"/>
      <c r="GQ53" s="4"/>
      <c r="GR53" s="4"/>
      <c r="GS53" s="4"/>
      <c r="GT53" s="6">
        <v>4</v>
      </c>
      <c r="GU53" s="6">
        <v>4</v>
      </c>
      <c r="GV53" s="6">
        <v>100</v>
      </c>
      <c r="GW53" s="4"/>
      <c r="GX53" s="10">
        <v>0</v>
      </c>
      <c r="GY53" s="4"/>
      <c r="GZ53" s="4"/>
      <c r="HA53" s="4"/>
      <c r="HB53" s="4"/>
      <c r="HC53" s="4"/>
      <c r="HD53" s="4"/>
      <c r="HE53" s="4"/>
      <c r="HF53" s="4"/>
      <c r="HG53" s="6">
        <v>0</v>
      </c>
      <c r="HH53" s="6">
        <v>4</v>
      </c>
      <c r="HI53" s="6">
        <v>0</v>
      </c>
      <c r="HJ53" s="4"/>
      <c r="HK53" s="4"/>
      <c r="HL53" s="4"/>
      <c r="HM53" s="4"/>
      <c r="HN53" s="4"/>
      <c r="HO53" s="8">
        <v>6</v>
      </c>
      <c r="HP53" s="4"/>
      <c r="HQ53" s="4"/>
      <c r="HR53" s="4"/>
      <c r="HS53" s="4"/>
      <c r="HT53" s="6">
        <v>6</v>
      </c>
      <c r="HU53" s="6">
        <v>6</v>
      </c>
      <c r="HV53" s="6">
        <v>100</v>
      </c>
      <c r="HW53" s="5">
        <v>12</v>
      </c>
      <c r="HX53" s="5">
        <v>20</v>
      </c>
      <c r="HY53" s="5">
        <v>60</v>
      </c>
      <c r="HZ53" s="4"/>
      <c r="IA53" s="4"/>
      <c r="IB53" s="4"/>
      <c r="IC53" s="4"/>
      <c r="ID53" s="8">
        <v>2</v>
      </c>
      <c r="IE53" s="4"/>
      <c r="IF53" s="4"/>
      <c r="IG53" s="4"/>
      <c r="IH53" s="4"/>
      <c r="II53" s="4"/>
      <c r="IJ53" s="6">
        <v>2</v>
      </c>
      <c r="IK53" s="6">
        <v>2</v>
      </c>
      <c r="IL53" s="6">
        <v>100</v>
      </c>
      <c r="IM53" s="4"/>
      <c r="IN53" s="4"/>
      <c r="IO53" s="4"/>
      <c r="IP53" s="4"/>
      <c r="IQ53" s="4"/>
      <c r="IR53" s="10">
        <v>0</v>
      </c>
      <c r="IS53" s="4"/>
      <c r="IT53" s="4"/>
      <c r="IU53" s="4"/>
      <c r="IV53" s="4"/>
      <c r="IW53" s="6">
        <v>0</v>
      </c>
      <c r="IX53" s="6">
        <v>4</v>
      </c>
      <c r="IY53" s="6">
        <v>0</v>
      </c>
      <c r="IZ53" s="4"/>
      <c r="JA53" s="4"/>
      <c r="JB53" s="4"/>
      <c r="JC53" s="10">
        <v>0</v>
      </c>
      <c r="JD53" s="4"/>
      <c r="JE53" s="4"/>
      <c r="JF53" s="4"/>
      <c r="JG53" s="4"/>
      <c r="JH53" s="4"/>
      <c r="JI53" s="4"/>
      <c r="JJ53" s="6">
        <v>0</v>
      </c>
      <c r="JK53" s="6">
        <v>6</v>
      </c>
      <c r="JL53" s="6">
        <v>0</v>
      </c>
      <c r="JM53" s="5">
        <v>2</v>
      </c>
      <c r="JN53" s="5">
        <v>12</v>
      </c>
      <c r="JO53" s="5">
        <v>16.670000000000002</v>
      </c>
      <c r="JP53" s="3">
        <v>66</v>
      </c>
      <c r="JQ53" s="3">
        <v>100</v>
      </c>
      <c r="JR53" s="3">
        <v>66</v>
      </c>
    </row>
    <row r="54" spans="1:278" ht="16.350000000000001" customHeight="1" x14ac:dyDescent="0.25">
      <c r="A54" s="3">
        <v>853</v>
      </c>
      <c r="B54" s="4" t="s">
        <v>689</v>
      </c>
      <c r="C54" s="4" t="s">
        <v>629</v>
      </c>
      <c r="D54" s="4" t="s">
        <v>635</v>
      </c>
      <c r="E54" s="16" t="s">
        <v>1486</v>
      </c>
      <c r="F54" s="4" t="s">
        <v>1412</v>
      </c>
      <c r="G54" s="4"/>
      <c r="H54" s="4"/>
      <c r="I54" s="8">
        <v>2</v>
      </c>
      <c r="J54" s="4"/>
      <c r="K54" s="4"/>
      <c r="L54" s="4"/>
      <c r="M54" s="6">
        <v>2</v>
      </c>
      <c r="N54" s="6">
        <v>2</v>
      </c>
      <c r="O54" s="6">
        <v>100</v>
      </c>
      <c r="P54" s="4"/>
      <c r="Q54" s="4"/>
      <c r="R54" s="4"/>
      <c r="S54" s="4"/>
      <c r="T54" s="8">
        <v>2</v>
      </c>
      <c r="U54" s="4"/>
      <c r="V54" s="6">
        <v>2</v>
      </c>
      <c r="W54" s="6">
        <v>2</v>
      </c>
      <c r="X54" s="6">
        <v>100</v>
      </c>
      <c r="Y54" s="4"/>
      <c r="Z54" s="4"/>
      <c r="AA54" s="4"/>
      <c r="AB54" s="4"/>
      <c r="AC54" s="8">
        <v>2</v>
      </c>
      <c r="AD54" s="4"/>
      <c r="AE54" s="6">
        <v>2</v>
      </c>
      <c r="AF54" s="6">
        <v>2</v>
      </c>
      <c r="AG54" s="6">
        <v>100</v>
      </c>
      <c r="AH54" s="4"/>
      <c r="AI54" s="4"/>
      <c r="AJ54" s="4"/>
      <c r="AK54" s="4"/>
      <c r="AL54" s="4"/>
      <c r="AM54" s="8">
        <v>2</v>
      </c>
      <c r="AN54" s="6">
        <v>2</v>
      </c>
      <c r="AO54" s="6">
        <v>2</v>
      </c>
      <c r="AP54" s="6">
        <v>100</v>
      </c>
      <c r="AQ54" s="4"/>
      <c r="AR54" s="4"/>
      <c r="AS54" s="4"/>
      <c r="AT54" s="4"/>
      <c r="AU54" s="10">
        <v>0</v>
      </c>
      <c r="AV54" s="4"/>
      <c r="AW54" s="6">
        <v>0</v>
      </c>
      <c r="AX54" s="6">
        <v>2</v>
      </c>
      <c r="AY54" s="6">
        <v>0</v>
      </c>
      <c r="AZ54" s="4"/>
      <c r="BA54" s="4"/>
      <c r="BB54" s="4"/>
      <c r="BC54" s="4"/>
      <c r="BD54" s="4"/>
      <c r="BE54" s="8">
        <v>4</v>
      </c>
      <c r="BF54" s="6">
        <v>4</v>
      </c>
      <c r="BG54" s="6">
        <v>4</v>
      </c>
      <c r="BH54" s="6">
        <v>100</v>
      </c>
      <c r="BI54" s="4"/>
      <c r="BJ54" s="4"/>
      <c r="BK54" s="4"/>
      <c r="BL54" s="4"/>
      <c r="BM54" s="10">
        <v>0</v>
      </c>
      <c r="BN54" s="4"/>
      <c r="BO54" s="6">
        <v>0</v>
      </c>
      <c r="BP54" s="6">
        <v>4</v>
      </c>
      <c r="BQ54" s="6">
        <v>0</v>
      </c>
      <c r="BR54" s="4"/>
      <c r="BS54" s="4"/>
      <c r="BT54" s="4"/>
      <c r="BU54" s="4"/>
      <c r="BV54" s="8">
        <v>4</v>
      </c>
      <c r="BW54" s="4"/>
      <c r="BX54" s="6">
        <v>4</v>
      </c>
      <c r="BY54" s="6">
        <v>4</v>
      </c>
      <c r="BZ54" s="6">
        <v>100</v>
      </c>
      <c r="CA54" s="4"/>
      <c r="CB54" s="4"/>
      <c r="CC54" s="4"/>
      <c r="CD54" s="4"/>
      <c r="CE54" s="4"/>
      <c r="CF54" s="8">
        <v>4</v>
      </c>
      <c r="CG54" s="6">
        <v>4</v>
      </c>
      <c r="CH54" s="6">
        <v>4</v>
      </c>
      <c r="CI54" s="6">
        <v>100</v>
      </c>
      <c r="CJ54" s="4"/>
      <c r="CK54" s="4"/>
      <c r="CL54" s="4"/>
      <c r="CM54" s="8">
        <v>4</v>
      </c>
      <c r="CN54" s="4"/>
      <c r="CO54" s="4"/>
      <c r="CP54" s="6">
        <v>4</v>
      </c>
      <c r="CQ54" s="6">
        <v>4</v>
      </c>
      <c r="CR54" s="6">
        <v>100</v>
      </c>
      <c r="CS54" s="5">
        <v>24</v>
      </c>
      <c r="CT54" s="5">
        <v>30</v>
      </c>
      <c r="CU54" s="5">
        <v>80</v>
      </c>
      <c r="CV54" s="4"/>
      <c r="CW54" s="4"/>
      <c r="CX54" s="8">
        <v>4</v>
      </c>
      <c r="CY54" s="4"/>
      <c r="CZ54" s="4"/>
      <c r="DA54" s="4"/>
      <c r="DB54" s="6">
        <v>4</v>
      </c>
      <c r="DC54" s="6">
        <v>4</v>
      </c>
      <c r="DD54" s="6">
        <v>100</v>
      </c>
      <c r="DE54" s="8">
        <v>6</v>
      </c>
      <c r="DF54" s="4"/>
      <c r="DG54" s="4"/>
      <c r="DH54" s="4"/>
      <c r="DI54" s="4"/>
      <c r="DJ54" s="4"/>
      <c r="DK54" s="6">
        <v>6</v>
      </c>
      <c r="DL54" s="6">
        <v>6</v>
      </c>
      <c r="DM54" s="6">
        <v>100</v>
      </c>
      <c r="DN54" s="4"/>
      <c r="DO54" s="4"/>
      <c r="DP54" s="4"/>
      <c r="DQ54" s="8">
        <v>4</v>
      </c>
      <c r="DR54" s="4"/>
      <c r="DS54" s="4"/>
      <c r="DT54" s="6">
        <v>4</v>
      </c>
      <c r="DU54" s="6">
        <v>4</v>
      </c>
      <c r="DV54" s="6">
        <v>100</v>
      </c>
      <c r="DW54" s="8">
        <v>6</v>
      </c>
      <c r="DX54" s="4"/>
      <c r="DY54" s="4"/>
      <c r="DZ54" s="4"/>
      <c r="EA54" s="4"/>
      <c r="EB54" s="4"/>
      <c r="EC54" s="6">
        <v>6</v>
      </c>
      <c r="ED54" s="6">
        <v>6</v>
      </c>
      <c r="EE54" s="6">
        <v>100</v>
      </c>
      <c r="EF54" s="2">
        <v>0</v>
      </c>
      <c r="EG54" s="4"/>
      <c r="EH54" s="4"/>
      <c r="EI54" s="4"/>
      <c r="EJ54" s="4"/>
      <c r="EK54" s="4"/>
      <c r="EL54" s="6">
        <v>0</v>
      </c>
      <c r="EM54" s="6">
        <v>6</v>
      </c>
      <c r="EN54" s="6">
        <v>0</v>
      </c>
      <c r="EO54" s="8">
        <v>6</v>
      </c>
      <c r="EP54" s="4"/>
      <c r="EQ54" s="4"/>
      <c r="ER54" s="4"/>
      <c r="ES54" s="4"/>
      <c r="ET54" s="4"/>
      <c r="EU54" s="6">
        <v>6</v>
      </c>
      <c r="EV54" s="6">
        <v>6</v>
      </c>
      <c r="EW54" s="6">
        <v>100</v>
      </c>
      <c r="EX54" s="4"/>
      <c r="EY54" s="9">
        <v>4</v>
      </c>
      <c r="EZ54" s="4"/>
      <c r="FA54" s="4"/>
      <c r="FB54" s="4"/>
      <c r="FC54" s="4"/>
      <c r="FD54" s="6">
        <v>4</v>
      </c>
      <c r="FE54" s="6">
        <v>6</v>
      </c>
      <c r="FF54" s="6">
        <v>66.67</v>
      </c>
      <c r="FG54" s="5">
        <v>30</v>
      </c>
      <c r="FH54" s="5">
        <v>38</v>
      </c>
      <c r="FI54" s="5">
        <v>78.95</v>
      </c>
      <c r="FJ54" s="4"/>
      <c r="FK54" s="4"/>
      <c r="FL54" s="4"/>
      <c r="FM54" s="4"/>
      <c r="FN54" s="4"/>
      <c r="FO54" s="4"/>
      <c r="FP54" s="4"/>
      <c r="FQ54" s="10">
        <v>0</v>
      </c>
      <c r="FR54" s="4"/>
      <c r="FS54" s="4"/>
      <c r="FT54" s="6">
        <v>0</v>
      </c>
      <c r="FU54" s="6">
        <v>2</v>
      </c>
      <c r="FV54" s="6">
        <v>0</v>
      </c>
      <c r="FW54" s="4"/>
      <c r="FX54" s="4"/>
      <c r="FY54" s="4"/>
      <c r="FZ54" s="10">
        <v>0</v>
      </c>
      <c r="GA54" s="4"/>
      <c r="GB54" s="4"/>
      <c r="GC54" s="4"/>
      <c r="GD54" s="4"/>
      <c r="GE54" s="4"/>
      <c r="GF54" s="4"/>
      <c r="GG54" s="6">
        <v>0</v>
      </c>
      <c r="GH54" s="6">
        <v>4</v>
      </c>
      <c r="GI54" s="6">
        <v>0</v>
      </c>
      <c r="GJ54" s="4"/>
      <c r="GK54" s="4"/>
      <c r="GL54" s="4"/>
      <c r="GM54" s="4"/>
      <c r="GN54" s="10">
        <v>0</v>
      </c>
      <c r="GO54" s="4"/>
      <c r="GP54" s="4"/>
      <c r="GQ54" s="4"/>
      <c r="GR54" s="4"/>
      <c r="GS54" s="4"/>
      <c r="GT54" s="6">
        <v>0</v>
      </c>
      <c r="GU54" s="6">
        <v>4</v>
      </c>
      <c r="GV54" s="6">
        <v>0</v>
      </c>
      <c r="GW54" s="4"/>
      <c r="GX54" s="4"/>
      <c r="GY54" s="4"/>
      <c r="GZ54" s="4"/>
      <c r="HA54" s="4"/>
      <c r="HB54" s="4"/>
      <c r="HC54" s="10">
        <v>0</v>
      </c>
      <c r="HD54" s="4"/>
      <c r="HE54" s="4"/>
      <c r="HF54" s="4"/>
      <c r="HG54" s="6">
        <v>0</v>
      </c>
      <c r="HH54" s="6">
        <v>4</v>
      </c>
      <c r="HI54" s="6">
        <v>0</v>
      </c>
      <c r="HJ54" s="4"/>
      <c r="HK54" s="4"/>
      <c r="HL54" s="4"/>
      <c r="HM54" s="4"/>
      <c r="HN54" s="4"/>
      <c r="HO54" s="4"/>
      <c r="HP54" s="4"/>
      <c r="HQ54" s="4"/>
      <c r="HR54" s="4"/>
      <c r="HS54" s="8">
        <v>6</v>
      </c>
      <c r="HT54" s="6">
        <v>6</v>
      </c>
      <c r="HU54" s="6">
        <v>6</v>
      </c>
      <c r="HV54" s="6">
        <v>100</v>
      </c>
      <c r="HW54" s="5">
        <v>6</v>
      </c>
      <c r="HX54" s="5">
        <v>20</v>
      </c>
      <c r="HY54" s="5">
        <v>30</v>
      </c>
      <c r="HZ54" s="4"/>
      <c r="IA54" s="4"/>
      <c r="IB54" s="4"/>
      <c r="IC54" s="4"/>
      <c r="ID54" s="4"/>
      <c r="IE54" s="4"/>
      <c r="IF54" s="4"/>
      <c r="IG54" s="8">
        <v>2</v>
      </c>
      <c r="IH54" s="4"/>
      <c r="II54" s="4"/>
      <c r="IJ54" s="6">
        <v>2</v>
      </c>
      <c r="IK54" s="6">
        <v>2</v>
      </c>
      <c r="IL54" s="6">
        <v>100</v>
      </c>
      <c r="IM54" s="4"/>
      <c r="IN54" s="4"/>
      <c r="IO54" s="4"/>
      <c r="IP54" s="4"/>
      <c r="IQ54" s="4"/>
      <c r="IR54" s="10">
        <v>0</v>
      </c>
      <c r="IS54" s="4"/>
      <c r="IT54" s="4"/>
      <c r="IU54" s="4"/>
      <c r="IV54" s="4"/>
      <c r="IW54" s="6">
        <v>0</v>
      </c>
      <c r="IX54" s="6">
        <v>4</v>
      </c>
      <c r="IY54" s="6">
        <v>0</v>
      </c>
      <c r="IZ54" s="4"/>
      <c r="JA54" s="4"/>
      <c r="JB54" s="4"/>
      <c r="JC54" s="4"/>
      <c r="JD54" s="8">
        <v>6</v>
      </c>
      <c r="JE54" s="4"/>
      <c r="JF54" s="4"/>
      <c r="JG54" s="4"/>
      <c r="JH54" s="4"/>
      <c r="JI54" s="4"/>
      <c r="JJ54" s="6">
        <v>6</v>
      </c>
      <c r="JK54" s="6">
        <v>6</v>
      </c>
      <c r="JL54" s="6">
        <v>100</v>
      </c>
      <c r="JM54" s="5">
        <v>8</v>
      </c>
      <c r="JN54" s="5">
        <v>12</v>
      </c>
      <c r="JO54" s="5">
        <v>66.67</v>
      </c>
      <c r="JP54" s="3">
        <v>68</v>
      </c>
      <c r="JQ54" s="3">
        <v>100</v>
      </c>
      <c r="JR54" s="3">
        <v>68</v>
      </c>
    </row>
    <row r="55" spans="1:278" ht="16.350000000000001" customHeight="1" x14ac:dyDescent="0.25">
      <c r="A55" s="3">
        <v>1343</v>
      </c>
      <c r="B55" s="4" t="s">
        <v>765</v>
      </c>
      <c r="C55" s="4" t="s">
        <v>766</v>
      </c>
      <c r="D55" s="4" t="s">
        <v>685</v>
      </c>
      <c r="E55" s="16" t="s">
        <v>1487</v>
      </c>
      <c r="F55" s="4" t="s">
        <v>1417</v>
      </c>
      <c r="G55" s="4"/>
      <c r="H55" s="4"/>
      <c r="I55" s="4"/>
      <c r="J55" s="4"/>
      <c r="K55" s="4"/>
      <c r="L55" s="8">
        <v>2</v>
      </c>
      <c r="M55" s="6">
        <v>2</v>
      </c>
      <c r="N55" s="6">
        <v>2</v>
      </c>
      <c r="O55" s="6">
        <v>100</v>
      </c>
      <c r="P55" s="4"/>
      <c r="Q55" s="4"/>
      <c r="R55" s="4"/>
      <c r="S55" s="4"/>
      <c r="T55" s="4"/>
      <c r="U55" s="8">
        <v>2</v>
      </c>
      <c r="V55" s="6">
        <v>2</v>
      </c>
      <c r="W55" s="6">
        <v>2</v>
      </c>
      <c r="X55" s="6">
        <v>100</v>
      </c>
      <c r="Y55" s="8">
        <v>2</v>
      </c>
      <c r="Z55" s="4"/>
      <c r="AA55" s="4"/>
      <c r="AB55" s="4"/>
      <c r="AC55" s="4"/>
      <c r="AD55" s="4"/>
      <c r="AE55" s="6">
        <v>2</v>
      </c>
      <c r="AF55" s="6">
        <v>2</v>
      </c>
      <c r="AG55" s="6">
        <v>100</v>
      </c>
      <c r="AH55" s="4"/>
      <c r="AI55" s="8">
        <v>2</v>
      </c>
      <c r="AJ55" s="4"/>
      <c r="AK55" s="4"/>
      <c r="AL55" s="4"/>
      <c r="AM55" s="4"/>
      <c r="AN55" s="6">
        <v>2</v>
      </c>
      <c r="AO55" s="6">
        <v>2</v>
      </c>
      <c r="AP55" s="6">
        <v>100</v>
      </c>
      <c r="AQ55" s="4"/>
      <c r="AR55" s="8">
        <v>2</v>
      </c>
      <c r="AS55" s="4"/>
      <c r="AT55" s="4"/>
      <c r="AU55" s="4"/>
      <c r="AV55" s="4"/>
      <c r="AW55" s="6">
        <v>2</v>
      </c>
      <c r="AX55" s="6">
        <v>2</v>
      </c>
      <c r="AY55" s="6">
        <v>100</v>
      </c>
      <c r="AZ55" s="8">
        <v>4</v>
      </c>
      <c r="BA55" s="4"/>
      <c r="BB55" s="4"/>
      <c r="BC55" s="4"/>
      <c r="BD55" s="4"/>
      <c r="BE55" s="4"/>
      <c r="BF55" s="6">
        <v>4</v>
      </c>
      <c r="BG55" s="6">
        <v>4</v>
      </c>
      <c r="BH55" s="6">
        <v>100</v>
      </c>
      <c r="BI55" s="4"/>
      <c r="BJ55" s="4"/>
      <c r="BK55" s="10">
        <v>0</v>
      </c>
      <c r="BL55" s="4"/>
      <c r="BM55" s="4"/>
      <c r="BN55" s="4"/>
      <c r="BO55" s="6">
        <v>0</v>
      </c>
      <c r="BP55" s="6">
        <v>4</v>
      </c>
      <c r="BQ55" s="6">
        <v>0</v>
      </c>
      <c r="BR55" s="4"/>
      <c r="BS55" s="4"/>
      <c r="BT55" s="4"/>
      <c r="BU55" s="8">
        <v>4</v>
      </c>
      <c r="BV55" s="4"/>
      <c r="BW55" s="4"/>
      <c r="BX55" s="6">
        <v>4</v>
      </c>
      <c r="BY55" s="6">
        <v>4</v>
      </c>
      <c r="BZ55" s="6">
        <v>100</v>
      </c>
      <c r="CA55" s="4"/>
      <c r="CB55" s="10">
        <v>0</v>
      </c>
      <c r="CC55" s="4"/>
      <c r="CD55" s="4"/>
      <c r="CE55" s="4"/>
      <c r="CF55" s="4"/>
      <c r="CG55" s="6">
        <v>0</v>
      </c>
      <c r="CH55" s="6">
        <v>4</v>
      </c>
      <c r="CI55" s="6">
        <v>0</v>
      </c>
      <c r="CJ55" s="4"/>
      <c r="CK55" s="8">
        <v>4</v>
      </c>
      <c r="CL55" s="4"/>
      <c r="CM55" s="4"/>
      <c r="CN55" s="4"/>
      <c r="CO55" s="4"/>
      <c r="CP55" s="6">
        <v>4</v>
      </c>
      <c r="CQ55" s="6">
        <v>4</v>
      </c>
      <c r="CR55" s="6">
        <v>100</v>
      </c>
      <c r="CS55" s="5">
        <v>22</v>
      </c>
      <c r="CT55" s="5">
        <v>30</v>
      </c>
      <c r="CU55" s="5">
        <v>73.33</v>
      </c>
      <c r="CV55" s="4"/>
      <c r="CW55" s="4"/>
      <c r="CX55" s="4"/>
      <c r="CY55" s="4"/>
      <c r="CZ55" s="8">
        <v>4</v>
      </c>
      <c r="DA55" s="4"/>
      <c r="DB55" s="6">
        <v>4</v>
      </c>
      <c r="DC55" s="6">
        <v>4</v>
      </c>
      <c r="DD55" s="6">
        <v>100</v>
      </c>
      <c r="DE55" s="4"/>
      <c r="DF55" s="4"/>
      <c r="DG55" s="4"/>
      <c r="DH55" s="4"/>
      <c r="DI55" s="9">
        <v>4</v>
      </c>
      <c r="DJ55" s="4"/>
      <c r="DK55" s="6">
        <v>4</v>
      </c>
      <c r="DL55" s="6">
        <v>6</v>
      </c>
      <c r="DM55" s="6">
        <v>66.67</v>
      </c>
      <c r="DN55" s="4"/>
      <c r="DO55" s="4"/>
      <c r="DP55" s="4"/>
      <c r="DQ55" s="10">
        <v>0</v>
      </c>
      <c r="DR55" s="4"/>
      <c r="DS55" s="4"/>
      <c r="DT55" s="6">
        <v>0</v>
      </c>
      <c r="DU55" s="6">
        <v>4</v>
      </c>
      <c r="DV55" s="6">
        <v>0</v>
      </c>
      <c r="DW55" s="4"/>
      <c r="DX55" s="8">
        <v>6</v>
      </c>
      <c r="DY55" s="4"/>
      <c r="DZ55" s="4"/>
      <c r="EA55" s="4"/>
      <c r="EB55" s="4"/>
      <c r="EC55" s="6">
        <v>6</v>
      </c>
      <c r="ED55" s="6">
        <v>6</v>
      </c>
      <c r="EE55" s="6">
        <v>100</v>
      </c>
      <c r="EF55" s="8">
        <v>6</v>
      </c>
      <c r="EG55" s="4"/>
      <c r="EH55" s="4"/>
      <c r="EI55" s="4"/>
      <c r="EJ55" s="4"/>
      <c r="EK55" s="4"/>
      <c r="EL55" s="6">
        <v>6</v>
      </c>
      <c r="EM55" s="6">
        <v>6</v>
      </c>
      <c r="EN55" s="6">
        <v>100</v>
      </c>
      <c r="EO55" s="4"/>
      <c r="EP55" s="4"/>
      <c r="EQ55" s="4"/>
      <c r="ER55" s="4"/>
      <c r="ES55" s="4"/>
      <c r="ET55" s="9">
        <v>3</v>
      </c>
      <c r="EU55" s="6">
        <v>3</v>
      </c>
      <c r="EV55" s="6">
        <v>6</v>
      </c>
      <c r="EW55" s="6">
        <v>50</v>
      </c>
      <c r="EX55" s="9">
        <v>2</v>
      </c>
      <c r="EY55" s="4"/>
      <c r="EZ55" s="4"/>
      <c r="FA55" s="4"/>
      <c r="FB55" s="4"/>
      <c r="FC55" s="4"/>
      <c r="FD55" s="6">
        <v>2</v>
      </c>
      <c r="FE55" s="6">
        <v>6</v>
      </c>
      <c r="FF55" s="6">
        <v>33.33</v>
      </c>
      <c r="FG55" s="5">
        <v>25</v>
      </c>
      <c r="FH55" s="5">
        <v>38</v>
      </c>
      <c r="FI55" s="5">
        <v>65.790000000000006</v>
      </c>
      <c r="FJ55" s="4"/>
      <c r="FK55" s="8">
        <v>2</v>
      </c>
      <c r="FL55" s="4"/>
      <c r="FM55" s="4"/>
      <c r="FN55" s="4"/>
      <c r="FO55" s="4"/>
      <c r="FP55" s="4"/>
      <c r="FQ55" s="4"/>
      <c r="FR55" s="4"/>
      <c r="FS55" s="4"/>
      <c r="FT55" s="6">
        <v>2</v>
      </c>
      <c r="FU55" s="6">
        <v>2</v>
      </c>
      <c r="FV55" s="6">
        <v>100</v>
      </c>
      <c r="FW55" s="4"/>
      <c r="FX55" s="4"/>
      <c r="FY55" s="4"/>
      <c r="FZ55" s="4"/>
      <c r="GA55" s="4"/>
      <c r="GB55" s="4"/>
      <c r="GC55" s="4"/>
      <c r="GD55" s="10">
        <v>0</v>
      </c>
      <c r="GE55" s="4"/>
      <c r="GF55" s="4"/>
      <c r="GG55" s="6">
        <v>0</v>
      </c>
      <c r="GH55" s="6">
        <v>4</v>
      </c>
      <c r="GI55" s="6">
        <v>0</v>
      </c>
      <c r="GJ55" s="4"/>
      <c r="GK55" s="10">
        <v>0</v>
      </c>
      <c r="GL55" s="4"/>
      <c r="GM55" s="4"/>
      <c r="GN55" s="4"/>
      <c r="GO55" s="4"/>
      <c r="GP55" s="4"/>
      <c r="GQ55" s="4"/>
      <c r="GR55" s="4"/>
      <c r="GS55" s="4"/>
      <c r="GT55" s="6">
        <v>0</v>
      </c>
      <c r="GU55" s="6">
        <v>4</v>
      </c>
      <c r="GV55" s="6">
        <v>0</v>
      </c>
      <c r="GW55" s="4"/>
      <c r="GX55" s="4"/>
      <c r="GY55" s="4"/>
      <c r="GZ55" s="4"/>
      <c r="HA55" s="4"/>
      <c r="HB55" s="4"/>
      <c r="HC55" s="8">
        <v>4</v>
      </c>
      <c r="HD55" s="4"/>
      <c r="HE55" s="4"/>
      <c r="HF55" s="4"/>
      <c r="HG55" s="6">
        <v>4</v>
      </c>
      <c r="HH55" s="6">
        <v>4</v>
      </c>
      <c r="HI55" s="6">
        <v>100</v>
      </c>
      <c r="HJ55" s="4"/>
      <c r="HK55" s="4"/>
      <c r="HL55" s="4"/>
      <c r="HM55" s="4"/>
      <c r="HN55" s="4"/>
      <c r="HO55" s="8">
        <v>6</v>
      </c>
      <c r="HP55" s="4"/>
      <c r="HQ55" s="4"/>
      <c r="HR55" s="4"/>
      <c r="HS55" s="4"/>
      <c r="HT55" s="6">
        <v>6</v>
      </c>
      <c r="HU55" s="6">
        <v>6</v>
      </c>
      <c r="HV55" s="6">
        <v>100</v>
      </c>
      <c r="HW55" s="5">
        <v>12</v>
      </c>
      <c r="HX55" s="5">
        <v>20</v>
      </c>
      <c r="HY55" s="5">
        <v>60</v>
      </c>
      <c r="HZ55" s="4"/>
      <c r="IA55" s="4"/>
      <c r="IB55" s="4"/>
      <c r="IC55" s="4"/>
      <c r="ID55" s="4"/>
      <c r="IE55" s="10">
        <v>0</v>
      </c>
      <c r="IF55" s="4"/>
      <c r="IG55" s="4"/>
      <c r="IH55" s="4"/>
      <c r="II55" s="4"/>
      <c r="IJ55" s="6">
        <v>0</v>
      </c>
      <c r="IK55" s="6">
        <v>2</v>
      </c>
      <c r="IL55" s="6">
        <v>0</v>
      </c>
      <c r="IM55" s="4"/>
      <c r="IN55" s="8">
        <v>4</v>
      </c>
      <c r="IO55" s="4"/>
      <c r="IP55" s="4"/>
      <c r="IQ55" s="4"/>
      <c r="IR55" s="4"/>
      <c r="IS55" s="4"/>
      <c r="IT55" s="4"/>
      <c r="IU55" s="4"/>
      <c r="IV55" s="4"/>
      <c r="IW55" s="6">
        <v>4</v>
      </c>
      <c r="IX55" s="6">
        <v>4</v>
      </c>
      <c r="IY55" s="6">
        <v>100</v>
      </c>
      <c r="IZ55" s="4"/>
      <c r="JA55" s="4"/>
      <c r="JB55" s="9">
        <v>3</v>
      </c>
      <c r="JC55" s="4"/>
      <c r="JD55" s="4"/>
      <c r="JE55" s="4"/>
      <c r="JF55" s="4"/>
      <c r="JG55" s="4"/>
      <c r="JH55" s="4"/>
      <c r="JI55" s="4"/>
      <c r="JJ55" s="6">
        <v>3</v>
      </c>
      <c r="JK55" s="6">
        <v>6</v>
      </c>
      <c r="JL55" s="6">
        <v>50</v>
      </c>
      <c r="JM55" s="5">
        <v>7</v>
      </c>
      <c r="JN55" s="5">
        <v>12</v>
      </c>
      <c r="JO55" s="5">
        <v>58.33</v>
      </c>
      <c r="JP55" s="3">
        <v>66</v>
      </c>
      <c r="JQ55" s="3">
        <v>100</v>
      </c>
      <c r="JR55" s="3">
        <v>66</v>
      </c>
    </row>
    <row r="56" spans="1:278" ht="16.350000000000001" customHeight="1" x14ac:dyDescent="0.25">
      <c r="A56" s="3">
        <v>803</v>
      </c>
      <c r="B56" s="4" t="s">
        <v>678</v>
      </c>
      <c r="C56" s="4" t="s">
        <v>676</v>
      </c>
      <c r="D56" s="4" t="s">
        <v>70</v>
      </c>
      <c r="E56" s="16" t="s">
        <v>1488</v>
      </c>
      <c r="F56" s="4" t="s">
        <v>1401</v>
      </c>
      <c r="G56" s="4"/>
      <c r="H56" s="4"/>
      <c r="I56" s="4"/>
      <c r="J56" s="4"/>
      <c r="K56" s="9">
        <v>1</v>
      </c>
      <c r="L56" s="4"/>
      <c r="M56" s="6">
        <v>1</v>
      </c>
      <c r="N56" s="6">
        <v>2</v>
      </c>
      <c r="O56" s="6">
        <v>50</v>
      </c>
      <c r="P56" s="4"/>
      <c r="Q56" s="4"/>
      <c r="R56" s="8">
        <v>2</v>
      </c>
      <c r="S56" s="4"/>
      <c r="T56" s="4"/>
      <c r="U56" s="4"/>
      <c r="V56" s="6">
        <v>2</v>
      </c>
      <c r="W56" s="6">
        <v>2</v>
      </c>
      <c r="X56" s="6">
        <v>100</v>
      </c>
      <c r="Y56" s="4"/>
      <c r="Z56" s="4"/>
      <c r="AA56" s="4"/>
      <c r="AB56" s="4"/>
      <c r="AC56" s="10">
        <v>0</v>
      </c>
      <c r="AD56" s="4"/>
      <c r="AE56" s="6">
        <v>0</v>
      </c>
      <c r="AF56" s="6">
        <v>2</v>
      </c>
      <c r="AG56" s="6">
        <v>0</v>
      </c>
      <c r="AH56" s="4"/>
      <c r="AI56" s="4"/>
      <c r="AJ56" s="4"/>
      <c r="AK56" s="4"/>
      <c r="AL56" s="8">
        <v>2</v>
      </c>
      <c r="AM56" s="4"/>
      <c r="AN56" s="6">
        <v>2</v>
      </c>
      <c r="AO56" s="6">
        <v>2</v>
      </c>
      <c r="AP56" s="6">
        <v>100</v>
      </c>
      <c r="AQ56" s="10">
        <v>0</v>
      </c>
      <c r="AR56" s="4"/>
      <c r="AS56" s="4"/>
      <c r="AT56" s="4"/>
      <c r="AU56" s="4"/>
      <c r="AV56" s="4"/>
      <c r="AW56" s="6">
        <v>0</v>
      </c>
      <c r="AX56" s="6">
        <v>2</v>
      </c>
      <c r="AY56" s="6">
        <v>0</v>
      </c>
      <c r="AZ56" s="4"/>
      <c r="BA56" s="8">
        <v>4</v>
      </c>
      <c r="BB56" s="4"/>
      <c r="BC56" s="4"/>
      <c r="BD56" s="4"/>
      <c r="BE56" s="4"/>
      <c r="BF56" s="6">
        <v>4</v>
      </c>
      <c r="BG56" s="6">
        <v>4</v>
      </c>
      <c r="BH56" s="6">
        <v>100</v>
      </c>
      <c r="BI56" s="4"/>
      <c r="BJ56" s="4"/>
      <c r="BK56" s="4"/>
      <c r="BL56" s="4"/>
      <c r="BM56" s="4"/>
      <c r="BN56" s="8">
        <v>4</v>
      </c>
      <c r="BO56" s="6">
        <v>4</v>
      </c>
      <c r="BP56" s="6">
        <v>4</v>
      </c>
      <c r="BQ56" s="6">
        <v>100</v>
      </c>
      <c r="BR56" s="4"/>
      <c r="BS56" s="4"/>
      <c r="BT56" s="4"/>
      <c r="BU56" s="4"/>
      <c r="BV56" s="4"/>
      <c r="BW56" s="8">
        <v>4</v>
      </c>
      <c r="BX56" s="6">
        <v>4</v>
      </c>
      <c r="BY56" s="6">
        <v>4</v>
      </c>
      <c r="BZ56" s="6">
        <v>100</v>
      </c>
      <c r="CA56" s="4"/>
      <c r="CB56" s="4"/>
      <c r="CC56" s="4"/>
      <c r="CD56" s="2">
        <v>0</v>
      </c>
      <c r="CE56" s="4"/>
      <c r="CF56" s="4"/>
      <c r="CG56" s="6">
        <v>0</v>
      </c>
      <c r="CH56" s="6">
        <v>4</v>
      </c>
      <c r="CI56" s="6">
        <v>0</v>
      </c>
      <c r="CJ56" s="4"/>
      <c r="CK56" s="4"/>
      <c r="CL56" s="4"/>
      <c r="CM56" s="4"/>
      <c r="CN56" s="8">
        <v>4</v>
      </c>
      <c r="CO56" s="4"/>
      <c r="CP56" s="6">
        <v>4</v>
      </c>
      <c r="CQ56" s="6">
        <v>4</v>
      </c>
      <c r="CR56" s="6">
        <v>100</v>
      </c>
      <c r="CS56" s="5">
        <v>21</v>
      </c>
      <c r="CT56" s="5">
        <v>30</v>
      </c>
      <c r="CU56" s="5">
        <v>70</v>
      </c>
      <c r="CV56" s="4"/>
      <c r="CW56" s="4"/>
      <c r="CX56" s="4"/>
      <c r="CY56" s="4"/>
      <c r="CZ56" s="4"/>
      <c r="DA56" s="8">
        <v>4</v>
      </c>
      <c r="DB56" s="6">
        <v>4</v>
      </c>
      <c r="DC56" s="6">
        <v>4</v>
      </c>
      <c r="DD56" s="6">
        <v>100</v>
      </c>
      <c r="DE56" s="4"/>
      <c r="DF56" s="4"/>
      <c r="DG56" s="4"/>
      <c r="DH56" s="4"/>
      <c r="DI56" s="4"/>
      <c r="DJ56" s="9">
        <v>4</v>
      </c>
      <c r="DK56" s="6">
        <v>4</v>
      </c>
      <c r="DL56" s="6">
        <v>6</v>
      </c>
      <c r="DM56" s="6">
        <v>66.67</v>
      </c>
      <c r="DN56" s="4"/>
      <c r="DO56" s="8">
        <v>4</v>
      </c>
      <c r="DP56" s="4"/>
      <c r="DQ56" s="4"/>
      <c r="DR56" s="4"/>
      <c r="DS56" s="4"/>
      <c r="DT56" s="6">
        <v>4</v>
      </c>
      <c r="DU56" s="6">
        <v>4</v>
      </c>
      <c r="DV56" s="6">
        <v>100</v>
      </c>
      <c r="DW56" s="4"/>
      <c r="DX56" s="4"/>
      <c r="DY56" s="4"/>
      <c r="DZ56" s="4"/>
      <c r="EA56" s="4"/>
      <c r="EB56" s="8">
        <v>6</v>
      </c>
      <c r="EC56" s="6">
        <v>6</v>
      </c>
      <c r="ED56" s="6">
        <v>6</v>
      </c>
      <c r="EE56" s="6">
        <v>100</v>
      </c>
      <c r="EF56" s="8">
        <v>6</v>
      </c>
      <c r="EG56" s="4"/>
      <c r="EH56" s="4"/>
      <c r="EI56" s="4"/>
      <c r="EJ56" s="4"/>
      <c r="EK56" s="4"/>
      <c r="EL56" s="6">
        <v>6</v>
      </c>
      <c r="EM56" s="6">
        <v>6</v>
      </c>
      <c r="EN56" s="6">
        <v>100</v>
      </c>
      <c r="EO56" s="4"/>
      <c r="EP56" s="4"/>
      <c r="EQ56" s="4"/>
      <c r="ER56" s="4"/>
      <c r="ES56" s="4"/>
      <c r="ET56" s="8">
        <v>6</v>
      </c>
      <c r="EU56" s="6">
        <v>6</v>
      </c>
      <c r="EV56" s="6">
        <v>6</v>
      </c>
      <c r="EW56" s="6">
        <v>100</v>
      </c>
      <c r="EX56" s="4"/>
      <c r="EY56" s="4"/>
      <c r="EZ56" s="4"/>
      <c r="FA56" s="4"/>
      <c r="FB56" s="9">
        <v>2</v>
      </c>
      <c r="FC56" s="4"/>
      <c r="FD56" s="6">
        <v>2</v>
      </c>
      <c r="FE56" s="6">
        <v>6</v>
      </c>
      <c r="FF56" s="6">
        <v>33.33</v>
      </c>
      <c r="FG56" s="5">
        <v>32</v>
      </c>
      <c r="FH56" s="5">
        <v>38</v>
      </c>
      <c r="FI56" s="5">
        <v>84.21</v>
      </c>
      <c r="FJ56" s="8">
        <v>2</v>
      </c>
      <c r="FK56" s="4"/>
      <c r="FL56" s="4"/>
      <c r="FM56" s="4"/>
      <c r="FN56" s="4"/>
      <c r="FO56" s="4"/>
      <c r="FP56" s="4"/>
      <c r="FQ56" s="4"/>
      <c r="FR56" s="4"/>
      <c r="FS56" s="4"/>
      <c r="FT56" s="6">
        <v>2</v>
      </c>
      <c r="FU56" s="6">
        <v>2</v>
      </c>
      <c r="FV56" s="6">
        <v>100</v>
      </c>
      <c r="FW56" s="4"/>
      <c r="FX56" s="4"/>
      <c r="FY56" s="4"/>
      <c r="FZ56" s="10">
        <v>0</v>
      </c>
      <c r="GA56" s="4"/>
      <c r="GB56" s="4"/>
      <c r="GC56" s="4"/>
      <c r="GD56" s="4"/>
      <c r="GE56" s="4"/>
      <c r="GF56" s="4"/>
      <c r="GG56" s="6">
        <v>0</v>
      </c>
      <c r="GH56" s="6">
        <v>4</v>
      </c>
      <c r="GI56" s="6">
        <v>0</v>
      </c>
      <c r="GJ56" s="4"/>
      <c r="GK56" s="10">
        <v>0</v>
      </c>
      <c r="GL56" s="4"/>
      <c r="GM56" s="4"/>
      <c r="GN56" s="4"/>
      <c r="GO56" s="4"/>
      <c r="GP56" s="4"/>
      <c r="GQ56" s="4"/>
      <c r="GR56" s="4"/>
      <c r="GS56" s="4"/>
      <c r="GT56" s="6">
        <v>0</v>
      </c>
      <c r="GU56" s="6">
        <v>4</v>
      </c>
      <c r="GV56" s="6">
        <v>0</v>
      </c>
      <c r="GW56" s="4"/>
      <c r="GX56" s="4"/>
      <c r="GY56" s="4"/>
      <c r="GZ56" s="10">
        <v>0</v>
      </c>
      <c r="HA56" s="4"/>
      <c r="HB56" s="4"/>
      <c r="HC56" s="4"/>
      <c r="HD56" s="4"/>
      <c r="HE56" s="4"/>
      <c r="HF56" s="4"/>
      <c r="HG56" s="6">
        <v>0</v>
      </c>
      <c r="HH56" s="6">
        <v>4</v>
      </c>
      <c r="HI56" s="6">
        <v>0</v>
      </c>
      <c r="HJ56" s="4"/>
      <c r="HK56" s="4"/>
      <c r="HL56" s="4"/>
      <c r="HM56" s="4"/>
      <c r="HN56" s="4"/>
      <c r="HO56" s="8">
        <v>6</v>
      </c>
      <c r="HP56" s="4"/>
      <c r="HQ56" s="4"/>
      <c r="HR56" s="4"/>
      <c r="HS56" s="4"/>
      <c r="HT56" s="6">
        <v>6</v>
      </c>
      <c r="HU56" s="6">
        <v>6</v>
      </c>
      <c r="HV56" s="6">
        <v>100</v>
      </c>
      <c r="HW56" s="5">
        <v>8</v>
      </c>
      <c r="HX56" s="5">
        <v>20</v>
      </c>
      <c r="HY56" s="5">
        <v>40</v>
      </c>
      <c r="HZ56" s="4"/>
      <c r="IA56" s="4"/>
      <c r="IB56" s="4"/>
      <c r="IC56" s="4"/>
      <c r="ID56" s="4"/>
      <c r="IE56" s="4"/>
      <c r="IF56" s="4"/>
      <c r="IG56" s="4"/>
      <c r="IH56" s="4"/>
      <c r="II56" s="10">
        <v>0</v>
      </c>
      <c r="IJ56" s="6">
        <v>0</v>
      </c>
      <c r="IK56" s="6">
        <v>2</v>
      </c>
      <c r="IL56" s="6">
        <v>0</v>
      </c>
      <c r="IM56" s="4"/>
      <c r="IN56" s="10">
        <v>0</v>
      </c>
      <c r="IO56" s="4"/>
      <c r="IP56" s="4"/>
      <c r="IQ56" s="4"/>
      <c r="IR56" s="4"/>
      <c r="IS56" s="4"/>
      <c r="IT56" s="4"/>
      <c r="IU56" s="4"/>
      <c r="IV56" s="4"/>
      <c r="IW56" s="6">
        <v>0</v>
      </c>
      <c r="IX56" s="6">
        <v>4</v>
      </c>
      <c r="IY56" s="6">
        <v>0</v>
      </c>
      <c r="IZ56" s="4"/>
      <c r="JA56" s="4"/>
      <c r="JB56" s="4"/>
      <c r="JC56" s="4"/>
      <c r="JD56" s="4"/>
      <c r="JE56" s="4"/>
      <c r="JF56" s="4"/>
      <c r="JG56" s="4"/>
      <c r="JH56" s="4"/>
      <c r="JI56" s="10">
        <v>0</v>
      </c>
      <c r="JJ56" s="6">
        <v>0</v>
      </c>
      <c r="JK56" s="6">
        <v>6</v>
      </c>
      <c r="JL56" s="6">
        <v>0</v>
      </c>
      <c r="JM56" s="5">
        <v>0</v>
      </c>
      <c r="JN56" s="5">
        <v>12</v>
      </c>
      <c r="JO56" s="5">
        <v>0</v>
      </c>
      <c r="JP56" s="3">
        <v>61</v>
      </c>
      <c r="JQ56" s="3">
        <v>100</v>
      </c>
      <c r="JR56" s="3">
        <v>61</v>
      </c>
    </row>
    <row r="57" spans="1:278" ht="16.350000000000001" customHeight="1" x14ac:dyDescent="0.25">
      <c r="A57" s="3">
        <v>815</v>
      </c>
      <c r="B57" s="4" t="s">
        <v>679</v>
      </c>
      <c r="C57" s="4" t="s">
        <v>680</v>
      </c>
      <c r="D57" s="4" t="s">
        <v>681</v>
      </c>
      <c r="E57" s="16" t="s">
        <v>1489</v>
      </c>
      <c r="F57" s="4" t="s">
        <v>1417</v>
      </c>
      <c r="G57" s="4"/>
      <c r="H57" s="4"/>
      <c r="I57" s="8">
        <v>2</v>
      </c>
      <c r="J57" s="4"/>
      <c r="K57" s="4"/>
      <c r="L57" s="4"/>
      <c r="M57" s="6">
        <v>2</v>
      </c>
      <c r="N57" s="6">
        <v>2</v>
      </c>
      <c r="O57" s="6">
        <v>100</v>
      </c>
      <c r="P57" s="8">
        <v>2</v>
      </c>
      <c r="Q57" s="4"/>
      <c r="R57" s="4"/>
      <c r="S57" s="4"/>
      <c r="T57" s="4"/>
      <c r="U57" s="4"/>
      <c r="V57" s="6">
        <v>2</v>
      </c>
      <c r="W57" s="6">
        <v>2</v>
      </c>
      <c r="X57" s="6">
        <v>100</v>
      </c>
      <c r="Y57" s="4"/>
      <c r="Z57" s="8">
        <v>2</v>
      </c>
      <c r="AA57" s="4"/>
      <c r="AB57" s="4"/>
      <c r="AC57" s="4"/>
      <c r="AD57" s="4"/>
      <c r="AE57" s="6">
        <v>2</v>
      </c>
      <c r="AF57" s="6">
        <v>2</v>
      </c>
      <c r="AG57" s="6">
        <v>100</v>
      </c>
      <c r="AH57" s="4"/>
      <c r="AI57" s="4"/>
      <c r="AJ57" s="4"/>
      <c r="AK57" s="4"/>
      <c r="AL57" s="8">
        <v>2</v>
      </c>
      <c r="AM57" s="4"/>
      <c r="AN57" s="6">
        <v>2</v>
      </c>
      <c r="AO57" s="6">
        <v>2</v>
      </c>
      <c r="AP57" s="6">
        <v>100</v>
      </c>
      <c r="AQ57" s="4"/>
      <c r="AR57" s="4"/>
      <c r="AS57" s="4"/>
      <c r="AT57" s="4"/>
      <c r="AU57" s="8">
        <v>2</v>
      </c>
      <c r="AV57" s="4"/>
      <c r="AW57" s="6">
        <v>2</v>
      </c>
      <c r="AX57" s="6">
        <v>2</v>
      </c>
      <c r="AY57" s="6">
        <v>100</v>
      </c>
      <c r="AZ57" s="4"/>
      <c r="BA57" s="4"/>
      <c r="BB57" s="4"/>
      <c r="BC57" s="4"/>
      <c r="BD57" s="8">
        <v>4</v>
      </c>
      <c r="BE57" s="4"/>
      <c r="BF57" s="6">
        <v>4</v>
      </c>
      <c r="BG57" s="6">
        <v>4</v>
      </c>
      <c r="BH57" s="6">
        <v>100</v>
      </c>
      <c r="BI57" s="4"/>
      <c r="BJ57" s="4"/>
      <c r="BK57" s="4"/>
      <c r="BL57" s="4"/>
      <c r="BM57" s="8">
        <v>4</v>
      </c>
      <c r="BN57" s="4"/>
      <c r="BO57" s="6">
        <v>4</v>
      </c>
      <c r="BP57" s="6">
        <v>4</v>
      </c>
      <c r="BQ57" s="6">
        <v>100</v>
      </c>
      <c r="BR57" s="8">
        <v>4</v>
      </c>
      <c r="BS57" s="4"/>
      <c r="BT57" s="4"/>
      <c r="BU57" s="4"/>
      <c r="BV57" s="4"/>
      <c r="BW57" s="4"/>
      <c r="BX57" s="6">
        <v>4</v>
      </c>
      <c r="BY57" s="6">
        <v>4</v>
      </c>
      <c r="BZ57" s="6">
        <v>100</v>
      </c>
      <c r="CA57" s="4"/>
      <c r="CB57" s="8">
        <v>4</v>
      </c>
      <c r="CC57" s="4"/>
      <c r="CD57" s="4"/>
      <c r="CE57" s="4"/>
      <c r="CF57" s="4"/>
      <c r="CG57" s="6">
        <v>4</v>
      </c>
      <c r="CH57" s="6">
        <v>4</v>
      </c>
      <c r="CI57" s="6">
        <v>100</v>
      </c>
      <c r="CJ57" s="4"/>
      <c r="CK57" s="4"/>
      <c r="CL57" s="8">
        <v>4</v>
      </c>
      <c r="CM57" s="4"/>
      <c r="CN57" s="4"/>
      <c r="CO57" s="4"/>
      <c r="CP57" s="6">
        <v>4</v>
      </c>
      <c r="CQ57" s="6">
        <v>4</v>
      </c>
      <c r="CR57" s="6">
        <v>100</v>
      </c>
      <c r="CS57" s="5">
        <v>30</v>
      </c>
      <c r="CT57" s="5">
        <v>30</v>
      </c>
      <c r="CU57" s="5">
        <v>100</v>
      </c>
      <c r="CV57" s="4"/>
      <c r="CW57" s="4"/>
      <c r="CX57" s="4"/>
      <c r="CY57" s="8">
        <v>4</v>
      </c>
      <c r="CZ57" s="4"/>
      <c r="DA57" s="4"/>
      <c r="DB57" s="6">
        <v>4</v>
      </c>
      <c r="DC57" s="6">
        <v>4</v>
      </c>
      <c r="DD57" s="6">
        <v>100</v>
      </c>
      <c r="DE57" s="4"/>
      <c r="DF57" s="4"/>
      <c r="DG57" s="4"/>
      <c r="DH57" s="9">
        <v>4</v>
      </c>
      <c r="DI57" s="4"/>
      <c r="DJ57" s="4"/>
      <c r="DK57" s="6">
        <v>4</v>
      </c>
      <c r="DL57" s="6">
        <v>6</v>
      </c>
      <c r="DM57" s="6">
        <v>66.67</v>
      </c>
      <c r="DN57" s="9">
        <v>2</v>
      </c>
      <c r="DO57" s="4"/>
      <c r="DP57" s="4"/>
      <c r="DQ57" s="4"/>
      <c r="DR57" s="4"/>
      <c r="DS57" s="4"/>
      <c r="DT57" s="6">
        <v>2</v>
      </c>
      <c r="DU57" s="6">
        <v>4</v>
      </c>
      <c r="DV57" s="6">
        <v>50</v>
      </c>
      <c r="DW57" s="4"/>
      <c r="DX57" s="4"/>
      <c r="DY57" s="8">
        <v>6</v>
      </c>
      <c r="DZ57" s="4"/>
      <c r="EA57" s="4"/>
      <c r="EB57" s="4"/>
      <c r="EC57" s="6">
        <v>6</v>
      </c>
      <c r="ED57" s="6">
        <v>6</v>
      </c>
      <c r="EE57" s="6">
        <v>100</v>
      </c>
      <c r="EF57" s="4"/>
      <c r="EG57" s="8">
        <v>6</v>
      </c>
      <c r="EH57" s="4"/>
      <c r="EI57" s="4"/>
      <c r="EJ57" s="4"/>
      <c r="EK57" s="4"/>
      <c r="EL57" s="6">
        <v>6</v>
      </c>
      <c r="EM57" s="6">
        <v>6</v>
      </c>
      <c r="EN57" s="6">
        <v>100</v>
      </c>
      <c r="EO57" s="4"/>
      <c r="EP57" s="4"/>
      <c r="EQ57" s="4"/>
      <c r="ER57" s="8">
        <v>6</v>
      </c>
      <c r="ES57" s="4"/>
      <c r="ET57" s="4"/>
      <c r="EU57" s="6">
        <v>6</v>
      </c>
      <c r="EV57" s="6">
        <v>6</v>
      </c>
      <c r="EW57" s="6">
        <v>100</v>
      </c>
      <c r="EX57" s="4"/>
      <c r="EY57" s="4"/>
      <c r="EZ57" s="9">
        <v>4</v>
      </c>
      <c r="FA57" s="4"/>
      <c r="FB57" s="4"/>
      <c r="FC57" s="4"/>
      <c r="FD57" s="6">
        <v>4</v>
      </c>
      <c r="FE57" s="6">
        <v>6</v>
      </c>
      <c r="FF57" s="6">
        <v>66.67</v>
      </c>
      <c r="FG57" s="5">
        <v>32</v>
      </c>
      <c r="FH57" s="5">
        <v>38</v>
      </c>
      <c r="FI57" s="5">
        <v>84.21</v>
      </c>
      <c r="FJ57" s="4"/>
      <c r="FK57" s="4"/>
      <c r="FL57" s="4"/>
      <c r="FM57" s="4"/>
      <c r="FN57" s="8">
        <v>2</v>
      </c>
      <c r="FO57" s="4"/>
      <c r="FP57" s="4"/>
      <c r="FQ57" s="4"/>
      <c r="FR57" s="4"/>
      <c r="FS57" s="4"/>
      <c r="FT57" s="6">
        <v>2</v>
      </c>
      <c r="FU57" s="6">
        <v>2</v>
      </c>
      <c r="FV57" s="6">
        <v>100</v>
      </c>
      <c r="FW57" s="4"/>
      <c r="FX57" s="4"/>
      <c r="FY57" s="4"/>
      <c r="FZ57" s="10">
        <v>0</v>
      </c>
      <c r="GA57" s="4"/>
      <c r="GB57" s="4"/>
      <c r="GC57" s="4"/>
      <c r="GD57" s="4"/>
      <c r="GE57" s="4"/>
      <c r="GF57" s="4"/>
      <c r="GG57" s="6">
        <v>0</v>
      </c>
      <c r="GH57" s="6">
        <v>4</v>
      </c>
      <c r="GI57" s="6">
        <v>0</v>
      </c>
      <c r="GJ57" s="4"/>
      <c r="GK57" s="4"/>
      <c r="GL57" s="4"/>
      <c r="GM57" s="4"/>
      <c r="GN57" s="8">
        <v>4</v>
      </c>
      <c r="GO57" s="4"/>
      <c r="GP57" s="4"/>
      <c r="GQ57" s="4"/>
      <c r="GR57" s="4"/>
      <c r="GS57" s="4"/>
      <c r="GT57" s="6">
        <v>4</v>
      </c>
      <c r="GU57" s="6">
        <v>4</v>
      </c>
      <c r="GV57" s="6">
        <v>100</v>
      </c>
      <c r="GW57" s="4"/>
      <c r="GX57" s="4"/>
      <c r="GY57" s="4"/>
      <c r="GZ57" s="4"/>
      <c r="HA57" s="4"/>
      <c r="HB57" s="10">
        <v>0</v>
      </c>
      <c r="HC57" s="4"/>
      <c r="HD57" s="4"/>
      <c r="HE57" s="4"/>
      <c r="HF57" s="4"/>
      <c r="HG57" s="6">
        <v>0</v>
      </c>
      <c r="HH57" s="6">
        <v>4</v>
      </c>
      <c r="HI57" s="6">
        <v>0</v>
      </c>
      <c r="HJ57" s="4"/>
      <c r="HK57" s="4"/>
      <c r="HL57" s="4"/>
      <c r="HM57" s="4"/>
      <c r="HN57" s="4"/>
      <c r="HO57" s="8">
        <v>6</v>
      </c>
      <c r="HP57" s="4"/>
      <c r="HQ57" s="4"/>
      <c r="HR57" s="4"/>
      <c r="HS57" s="4"/>
      <c r="HT57" s="6">
        <v>6</v>
      </c>
      <c r="HU57" s="6">
        <v>6</v>
      </c>
      <c r="HV57" s="6">
        <v>100</v>
      </c>
      <c r="HW57" s="5">
        <v>12</v>
      </c>
      <c r="HX57" s="5">
        <v>20</v>
      </c>
      <c r="HY57" s="5">
        <v>60</v>
      </c>
      <c r="HZ57" s="4"/>
      <c r="IA57" s="4"/>
      <c r="IB57" s="4"/>
      <c r="IC57" s="8">
        <v>2</v>
      </c>
      <c r="ID57" s="4"/>
      <c r="IE57" s="4"/>
      <c r="IF57" s="4"/>
      <c r="IG57" s="4"/>
      <c r="IH57" s="4"/>
      <c r="II57" s="4"/>
      <c r="IJ57" s="6">
        <v>2</v>
      </c>
      <c r="IK57" s="6">
        <v>2</v>
      </c>
      <c r="IL57" s="6">
        <v>100</v>
      </c>
      <c r="IM57" s="4"/>
      <c r="IN57" s="4"/>
      <c r="IO57" s="4"/>
      <c r="IP57" s="4"/>
      <c r="IQ57" s="4"/>
      <c r="IR57" s="4"/>
      <c r="IS57" s="8">
        <v>4</v>
      </c>
      <c r="IT57" s="4"/>
      <c r="IU57" s="4"/>
      <c r="IV57" s="4"/>
      <c r="IW57" s="6">
        <v>4</v>
      </c>
      <c r="IX57" s="6">
        <v>4</v>
      </c>
      <c r="IY57" s="6">
        <v>100</v>
      </c>
      <c r="IZ57" s="4"/>
      <c r="JA57" s="4"/>
      <c r="JB57" s="4"/>
      <c r="JC57" s="4"/>
      <c r="JD57" s="4"/>
      <c r="JE57" s="4"/>
      <c r="JF57" s="10">
        <v>0</v>
      </c>
      <c r="JG57" s="4"/>
      <c r="JH57" s="4"/>
      <c r="JI57" s="4"/>
      <c r="JJ57" s="6">
        <v>0</v>
      </c>
      <c r="JK57" s="6">
        <v>6</v>
      </c>
      <c r="JL57" s="6">
        <v>0</v>
      </c>
      <c r="JM57" s="5">
        <v>6</v>
      </c>
      <c r="JN57" s="5">
        <v>12</v>
      </c>
      <c r="JO57" s="5">
        <v>50</v>
      </c>
      <c r="JP57" s="3">
        <v>80</v>
      </c>
      <c r="JQ57" s="3">
        <v>100</v>
      </c>
      <c r="JR57" s="3">
        <v>80</v>
      </c>
    </row>
    <row r="58" spans="1:278" ht="16.350000000000001" customHeight="1" x14ac:dyDescent="0.25">
      <c r="A58" s="3">
        <v>4638</v>
      </c>
      <c r="B58" s="4" t="s">
        <v>60</v>
      </c>
      <c r="C58" s="4" t="s">
        <v>61</v>
      </c>
      <c r="D58" s="4" t="s">
        <v>62</v>
      </c>
      <c r="E58" s="16" t="s">
        <v>1490</v>
      </c>
      <c r="F58" s="4" t="s">
        <v>1400</v>
      </c>
      <c r="G58" s="9">
        <v>1</v>
      </c>
      <c r="H58" s="4"/>
      <c r="I58" s="4"/>
      <c r="J58" s="4"/>
      <c r="K58" s="4"/>
      <c r="L58" s="4"/>
      <c r="M58" s="6">
        <v>1</v>
      </c>
      <c r="N58" s="6">
        <v>2</v>
      </c>
      <c r="O58" s="6">
        <v>50</v>
      </c>
      <c r="P58" s="4"/>
      <c r="Q58" s="4"/>
      <c r="R58" s="8">
        <v>2</v>
      </c>
      <c r="S58" s="4"/>
      <c r="T58" s="4"/>
      <c r="U58" s="4"/>
      <c r="V58" s="6">
        <v>2</v>
      </c>
      <c r="W58" s="6">
        <v>2</v>
      </c>
      <c r="X58" s="6">
        <v>100</v>
      </c>
      <c r="Y58" s="4"/>
      <c r="Z58" s="4"/>
      <c r="AA58" s="4"/>
      <c r="AB58" s="4"/>
      <c r="AC58" s="4"/>
      <c r="AD58" s="10">
        <v>0</v>
      </c>
      <c r="AE58" s="6">
        <v>0</v>
      </c>
      <c r="AF58" s="6">
        <v>2</v>
      </c>
      <c r="AG58" s="6">
        <v>0</v>
      </c>
      <c r="AH58" s="4"/>
      <c r="AI58" s="4"/>
      <c r="AJ58" s="4"/>
      <c r="AK58" s="4"/>
      <c r="AL58" s="8">
        <v>2</v>
      </c>
      <c r="AM58" s="4"/>
      <c r="AN58" s="6">
        <v>2</v>
      </c>
      <c r="AO58" s="6">
        <v>2</v>
      </c>
      <c r="AP58" s="6">
        <v>100</v>
      </c>
      <c r="AQ58" s="4"/>
      <c r="AR58" s="8">
        <v>2</v>
      </c>
      <c r="AS58" s="4"/>
      <c r="AT58" s="4"/>
      <c r="AU58" s="4"/>
      <c r="AV58" s="4"/>
      <c r="AW58" s="6">
        <v>2</v>
      </c>
      <c r="AX58" s="6">
        <v>2</v>
      </c>
      <c r="AY58" s="6">
        <v>100</v>
      </c>
      <c r="AZ58" s="4"/>
      <c r="BA58" s="4"/>
      <c r="BB58" s="4"/>
      <c r="BC58" s="4"/>
      <c r="BD58" s="4"/>
      <c r="BE58" s="10">
        <v>0</v>
      </c>
      <c r="BF58" s="6">
        <v>0</v>
      </c>
      <c r="BG58" s="6">
        <v>4</v>
      </c>
      <c r="BH58" s="6">
        <v>0</v>
      </c>
      <c r="BI58" s="4"/>
      <c r="BJ58" s="4"/>
      <c r="BK58" s="8">
        <v>4</v>
      </c>
      <c r="BL58" s="4"/>
      <c r="BM58" s="4"/>
      <c r="BN58" s="4"/>
      <c r="BO58" s="6">
        <v>4</v>
      </c>
      <c r="BP58" s="6">
        <v>4</v>
      </c>
      <c r="BQ58" s="6">
        <v>100</v>
      </c>
      <c r="BR58" s="4"/>
      <c r="BS58" s="4"/>
      <c r="BT58" s="4"/>
      <c r="BU58" s="8">
        <v>4</v>
      </c>
      <c r="BV58" s="4"/>
      <c r="BW58" s="4"/>
      <c r="BX58" s="6">
        <v>4</v>
      </c>
      <c r="BY58" s="6">
        <v>4</v>
      </c>
      <c r="BZ58" s="6">
        <v>100</v>
      </c>
      <c r="CA58" s="4"/>
      <c r="CB58" s="4"/>
      <c r="CC58" s="4"/>
      <c r="CD58" s="4"/>
      <c r="CE58" s="4"/>
      <c r="CF58" s="10">
        <v>0</v>
      </c>
      <c r="CG58" s="6">
        <v>0</v>
      </c>
      <c r="CH58" s="6">
        <v>4</v>
      </c>
      <c r="CI58" s="6">
        <v>0</v>
      </c>
      <c r="CJ58" s="4"/>
      <c r="CK58" s="4"/>
      <c r="CL58" s="4"/>
      <c r="CM58" s="4"/>
      <c r="CN58" s="8">
        <v>4</v>
      </c>
      <c r="CO58" s="4"/>
      <c r="CP58" s="6">
        <v>4</v>
      </c>
      <c r="CQ58" s="6">
        <v>4</v>
      </c>
      <c r="CR58" s="6">
        <v>100</v>
      </c>
      <c r="CS58" s="5">
        <v>19</v>
      </c>
      <c r="CT58" s="5">
        <v>30</v>
      </c>
      <c r="CU58" s="5">
        <v>63.33</v>
      </c>
      <c r="CV58" s="4"/>
      <c r="CW58" s="4"/>
      <c r="CX58" s="4"/>
      <c r="CY58" s="4"/>
      <c r="CZ58" s="4"/>
      <c r="DA58" s="8">
        <v>4</v>
      </c>
      <c r="DB58" s="6">
        <v>4</v>
      </c>
      <c r="DC58" s="6">
        <v>4</v>
      </c>
      <c r="DD58" s="6">
        <v>100</v>
      </c>
      <c r="DE58" s="4"/>
      <c r="DF58" s="4"/>
      <c r="DG58" s="4"/>
      <c r="DH58" s="4"/>
      <c r="DI58" s="9">
        <v>4</v>
      </c>
      <c r="DJ58" s="4"/>
      <c r="DK58" s="6">
        <v>4</v>
      </c>
      <c r="DL58" s="6">
        <v>6</v>
      </c>
      <c r="DM58" s="6">
        <v>66.67</v>
      </c>
      <c r="DN58" s="4"/>
      <c r="DO58" s="4"/>
      <c r="DP58" s="9">
        <v>2</v>
      </c>
      <c r="DQ58" s="4"/>
      <c r="DR58" s="4"/>
      <c r="DS58" s="4"/>
      <c r="DT58" s="6">
        <v>2</v>
      </c>
      <c r="DU58" s="6">
        <v>4</v>
      </c>
      <c r="DV58" s="6">
        <v>50</v>
      </c>
      <c r="DW58" s="4"/>
      <c r="DX58" s="4"/>
      <c r="DY58" s="4"/>
      <c r="DZ58" s="4"/>
      <c r="EA58" s="4"/>
      <c r="EB58" s="8">
        <v>6</v>
      </c>
      <c r="EC58" s="6">
        <v>6</v>
      </c>
      <c r="ED58" s="6">
        <v>6</v>
      </c>
      <c r="EE58" s="6">
        <v>100</v>
      </c>
      <c r="EF58" s="4"/>
      <c r="EG58" s="4"/>
      <c r="EH58" s="4"/>
      <c r="EI58" s="4"/>
      <c r="EJ58" s="8">
        <v>6</v>
      </c>
      <c r="EK58" s="4"/>
      <c r="EL58" s="6">
        <v>6</v>
      </c>
      <c r="EM58" s="6">
        <v>6</v>
      </c>
      <c r="EN58" s="6">
        <v>100</v>
      </c>
      <c r="EO58" s="4"/>
      <c r="EP58" s="4"/>
      <c r="EQ58" s="4"/>
      <c r="ER58" s="4"/>
      <c r="ES58" s="4"/>
      <c r="ET58" s="8">
        <v>6</v>
      </c>
      <c r="EU58" s="6">
        <v>6</v>
      </c>
      <c r="EV58" s="6">
        <v>6</v>
      </c>
      <c r="EW58" s="6">
        <v>100</v>
      </c>
      <c r="EX58" s="4"/>
      <c r="EY58" s="4"/>
      <c r="EZ58" s="4"/>
      <c r="FA58" s="4"/>
      <c r="FB58" s="4"/>
      <c r="FC58" s="9">
        <v>4</v>
      </c>
      <c r="FD58" s="6">
        <v>4</v>
      </c>
      <c r="FE58" s="6">
        <v>6</v>
      </c>
      <c r="FF58" s="6">
        <v>66.67</v>
      </c>
      <c r="FG58" s="5">
        <v>32</v>
      </c>
      <c r="FH58" s="5">
        <v>38</v>
      </c>
      <c r="FI58" s="5">
        <v>84.21</v>
      </c>
      <c r="FJ58" s="4"/>
      <c r="FK58" s="4"/>
      <c r="FL58" s="4"/>
      <c r="FM58" s="4"/>
      <c r="FN58" s="4"/>
      <c r="FO58" s="4"/>
      <c r="FP58" s="8">
        <v>2</v>
      </c>
      <c r="FQ58" s="4"/>
      <c r="FR58" s="4"/>
      <c r="FS58" s="4"/>
      <c r="FT58" s="6">
        <v>2</v>
      </c>
      <c r="FU58" s="6">
        <v>2</v>
      </c>
      <c r="FV58" s="6">
        <v>100</v>
      </c>
      <c r="FW58" s="4"/>
      <c r="FX58" s="4"/>
      <c r="FY58" s="4"/>
      <c r="FZ58" s="4"/>
      <c r="GA58" s="4"/>
      <c r="GB58" s="4"/>
      <c r="GC58" s="4"/>
      <c r="GD58" s="4"/>
      <c r="GE58" s="4"/>
      <c r="GF58" s="10">
        <v>0</v>
      </c>
      <c r="GG58" s="6">
        <v>0</v>
      </c>
      <c r="GH58" s="6">
        <v>4</v>
      </c>
      <c r="GI58" s="6">
        <v>0</v>
      </c>
      <c r="GJ58" s="4"/>
      <c r="GK58" s="4"/>
      <c r="GL58" s="4"/>
      <c r="GM58" s="4"/>
      <c r="GN58" s="4"/>
      <c r="GO58" s="4"/>
      <c r="GP58" s="4"/>
      <c r="GQ58" s="4"/>
      <c r="GR58" s="10">
        <v>0</v>
      </c>
      <c r="GS58" s="4"/>
      <c r="GT58" s="6">
        <v>0</v>
      </c>
      <c r="GU58" s="6">
        <v>4</v>
      </c>
      <c r="GV58" s="6">
        <v>0</v>
      </c>
      <c r="GW58" s="4"/>
      <c r="GX58" s="4"/>
      <c r="GY58" s="4"/>
      <c r="GZ58" s="4"/>
      <c r="HA58" s="4"/>
      <c r="HB58" s="4"/>
      <c r="HC58" s="4"/>
      <c r="HD58" s="4"/>
      <c r="HE58" s="4"/>
      <c r="HF58" s="10">
        <v>0</v>
      </c>
      <c r="HG58" s="6">
        <v>0</v>
      </c>
      <c r="HH58" s="6">
        <v>4</v>
      </c>
      <c r="HI58" s="6">
        <v>0</v>
      </c>
      <c r="HJ58" s="4"/>
      <c r="HK58" s="4"/>
      <c r="HL58" s="4"/>
      <c r="HM58" s="4"/>
      <c r="HN58" s="4"/>
      <c r="HO58" s="4"/>
      <c r="HP58" s="4"/>
      <c r="HQ58" s="9">
        <v>2</v>
      </c>
      <c r="HR58" s="4"/>
      <c r="HS58" s="4"/>
      <c r="HT58" s="6">
        <v>2</v>
      </c>
      <c r="HU58" s="6">
        <v>6</v>
      </c>
      <c r="HV58" s="6">
        <v>33.33</v>
      </c>
      <c r="HW58" s="5">
        <v>4</v>
      </c>
      <c r="HX58" s="5">
        <v>20</v>
      </c>
      <c r="HY58" s="5">
        <v>20</v>
      </c>
      <c r="HZ58" s="4"/>
      <c r="IA58" s="4"/>
      <c r="IB58" s="4"/>
      <c r="IC58" s="4"/>
      <c r="ID58" s="4"/>
      <c r="IE58" s="4"/>
      <c r="IF58" s="4"/>
      <c r="IG58" s="4"/>
      <c r="IH58" s="8">
        <v>2</v>
      </c>
      <c r="II58" s="4"/>
      <c r="IJ58" s="6">
        <v>2</v>
      </c>
      <c r="IK58" s="6">
        <v>2</v>
      </c>
      <c r="IL58" s="6">
        <v>100</v>
      </c>
      <c r="IM58" s="4"/>
      <c r="IN58" s="4"/>
      <c r="IO58" s="4"/>
      <c r="IP58" s="4"/>
      <c r="IQ58" s="4"/>
      <c r="IR58" s="4"/>
      <c r="IS58" s="4"/>
      <c r="IT58" s="4"/>
      <c r="IU58" s="4"/>
      <c r="IV58" s="8">
        <v>4</v>
      </c>
      <c r="IW58" s="6">
        <v>4</v>
      </c>
      <c r="IX58" s="6">
        <v>4</v>
      </c>
      <c r="IY58" s="6">
        <v>100</v>
      </c>
      <c r="IZ58" s="4"/>
      <c r="JA58" s="4"/>
      <c r="JB58" s="4"/>
      <c r="JC58" s="4"/>
      <c r="JD58" s="4"/>
      <c r="JE58" s="4"/>
      <c r="JF58" s="4"/>
      <c r="JG58" s="4"/>
      <c r="JH58" s="9">
        <v>3</v>
      </c>
      <c r="JI58" s="4"/>
      <c r="JJ58" s="6">
        <v>3</v>
      </c>
      <c r="JK58" s="6">
        <v>6</v>
      </c>
      <c r="JL58" s="6">
        <v>50</v>
      </c>
      <c r="JM58" s="5">
        <v>9</v>
      </c>
      <c r="JN58" s="5">
        <v>12</v>
      </c>
      <c r="JO58" s="5">
        <v>75</v>
      </c>
      <c r="JP58" s="3">
        <v>64</v>
      </c>
      <c r="JQ58" s="3">
        <v>100</v>
      </c>
      <c r="JR58" s="3">
        <v>64</v>
      </c>
    </row>
    <row r="59" spans="1:278" ht="16.350000000000001" customHeight="1" x14ac:dyDescent="0.25">
      <c r="A59" s="3">
        <v>962</v>
      </c>
      <c r="B59" s="4" t="s">
        <v>707</v>
      </c>
      <c r="C59" s="4" t="s">
        <v>708</v>
      </c>
      <c r="D59" s="4" t="s">
        <v>709</v>
      </c>
      <c r="E59" s="16" t="s">
        <v>1491</v>
      </c>
      <c r="F59" s="4" t="s">
        <v>1414</v>
      </c>
      <c r="G59" s="9">
        <v>1</v>
      </c>
      <c r="H59" s="4"/>
      <c r="I59" s="4"/>
      <c r="J59" s="4"/>
      <c r="K59" s="4"/>
      <c r="L59" s="4"/>
      <c r="M59" s="6">
        <v>1</v>
      </c>
      <c r="N59" s="6">
        <v>2</v>
      </c>
      <c r="O59" s="6">
        <v>50</v>
      </c>
      <c r="P59" s="4"/>
      <c r="Q59" s="4"/>
      <c r="R59" s="4"/>
      <c r="S59" s="4"/>
      <c r="T59" s="8">
        <v>2</v>
      </c>
      <c r="U59" s="4"/>
      <c r="V59" s="6">
        <v>2</v>
      </c>
      <c r="W59" s="6">
        <v>2</v>
      </c>
      <c r="X59" s="6">
        <v>100</v>
      </c>
      <c r="Y59" s="8">
        <v>2</v>
      </c>
      <c r="Z59" s="4"/>
      <c r="AA59" s="4"/>
      <c r="AB59" s="4"/>
      <c r="AC59" s="4"/>
      <c r="AD59" s="4"/>
      <c r="AE59" s="6">
        <v>2</v>
      </c>
      <c r="AF59" s="6">
        <v>2</v>
      </c>
      <c r="AG59" s="6">
        <v>100</v>
      </c>
      <c r="AH59" s="4"/>
      <c r="AI59" s="4"/>
      <c r="AJ59" s="4"/>
      <c r="AK59" s="4"/>
      <c r="AL59" s="8">
        <v>2</v>
      </c>
      <c r="AM59" s="4"/>
      <c r="AN59" s="6">
        <v>2</v>
      </c>
      <c r="AO59" s="6">
        <v>2</v>
      </c>
      <c r="AP59" s="6">
        <v>100</v>
      </c>
      <c r="AQ59" s="4"/>
      <c r="AR59" s="10">
        <v>0</v>
      </c>
      <c r="AS59" s="4"/>
      <c r="AT59" s="4"/>
      <c r="AU59" s="4"/>
      <c r="AV59" s="4"/>
      <c r="AW59" s="6">
        <v>0</v>
      </c>
      <c r="AX59" s="6">
        <v>2</v>
      </c>
      <c r="AY59" s="6">
        <v>0</v>
      </c>
      <c r="AZ59" s="4"/>
      <c r="BA59" s="4"/>
      <c r="BB59" s="4"/>
      <c r="BC59" s="4"/>
      <c r="BD59" s="8">
        <v>4</v>
      </c>
      <c r="BE59" s="4"/>
      <c r="BF59" s="6">
        <v>4</v>
      </c>
      <c r="BG59" s="6">
        <v>4</v>
      </c>
      <c r="BH59" s="6">
        <v>100</v>
      </c>
      <c r="BI59" s="8">
        <v>4</v>
      </c>
      <c r="BJ59" s="4"/>
      <c r="BK59" s="4"/>
      <c r="BL59" s="4"/>
      <c r="BM59" s="4"/>
      <c r="BN59" s="4"/>
      <c r="BO59" s="6">
        <v>4</v>
      </c>
      <c r="BP59" s="6">
        <v>4</v>
      </c>
      <c r="BQ59" s="6">
        <v>100</v>
      </c>
      <c r="BR59" s="4"/>
      <c r="BS59" s="4"/>
      <c r="BT59" s="8">
        <v>4</v>
      </c>
      <c r="BU59" s="4"/>
      <c r="BV59" s="4"/>
      <c r="BW59" s="4"/>
      <c r="BX59" s="6">
        <v>4</v>
      </c>
      <c r="BY59" s="6">
        <v>4</v>
      </c>
      <c r="BZ59" s="6">
        <v>100</v>
      </c>
      <c r="CA59" s="4"/>
      <c r="CB59" s="4"/>
      <c r="CC59" s="4"/>
      <c r="CD59" s="4"/>
      <c r="CE59" s="4"/>
      <c r="CF59" s="10">
        <v>0</v>
      </c>
      <c r="CG59" s="6">
        <v>0</v>
      </c>
      <c r="CH59" s="6">
        <v>4</v>
      </c>
      <c r="CI59" s="6">
        <v>0</v>
      </c>
      <c r="CJ59" s="4"/>
      <c r="CK59" s="8">
        <v>4</v>
      </c>
      <c r="CL59" s="4"/>
      <c r="CM59" s="4"/>
      <c r="CN59" s="4"/>
      <c r="CO59" s="4"/>
      <c r="CP59" s="6">
        <v>4</v>
      </c>
      <c r="CQ59" s="6">
        <v>4</v>
      </c>
      <c r="CR59" s="6">
        <v>100</v>
      </c>
      <c r="CS59" s="5">
        <v>23</v>
      </c>
      <c r="CT59" s="5">
        <v>30</v>
      </c>
      <c r="CU59" s="5">
        <v>76.67</v>
      </c>
      <c r="CV59" s="4"/>
      <c r="CW59" s="4"/>
      <c r="CX59" s="4"/>
      <c r="CY59" s="4"/>
      <c r="CZ59" s="4"/>
      <c r="DA59" s="8">
        <v>4</v>
      </c>
      <c r="DB59" s="6">
        <v>4</v>
      </c>
      <c r="DC59" s="6">
        <v>4</v>
      </c>
      <c r="DD59" s="6">
        <v>100</v>
      </c>
      <c r="DE59" s="4"/>
      <c r="DF59" s="4"/>
      <c r="DG59" s="9">
        <v>4</v>
      </c>
      <c r="DH59" s="4"/>
      <c r="DI59" s="4"/>
      <c r="DJ59" s="4"/>
      <c r="DK59" s="6">
        <v>4</v>
      </c>
      <c r="DL59" s="6">
        <v>6</v>
      </c>
      <c r="DM59" s="6">
        <v>66.67</v>
      </c>
      <c r="DN59" s="4"/>
      <c r="DO59" s="4"/>
      <c r="DP59" s="9">
        <v>2</v>
      </c>
      <c r="DQ59" s="4"/>
      <c r="DR59" s="4"/>
      <c r="DS59" s="4"/>
      <c r="DT59" s="6">
        <v>2</v>
      </c>
      <c r="DU59" s="6">
        <v>4</v>
      </c>
      <c r="DV59" s="6">
        <v>50</v>
      </c>
      <c r="DW59" s="4"/>
      <c r="DX59" s="4"/>
      <c r="DY59" s="4"/>
      <c r="DZ59" s="4"/>
      <c r="EA59" s="9">
        <v>4</v>
      </c>
      <c r="EB59" s="4"/>
      <c r="EC59" s="6">
        <v>4</v>
      </c>
      <c r="ED59" s="6">
        <v>6</v>
      </c>
      <c r="EE59" s="6">
        <v>66.67</v>
      </c>
      <c r="EF59" s="4"/>
      <c r="EG59" s="4"/>
      <c r="EH59" s="4"/>
      <c r="EI59" s="4"/>
      <c r="EJ59" s="4"/>
      <c r="EK59" s="8">
        <v>6</v>
      </c>
      <c r="EL59" s="6">
        <v>6</v>
      </c>
      <c r="EM59" s="6">
        <v>6</v>
      </c>
      <c r="EN59" s="6">
        <v>100</v>
      </c>
      <c r="EO59" s="4"/>
      <c r="EP59" s="4"/>
      <c r="EQ59" s="4"/>
      <c r="ER59" s="8">
        <v>6</v>
      </c>
      <c r="ES59" s="4"/>
      <c r="ET59" s="4"/>
      <c r="EU59" s="6">
        <v>6</v>
      </c>
      <c r="EV59" s="6">
        <v>6</v>
      </c>
      <c r="EW59" s="6">
        <v>100</v>
      </c>
      <c r="EX59" s="4"/>
      <c r="EY59" s="4"/>
      <c r="EZ59" s="9">
        <v>4</v>
      </c>
      <c r="FA59" s="4"/>
      <c r="FB59" s="4"/>
      <c r="FC59" s="4"/>
      <c r="FD59" s="6">
        <v>4</v>
      </c>
      <c r="FE59" s="6">
        <v>6</v>
      </c>
      <c r="FF59" s="6">
        <v>66.67</v>
      </c>
      <c r="FG59" s="5">
        <v>30</v>
      </c>
      <c r="FH59" s="5">
        <v>38</v>
      </c>
      <c r="FI59" s="5">
        <v>78.95</v>
      </c>
      <c r="FJ59" s="4"/>
      <c r="FK59" s="4"/>
      <c r="FL59" s="4"/>
      <c r="FM59" s="4"/>
      <c r="FN59" s="4"/>
      <c r="FO59" s="4"/>
      <c r="FP59" s="4"/>
      <c r="FQ59" s="10">
        <v>0</v>
      </c>
      <c r="FR59" s="4"/>
      <c r="FS59" s="4"/>
      <c r="FT59" s="6">
        <v>0</v>
      </c>
      <c r="FU59" s="6">
        <v>2</v>
      </c>
      <c r="FV59" s="6">
        <v>0</v>
      </c>
      <c r="FW59" s="4"/>
      <c r="FX59" s="4"/>
      <c r="FY59" s="10">
        <v>0</v>
      </c>
      <c r="FZ59" s="4"/>
      <c r="GA59" s="4"/>
      <c r="GB59" s="4"/>
      <c r="GC59" s="4"/>
      <c r="GD59" s="4"/>
      <c r="GE59" s="4"/>
      <c r="GF59" s="4"/>
      <c r="GG59" s="6">
        <v>0</v>
      </c>
      <c r="GH59" s="6">
        <v>4</v>
      </c>
      <c r="GI59" s="6">
        <v>0</v>
      </c>
      <c r="GJ59" s="4"/>
      <c r="GK59" s="4"/>
      <c r="GL59" s="4"/>
      <c r="GM59" s="4"/>
      <c r="GN59" s="4"/>
      <c r="GO59" s="4"/>
      <c r="GP59" s="8">
        <v>4</v>
      </c>
      <c r="GQ59" s="4"/>
      <c r="GR59" s="4"/>
      <c r="GS59" s="4"/>
      <c r="GT59" s="6">
        <v>4</v>
      </c>
      <c r="GU59" s="6">
        <v>4</v>
      </c>
      <c r="GV59" s="6">
        <v>100</v>
      </c>
      <c r="GW59" s="4"/>
      <c r="GX59" s="4"/>
      <c r="GY59" s="4"/>
      <c r="GZ59" s="4"/>
      <c r="HA59" s="4"/>
      <c r="HB59" s="4"/>
      <c r="HC59" s="10">
        <v>0</v>
      </c>
      <c r="HD59" s="4"/>
      <c r="HE59" s="4"/>
      <c r="HF59" s="4"/>
      <c r="HG59" s="6">
        <v>0</v>
      </c>
      <c r="HH59" s="6">
        <v>4</v>
      </c>
      <c r="HI59" s="6">
        <v>0</v>
      </c>
      <c r="HJ59" s="4"/>
      <c r="HK59" s="4"/>
      <c r="HL59" s="8">
        <v>6</v>
      </c>
      <c r="HM59" s="4"/>
      <c r="HN59" s="4"/>
      <c r="HO59" s="4"/>
      <c r="HP59" s="4"/>
      <c r="HQ59" s="4"/>
      <c r="HR59" s="4"/>
      <c r="HS59" s="4"/>
      <c r="HT59" s="6">
        <v>6</v>
      </c>
      <c r="HU59" s="6">
        <v>6</v>
      </c>
      <c r="HV59" s="6">
        <v>100</v>
      </c>
      <c r="HW59" s="5">
        <v>10</v>
      </c>
      <c r="HX59" s="5">
        <v>20</v>
      </c>
      <c r="HY59" s="5">
        <v>50</v>
      </c>
      <c r="HZ59" s="4"/>
      <c r="IA59" s="4"/>
      <c r="IB59" s="4"/>
      <c r="IC59" s="4"/>
      <c r="ID59" s="8">
        <v>2</v>
      </c>
      <c r="IE59" s="4"/>
      <c r="IF59" s="4"/>
      <c r="IG59" s="4"/>
      <c r="IH59" s="4"/>
      <c r="II59" s="4"/>
      <c r="IJ59" s="6">
        <v>2</v>
      </c>
      <c r="IK59" s="6">
        <v>2</v>
      </c>
      <c r="IL59" s="6">
        <v>100</v>
      </c>
      <c r="IM59" s="4"/>
      <c r="IN59" s="4"/>
      <c r="IO59" s="4"/>
      <c r="IP59" s="4"/>
      <c r="IQ59" s="8">
        <v>4</v>
      </c>
      <c r="IR59" s="4"/>
      <c r="IS59" s="4"/>
      <c r="IT59" s="4"/>
      <c r="IU59" s="4"/>
      <c r="IV59" s="4"/>
      <c r="IW59" s="6">
        <v>4</v>
      </c>
      <c r="IX59" s="6">
        <v>4</v>
      </c>
      <c r="IY59" s="6">
        <v>100</v>
      </c>
      <c r="IZ59" s="4"/>
      <c r="JA59" s="4"/>
      <c r="JB59" s="8">
        <v>6</v>
      </c>
      <c r="JC59" s="4"/>
      <c r="JD59" s="4"/>
      <c r="JE59" s="4"/>
      <c r="JF59" s="4"/>
      <c r="JG59" s="4"/>
      <c r="JH59" s="4"/>
      <c r="JI59" s="4"/>
      <c r="JJ59" s="6">
        <v>6</v>
      </c>
      <c r="JK59" s="6">
        <v>6</v>
      </c>
      <c r="JL59" s="6">
        <v>100</v>
      </c>
      <c r="JM59" s="5">
        <v>12</v>
      </c>
      <c r="JN59" s="5">
        <v>12</v>
      </c>
      <c r="JO59" s="5">
        <v>100</v>
      </c>
      <c r="JP59" s="3">
        <v>75</v>
      </c>
      <c r="JQ59" s="3">
        <v>100</v>
      </c>
      <c r="JR59" s="3">
        <v>75</v>
      </c>
    </row>
    <row r="60" spans="1:278" ht="16.350000000000001" customHeight="1" x14ac:dyDescent="0.25">
      <c r="A60" s="3">
        <v>1041</v>
      </c>
      <c r="B60" s="4" t="s">
        <v>724</v>
      </c>
      <c r="C60" s="4" t="s">
        <v>69</v>
      </c>
      <c r="D60" s="4" t="s">
        <v>725</v>
      </c>
      <c r="E60" s="16" t="s">
        <v>1492</v>
      </c>
      <c r="F60" s="4" t="s">
        <v>1430</v>
      </c>
      <c r="G60" s="4"/>
      <c r="H60" s="4"/>
      <c r="I60" s="4"/>
      <c r="J60" s="8">
        <v>2</v>
      </c>
      <c r="K60" s="4"/>
      <c r="L60" s="4"/>
      <c r="M60" s="6">
        <v>2</v>
      </c>
      <c r="N60" s="6">
        <v>2</v>
      </c>
      <c r="O60" s="6">
        <v>100</v>
      </c>
      <c r="P60" s="4"/>
      <c r="Q60" s="4"/>
      <c r="R60" s="4"/>
      <c r="S60" s="8">
        <v>2</v>
      </c>
      <c r="T60" s="4"/>
      <c r="U60" s="4"/>
      <c r="V60" s="6">
        <v>2</v>
      </c>
      <c r="W60" s="6">
        <v>2</v>
      </c>
      <c r="X60" s="6">
        <v>100</v>
      </c>
      <c r="Y60" s="4"/>
      <c r="Z60" s="4"/>
      <c r="AA60" s="4"/>
      <c r="AB60" s="4"/>
      <c r="AC60" s="4"/>
      <c r="AD60" s="8">
        <v>2</v>
      </c>
      <c r="AE60" s="6">
        <v>2</v>
      </c>
      <c r="AF60" s="6">
        <v>2</v>
      </c>
      <c r="AG60" s="6">
        <v>100</v>
      </c>
      <c r="AH60" s="4"/>
      <c r="AI60" s="4"/>
      <c r="AJ60" s="8">
        <v>2</v>
      </c>
      <c r="AK60" s="4"/>
      <c r="AL60" s="4"/>
      <c r="AM60" s="4"/>
      <c r="AN60" s="6">
        <v>2</v>
      </c>
      <c r="AO60" s="6">
        <v>2</v>
      </c>
      <c r="AP60" s="6">
        <v>100</v>
      </c>
      <c r="AQ60" s="4"/>
      <c r="AR60" s="4"/>
      <c r="AS60" s="4"/>
      <c r="AT60" s="4"/>
      <c r="AU60" s="8">
        <v>2</v>
      </c>
      <c r="AV60" s="4"/>
      <c r="AW60" s="6">
        <v>2</v>
      </c>
      <c r="AX60" s="6">
        <v>2</v>
      </c>
      <c r="AY60" s="6">
        <v>100</v>
      </c>
      <c r="AZ60" s="4"/>
      <c r="BA60" s="4"/>
      <c r="BB60" s="4"/>
      <c r="BC60" s="4"/>
      <c r="BD60" s="4"/>
      <c r="BE60" s="8">
        <v>4</v>
      </c>
      <c r="BF60" s="6">
        <v>4</v>
      </c>
      <c r="BG60" s="6">
        <v>4</v>
      </c>
      <c r="BH60" s="6">
        <v>100</v>
      </c>
      <c r="BI60" s="4"/>
      <c r="BJ60" s="4"/>
      <c r="BK60" s="4"/>
      <c r="BL60" s="8">
        <v>4</v>
      </c>
      <c r="BM60" s="4"/>
      <c r="BN60" s="4"/>
      <c r="BO60" s="6">
        <v>4</v>
      </c>
      <c r="BP60" s="6">
        <v>4</v>
      </c>
      <c r="BQ60" s="6">
        <v>100</v>
      </c>
      <c r="BR60" s="8">
        <v>4</v>
      </c>
      <c r="BS60" s="4"/>
      <c r="BT60" s="4"/>
      <c r="BU60" s="4"/>
      <c r="BV60" s="4"/>
      <c r="BW60" s="4"/>
      <c r="BX60" s="6">
        <v>4</v>
      </c>
      <c r="BY60" s="6">
        <v>4</v>
      </c>
      <c r="BZ60" s="6">
        <v>100</v>
      </c>
      <c r="CA60" s="4"/>
      <c r="CB60" s="4"/>
      <c r="CC60" s="4"/>
      <c r="CD60" s="4"/>
      <c r="CE60" s="4"/>
      <c r="CF60" s="8">
        <v>4</v>
      </c>
      <c r="CG60" s="6">
        <v>4</v>
      </c>
      <c r="CH60" s="6">
        <v>4</v>
      </c>
      <c r="CI60" s="6">
        <v>100</v>
      </c>
      <c r="CJ60" s="8">
        <v>4</v>
      </c>
      <c r="CK60" s="4"/>
      <c r="CL60" s="4"/>
      <c r="CM60" s="4"/>
      <c r="CN60" s="4"/>
      <c r="CO60" s="4"/>
      <c r="CP60" s="6">
        <v>4</v>
      </c>
      <c r="CQ60" s="6">
        <v>4</v>
      </c>
      <c r="CR60" s="6">
        <v>100</v>
      </c>
      <c r="CS60" s="5">
        <v>30</v>
      </c>
      <c r="CT60" s="5">
        <v>30</v>
      </c>
      <c r="CU60" s="5">
        <v>100</v>
      </c>
      <c r="CV60" s="4"/>
      <c r="CW60" s="4"/>
      <c r="CX60" s="8">
        <v>4</v>
      </c>
      <c r="CY60" s="4"/>
      <c r="CZ60" s="4"/>
      <c r="DA60" s="4"/>
      <c r="DB60" s="6">
        <v>4</v>
      </c>
      <c r="DC60" s="6">
        <v>4</v>
      </c>
      <c r="DD60" s="6">
        <v>100</v>
      </c>
      <c r="DE60" s="4"/>
      <c r="DF60" s="4"/>
      <c r="DG60" s="9">
        <v>2</v>
      </c>
      <c r="DH60" s="4"/>
      <c r="DI60" s="4"/>
      <c r="DJ60" s="4"/>
      <c r="DK60" s="6">
        <v>2</v>
      </c>
      <c r="DL60" s="6">
        <v>6</v>
      </c>
      <c r="DM60" s="6">
        <v>33.33</v>
      </c>
      <c r="DN60" s="4"/>
      <c r="DO60" s="4"/>
      <c r="DP60" s="4"/>
      <c r="DQ60" s="8">
        <v>4</v>
      </c>
      <c r="DR60" s="4"/>
      <c r="DS60" s="4"/>
      <c r="DT60" s="6">
        <v>4</v>
      </c>
      <c r="DU60" s="6">
        <v>4</v>
      </c>
      <c r="DV60" s="6">
        <v>100</v>
      </c>
      <c r="DW60" s="4"/>
      <c r="DX60" s="4"/>
      <c r="DY60" s="9">
        <v>4</v>
      </c>
      <c r="DZ60" s="4"/>
      <c r="EA60" s="4"/>
      <c r="EB60" s="4"/>
      <c r="EC60" s="6">
        <v>4</v>
      </c>
      <c r="ED60" s="6">
        <v>6</v>
      </c>
      <c r="EE60" s="6">
        <v>66.67</v>
      </c>
      <c r="EF60" s="4"/>
      <c r="EG60" s="4"/>
      <c r="EH60" s="4"/>
      <c r="EI60" s="4"/>
      <c r="EJ60" s="8">
        <v>6</v>
      </c>
      <c r="EK60" s="4"/>
      <c r="EL60" s="6">
        <v>6</v>
      </c>
      <c r="EM60" s="6">
        <v>6</v>
      </c>
      <c r="EN60" s="6">
        <v>100</v>
      </c>
      <c r="EO60" s="4"/>
      <c r="EP60" s="4"/>
      <c r="EQ60" s="8">
        <v>6</v>
      </c>
      <c r="ER60" s="4"/>
      <c r="ES60" s="4"/>
      <c r="ET60" s="4"/>
      <c r="EU60" s="6">
        <v>6</v>
      </c>
      <c r="EV60" s="6">
        <v>6</v>
      </c>
      <c r="EW60" s="6">
        <v>100</v>
      </c>
      <c r="EX60" s="4"/>
      <c r="EY60" s="4"/>
      <c r="EZ60" s="4"/>
      <c r="FA60" s="9">
        <v>4</v>
      </c>
      <c r="FB60" s="4"/>
      <c r="FC60" s="4"/>
      <c r="FD60" s="6">
        <v>4</v>
      </c>
      <c r="FE60" s="6">
        <v>6</v>
      </c>
      <c r="FF60" s="6">
        <v>66.67</v>
      </c>
      <c r="FG60" s="5">
        <v>30</v>
      </c>
      <c r="FH60" s="5">
        <v>38</v>
      </c>
      <c r="FI60" s="5">
        <v>78.95</v>
      </c>
      <c r="FJ60" s="4"/>
      <c r="FK60" s="4"/>
      <c r="FL60" s="4"/>
      <c r="FM60" s="4"/>
      <c r="FN60" s="4"/>
      <c r="FO60" s="4"/>
      <c r="FP60" s="4"/>
      <c r="FQ60" s="8">
        <v>2</v>
      </c>
      <c r="FR60" s="4"/>
      <c r="FS60" s="4"/>
      <c r="FT60" s="6">
        <v>2</v>
      </c>
      <c r="FU60" s="6">
        <v>2</v>
      </c>
      <c r="FV60" s="6">
        <v>100</v>
      </c>
      <c r="FW60" s="4"/>
      <c r="FX60" s="4"/>
      <c r="FY60" s="4"/>
      <c r="FZ60" s="4"/>
      <c r="GA60" s="4"/>
      <c r="GB60" s="4"/>
      <c r="GC60" s="4"/>
      <c r="GD60" s="4"/>
      <c r="GE60" s="4"/>
      <c r="GF60" s="10">
        <v>0</v>
      </c>
      <c r="GG60" s="6">
        <v>0</v>
      </c>
      <c r="GH60" s="6">
        <v>4</v>
      </c>
      <c r="GI60" s="6">
        <v>0</v>
      </c>
      <c r="GJ60" s="4"/>
      <c r="GK60" s="4"/>
      <c r="GL60" s="10">
        <v>0</v>
      </c>
      <c r="GM60" s="4"/>
      <c r="GN60" s="4"/>
      <c r="GO60" s="4"/>
      <c r="GP60" s="4"/>
      <c r="GQ60" s="4"/>
      <c r="GR60" s="4"/>
      <c r="GS60" s="4"/>
      <c r="GT60" s="6">
        <v>0</v>
      </c>
      <c r="GU60" s="6">
        <v>4</v>
      </c>
      <c r="GV60" s="6">
        <v>0</v>
      </c>
      <c r="GW60" s="4"/>
      <c r="GX60" s="4"/>
      <c r="GY60" s="4"/>
      <c r="GZ60" s="4"/>
      <c r="HA60" s="4"/>
      <c r="HB60" s="4"/>
      <c r="HC60" s="4"/>
      <c r="HD60" s="4"/>
      <c r="HE60" s="4"/>
      <c r="HF60" s="10">
        <v>0</v>
      </c>
      <c r="HG60" s="6">
        <v>0</v>
      </c>
      <c r="HH60" s="6">
        <v>4</v>
      </c>
      <c r="HI60" s="6">
        <v>0</v>
      </c>
      <c r="HJ60" s="4"/>
      <c r="HK60" s="4"/>
      <c r="HL60" s="4"/>
      <c r="HM60" s="4"/>
      <c r="HN60" s="4"/>
      <c r="HO60" s="4"/>
      <c r="HP60" s="8">
        <v>6</v>
      </c>
      <c r="HQ60" s="4"/>
      <c r="HR60" s="4"/>
      <c r="HS60" s="4"/>
      <c r="HT60" s="6">
        <v>6</v>
      </c>
      <c r="HU60" s="6">
        <v>6</v>
      </c>
      <c r="HV60" s="6">
        <v>100</v>
      </c>
      <c r="HW60" s="5">
        <v>8</v>
      </c>
      <c r="HX60" s="5">
        <v>20</v>
      </c>
      <c r="HY60" s="5">
        <v>40</v>
      </c>
      <c r="HZ60" s="4"/>
      <c r="IA60" s="4"/>
      <c r="IB60" s="4"/>
      <c r="IC60" s="4"/>
      <c r="ID60" s="4"/>
      <c r="IE60" s="4"/>
      <c r="IF60" s="4"/>
      <c r="IG60" s="4"/>
      <c r="IH60" s="8">
        <v>2</v>
      </c>
      <c r="II60" s="4"/>
      <c r="IJ60" s="6">
        <v>2</v>
      </c>
      <c r="IK60" s="6">
        <v>2</v>
      </c>
      <c r="IL60" s="6">
        <v>100</v>
      </c>
      <c r="IM60" s="4"/>
      <c r="IN60" s="8">
        <v>4</v>
      </c>
      <c r="IO60" s="4"/>
      <c r="IP60" s="4"/>
      <c r="IQ60" s="4"/>
      <c r="IR60" s="4"/>
      <c r="IS60" s="4"/>
      <c r="IT60" s="4"/>
      <c r="IU60" s="4"/>
      <c r="IV60" s="4"/>
      <c r="IW60" s="6">
        <v>4</v>
      </c>
      <c r="IX60" s="6">
        <v>4</v>
      </c>
      <c r="IY60" s="6">
        <v>100</v>
      </c>
      <c r="IZ60" s="4"/>
      <c r="JA60" s="4"/>
      <c r="JB60" s="4"/>
      <c r="JC60" s="10">
        <v>0</v>
      </c>
      <c r="JD60" s="4"/>
      <c r="JE60" s="4"/>
      <c r="JF60" s="4"/>
      <c r="JG60" s="4"/>
      <c r="JH60" s="4"/>
      <c r="JI60" s="4"/>
      <c r="JJ60" s="6">
        <v>0</v>
      </c>
      <c r="JK60" s="6">
        <v>6</v>
      </c>
      <c r="JL60" s="6">
        <v>0</v>
      </c>
      <c r="JM60" s="5">
        <v>6</v>
      </c>
      <c r="JN60" s="5">
        <v>12</v>
      </c>
      <c r="JO60" s="5">
        <v>50</v>
      </c>
      <c r="JP60" s="3">
        <v>74</v>
      </c>
      <c r="JQ60" s="3">
        <v>100</v>
      </c>
      <c r="JR60" s="3">
        <v>74</v>
      </c>
    </row>
    <row r="61" spans="1:278" ht="16.350000000000001" customHeight="1" x14ac:dyDescent="0.25">
      <c r="A61" s="3">
        <v>937</v>
      </c>
      <c r="B61" s="4" t="s">
        <v>700</v>
      </c>
      <c r="C61" s="4" t="s">
        <v>665</v>
      </c>
      <c r="D61" s="4" t="s">
        <v>662</v>
      </c>
      <c r="E61" s="16" t="s">
        <v>1493</v>
      </c>
      <c r="F61" s="4" t="s">
        <v>1406</v>
      </c>
      <c r="G61" s="9">
        <v>1</v>
      </c>
      <c r="H61" s="4"/>
      <c r="I61" s="4"/>
      <c r="J61" s="4"/>
      <c r="K61" s="4"/>
      <c r="L61" s="4"/>
      <c r="M61" s="6">
        <v>1</v>
      </c>
      <c r="N61" s="6">
        <v>2</v>
      </c>
      <c r="O61" s="6">
        <v>50</v>
      </c>
      <c r="P61" s="8">
        <v>2</v>
      </c>
      <c r="Q61" s="4"/>
      <c r="R61" s="4"/>
      <c r="S61" s="4"/>
      <c r="T61" s="4"/>
      <c r="U61" s="4"/>
      <c r="V61" s="6">
        <v>2</v>
      </c>
      <c r="W61" s="6">
        <v>2</v>
      </c>
      <c r="X61" s="6">
        <v>100</v>
      </c>
      <c r="Y61" s="4"/>
      <c r="Z61" s="4"/>
      <c r="AA61" s="4"/>
      <c r="AB61" s="4"/>
      <c r="AC61" s="4"/>
      <c r="AD61" s="8">
        <v>2</v>
      </c>
      <c r="AE61" s="6">
        <v>2</v>
      </c>
      <c r="AF61" s="6">
        <v>2</v>
      </c>
      <c r="AG61" s="6">
        <v>100</v>
      </c>
      <c r="AH61" s="4"/>
      <c r="AI61" s="4"/>
      <c r="AJ61" s="4"/>
      <c r="AK61" s="4"/>
      <c r="AL61" s="4"/>
      <c r="AM61" s="8">
        <v>2</v>
      </c>
      <c r="AN61" s="6">
        <v>2</v>
      </c>
      <c r="AO61" s="6">
        <v>2</v>
      </c>
      <c r="AP61" s="6">
        <v>100</v>
      </c>
      <c r="AQ61" s="8">
        <v>2</v>
      </c>
      <c r="AR61" s="4"/>
      <c r="AS61" s="4"/>
      <c r="AT61" s="4"/>
      <c r="AU61" s="4"/>
      <c r="AV61" s="4"/>
      <c r="AW61" s="6">
        <v>2</v>
      </c>
      <c r="AX61" s="6">
        <v>2</v>
      </c>
      <c r="AY61" s="6">
        <v>100</v>
      </c>
      <c r="AZ61" s="4"/>
      <c r="BA61" s="8">
        <v>4</v>
      </c>
      <c r="BB61" s="4"/>
      <c r="BC61" s="4"/>
      <c r="BD61" s="4"/>
      <c r="BE61" s="4"/>
      <c r="BF61" s="6">
        <v>4</v>
      </c>
      <c r="BG61" s="6">
        <v>4</v>
      </c>
      <c r="BH61" s="6">
        <v>100</v>
      </c>
      <c r="BI61" s="4"/>
      <c r="BJ61" s="4"/>
      <c r="BK61" s="4"/>
      <c r="BL61" s="4"/>
      <c r="BM61" s="10">
        <v>0</v>
      </c>
      <c r="BN61" s="4"/>
      <c r="BO61" s="6">
        <v>0</v>
      </c>
      <c r="BP61" s="6">
        <v>4</v>
      </c>
      <c r="BQ61" s="6">
        <v>0</v>
      </c>
      <c r="BR61" s="4"/>
      <c r="BS61" s="4"/>
      <c r="BT61" s="8">
        <v>4</v>
      </c>
      <c r="BU61" s="4"/>
      <c r="BV61" s="4"/>
      <c r="BW61" s="4"/>
      <c r="BX61" s="6">
        <v>4</v>
      </c>
      <c r="BY61" s="6">
        <v>4</v>
      </c>
      <c r="BZ61" s="6">
        <v>100</v>
      </c>
      <c r="CA61" s="4"/>
      <c r="CB61" s="4"/>
      <c r="CC61" s="10">
        <v>0</v>
      </c>
      <c r="CD61" s="4"/>
      <c r="CE61" s="4"/>
      <c r="CF61" s="4"/>
      <c r="CG61" s="6">
        <v>0</v>
      </c>
      <c r="CH61" s="6">
        <v>4</v>
      </c>
      <c r="CI61" s="6">
        <v>0</v>
      </c>
      <c r="CJ61" s="4"/>
      <c r="CK61" s="4"/>
      <c r="CL61" s="4"/>
      <c r="CM61" s="4"/>
      <c r="CN61" s="4"/>
      <c r="CO61" s="8">
        <v>4</v>
      </c>
      <c r="CP61" s="6">
        <v>4</v>
      </c>
      <c r="CQ61" s="6">
        <v>4</v>
      </c>
      <c r="CR61" s="6">
        <v>100</v>
      </c>
      <c r="CS61" s="5">
        <v>21</v>
      </c>
      <c r="CT61" s="5">
        <v>30</v>
      </c>
      <c r="CU61" s="5">
        <v>70</v>
      </c>
      <c r="CV61" s="4"/>
      <c r="CW61" s="4"/>
      <c r="CX61" s="4"/>
      <c r="CY61" s="4"/>
      <c r="CZ61" s="8">
        <v>4</v>
      </c>
      <c r="DA61" s="4"/>
      <c r="DB61" s="6">
        <v>4</v>
      </c>
      <c r="DC61" s="6">
        <v>4</v>
      </c>
      <c r="DD61" s="6">
        <v>100</v>
      </c>
      <c r="DE61" s="4"/>
      <c r="DF61" s="4"/>
      <c r="DG61" s="8">
        <v>6</v>
      </c>
      <c r="DH61" s="4"/>
      <c r="DI61" s="4"/>
      <c r="DJ61" s="4"/>
      <c r="DK61" s="6">
        <v>6</v>
      </c>
      <c r="DL61" s="6">
        <v>6</v>
      </c>
      <c r="DM61" s="6">
        <v>100</v>
      </c>
      <c r="DN61" s="9">
        <v>2</v>
      </c>
      <c r="DO61" s="4"/>
      <c r="DP61" s="4"/>
      <c r="DQ61" s="4"/>
      <c r="DR61" s="4"/>
      <c r="DS61" s="4"/>
      <c r="DT61" s="6">
        <v>2</v>
      </c>
      <c r="DU61" s="6">
        <v>4</v>
      </c>
      <c r="DV61" s="6">
        <v>50</v>
      </c>
      <c r="DW61" s="4"/>
      <c r="DX61" s="4"/>
      <c r="DY61" s="8">
        <v>6</v>
      </c>
      <c r="DZ61" s="4"/>
      <c r="EA61" s="4"/>
      <c r="EB61" s="4"/>
      <c r="EC61" s="6">
        <v>6</v>
      </c>
      <c r="ED61" s="6">
        <v>6</v>
      </c>
      <c r="EE61" s="6">
        <v>100</v>
      </c>
      <c r="EF61" s="4"/>
      <c r="EG61" s="4"/>
      <c r="EH61" s="8">
        <v>6</v>
      </c>
      <c r="EI61" s="4"/>
      <c r="EJ61" s="4"/>
      <c r="EK61" s="4"/>
      <c r="EL61" s="6">
        <v>6</v>
      </c>
      <c r="EM61" s="6">
        <v>6</v>
      </c>
      <c r="EN61" s="6">
        <v>100</v>
      </c>
      <c r="EO61" s="4"/>
      <c r="EP61" s="8">
        <v>6</v>
      </c>
      <c r="EQ61" s="4"/>
      <c r="ER61" s="4"/>
      <c r="ES61" s="4"/>
      <c r="ET61" s="4"/>
      <c r="EU61" s="6">
        <v>6</v>
      </c>
      <c r="EV61" s="6">
        <v>6</v>
      </c>
      <c r="EW61" s="6">
        <v>100</v>
      </c>
      <c r="EX61" s="4"/>
      <c r="EY61" s="9">
        <v>2</v>
      </c>
      <c r="EZ61" s="4"/>
      <c r="FA61" s="4"/>
      <c r="FB61" s="4"/>
      <c r="FC61" s="4"/>
      <c r="FD61" s="6">
        <v>2</v>
      </c>
      <c r="FE61" s="6">
        <v>6</v>
      </c>
      <c r="FF61" s="6">
        <v>33.33</v>
      </c>
      <c r="FG61" s="5">
        <v>32</v>
      </c>
      <c r="FH61" s="5">
        <v>38</v>
      </c>
      <c r="FI61" s="5">
        <v>84.21</v>
      </c>
      <c r="FJ61" s="4"/>
      <c r="FK61" s="4"/>
      <c r="FL61" s="4"/>
      <c r="FM61" s="4"/>
      <c r="FN61" s="4"/>
      <c r="FO61" s="4"/>
      <c r="FP61" s="4"/>
      <c r="FQ61" s="8">
        <v>2</v>
      </c>
      <c r="FR61" s="4"/>
      <c r="FS61" s="4"/>
      <c r="FT61" s="6">
        <v>2</v>
      </c>
      <c r="FU61" s="6">
        <v>2</v>
      </c>
      <c r="FV61" s="6">
        <v>100</v>
      </c>
      <c r="FW61" s="4"/>
      <c r="FX61" s="4"/>
      <c r="FY61" s="4"/>
      <c r="FZ61" s="4"/>
      <c r="GA61" s="4"/>
      <c r="GB61" s="4"/>
      <c r="GC61" s="4"/>
      <c r="GD61" s="4"/>
      <c r="GE61" s="4"/>
      <c r="GF61" s="10">
        <v>0</v>
      </c>
      <c r="GG61" s="6">
        <v>0</v>
      </c>
      <c r="GH61" s="6">
        <v>4</v>
      </c>
      <c r="GI61" s="6">
        <v>0</v>
      </c>
      <c r="GJ61" s="4"/>
      <c r="GK61" s="4"/>
      <c r="GL61" s="4"/>
      <c r="GM61" s="4"/>
      <c r="GN61" s="10">
        <v>0</v>
      </c>
      <c r="GO61" s="4"/>
      <c r="GP61" s="4"/>
      <c r="GQ61" s="4"/>
      <c r="GR61" s="4"/>
      <c r="GS61" s="4"/>
      <c r="GT61" s="6">
        <v>0</v>
      </c>
      <c r="GU61" s="6">
        <v>4</v>
      </c>
      <c r="GV61" s="6">
        <v>0</v>
      </c>
      <c r="GW61" s="10">
        <v>0</v>
      </c>
      <c r="GX61" s="4"/>
      <c r="GY61" s="4"/>
      <c r="GZ61" s="4"/>
      <c r="HA61" s="4"/>
      <c r="HB61" s="4"/>
      <c r="HC61" s="4"/>
      <c r="HD61" s="4"/>
      <c r="HE61" s="4"/>
      <c r="HF61" s="4"/>
      <c r="HG61" s="6">
        <v>0</v>
      </c>
      <c r="HH61" s="6">
        <v>4</v>
      </c>
      <c r="HI61" s="6">
        <v>0</v>
      </c>
      <c r="HJ61" s="4"/>
      <c r="HK61" s="4"/>
      <c r="HL61" s="4"/>
      <c r="HM61" s="4"/>
      <c r="HN61" s="4"/>
      <c r="HO61" s="4"/>
      <c r="HP61" s="4"/>
      <c r="HQ61" s="4"/>
      <c r="HR61" s="4"/>
      <c r="HS61" s="8">
        <v>6</v>
      </c>
      <c r="HT61" s="6">
        <v>6</v>
      </c>
      <c r="HU61" s="6">
        <v>6</v>
      </c>
      <c r="HV61" s="6">
        <v>100</v>
      </c>
      <c r="HW61" s="5">
        <v>8</v>
      </c>
      <c r="HX61" s="5">
        <v>20</v>
      </c>
      <c r="HY61" s="5">
        <v>40</v>
      </c>
      <c r="HZ61" s="4"/>
      <c r="IA61" s="4"/>
      <c r="IB61" s="4"/>
      <c r="IC61" s="4"/>
      <c r="ID61" s="4"/>
      <c r="IE61" s="10">
        <v>0</v>
      </c>
      <c r="IF61" s="4"/>
      <c r="IG61" s="4"/>
      <c r="IH61" s="4"/>
      <c r="II61" s="4"/>
      <c r="IJ61" s="6">
        <v>0</v>
      </c>
      <c r="IK61" s="6">
        <v>2</v>
      </c>
      <c r="IL61" s="6">
        <v>0</v>
      </c>
      <c r="IM61" s="4"/>
      <c r="IN61" s="4"/>
      <c r="IO61" s="4"/>
      <c r="IP61" s="8">
        <v>4</v>
      </c>
      <c r="IQ61" s="4"/>
      <c r="IR61" s="4"/>
      <c r="IS61" s="4"/>
      <c r="IT61" s="4"/>
      <c r="IU61" s="4"/>
      <c r="IV61" s="4"/>
      <c r="IW61" s="6">
        <v>4</v>
      </c>
      <c r="IX61" s="6">
        <v>4</v>
      </c>
      <c r="IY61" s="6">
        <v>100</v>
      </c>
      <c r="IZ61" s="4"/>
      <c r="JA61" s="4"/>
      <c r="JB61" s="4"/>
      <c r="JC61" s="4"/>
      <c r="JD61" s="4"/>
      <c r="JE61" s="9">
        <v>3</v>
      </c>
      <c r="JF61" s="4"/>
      <c r="JG61" s="4"/>
      <c r="JH61" s="4"/>
      <c r="JI61" s="4"/>
      <c r="JJ61" s="6">
        <v>3</v>
      </c>
      <c r="JK61" s="6">
        <v>6</v>
      </c>
      <c r="JL61" s="6">
        <v>50</v>
      </c>
      <c r="JM61" s="5">
        <v>7</v>
      </c>
      <c r="JN61" s="5">
        <v>12</v>
      </c>
      <c r="JO61" s="5">
        <v>58.33</v>
      </c>
      <c r="JP61" s="3">
        <v>68</v>
      </c>
      <c r="JQ61" s="3">
        <v>100</v>
      </c>
      <c r="JR61" s="3">
        <v>68</v>
      </c>
    </row>
    <row r="62" spans="1:278" ht="16.350000000000001" customHeight="1" x14ac:dyDescent="0.25">
      <c r="A62" s="3">
        <v>1596</v>
      </c>
      <c r="B62" s="4" t="s">
        <v>787</v>
      </c>
      <c r="C62" s="4" t="s">
        <v>509</v>
      </c>
      <c r="D62" s="4" t="s">
        <v>635</v>
      </c>
      <c r="E62" s="16" t="s">
        <v>1494</v>
      </c>
      <c r="F62" s="4" t="s">
        <v>1413</v>
      </c>
      <c r="G62" s="4"/>
      <c r="H62" s="4"/>
      <c r="I62" s="8">
        <v>2</v>
      </c>
      <c r="J62" s="4"/>
      <c r="K62" s="4"/>
      <c r="L62" s="4"/>
      <c r="M62" s="6">
        <v>2</v>
      </c>
      <c r="N62" s="6">
        <v>2</v>
      </c>
      <c r="O62" s="6">
        <v>100</v>
      </c>
      <c r="P62" s="4"/>
      <c r="Q62" s="8">
        <v>2</v>
      </c>
      <c r="R62" s="4"/>
      <c r="S62" s="4"/>
      <c r="T62" s="4"/>
      <c r="U62" s="4"/>
      <c r="V62" s="6">
        <v>2</v>
      </c>
      <c r="W62" s="6">
        <v>2</v>
      </c>
      <c r="X62" s="6">
        <v>100</v>
      </c>
      <c r="Y62" s="4"/>
      <c r="Z62" s="8">
        <v>2</v>
      </c>
      <c r="AA62" s="4"/>
      <c r="AB62" s="4"/>
      <c r="AC62" s="4"/>
      <c r="AD62" s="4"/>
      <c r="AE62" s="6">
        <v>2</v>
      </c>
      <c r="AF62" s="6">
        <v>2</v>
      </c>
      <c r="AG62" s="6">
        <v>100</v>
      </c>
      <c r="AH62" s="4"/>
      <c r="AI62" s="4"/>
      <c r="AJ62" s="8">
        <v>2</v>
      </c>
      <c r="AK62" s="4"/>
      <c r="AL62" s="4"/>
      <c r="AM62" s="4"/>
      <c r="AN62" s="6">
        <v>2</v>
      </c>
      <c r="AO62" s="6">
        <v>2</v>
      </c>
      <c r="AP62" s="6">
        <v>100</v>
      </c>
      <c r="AQ62" s="4"/>
      <c r="AR62" s="8">
        <v>2</v>
      </c>
      <c r="AS62" s="4"/>
      <c r="AT62" s="4"/>
      <c r="AU62" s="4"/>
      <c r="AV62" s="4"/>
      <c r="AW62" s="6">
        <v>2</v>
      </c>
      <c r="AX62" s="6">
        <v>2</v>
      </c>
      <c r="AY62" s="6">
        <v>100</v>
      </c>
      <c r="AZ62" s="4"/>
      <c r="BA62" s="4"/>
      <c r="BB62" s="4"/>
      <c r="BC62" s="4"/>
      <c r="BD62" s="4"/>
      <c r="BE62" s="8">
        <v>4</v>
      </c>
      <c r="BF62" s="6">
        <v>4</v>
      </c>
      <c r="BG62" s="6">
        <v>4</v>
      </c>
      <c r="BH62" s="6">
        <v>100</v>
      </c>
      <c r="BI62" s="4"/>
      <c r="BJ62" s="4"/>
      <c r="BK62" s="8">
        <v>4</v>
      </c>
      <c r="BL62" s="4"/>
      <c r="BM62" s="4"/>
      <c r="BN62" s="4"/>
      <c r="BO62" s="6">
        <v>4</v>
      </c>
      <c r="BP62" s="6">
        <v>4</v>
      </c>
      <c r="BQ62" s="6">
        <v>100</v>
      </c>
      <c r="BR62" s="4"/>
      <c r="BS62" s="4"/>
      <c r="BT62" s="4"/>
      <c r="BU62" s="4"/>
      <c r="BV62" s="8">
        <v>4</v>
      </c>
      <c r="BW62" s="4"/>
      <c r="BX62" s="6">
        <v>4</v>
      </c>
      <c r="BY62" s="6">
        <v>4</v>
      </c>
      <c r="BZ62" s="6">
        <v>100</v>
      </c>
      <c r="CA62" s="4"/>
      <c r="CB62" s="4"/>
      <c r="CC62" s="4"/>
      <c r="CD62" s="4"/>
      <c r="CE62" s="8">
        <v>4</v>
      </c>
      <c r="CF62" s="4"/>
      <c r="CG62" s="6">
        <v>4</v>
      </c>
      <c r="CH62" s="6">
        <v>4</v>
      </c>
      <c r="CI62" s="6">
        <v>100</v>
      </c>
      <c r="CJ62" s="4"/>
      <c r="CK62" s="4"/>
      <c r="CL62" s="8">
        <v>4</v>
      </c>
      <c r="CM62" s="4"/>
      <c r="CN62" s="4"/>
      <c r="CO62" s="4"/>
      <c r="CP62" s="6">
        <v>4</v>
      </c>
      <c r="CQ62" s="6">
        <v>4</v>
      </c>
      <c r="CR62" s="6">
        <v>100</v>
      </c>
      <c r="CS62" s="5">
        <v>30</v>
      </c>
      <c r="CT62" s="5">
        <v>30</v>
      </c>
      <c r="CU62" s="5">
        <v>100</v>
      </c>
      <c r="CV62" s="4"/>
      <c r="CW62" s="4"/>
      <c r="CX62" s="8">
        <v>4</v>
      </c>
      <c r="CY62" s="4"/>
      <c r="CZ62" s="4"/>
      <c r="DA62" s="4"/>
      <c r="DB62" s="6">
        <v>4</v>
      </c>
      <c r="DC62" s="6">
        <v>4</v>
      </c>
      <c r="DD62" s="6">
        <v>100</v>
      </c>
      <c r="DE62" s="4"/>
      <c r="DF62" s="4"/>
      <c r="DG62" s="9">
        <v>4</v>
      </c>
      <c r="DH62" s="4"/>
      <c r="DI62" s="4"/>
      <c r="DJ62" s="4"/>
      <c r="DK62" s="6">
        <v>4</v>
      </c>
      <c r="DL62" s="6">
        <v>6</v>
      </c>
      <c r="DM62" s="6">
        <v>66.67</v>
      </c>
      <c r="DN62" s="4"/>
      <c r="DO62" s="9">
        <v>2</v>
      </c>
      <c r="DP62" s="4"/>
      <c r="DQ62" s="4"/>
      <c r="DR62" s="4"/>
      <c r="DS62" s="4"/>
      <c r="DT62" s="6">
        <v>2</v>
      </c>
      <c r="DU62" s="6">
        <v>4</v>
      </c>
      <c r="DV62" s="6">
        <v>50</v>
      </c>
      <c r="DW62" s="9">
        <v>4</v>
      </c>
      <c r="DX62" s="4"/>
      <c r="DY62" s="4"/>
      <c r="DZ62" s="4"/>
      <c r="EA62" s="4"/>
      <c r="EB62" s="4"/>
      <c r="EC62" s="6">
        <v>4</v>
      </c>
      <c r="ED62" s="6">
        <v>6</v>
      </c>
      <c r="EE62" s="6">
        <v>66.67</v>
      </c>
      <c r="EF62" s="4"/>
      <c r="EG62" s="4"/>
      <c r="EH62" s="4"/>
      <c r="EI62" s="4"/>
      <c r="EJ62" s="8">
        <v>6</v>
      </c>
      <c r="EK62" s="4"/>
      <c r="EL62" s="6">
        <v>6</v>
      </c>
      <c r="EM62" s="6">
        <v>6</v>
      </c>
      <c r="EN62" s="6">
        <v>100</v>
      </c>
      <c r="EO62" s="4"/>
      <c r="EP62" s="4"/>
      <c r="EQ62" s="4"/>
      <c r="ER62" s="8">
        <v>6</v>
      </c>
      <c r="ES62" s="4"/>
      <c r="ET62" s="4"/>
      <c r="EU62" s="6">
        <v>6</v>
      </c>
      <c r="EV62" s="6">
        <v>6</v>
      </c>
      <c r="EW62" s="6">
        <v>100</v>
      </c>
      <c r="EX62" s="4"/>
      <c r="EY62" s="4"/>
      <c r="EZ62" s="4"/>
      <c r="FA62" s="8">
        <v>6</v>
      </c>
      <c r="FB62" s="4"/>
      <c r="FC62" s="4"/>
      <c r="FD62" s="6">
        <v>6</v>
      </c>
      <c r="FE62" s="6">
        <v>6</v>
      </c>
      <c r="FF62" s="6">
        <v>100</v>
      </c>
      <c r="FG62" s="5">
        <v>32</v>
      </c>
      <c r="FH62" s="5">
        <v>38</v>
      </c>
      <c r="FI62" s="5">
        <v>84.21</v>
      </c>
      <c r="FJ62" s="4"/>
      <c r="FK62" s="4"/>
      <c r="FL62" s="4"/>
      <c r="FM62" s="4"/>
      <c r="FN62" s="8">
        <v>2</v>
      </c>
      <c r="FO62" s="4"/>
      <c r="FP62" s="4"/>
      <c r="FQ62" s="4"/>
      <c r="FR62" s="4"/>
      <c r="FS62" s="4"/>
      <c r="FT62" s="6">
        <v>2</v>
      </c>
      <c r="FU62" s="6">
        <v>2</v>
      </c>
      <c r="FV62" s="6">
        <v>100</v>
      </c>
      <c r="FW62" s="4"/>
      <c r="FX62" s="4"/>
      <c r="FY62" s="4"/>
      <c r="FZ62" s="4"/>
      <c r="GA62" s="4"/>
      <c r="GB62" s="4"/>
      <c r="GC62" s="4"/>
      <c r="GD62" s="4"/>
      <c r="GE62" s="10">
        <v>0</v>
      </c>
      <c r="GF62" s="4"/>
      <c r="GG62" s="6">
        <v>0</v>
      </c>
      <c r="GH62" s="6">
        <v>4</v>
      </c>
      <c r="GI62" s="6">
        <v>0</v>
      </c>
      <c r="GJ62" s="4"/>
      <c r="GK62" s="4"/>
      <c r="GL62" s="4"/>
      <c r="GM62" s="4"/>
      <c r="GN62" s="4"/>
      <c r="GO62" s="4"/>
      <c r="GP62" s="8">
        <v>4</v>
      </c>
      <c r="GQ62" s="4"/>
      <c r="GR62" s="4"/>
      <c r="GS62" s="4"/>
      <c r="GT62" s="6">
        <v>4</v>
      </c>
      <c r="GU62" s="6">
        <v>4</v>
      </c>
      <c r="GV62" s="6">
        <v>100</v>
      </c>
      <c r="GW62" s="4"/>
      <c r="GX62" s="4"/>
      <c r="GY62" s="4"/>
      <c r="GZ62" s="4"/>
      <c r="HA62" s="4"/>
      <c r="HB62" s="4"/>
      <c r="HC62" s="4"/>
      <c r="HD62" s="4"/>
      <c r="HE62" s="10">
        <v>0</v>
      </c>
      <c r="HF62" s="4"/>
      <c r="HG62" s="6">
        <v>0</v>
      </c>
      <c r="HH62" s="6">
        <v>4</v>
      </c>
      <c r="HI62" s="6">
        <v>0</v>
      </c>
      <c r="HJ62" s="4"/>
      <c r="HK62" s="9">
        <v>2</v>
      </c>
      <c r="HL62" s="4"/>
      <c r="HM62" s="4"/>
      <c r="HN62" s="4"/>
      <c r="HO62" s="4"/>
      <c r="HP62" s="4"/>
      <c r="HQ62" s="4"/>
      <c r="HR62" s="4"/>
      <c r="HS62" s="4"/>
      <c r="HT62" s="6">
        <v>2</v>
      </c>
      <c r="HU62" s="6">
        <v>6</v>
      </c>
      <c r="HV62" s="6">
        <v>33.33</v>
      </c>
      <c r="HW62" s="5">
        <v>8</v>
      </c>
      <c r="HX62" s="5">
        <v>20</v>
      </c>
      <c r="HY62" s="5">
        <v>40</v>
      </c>
      <c r="HZ62" s="4"/>
      <c r="IA62" s="4"/>
      <c r="IB62" s="4"/>
      <c r="IC62" s="4"/>
      <c r="ID62" s="4"/>
      <c r="IE62" s="4"/>
      <c r="IF62" s="4"/>
      <c r="IG62" s="4"/>
      <c r="IH62" s="8">
        <v>2</v>
      </c>
      <c r="II62" s="4"/>
      <c r="IJ62" s="6">
        <v>2</v>
      </c>
      <c r="IK62" s="6">
        <v>2</v>
      </c>
      <c r="IL62" s="6">
        <v>100</v>
      </c>
      <c r="IM62" s="4"/>
      <c r="IN62" s="10">
        <v>0</v>
      </c>
      <c r="IO62" s="4"/>
      <c r="IP62" s="4"/>
      <c r="IQ62" s="4"/>
      <c r="IR62" s="4"/>
      <c r="IS62" s="4"/>
      <c r="IT62" s="4"/>
      <c r="IU62" s="4"/>
      <c r="IV62" s="4"/>
      <c r="IW62" s="6">
        <v>0</v>
      </c>
      <c r="IX62" s="6">
        <v>4</v>
      </c>
      <c r="IY62" s="6">
        <v>0</v>
      </c>
      <c r="IZ62" s="4"/>
      <c r="JA62" s="4"/>
      <c r="JB62" s="4"/>
      <c r="JC62" s="4"/>
      <c r="JD62" s="4"/>
      <c r="JE62" s="4"/>
      <c r="JF62" s="4"/>
      <c r="JG62" s="4"/>
      <c r="JH62" s="10">
        <v>0</v>
      </c>
      <c r="JI62" s="4"/>
      <c r="JJ62" s="6">
        <v>0</v>
      </c>
      <c r="JK62" s="6">
        <v>6</v>
      </c>
      <c r="JL62" s="6">
        <v>0</v>
      </c>
      <c r="JM62" s="5">
        <v>2</v>
      </c>
      <c r="JN62" s="5">
        <v>12</v>
      </c>
      <c r="JO62" s="5">
        <v>16.670000000000002</v>
      </c>
      <c r="JP62" s="3">
        <v>72</v>
      </c>
      <c r="JQ62" s="3">
        <v>100</v>
      </c>
      <c r="JR62" s="3">
        <v>72</v>
      </c>
    </row>
    <row r="63" spans="1:278" ht="16.350000000000001" customHeight="1" x14ac:dyDescent="0.25">
      <c r="A63" s="3">
        <v>1001</v>
      </c>
      <c r="B63" s="4" t="s">
        <v>717</v>
      </c>
      <c r="C63" s="4" t="s">
        <v>718</v>
      </c>
      <c r="D63" s="4" t="s">
        <v>62</v>
      </c>
      <c r="E63" s="16" t="s">
        <v>1495</v>
      </c>
      <c r="F63" s="4" t="s">
        <v>1421</v>
      </c>
      <c r="G63" s="4"/>
      <c r="H63" s="4"/>
      <c r="I63" s="4"/>
      <c r="J63" s="8">
        <v>2</v>
      </c>
      <c r="K63" s="4"/>
      <c r="L63" s="4"/>
      <c r="M63" s="6">
        <v>2</v>
      </c>
      <c r="N63" s="6">
        <v>2</v>
      </c>
      <c r="O63" s="6">
        <v>100</v>
      </c>
      <c r="P63" s="4"/>
      <c r="Q63" s="4"/>
      <c r="R63" s="4"/>
      <c r="S63" s="4"/>
      <c r="T63" s="4"/>
      <c r="U63" s="8">
        <v>2</v>
      </c>
      <c r="V63" s="6">
        <v>2</v>
      </c>
      <c r="W63" s="6">
        <v>2</v>
      </c>
      <c r="X63" s="6">
        <v>100</v>
      </c>
      <c r="Y63" s="4"/>
      <c r="Z63" s="4"/>
      <c r="AA63" s="4"/>
      <c r="AB63" s="10">
        <v>0</v>
      </c>
      <c r="AC63" s="4"/>
      <c r="AD63" s="4"/>
      <c r="AE63" s="6">
        <v>0</v>
      </c>
      <c r="AF63" s="6">
        <v>2</v>
      </c>
      <c r="AG63" s="6">
        <v>0</v>
      </c>
      <c r="AH63" s="8">
        <v>2</v>
      </c>
      <c r="AI63" s="4"/>
      <c r="AJ63" s="4"/>
      <c r="AK63" s="4"/>
      <c r="AL63" s="4"/>
      <c r="AM63" s="4"/>
      <c r="AN63" s="6">
        <v>2</v>
      </c>
      <c r="AO63" s="6">
        <v>2</v>
      </c>
      <c r="AP63" s="6">
        <v>100</v>
      </c>
      <c r="AQ63" s="4"/>
      <c r="AR63" s="4"/>
      <c r="AS63" s="4"/>
      <c r="AT63" s="8">
        <v>2</v>
      </c>
      <c r="AU63" s="4"/>
      <c r="AV63" s="4"/>
      <c r="AW63" s="6">
        <v>2</v>
      </c>
      <c r="AX63" s="6">
        <v>2</v>
      </c>
      <c r="AY63" s="6">
        <v>100</v>
      </c>
      <c r="AZ63" s="4"/>
      <c r="BA63" s="4"/>
      <c r="BB63" s="4"/>
      <c r="BC63" s="4"/>
      <c r="BD63" s="4"/>
      <c r="BE63" s="8">
        <v>4</v>
      </c>
      <c r="BF63" s="6">
        <v>4</v>
      </c>
      <c r="BG63" s="6">
        <v>4</v>
      </c>
      <c r="BH63" s="6">
        <v>100</v>
      </c>
      <c r="BI63" s="4"/>
      <c r="BJ63" s="8">
        <v>4</v>
      </c>
      <c r="BK63" s="4"/>
      <c r="BL63" s="4"/>
      <c r="BM63" s="4"/>
      <c r="BN63" s="4"/>
      <c r="BO63" s="6">
        <v>4</v>
      </c>
      <c r="BP63" s="6">
        <v>4</v>
      </c>
      <c r="BQ63" s="6">
        <v>100</v>
      </c>
      <c r="BR63" s="8">
        <v>4</v>
      </c>
      <c r="BS63" s="4"/>
      <c r="BT63" s="4"/>
      <c r="BU63" s="4"/>
      <c r="BV63" s="4"/>
      <c r="BW63" s="4"/>
      <c r="BX63" s="6">
        <v>4</v>
      </c>
      <c r="BY63" s="6">
        <v>4</v>
      </c>
      <c r="BZ63" s="6">
        <v>100</v>
      </c>
      <c r="CA63" s="4"/>
      <c r="CB63" s="4"/>
      <c r="CC63" s="4"/>
      <c r="CD63" s="4"/>
      <c r="CE63" s="4"/>
      <c r="CF63" s="8">
        <v>4</v>
      </c>
      <c r="CG63" s="6">
        <v>4</v>
      </c>
      <c r="CH63" s="6">
        <v>4</v>
      </c>
      <c r="CI63" s="6">
        <v>100</v>
      </c>
      <c r="CJ63" s="4"/>
      <c r="CK63" s="4"/>
      <c r="CL63" s="4"/>
      <c r="CM63" s="4"/>
      <c r="CN63" s="8">
        <v>4</v>
      </c>
      <c r="CO63" s="4"/>
      <c r="CP63" s="6">
        <v>4</v>
      </c>
      <c r="CQ63" s="6">
        <v>4</v>
      </c>
      <c r="CR63" s="6">
        <v>100</v>
      </c>
      <c r="CS63" s="5">
        <v>28</v>
      </c>
      <c r="CT63" s="5">
        <v>30</v>
      </c>
      <c r="CU63" s="5">
        <v>93.33</v>
      </c>
      <c r="CV63" s="4"/>
      <c r="CW63" s="4"/>
      <c r="CX63" s="9">
        <v>2</v>
      </c>
      <c r="CY63" s="4"/>
      <c r="CZ63" s="4"/>
      <c r="DA63" s="4"/>
      <c r="DB63" s="6">
        <v>2</v>
      </c>
      <c r="DC63" s="6">
        <v>4</v>
      </c>
      <c r="DD63" s="6">
        <v>50</v>
      </c>
      <c r="DE63" s="9">
        <v>2</v>
      </c>
      <c r="DF63" s="4"/>
      <c r="DG63" s="4"/>
      <c r="DH63" s="4"/>
      <c r="DI63" s="4"/>
      <c r="DJ63" s="4"/>
      <c r="DK63" s="6">
        <v>2</v>
      </c>
      <c r="DL63" s="6">
        <v>6</v>
      </c>
      <c r="DM63" s="6">
        <v>33.33</v>
      </c>
      <c r="DN63" s="4"/>
      <c r="DO63" s="4"/>
      <c r="DP63" s="4"/>
      <c r="DQ63" s="4"/>
      <c r="DR63" s="8">
        <v>4</v>
      </c>
      <c r="DS63" s="4"/>
      <c r="DT63" s="6">
        <v>4</v>
      </c>
      <c r="DU63" s="6">
        <v>4</v>
      </c>
      <c r="DV63" s="6">
        <v>100</v>
      </c>
      <c r="DW63" s="4"/>
      <c r="DX63" s="4"/>
      <c r="DY63" s="4"/>
      <c r="DZ63" s="9">
        <v>4</v>
      </c>
      <c r="EA63" s="4"/>
      <c r="EB63" s="4"/>
      <c r="EC63" s="6">
        <v>4</v>
      </c>
      <c r="ED63" s="6">
        <v>6</v>
      </c>
      <c r="EE63" s="6">
        <v>66.67</v>
      </c>
      <c r="EF63" s="4"/>
      <c r="EG63" s="4"/>
      <c r="EH63" s="4"/>
      <c r="EI63" s="4"/>
      <c r="EJ63" s="4"/>
      <c r="EK63" s="9">
        <v>3</v>
      </c>
      <c r="EL63" s="6">
        <v>3</v>
      </c>
      <c r="EM63" s="6">
        <v>6</v>
      </c>
      <c r="EN63" s="6">
        <v>50</v>
      </c>
      <c r="EO63" s="4"/>
      <c r="EP63" s="4"/>
      <c r="EQ63" s="4"/>
      <c r="ER63" s="4"/>
      <c r="ES63" s="9">
        <v>3</v>
      </c>
      <c r="ET63" s="4"/>
      <c r="EU63" s="6">
        <v>3</v>
      </c>
      <c r="EV63" s="6">
        <v>6</v>
      </c>
      <c r="EW63" s="6">
        <v>50</v>
      </c>
      <c r="EX63" s="8">
        <v>6</v>
      </c>
      <c r="EY63" s="4"/>
      <c r="EZ63" s="4"/>
      <c r="FA63" s="4"/>
      <c r="FB63" s="4"/>
      <c r="FC63" s="4"/>
      <c r="FD63" s="6">
        <v>6</v>
      </c>
      <c r="FE63" s="6">
        <v>6</v>
      </c>
      <c r="FF63" s="6">
        <v>100</v>
      </c>
      <c r="FG63" s="5">
        <v>24</v>
      </c>
      <c r="FH63" s="5">
        <v>38</v>
      </c>
      <c r="FI63" s="5">
        <v>63.16</v>
      </c>
      <c r="FJ63" s="4"/>
      <c r="FK63" s="4"/>
      <c r="FL63" s="4"/>
      <c r="FM63" s="4"/>
      <c r="FN63" s="4"/>
      <c r="FO63" s="4"/>
      <c r="FP63" s="4"/>
      <c r="FQ63" s="10">
        <v>0</v>
      </c>
      <c r="FR63" s="4"/>
      <c r="FS63" s="4"/>
      <c r="FT63" s="6">
        <v>0</v>
      </c>
      <c r="FU63" s="6">
        <v>2</v>
      </c>
      <c r="FV63" s="6">
        <v>0</v>
      </c>
      <c r="FW63" s="4"/>
      <c r="FX63" s="4"/>
      <c r="FY63" s="4"/>
      <c r="FZ63" s="4"/>
      <c r="GA63" s="4"/>
      <c r="GB63" s="4"/>
      <c r="GC63" s="4"/>
      <c r="GD63" s="4"/>
      <c r="GE63" s="10">
        <v>0</v>
      </c>
      <c r="GF63" s="4"/>
      <c r="GG63" s="6">
        <v>0</v>
      </c>
      <c r="GH63" s="6">
        <v>4</v>
      </c>
      <c r="GI63" s="6">
        <v>0</v>
      </c>
      <c r="GJ63" s="4"/>
      <c r="GK63" s="4"/>
      <c r="GL63" s="4"/>
      <c r="GM63" s="4"/>
      <c r="GN63" s="4"/>
      <c r="GO63" s="4"/>
      <c r="GP63" s="4"/>
      <c r="GQ63" s="4"/>
      <c r="GR63" s="8">
        <v>4</v>
      </c>
      <c r="GS63" s="4"/>
      <c r="GT63" s="6">
        <v>4</v>
      </c>
      <c r="GU63" s="6">
        <v>4</v>
      </c>
      <c r="GV63" s="6">
        <v>100</v>
      </c>
      <c r="GW63" s="4"/>
      <c r="GX63" s="4"/>
      <c r="GY63" s="4"/>
      <c r="GZ63" s="4"/>
      <c r="HA63" s="4"/>
      <c r="HB63" s="4"/>
      <c r="HC63" s="4"/>
      <c r="HD63" s="4"/>
      <c r="HE63" s="4"/>
      <c r="HF63" s="10">
        <v>0</v>
      </c>
      <c r="HG63" s="6">
        <v>0</v>
      </c>
      <c r="HH63" s="6">
        <v>4</v>
      </c>
      <c r="HI63" s="6">
        <v>0</v>
      </c>
      <c r="HJ63" s="4"/>
      <c r="HK63" s="4"/>
      <c r="HL63" s="4"/>
      <c r="HM63" s="4"/>
      <c r="HN63" s="8">
        <v>6</v>
      </c>
      <c r="HO63" s="4"/>
      <c r="HP63" s="4"/>
      <c r="HQ63" s="4"/>
      <c r="HR63" s="4"/>
      <c r="HS63" s="4"/>
      <c r="HT63" s="6">
        <v>6</v>
      </c>
      <c r="HU63" s="6">
        <v>6</v>
      </c>
      <c r="HV63" s="6">
        <v>100</v>
      </c>
      <c r="HW63" s="5">
        <v>10</v>
      </c>
      <c r="HX63" s="5">
        <v>20</v>
      </c>
      <c r="HY63" s="5">
        <v>50</v>
      </c>
      <c r="HZ63" s="4"/>
      <c r="IA63" s="4"/>
      <c r="IB63" s="4"/>
      <c r="IC63" s="4"/>
      <c r="ID63" s="4"/>
      <c r="IE63" s="8">
        <v>2</v>
      </c>
      <c r="IF63" s="4"/>
      <c r="IG63" s="4"/>
      <c r="IH63" s="4"/>
      <c r="II63" s="4"/>
      <c r="IJ63" s="6">
        <v>2</v>
      </c>
      <c r="IK63" s="6">
        <v>2</v>
      </c>
      <c r="IL63" s="6">
        <v>100</v>
      </c>
      <c r="IM63" s="4"/>
      <c r="IN63" s="4"/>
      <c r="IO63" s="4"/>
      <c r="IP63" s="4"/>
      <c r="IQ63" s="4"/>
      <c r="IR63" s="4"/>
      <c r="IS63" s="4"/>
      <c r="IT63" s="10">
        <v>0</v>
      </c>
      <c r="IU63" s="4"/>
      <c r="IV63" s="4"/>
      <c r="IW63" s="6">
        <v>0</v>
      </c>
      <c r="IX63" s="6">
        <v>4</v>
      </c>
      <c r="IY63" s="6">
        <v>0</v>
      </c>
      <c r="IZ63" s="4"/>
      <c r="JA63" s="4"/>
      <c r="JB63" s="4"/>
      <c r="JC63" s="4"/>
      <c r="JD63" s="4"/>
      <c r="JE63" s="4"/>
      <c r="JF63" s="4"/>
      <c r="JG63" s="4"/>
      <c r="JH63" s="4"/>
      <c r="JI63" s="9">
        <v>3</v>
      </c>
      <c r="JJ63" s="6">
        <v>3</v>
      </c>
      <c r="JK63" s="6">
        <v>6</v>
      </c>
      <c r="JL63" s="6">
        <v>50</v>
      </c>
      <c r="JM63" s="5">
        <v>5</v>
      </c>
      <c r="JN63" s="5">
        <v>12</v>
      </c>
      <c r="JO63" s="5">
        <v>41.67</v>
      </c>
      <c r="JP63" s="3">
        <v>67</v>
      </c>
      <c r="JQ63" s="3">
        <v>100</v>
      </c>
      <c r="JR63" s="3">
        <v>67</v>
      </c>
    </row>
    <row r="64" spans="1:278" ht="16.350000000000001" customHeight="1" x14ac:dyDescent="0.25">
      <c r="A64" s="3">
        <v>1271</v>
      </c>
      <c r="B64" s="4" t="s">
        <v>717</v>
      </c>
      <c r="C64" s="4" t="s">
        <v>665</v>
      </c>
      <c r="D64" s="4" t="s">
        <v>725</v>
      </c>
      <c r="E64" s="16" t="s">
        <v>1496</v>
      </c>
      <c r="F64" s="4" t="s">
        <v>1418</v>
      </c>
      <c r="G64" s="4"/>
      <c r="H64" s="4"/>
      <c r="I64" s="4"/>
      <c r="J64" s="4"/>
      <c r="K64" s="4"/>
      <c r="L64" s="10">
        <v>0</v>
      </c>
      <c r="M64" s="6">
        <v>0</v>
      </c>
      <c r="N64" s="6">
        <v>2</v>
      </c>
      <c r="O64" s="6">
        <v>0</v>
      </c>
      <c r="P64" s="4"/>
      <c r="Q64" s="4"/>
      <c r="R64" s="4"/>
      <c r="S64" s="8">
        <v>2</v>
      </c>
      <c r="T64" s="4"/>
      <c r="U64" s="4"/>
      <c r="V64" s="6">
        <v>2</v>
      </c>
      <c r="W64" s="6">
        <v>2</v>
      </c>
      <c r="X64" s="6">
        <v>100</v>
      </c>
      <c r="Y64" s="4"/>
      <c r="Z64" s="4"/>
      <c r="AA64" s="4"/>
      <c r="AB64" s="4"/>
      <c r="AC64" s="4"/>
      <c r="AD64" s="10">
        <v>0</v>
      </c>
      <c r="AE64" s="6">
        <v>0</v>
      </c>
      <c r="AF64" s="6">
        <v>2</v>
      </c>
      <c r="AG64" s="6">
        <v>0</v>
      </c>
      <c r="AH64" s="4"/>
      <c r="AI64" s="4"/>
      <c r="AJ64" s="4"/>
      <c r="AK64" s="9">
        <v>1</v>
      </c>
      <c r="AL64" s="4"/>
      <c r="AM64" s="4"/>
      <c r="AN64" s="6">
        <v>1</v>
      </c>
      <c r="AO64" s="6">
        <v>2</v>
      </c>
      <c r="AP64" s="6">
        <v>50</v>
      </c>
      <c r="AQ64" s="4"/>
      <c r="AR64" s="4"/>
      <c r="AS64" s="4"/>
      <c r="AT64" s="4"/>
      <c r="AU64" s="4"/>
      <c r="AV64" s="10">
        <v>0</v>
      </c>
      <c r="AW64" s="6">
        <v>0</v>
      </c>
      <c r="AX64" s="6">
        <v>2</v>
      </c>
      <c r="AY64" s="6">
        <v>0</v>
      </c>
      <c r="AZ64" s="4"/>
      <c r="BA64" s="4"/>
      <c r="BB64" s="10">
        <v>0</v>
      </c>
      <c r="BC64" s="4"/>
      <c r="BD64" s="4"/>
      <c r="BE64" s="4"/>
      <c r="BF64" s="6">
        <v>0</v>
      </c>
      <c r="BG64" s="6">
        <v>4</v>
      </c>
      <c r="BH64" s="6">
        <v>0</v>
      </c>
      <c r="BI64" s="4"/>
      <c r="BJ64" s="10">
        <v>0</v>
      </c>
      <c r="BK64" s="4"/>
      <c r="BL64" s="4"/>
      <c r="BM64" s="4"/>
      <c r="BN64" s="4"/>
      <c r="BO64" s="6">
        <v>0</v>
      </c>
      <c r="BP64" s="6">
        <v>4</v>
      </c>
      <c r="BQ64" s="6">
        <v>0</v>
      </c>
      <c r="BR64" s="4"/>
      <c r="BS64" s="4"/>
      <c r="BT64" s="4"/>
      <c r="BU64" s="4"/>
      <c r="BV64" s="8">
        <v>4</v>
      </c>
      <c r="BW64" s="4"/>
      <c r="BX64" s="6">
        <v>4</v>
      </c>
      <c r="BY64" s="6">
        <v>4</v>
      </c>
      <c r="BZ64" s="6">
        <v>100</v>
      </c>
      <c r="CA64" s="10">
        <v>0</v>
      </c>
      <c r="CB64" s="4"/>
      <c r="CC64" s="4"/>
      <c r="CD64" s="4"/>
      <c r="CE64" s="4"/>
      <c r="CF64" s="4"/>
      <c r="CG64" s="6">
        <v>0</v>
      </c>
      <c r="CH64" s="6">
        <v>4</v>
      </c>
      <c r="CI64" s="6">
        <v>0</v>
      </c>
      <c r="CJ64" s="10">
        <v>0</v>
      </c>
      <c r="CK64" s="4"/>
      <c r="CL64" s="4"/>
      <c r="CM64" s="4"/>
      <c r="CN64" s="4"/>
      <c r="CO64" s="4"/>
      <c r="CP64" s="6">
        <v>0</v>
      </c>
      <c r="CQ64" s="6">
        <v>4</v>
      </c>
      <c r="CR64" s="6">
        <v>0</v>
      </c>
      <c r="CS64" s="5">
        <v>7</v>
      </c>
      <c r="CT64" s="5">
        <v>30</v>
      </c>
      <c r="CU64" s="5">
        <v>23.33</v>
      </c>
      <c r="CV64" s="4"/>
      <c r="CW64" s="9">
        <v>2</v>
      </c>
      <c r="CX64" s="4"/>
      <c r="CY64" s="4"/>
      <c r="CZ64" s="4"/>
      <c r="DA64" s="4"/>
      <c r="DB64" s="6">
        <v>2</v>
      </c>
      <c r="DC64" s="6">
        <v>4</v>
      </c>
      <c r="DD64" s="6">
        <v>50</v>
      </c>
      <c r="DE64" s="4"/>
      <c r="DF64" s="4"/>
      <c r="DG64" s="4"/>
      <c r="DH64" s="4"/>
      <c r="DI64" s="9">
        <v>4</v>
      </c>
      <c r="DJ64" s="4"/>
      <c r="DK64" s="6">
        <v>4</v>
      </c>
      <c r="DL64" s="6">
        <v>6</v>
      </c>
      <c r="DM64" s="6">
        <v>66.67</v>
      </c>
      <c r="DN64" s="4"/>
      <c r="DO64" s="4"/>
      <c r="DP64" s="4"/>
      <c r="DQ64" s="4"/>
      <c r="DR64" s="9">
        <v>2</v>
      </c>
      <c r="DS64" s="4"/>
      <c r="DT64" s="6">
        <v>2</v>
      </c>
      <c r="DU64" s="6">
        <v>4</v>
      </c>
      <c r="DV64" s="6">
        <v>50</v>
      </c>
      <c r="DW64" s="4"/>
      <c r="DX64" s="4"/>
      <c r="DY64" s="4"/>
      <c r="DZ64" s="4"/>
      <c r="EA64" s="4"/>
      <c r="EB64" s="9">
        <v>2</v>
      </c>
      <c r="EC64" s="6">
        <v>2</v>
      </c>
      <c r="ED64" s="6">
        <v>6</v>
      </c>
      <c r="EE64" s="6">
        <v>33.33</v>
      </c>
      <c r="EF64" s="4"/>
      <c r="EG64" s="4"/>
      <c r="EH64" s="4"/>
      <c r="EI64" s="4"/>
      <c r="EJ64" s="9">
        <v>3</v>
      </c>
      <c r="EK64" s="4"/>
      <c r="EL64" s="6">
        <v>3</v>
      </c>
      <c r="EM64" s="6">
        <v>6</v>
      </c>
      <c r="EN64" s="6">
        <v>50</v>
      </c>
      <c r="EO64" s="4"/>
      <c r="EP64" s="4"/>
      <c r="EQ64" s="4"/>
      <c r="ER64" s="4"/>
      <c r="ES64" s="4"/>
      <c r="ET64" s="9">
        <v>3</v>
      </c>
      <c r="EU64" s="6">
        <v>3</v>
      </c>
      <c r="EV64" s="6">
        <v>6</v>
      </c>
      <c r="EW64" s="6">
        <v>50</v>
      </c>
      <c r="EX64" s="4"/>
      <c r="EY64" s="4"/>
      <c r="EZ64" s="4"/>
      <c r="FA64" s="4"/>
      <c r="FB64" s="9">
        <v>2</v>
      </c>
      <c r="FC64" s="4"/>
      <c r="FD64" s="6">
        <v>2</v>
      </c>
      <c r="FE64" s="6">
        <v>6</v>
      </c>
      <c r="FF64" s="6">
        <v>33.33</v>
      </c>
      <c r="FG64" s="5">
        <v>18</v>
      </c>
      <c r="FH64" s="5">
        <v>38</v>
      </c>
      <c r="FI64" s="5">
        <v>47.37</v>
      </c>
      <c r="FJ64" s="4"/>
      <c r="FK64" s="4"/>
      <c r="FL64" s="4"/>
      <c r="FM64" s="4"/>
      <c r="FN64" s="4"/>
      <c r="FO64" s="8">
        <v>2</v>
      </c>
      <c r="FP64" s="4"/>
      <c r="FQ64" s="4"/>
      <c r="FR64" s="4"/>
      <c r="FS64" s="4"/>
      <c r="FT64" s="6">
        <v>2</v>
      </c>
      <c r="FU64" s="6">
        <v>2</v>
      </c>
      <c r="FV64" s="6">
        <v>100</v>
      </c>
      <c r="FW64" s="10">
        <v>0</v>
      </c>
      <c r="FX64" s="4"/>
      <c r="FY64" s="4"/>
      <c r="FZ64" s="4"/>
      <c r="GA64" s="4"/>
      <c r="GB64" s="4"/>
      <c r="GC64" s="4"/>
      <c r="GD64" s="4"/>
      <c r="GE64" s="4"/>
      <c r="GF64" s="4"/>
      <c r="GG64" s="6">
        <v>0</v>
      </c>
      <c r="GH64" s="6">
        <v>4</v>
      </c>
      <c r="GI64" s="6">
        <v>0</v>
      </c>
      <c r="GJ64" s="4"/>
      <c r="GK64" s="4"/>
      <c r="GL64" s="4"/>
      <c r="GM64" s="8">
        <v>4</v>
      </c>
      <c r="GN64" s="4"/>
      <c r="GO64" s="4"/>
      <c r="GP64" s="4"/>
      <c r="GQ64" s="4"/>
      <c r="GR64" s="4"/>
      <c r="GS64" s="4"/>
      <c r="GT64" s="6">
        <v>4</v>
      </c>
      <c r="GU64" s="6">
        <v>4</v>
      </c>
      <c r="GV64" s="6">
        <v>100</v>
      </c>
      <c r="GW64" s="4"/>
      <c r="GX64" s="4"/>
      <c r="GY64" s="10">
        <v>0</v>
      </c>
      <c r="GZ64" s="4"/>
      <c r="HA64" s="4"/>
      <c r="HB64" s="4"/>
      <c r="HC64" s="4"/>
      <c r="HD64" s="4"/>
      <c r="HE64" s="4"/>
      <c r="HF64" s="4"/>
      <c r="HG64" s="6">
        <v>0</v>
      </c>
      <c r="HH64" s="6">
        <v>4</v>
      </c>
      <c r="HI64" s="6">
        <v>0</v>
      </c>
      <c r="HJ64" s="4"/>
      <c r="HK64" s="4"/>
      <c r="HL64" s="8">
        <v>6</v>
      </c>
      <c r="HM64" s="4"/>
      <c r="HN64" s="4"/>
      <c r="HO64" s="4"/>
      <c r="HP64" s="4"/>
      <c r="HQ64" s="4"/>
      <c r="HR64" s="4"/>
      <c r="HS64" s="4"/>
      <c r="HT64" s="6">
        <v>6</v>
      </c>
      <c r="HU64" s="6">
        <v>6</v>
      </c>
      <c r="HV64" s="6">
        <v>100</v>
      </c>
      <c r="HW64" s="5">
        <v>12</v>
      </c>
      <c r="HX64" s="5">
        <v>20</v>
      </c>
      <c r="HY64" s="5">
        <v>60</v>
      </c>
      <c r="HZ64" s="4"/>
      <c r="IA64" s="4"/>
      <c r="IB64" s="4"/>
      <c r="IC64" s="4"/>
      <c r="ID64" s="4"/>
      <c r="IE64" s="4"/>
      <c r="IF64" s="4"/>
      <c r="IG64" s="4"/>
      <c r="IH64" s="10">
        <v>0</v>
      </c>
      <c r="II64" s="4"/>
      <c r="IJ64" s="6">
        <v>0</v>
      </c>
      <c r="IK64" s="6">
        <v>2</v>
      </c>
      <c r="IL64" s="6">
        <v>0</v>
      </c>
      <c r="IM64" s="4"/>
      <c r="IN64" s="4"/>
      <c r="IO64" s="4"/>
      <c r="IP64" s="4"/>
      <c r="IQ64" s="4"/>
      <c r="IR64" s="4"/>
      <c r="IS64" s="4"/>
      <c r="IT64" s="4"/>
      <c r="IU64" s="4"/>
      <c r="IV64" s="8">
        <v>4</v>
      </c>
      <c r="IW64" s="6">
        <v>4</v>
      </c>
      <c r="IX64" s="6">
        <v>4</v>
      </c>
      <c r="IY64" s="6">
        <v>100</v>
      </c>
      <c r="IZ64" s="4"/>
      <c r="JA64" s="4"/>
      <c r="JB64" s="8">
        <v>6</v>
      </c>
      <c r="JC64" s="4"/>
      <c r="JD64" s="4"/>
      <c r="JE64" s="4"/>
      <c r="JF64" s="4"/>
      <c r="JG64" s="4"/>
      <c r="JH64" s="4"/>
      <c r="JI64" s="4"/>
      <c r="JJ64" s="6">
        <v>6</v>
      </c>
      <c r="JK64" s="6">
        <v>6</v>
      </c>
      <c r="JL64" s="6">
        <v>100</v>
      </c>
      <c r="JM64" s="5">
        <v>10</v>
      </c>
      <c r="JN64" s="5">
        <v>12</v>
      </c>
      <c r="JO64" s="5">
        <v>83.33</v>
      </c>
      <c r="JP64" s="3">
        <v>47</v>
      </c>
      <c r="JQ64" s="3">
        <v>100</v>
      </c>
      <c r="JR64" s="3">
        <v>47</v>
      </c>
    </row>
    <row r="65" spans="1:278" ht="16.350000000000001" customHeight="1" x14ac:dyDescent="0.25">
      <c r="A65" s="3">
        <v>1543</v>
      </c>
      <c r="B65" s="4" t="s">
        <v>782</v>
      </c>
      <c r="C65" s="4" t="s">
        <v>673</v>
      </c>
      <c r="D65" s="4" t="s">
        <v>783</v>
      </c>
      <c r="E65" s="16" t="s">
        <v>1497</v>
      </c>
      <c r="F65" s="4" t="s">
        <v>1410</v>
      </c>
      <c r="G65" s="4"/>
      <c r="H65" s="4"/>
      <c r="I65" s="9">
        <v>1</v>
      </c>
      <c r="J65" s="4"/>
      <c r="K65" s="4"/>
      <c r="L65" s="4"/>
      <c r="M65" s="6">
        <v>1</v>
      </c>
      <c r="N65" s="6">
        <v>2</v>
      </c>
      <c r="O65" s="6">
        <v>50</v>
      </c>
      <c r="P65" s="4"/>
      <c r="Q65" s="4"/>
      <c r="R65" s="4"/>
      <c r="S65" s="8">
        <v>2</v>
      </c>
      <c r="T65" s="4"/>
      <c r="U65" s="4"/>
      <c r="V65" s="6">
        <v>2</v>
      </c>
      <c r="W65" s="6">
        <v>2</v>
      </c>
      <c r="X65" s="6">
        <v>100</v>
      </c>
      <c r="Y65" s="4"/>
      <c r="Z65" s="10">
        <v>0</v>
      </c>
      <c r="AA65" s="4"/>
      <c r="AB65" s="4"/>
      <c r="AC65" s="4"/>
      <c r="AD65" s="4"/>
      <c r="AE65" s="6">
        <v>0</v>
      </c>
      <c r="AF65" s="6">
        <v>2</v>
      </c>
      <c r="AG65" s="6">
        <v>0</v>
      </c>
      <c r="AH65" s="4"/>
      <c r="AI65" s="8">
        <v>2</v>
      </c>
      <c r="AJ65" s="4"/>
      <c r="AK65" s="4"/>
      <c r="AL65" s="4"/>
      <c r="AM65" s="4"/>
      <c r="AN65" s="6">
        <v>2</v>
      </c>
      <c r="AO65" s="6">
        <v>2</v>
      </c>
      <c r="AP65" s="6">
        <v>100</v>
      </c>
      <c r="AQ65" s="10">
        <v>0</v>
      </c>
      <c r="AR65" s="4"/>
      <c r="AS65" s="4"/>
      <c r="AT65" s="4"/>
      <c r="AU65" s="4"/>
      <c r="AV65" s="4"/>
      <c r="AW65" s="6">
        <v>0</v>
      </c>
      <c r="AX65" s="6">
        <v>2</v>
      </c>
      <c r="AY65" s="6">
        <v>0</v>
      </c>
      <c r="AZ65" s="4"/>
      <c r="BA65" s="8">
        <v>4</v>
      </c>
      <c r="BB65" s="4"/>
      <c r="BC65" s="4"/>
      <c r="BD65" s="4"/>
      <c r="BE65" s="4"/>
      <c r="BF65" s="6">
        <v>4</v>
      </c>
      <c r="BG65" s="6">
        <v>4</v>
      </c>
      <c r="BH65" s="6">
        <v>100</v>
      </c>
      <c r="BI65" s="4"/>
      <c r="BJ65" s="4"/>
      <c r="BK65" s="4"/>
      <c r="BL65" s="8">
        <v>4</v>
      </c>
      <c r="BM65" s="4"/>
      <c r="BN65" s="4"/>
      <c r="BO65" s="6">
        <v>4</v>
      </c>
      <c r="BP65" s="6">
        <v>4</v>
      </c>
      <c r="BQ65" s="6">
        <v>100</v>
      </c>
      <c r="BR65" s="4"/>
      <c r="BS65" s="4"/>
      <c r="BT65" s="4"/>
      <c r="BU65" s="4"/>
      <c r="BV65" s="4"/>
      <c r="BW65" s="8">
        <v>4</v>
      </c>
      <c r="BX65" s="6">
        <v>4</v>
      </c>
      <c r="BY65" s="6">
        <v>4</v>
      </c>
      <c r="BZ65" s="6">
        <v>100</v>
      </c>
      <c r="CA65" s="4"/>
      <c r="CB65" s="4"/>
      <c r="CC65" s="10">
        <v>0</v>
      </c>
      <c r="CD65" s="4"/>
      <c r="CE65" s="4"/>
      <c r="CF65" s="4"/>
      <c r="CG65" s="6">
        <v>0</v>
      </c>
      <c r="CH65" s="6">
        <v>4</v>
      </c>
      <c r="CI65" s="6">
        <v>0</v>
      </c>
      <c r="CJ65" s="4"/>
      <c r="CK65" s="4"/>
      <c r="CL65" s="4"/>
      <c r="CM65" s="4"/>
      <c r="CN65" s="8">
        <v>4</v>
      </c>
      <c r="CO65" s="4"/>
      <c r="CP65" s="6">
        <v>4</v>
      </c>
      <c r="CQ65" s="6">
        <v>4</v>
      </c>
      <c r="CR65" s="6">
        <v>100</v>
      </c>
      <c r="CS65" s="5">
        <v>21</v>
      </c>
      <c r="CT65" s="5">
        <v>30</v>
      </c>
      <c r="CU65" s="5">
        <v>70</v>
      </c>
      <c r="CV65" s="4"/>
      <c r="CW65" s="4"/>
      <c r="CX65" s="4"/>
      <c r="CY65" s="9">
        <v>2</v>
      </c>
      <c r="CZ65" s="4"/>
      <c r="DA65" s="4"/>
      <c r="DB65" s="6">
        <v>2</v>
      </c>
      <c r="DC65" s="6">
        <v>4</v>
      </c>
      <c r="DD65" s="6">
        <v>50</v>
      </c>
      <c r="DE65" s="4"/>
      <c r="DF65" s="4"/>
      <c r="DG65" s="4"/>
      <c r="DH65" s="4"/>
      <c r="DI65" s="9">
        <v>4</v>
      </c>
      <c r="DJ65" s="4"/>
      <c r="DK65" s="6">
        <v>4</v>
      </c>
      <c r="DL65" s="6">
        <v>6</v>
      </c>
      <c r="DM65" s="6">
        <v>66.67</v>
      </c>
      <c r="DN65" s="4"/>
      <c r="DO65" s="4"/>
      <c r="DP65" s="4"/>
      <c r="DQ65" s="4"/>
      <c r="DR65" s="8">
        <v>4</v>
      </c>
      <c r="DS65" s="4"/>
      <c r="DT65" s="6">
        <v>4</v>
      </c>
      <c r="DU65" s="6">
        <v>4</v>
      </c>
      <c r="DV65" s="6">
        <v>100</v>
      </c>
      <c r="DW65" s="4"/>
      <c r="DX65" s="4"/>
      <c r="DY65" s="4"/>
      <c r="DZ65" s="9">
        <v>4</v>
      </c>
      <c r="EA65" s="4"/>
      <c r="EB65" s="4"/>
      <c r="EC65" s="6">
        <v>4</v>
      </c>
      <c r="ED65" s="6">
        <v>6</v>
      </c>
      <c r="EE65" s="6">
        <v>66.67</v>
      </c>
      <c r="EF65" s="8">
        <v>6</v>
      </c>
      <c r="EG65" s="4"/>
      <c r="EH65" s="4"/>
      <c r="EI65" s="4"/>
      <c r="EJ65" s="4"/>
      <c r="EK65" s="4"/>
      <c r="EL65" s="6">
        <v>6</v>
      </c>
      <c r="EM65" s="6">
        <v>6</v>
      </c>
      <c r="EN65" s="6">
        <v>100</v>
      </c>
      <c r="EO65" s="4"/>
      <c r="EP65" s="4"/>
      <c r="EQ65" s="4"/>
      <c r="ER65" s="4"/>
      <c r="ES65" s="8">
        <v>6</v>
      </c>
      <c r="ET65" s="4"/>
      <c r="EU65" s="6">
        <v>6</v>
      </c>
      <c r="EV65" s="6">
        <v>6</v>
      </c>
      <c r="EW65" s="6">
        <v>100</v>
      </c>
      <c r="EX65" s="9">
        <v>4</v>
      </c>
      <c r="EY65" s="4"/>
      <c r="EZ65" s="4"/>
      <c r="FA65" s="4"/>
      <c r="FB65" s="4"/>
      <c r="FC65" s="4"/>
      <c r="FD65" s="6">
        <v>4</v>
      </c>
      <c r="FE65" s="6">
        <v>6</v>
      </c>
      <c r="FF65" s="6">
        <v>66.67</v>
      </c>
      <c r="FG65" s="5">
        <v>30</v>
      </c>
      <c r="FH65" s="5">
        <v>38</v>
      </c>
      <c r="FI65" s="5">
        <v>78.95</v>
      </c>
      <c r="FJ65" s="4"/>
      <c r="FK65" s="4"/>
      <c r="FL65" s="4"/>
      <c r="FM65" s="4"/>
      <c r="FN65" s="8">
        <v>2</v>
      </c>
      <c r="FO65" s="4"/>
      <c r="FP65" s="4"/>
      <c r="FQ65" s="4"/>
      <c r="FR65" s="4"/>
      <c r="FS65" s="4"/>
      <c r="FT65" s="6">
        <v>2</v>
      </c>
      <c r="FU65" s="6">
        <v>2</v>
      </c>
      <c r="FV65" s="6">
        <v>100</v>
      </c>
      <c r="FW65" s="4"/>
      <c r="FX65" s="4"/>
      <c r="FY65" s="4"/>
      <c r="FZ65" s="4"/>
      <c r="GA65" s="4"/>
      <c r="GB65" s="4"/>
      <c r="GC65" s="4"/>
      <c r="GD65" s="10">
        <v>0</v>
      </c>
      <c r="GE65" s="4"/>
      <c r="GF65" s="4"/>
      <c r="GG65" s="6">
        <v>0</v>
      </c>
      <c r="GH65" s="6">
        <v>4</v>
      </c>
      <c r="GI65" s="6">
        <v>0</v>
      </c>
      <c r="GJ65" s="4"/>
      <c r="GK65" s="4"/>
      <c r="GL65" s="4"/>
      <c r="GM65" s="8">
        <v>4</v>
      </c>
      <c r="GN65" s="4"/>
      <c r="GO65" s="4"/>
      <c r="GP65" s="4"/>
      <c r="GQ65" s="4"/>
      <c r="GR65" s="4"/>
      <c r="GS65" s="4"/>
      <c r="GT65" s="6">
        <v>4</v>
      </c>
      <c r="GU65" s="6">
        <v>4</v>
      </c>
      <c r="GV65" s="6">
        <v>100</v>
      </c>
      <c r="GW65" s="4"/>
      <c r="GX65" s="4"/>
      <c r="GY65" s="10">
        <v>0</v>
      </c>
      <c r="GZ65" s="4"/>
      <c r="HA65" s="4"/>
      <c r="HB65" s="4"/>
      <c r="HC65" s="4"/>
      <c r="HD65" s="4"/>
      <c r="HE65" s="4"/>
      <c r="HF65" s="4"/>
      <c r="HG65" s="6">
        <v>0</v>
      </c>
      <c r="HH65" s="6">
        <v>4</v>
      </c>
      <c r="HI65" s="6">
        <v>0</v>
      </c>
      <c r="HJ65" s="4"/>
      <c r="HK65" s="4"/>
      <c r="HL65" s="4"/>
      <c r="HM65" s="4"/>
      <c r="HN65" s="4"/>
      <c r="HO65" s="4"/>
      <c r="HP65" s="4"/>
      <c r="HQ65" s="4"/>
      <c r="HR65" s="4"/>
      <c r="HS65" s="8">
        <v>6</v>
      </c>
      <c r="HT65" s="6">
        <v>6</v>
      </c>
      <c r="HU65" s="6">
        <v>6</v>
      </c>
      <c r="HV65" s="6">
        <v>100</v>
      </c>
      <c r="HW65" s="5">
        <v>12</v>
      </c>
      <c r="HX65" s="5">
        <v>20</v>
      </c>
      <c r="HY65" s="5">
        <v>60</v>
      </c>
      <c r="HZ65" s="4"/>
      <c r="IA65" s="4"/>
      <c r="IB65" s="4"/>
      <c r="IC65" s="4"/>
      <c r="ID65" s="4"/>
      <c r="IE65" s="4"/>
      <c r="IF65" s="4"/>
      <c r="IG65" s="4"/>
      <c r="IH65" s="4"/>
      <c r="II65" s="10">
        <v>0</v>
      </c>
      <c r="IJ65" s="6">
        <v>0</v>
      </c>
      <c r="IK65" s="6">
        <v>2</v>
      </c>
      <c r="IL65" s="6">
        <v>0</v>
      </c>
      <c r="IM65" s="4"/>
      <c r="IN65" s="8">
        <v>4</v>
      </c>
      <c r="IO65" s="4"/>
      <c r="IP65" s="4"/>
      <c r="IQ65" s="4"/>
      <c r="IR65" s="4"/>
      <c r="IS65" s="4"/>
      <c r="IT65" s="4"/>
      <c r="IU65" s="4"/>
      <c r="IV65" s="4"/>
      <c r="IW65" s="6">
        <v>4</v>
      </c>
      <c r="IX65" s="6">
        <v>4</v>
      </c>
      <c r="IY65" s="6">
        <v>100</v>
      </c>
      <c r="IZ65" s="4"/>
      <c r="JA65" s="4"/>
      <c r="JB65" s="4"/>
      <c r="JC65" s="4"/>
      <c r="JD65" s="4"/>
      <c r="JE65" s="4"/>
      <c r="JF65" s="4"/>
      <c r="JG65" s="4"/>
      <c r="JH65" s="9">
        <v>3</v>
      </c>
      <c r="JI65" s="4"/>
      <c r="JJ65" s="6">
        <v>3</v>
      </c>
      <c r="JK65" s="6">
        <v>6</v>
      </c>
      <c r="JL65" s="6">
        <v>50</v>
      </c>
      <c r="JM65" s="5">
        <v>7</v>
      </c>
      <c r="JN65" s="5">
        <v>12</v>
      </c>
      <c r="JO65" s="5">
        <v>58.33</v>
      </c>
      <c r="JP65" s="3">
        <v>70</v>
      </c>
      <c r="JQ65" s="3">
        <v>100</v>
      </c>
      <c r="JR65" s="3">
        <v>70</v>
      </c>
    </row>
    <row r="66" spans="1:278" ht="16.350000000000001" customHeight="1" x14ac:dyDescent="0.25">
      <c r="A66" s="3">
        <v>770</v>
      </c>
      <c r="B66" s="4" t="s">
        <v>670</v>
      </c>
      <c r="C66" s="4" t="s">
        <v>671</v>
      </c>
      <c r="D66" s="4" t="s">
        <v>56</v>
      </c>
      <c r="E66" s="16" t="s">
        <v>1498</v>
      </c>
      <c r="F66" s="4" t="s">
        <v>1414</v>
      </c>
      <c r="G66" s="4"/>
      <c r="H66" s="8">
        <v>2</v>
      </c>
      <c r="I66" s="4"/>
      <c r="J66" s="4"/>
      <c r="K66" s="4"/>
      <c r="L66" s="4"/>
      <c r="M66" s="6">
        <v>2</v>
      </c>
      <c r="N66" s="6">
        <v>2</v>
      </c>
      <c r="O66" s="6">
        <v>100</v>
      </c>
      <c r="P66" s="4"/>
      <c r="Q66" s="8">
        <v>2</v>
      </c>
      <c r="R66" s="4"/>
      <c r="S66" s="4"/>
      <c r="T66" s="4"/>
      <c r="U66" s="4"/>
      <c r="V66" s="6">
        <v>2</v>
      </c>
      <c r="W66" s="6">
        <v>2</v>
      </c>
      <c r="X66" s="6">
        <v>100</v>
      </c>
      <c r="Y66" s="4"/>
      <c r="Z66" s="4"/>
      <c r="AA66" s="8">
        <v>2</v>
      </c>
      <c r="AB66" s="4"/>
      <c r="AC66" s="4"/>
      <c r="AD66" s="4"/>
      <c r="AE66" s="6">
        <v>2</v>
      </c>
      <c r="AF66" s="6">
        <v>2</v>
      </c>
      <c r="AG66" s="6">
        <v>100</v>
      </c>
      <c r="AH66" s="4"/>
      <c r="AI66" s="8">
        <v>2</v>
      </c>
      <c r="AJ66" s="4"/>
      <c r="AK66" s="4"/>
      <c r="AL66" s="4"/>
      <c r="AM66" s="4"/>
      <c r="AN66" s="6">
        <v>2</v>
      </c>
      <c r="AO66" s="6">
        <v>2</v>
      </c>
      <c r="AP66" s="6">
        <v>100</v>
      </c>
      <c r="AQ66" s="4"/>
      <c r="AR66" s="4"/>
      <c r="AS66" s="4"/>
      <c r="AT66" s="4"/>
      <c r="AU66" s="10">
        <v>0</v>
      </c>
      <c r="AV66" s="4"/>
      <c r="AW66" s="6">
        <v>0</v>
      </c>
      <c r="AX66" s="6">
        <v>2</v>
      </c>
      <c r="AY66" s="6">
        <v>0</v>
      </c>
      <c r="AZ66" s="4"/>
      <c r="BA66" s="4"/>
      <c r="BB66" s="4"/>
      <c r="BC66" s="4"/>
      <c r="BD66" s="4"/>
      <c r="BE66" s="8">
        <v>4</v>
      </c>
      <c r="BF66" s="6">
        <v>4</v>
      </c>
      <c r="BG66" s="6">
        <v>4</v>
      </c>
      <c r="BH66" s="6">
        <v>100</v>
      </c>
      <c r="BI66" s="4"/>
      <c r="BJ66" s="4"/>
      <c r="BK66" s="4"/>
      <c r="BL66" s="4"/>
      <c r="BM66" s="10">
        <v>0</v>
      </c>
      <c r="BN66" s="4"/>
      <c r="BO66" s="6">
        <v>0</v>
      </c>
      <c r="BP66" s="6">
        <v>4</v>
      </c>
      <c r="BQ66" s="6">
        <v>0</v>
      </c>
      <c r="BR66" s="4"/>
      <c r="BS66" s="4"/>
      <c r="BT66" s="4"/>
      <c r="BU66" s="4"/>
      <c r="BV66" s="4"/>
      <c r="BW66" s="8">
        <v>4</v>
      </c>
      <c r="BX66" s="6">
        <v>4</v>
      </c>
      <c r="BY66" s="6">
        <v>4</v>
      </c>
      <c r="BZ66" s="6">
        <v>100</v>
      </c>
      <c r="CA66" s="4"/>
      <c r="CB66" s="4"/>
      <c r="CC66" s="4"/>
      <c r="CD66" s="10">
        <v>0</v>
      </c>
      <c r="CE66" s="4"/>
      <c r="CF66" s="4"/>
      <c r="CG66" s="6">
        <v>0</v>
      </c>
      <c r="CH66" s="6">
        <v>4</v>
      </c>
      <c r="CI66" s="6">
        <v>0</v>
      </c>
      <c r="CJ66" s="4"/>
      <c r="CK66" s="4"/>
      <c r="CL66" s="4"/>
      <c r="CM66" s="4"/>
      <c r="CN66" s="4"/>
      <c r="CO66" s="8">
        <v>4</v>
      </c>
      <c r="CP66" s="6">
        <v>4</v>
      </c>
      <c r="CQ66" s="6">
        <v>4</v>
      </c>
      <c r="CR66" s="6">
        <v>100</v>
      </c>
      <c r="CS66" s="5">
        <v>20</v>
      </c>
      <c r="CT66" s="5">
        <v>30</v>
      </c>
      <c r="CU66" s="5">
        <v>66.67</v>
      </c>
      <c r="CV66" s="4"/>
      <c r="CW66" s="4"/>
      <c r="CX66" s="4"/>
      <c r="CY66" s="10">
        <v>0</v>
      </c>
      <c r="CZ66" s="4"/>
      <c r="DA66" s="4"/>
      <c r="DB66" s="6">
        <v>0</v>
      </c>
      <c r="DC66" s="6">
        <v>4</v>
      </c>
      <c r="DD66" s="6">
        <v>0</v>
      </c>
      <c r="DE66" s="4"/>
      <c r="DF66" s="9">
        <v>4</v>
      </c>
      <c r="DG66" s="4"/>
      <c r="DH66" s="4"/>
      <c r="DI66" s="4"/>
      <c r="DJ66" s="4"/>
      <c r="DK66" s="6">
        <v>4</v>
      </c>
      <c r="DL66" s="6">
        <v>6</v>
      </c>
      <c r="DM66" s="6">
        <v>66.67</v>
      </c>
      <c r="DN66" s="9">
        <v>1</v>
      </c>
      <c r="DO66" s="4"/>
      <c r="DP66" s="4"/>
      <c r="DQ66" s="4"/>
      <c r="DR66" s="4"/>
      <c r="DS66" s="4"/>
      <c r="DT66" s="6">
        <v>1</v>
      </c>
      <c r="DU66" s="6">
        <v>4</v>
      </c>
      <c r="DV66" s="6">
        <v>25</v>
      </c>
      <c r="DW66" s="4"/>
      <c r="DX66" s="4"/>
      <c r="DY66" s="4"/>
      <c r="DZ66" s="4"/>
      <c r="EA66" s="4"/>
      <c r="EB66" s="9">
        <v>4</v>
      </c>
      <c r="EC66" s="6">
        <v>4</v>
      </c>
      <c r="ED66" s="6">
        <v>6</v>
      </c>
      <c r="EE66" s="6">
        <v>66.67</v>
      </c>
      <c r="EF66" s="4"/>
      <c r="EG66" s="4"/>
      <c r="EH66" s="4"/>
      <c r="EI66" s="8">
        <v>6</v>
      </c>
      <c r="EJ66" s="4"/>
      <c r="EK66" s="4"/>
      <c r="EL66" s="6">
        <v>6</v>
      </c>
      <c r="EM66" s="6">
        <v>6</v>
      </c>
      <c r="EN66" s="6">
        <v>100</v>
      </c>
      <c r="EO66" s="9">
        <v>3</v>
      </c>
      <c r="EP66" s="4"/>
      <c r="EQ66" s="4"/>
      <c r="ER66" s="4"/>
      <c r="ES66" s="4"/>
      <c r="ET66" s="4"/>
      <c r="EU66" s="6">
        <v>3</v>
      </c>
      <c r="EV66" s="6">
        <v>6</v>
      </c>
      <c r="EW66" s="6">
        <v>50</v>
      </c>
      <c r="EX66" s="4"/>
      <c r="EY66" s="4"/>
      <c r="EZ66" s="4"/>
      <c r="FA66" s="9">
        <v>4</v>
      </c>
      <c r="FB66" s="4"/>
      <c r="FC66" s="4"/>
      <c r="FD66" s="6">
        <v>4</v>
      </c>
      <c r="FE66" s="6">
        <v>6</v>
      </c>
      <c r="FF66" s="6">
        <v>66.67</v>
      </c>
      <c r="FG66" s="5">
        <v>22</v>
      </c>
      <c r="FH66" s="5">
        <v>38</v>
      </c>
      <c r="FI66" s="5">
        <v>57.89</v>
      </c>
      <c r="FJ66" s="4"/>
      <c r="FK66" s="4"/>
      <c r="FL66" s="4"/>
      <c r="FM66" s="4"/>
      <c r="FN66" s="4"/>
      <c r="FO66" s="8">
        <v>2</v>
      </c>
      <c r="FP66" s="4"/>
      <c r="FQ66" s="4"/>
      <c r="FR66" s="4"/>
      <c r="FS66" s="4"/>
      <c r="FT66" s="6">
        <v>2</v>
      </c>
      <c r="FU66" s="6">
        <v>2</v>
      </c>
      <c r="FV66" s="6">
        <v>100</v>
      </c>
      <c r="FW66" s="4"/>
      <c r="FX66" s="4"/>
      <c r="FY66" s="4"/>
      <c r="FZ66" s="4"/>
      <c r="GA66" s="4"/>
      <c r="GB66" s="4"/>
      <c r="GC66" s="4"/>
      <c r="GD66" s="4"/>
      <c r="GE66" s="4"/>
      <c r="GF66" s="10">
        <v>0</v>
      </c>
      <c r="GG66" s="6">
        <v>0</v>
      </c>
      <c r="GH66" s="6">
        <v>4</v>
      </c>
      <c r="GI66" s="6">
        <v>0</v>
      </c>
      <c r="GJ66" s="4"/>
      <c r="GK66" s="4"/>
      <c r="GL66" s="4"/>
      <c r="GM66" s="8">
        <v>4</v>
      </c>
      <c r="GN66" s="4"/>
      <c r="GO66" s="4"/>
      <c r="GP66" s="4"/>
      <c r="GQ66" s="4"/>
      <c r="GR66" s="4"/>
      <c r="GS66" s="4"/>
      <c r="GT66" s="6">
        <v>4</v>
      </c>
      <c r="GU66" s="6">
        <v>4</v>
      </c>
      <c r="GV66" s="6">
        <v>100</v>
      </c>
      <c r="GW66" s="4"/>
      <c r="GX66" s="4"/>
      <c r="GY66" s="4"/>
      <c r="GZ66" s="4"/>
      <c r="HA66" s="10">
        <v>0</v>
      </c>
      <c r="HB66" s="4"/>
      <c r="HC66" s="4"/>
      <c r="HD66" s="4"/>
      <c r="HE66" s="4"/>
      <c r="HF66" s="4"/>
      <c r="HG66" s="6">
        <v>0</v>
      </c>
      <c r="HH66" s="6">
        <v>4</v>
      </c>
      <c r="HI66" s="6">
        <v>0</v>
      </c>
      <c r="HJ66" s="4"/>
      <c r="HK66" s="4"/>
      <c r="HL66" s="4"/>
      <c r="HM66" s="4"/>
      <c r="HN66" s="8">
        <v>6</v>
      </c>
      <c r="HO66" s="4"/>
      <c r="HP66" s="4"/>
      <c r="HQ66" s="4"/>
      <c r="HR66" s="4"/>
      <c r="HS66" s="4"/>
      <c r="HT66" s="6">
        <v>6</v>
      </c>
      <c r="HU66" s="6">
        <v>6</v>
      </c>
      <c r="HV66" s="6">
        <v>100</v>
      </c>
      <c r="HW66" s="5">
        <v>12</v>
      </c>
      <c r="HX66" s="5">
        <v>20</v>
      </c>
      <c r="HY66" s="5">
        <v>60</v>
      </c>
      <c r="HZ66" s="4"/>
      <c r="IA66" s="4"/>
      <c r="IB66" s="4"/>
      <c r="IC66" s="4"/>
      <c r="ID66" s="4"/>
      <c r="IE66" s="4"/>
      <c r="IF66" s="8">
        <v>2</v>
      </c>
      <c r="IG66" s="4"/>
      <c r="IH66" s="4"/>
      <c r="II66" s="4"/>
      <c r="IJ66" s="6">
        <v>2</v>
      </c>
      <c r="IK66" s="6">
        <v>2</v>
      </c>
      <c r="IL66" s="6">
        <v>100</v>
      </c>
      <c r="IM66" s="4"/>
      <c r="IN66" s="10">
        <v>0</v>
      </c>
      <c r="IO66" s="4"/>
      <c r="IP66" s="4"/>
      <c r="IQ66" s="4"/>
      <c r="IR66" s="4"/>
      <c r="IS66" s="4"/>
      <c r="IT66" s="4"/>
      <c r="IU66" s="4"/>
      <c r="IV66" s="4"/>
      <c r="IW66" s="6">
        <v>0</v>
      </c>
      <c r="IX66" s="6">
        <v>4</v>
      </c>
      <c r="IY66" s="6">
        <v>0</v>
      </c>
      <c r="IZ66" s="10">
        <v>0</v>
      </c>
      <c r="JA66" s="4"/>
      <c r="JB66" s="4"/>
      <c r="JC66" s="4"/>
      <c r="JD66" s="4"/>
      <c r="JE66" s="4"/>
      <c r="JF66" s="4"/>
      <c r="JG66" s="4"/>
      <c r="JH66" s="4"/>
      <c r="JI66" s="4"/>
      <c r="JJ66" s="6">
        <v>0</v>
      </c>
      <c r="JK66" s="6">
        <v>6</v>
      </c>
      <c r="JL66" s="6">
        <v>0</v>
      </c>
      <c r="JM66" s="5">
        <v>2</v>
      </c>
      <c r="JN66" s="5">
        <v>12</v>
      </c>
      <c r="JO66" s="5">
        <v>16.670000000000002</v>
      </c>
      <c r="JP66" s="3">
        <v>56</v>
      </c>
      <c r="JQ66" s="3">
        <v>100</v>
      </c>
      <c r="JR66" s="3">
        <v>56</v>
      </c>
    </row>
    <row r="67" spans="1:278" ht="16.350000000000001" customHeight="1" x14ac:dyDescent="0.25">
      <c r="A67" s="3">
        <v>1077</v>
      </c>
      <c r="B67" s="4" t="s">
        <v>733</v>
      </c>
      <c r="C67" s="4" t="s">
        <v>627</v>
      </c>
      <c r="D67" s="4" t="s">
        <v>70</v>
      </c>
      <c r="E67" s="16" t="s">
        <v>1499</v>
      </c>
      <c r="F67" s="4" t="s">
        <v>1428</v>
      </c>
      <c r="G67" s="4"/>
      <c r="H67" s="8">
        <v>2</v>
      </c>
      <c r="I67" s="4"/>
      <c r="J67" s="4"/>
      <c r="K67" s="4"/>
      <c r="L67" s="4"/>
      <c r="M67" s="6">
        <v>2</v>
      </c>
      <c r="N67" s="6">
        <v>2</v>
      </c>
      <c r="O67" s="6">
        <v>100</v>
      </c>
      <c r="P67" s="4"/>
      <c r="Q67" s="10">
        <v>0</v>
      </c>
      <c r="R67" s="4"/>
      <c r="S67" s="4"/>
      <c r="T67" s="4"/>
      <c r="U67" s="4"/>
      <c r="V67" s="6">
        <v>0</v>
      </c>
      <c r="W67" s="6">
        <v>2</v>
      </c>
      <c r="X67" s="6">
        <v>0</v>
      </c>
      <c r="Y67" s="4"/>
      <c r="Z67" s="8">
        <v>2</v>
      </c>
      <c r="AA67" s="4"/>
      <c r="AB67" s="4"/>
      <c r="AC67" s="4"/>
      <c r="AD67" s="4"/>
      <c r="AE67" s="6">
        <v>2</v>
      </c>
      <c r="AF67" s="6">
        <v>2</v>
      </c>
      <c r="AG67" s="6">
        <v>100</v>
      </c>
      <c r="AH67" s="4"/>
      <c r="AI67" s="4"/>
      <c r="AJ67" s="4"/>
      <c r="AK67" s="9">
        <v>1</v>
      </c>
      <c r="AL67" s="4"/>
      <c r="AM67" s="4"/>
      <c r="AN67" s="6">
        <v>1</v>
      </c>
      <c r="AO67" s="6">
        <v>2</v>
      </c>
      <c r="AP67" s="6">
        <v>50</v>
      </c>
      <c r="AQ67" s="10">
        <v>0</v>
      </c>
      <c r="AR67" s="4"/>
      <c r="AS67" s="4"/>
      <c r="AT67" s="4"/>
      <c r="AU67" s="4"/>
      <c r="AV67" s="4"/>
      <c r="AW67" s="6">
        <v>0</v>
      </c>
      <c r="AX67" s="6">
        <v>2</v>
      </c>
      <c r="AY67" s="6">
        <v>0</v>
      </c>
      <c r="AZ67" s="4"/>
      <c r="BA67" s="4"/>
      <c r="BB67" s="4"/>
      <c r="BC67" s="4"/>
      <c r="BD67" s="4"/>
      <c r="BE67" s="8">
        <v>4</v>
      </c>
      <c r="BF67" s="6">
        <v>4</v>
      </c>
      <c r="BG67" s="6">
        <v>4</v>
      </c>
      <c r="BH67" s="6">
        <v>100</v>
      </c>
      <c r="BI67" s="10">
        <v>0</v>
      </c>
      <c r="BJ67" s="4"/>
      <c r="BK67" s="4"/>
      <c r="BL67" s="4"/>
      <c r="BM67" s="4"/>
      <c r="BN67" s="4"/>
      <c r="BO67" s="6">
        <v>0</v>
      </c>
      <c r="BP67" s="6">
        <v>4</v>
      </c>
      <c r="BQ67" s="6">
        <v>0</v>
      </c>
      <c r="BR67" s="4"/>
      <c r="BS67" s="4"/>
      <c r="BT67" s="4"/>
      <c r="BU67" s="4"/>
      <c r="BV67" s="4"/>
      <c r="BW67" s="8">
        <v>4</v>
      </c>
      <c r="BX67" s="6">
        <v>4</v>
      </c>
      <c r="BY67" s="6">
        <v>4</v>
      </c>
      <c r="BZ67" s="6">
        <v>100</v>
      </c>
      <c r="CA67" s="4"/>
      <c r="CB67" s="4"/>
      <c r="CC67" s="4"/>
      <c r="CD67" s="4"/>
      <c r="CE67" s="4"/>
      <c r="CF67" s="8">
        <v>4</v>
      </c>
      <c r="CG67" s="6">
        <v>4</v>
      </c>
      <c r="CH67" s="6">
        <v>4</v>
      </c>
      <c r="CI67" s="6">
        <v>100</v>
      </c>
      <c r="CJ67" s="4"/>
      <c r="CK67" s="4"/>
      <c r="CL67" s="4"/>
      <c r="CM67" s="4"/>
      <c r="CN67" s="4"/>
      <c r="CO67" s="8">
        <v>4</v>
      </c>
      <c r="CP67" s="6">
        <v>4</v>
      </c>
      <c r="CQ67" s="6">
        <v>4</v>
      </c>
      <c r="CR67" s="6">
        <v>100</v>
      </c>
      <c r="CS67" s="5">
        <v>21</v>
      </c>
      <c r="CT67" s="5">
        <v>30</v>
      </c>
      <c r="CU67" s="5">
        <v>70</v>
      </c>
      <c r="CV67" s="9">
        <v>2</v>
      </c>
      <c r="CW67" s="4"/>
      <c r="CX67" s="4"/>
      <c r="CY67" s="4"/>
      <c r="CZ67" s="4"/>
      <c r="DA67" s="4"/>
      <c r="DB67" s="6">
        <v>2</v>
      </c>
      <c r="DC67" s="6">
        <v>4</v>
      </c>
      <c r="DD67" s="6">
        <v>50</v>
      </c>
      <c r="DE67" s="4"/>
      <c r="DF67" s="4"/>
      <c r="DG67" s="4"/>
      <c r="DH67" s="4"/>
      <c r="DI67" s="4"/>
      <c r="DJ67" s="8">
        <v>6</v>
      </c>
      <c r="DK67" s="6">
        <v>6</v>
      </c>
      <c r="DL67" s="6">
        <v>6</v>
      </c>
      <c r="DM67" s="6">
        <v>100</v>
      </c>
      <c r="DN67" s="4"/>
      <c r="DO67" s="8">
        <v>4</v>
      </c>
      <c r="DP67" s="4"/>
      <c r="DQ67" s="4"/>
      <c r="DR67" s="4"/>
      <c r="DS67" s="4"/>
      <c r="DT67" s="6">
        <v>4</v>
      </c>
      <c r="DU67" s="6">
        <v>4</v>
      </c>
      <c r="DV67" s="6">
        <v>100</v>
      </c>
      <c r="DW67" s="4"/>
      <c r="DX67" s="4"/>
      <c r="DY67" s="4"/>
      <c r="DZ67" s="4"/>
      <c r="EA67" s="4"/>
      <c r="EB67" s="9">
        <v>2</v>
      </c>
      <c r="EC67" s="6">
        <v>2</v>
      </c>
      <c r="ED67" s="6">
        <v>6</v>
      </c>
      <c r="EE67" s="6">
        <v>33.33</v>
      </c>
      <c r="EF67" s="4"/>
      <c r="EG67" s="4"/>
      <c r="EH67" s="9">
        <v>3</v>
      </c>
      <c r="EI67" s="4"/>
      <c r="EJ67" s="4"/>
      <c r="EK67" s="4"/>
      <c r="EL67" s="6">
        <v>3</v>
      </c>
      <c r="EM67" s="6">
        <v>6</v>
      </c>
      <c r="EN67" s="6">
        <v>50</v>
      </c>
      <c r="EO67" s="4"/>
      <c r="EP67" s="4"/>
      <c r="EQ67" s="4"/>
      <c r="ER67" s="4"/>
      <c r="ES67" s="4"/>
      <c r="ET67" s="8">
        <v>6</v>
      </c>
      <c r="EU67" s="6">
        <v>6</v>
      </c>
      <c r="EV67" s="6">
        <v>6</v>
      </c>
      <c r="EW67" s="6">
        <v>100</v>
      </c>
      <c r="EX67" s="4"/>
      <c r="EY67" s="4"/>
      <c r="EZ67" s="4"/>
      <c r="FA67" s="4"/>
      <c r="FB67" s="4"/>
      <c r="FC67" s="8">
        <v>6</v>
      </c>
      <c r="FD67" s="6">
        <v>6</v>
      </c>
      <c r="FE67" s="6">
        <v>6</v>
      </c>
      <c r="FF67" s="6">
        <v>100</v>
      </c>
      <c r="FG67" s="5">
        <v>29</v>
      </c>
      <c r="FH67" s="5">
        <v>38</v>
      </c>
      <c r="FI67" s="5">
        <v>76.319999999999993</v>
      </c>
      <c r="FJ67" s="4"/>
      <c r="FK67" s="4"/>
      <c r="FL67" s="4"/>
      <c r="FM67" s="4"/>
      <c r="FN67" s="4"/>
      <c r="FO67" s="8">
        <v>2</v>
      </c>
      <c r="FP67" s="4"/>
      <c r="FQ67" s="4"/>
      <c r="FR67" s="4"/>
      <c r="FS67" s="4"/>
      <c r="FT67" s="6">
        <v>2</v>
      </c>
      <c r="FU67" s="6">
        <v>2</v>
      </c>
      <c r="FV67" s="6">
        <v>100</v>
      </c>
      <c r="FW67" s="4"/>
      <c r="FX67" s="4"/>
      <c r="FY67" s="4"/>
      <c r="FZ67" s="4"/>
      <c r="GA67" s="4"/>
      <c r="GB67" s="4"/>
      <c r="GC67" s="10">
        <v>0</v>
      </c>
      <c r="GD67" s="4"/>
      <c r="GE67" s="4"/>
      <c r="GF67" s="4"/>
      <c r="GG67" s="6">
        <v>0</v>
      </c>
      <c r="GH67" s="6">
        <v>4</v>
      </c>
      <c r="GI67" s="6">
        <v>0</v>
      </c>
      <c r="GJ67" s="10">
        <v>0</v>
      </c>
      <c r="GK67" s="4"/>
      <c r="GL67" s="4"/>
      <c r="GM67" s="4"/>
      <c r="GN67" s="4"/>
      <c r="GO67" s="4"/>
      <c r="GP67" s="4"/>
      <c r="GQ67" s="4"/>
      <c r="GR67" s="4"/>
      <c r="GS67" s="4"/>
      <c r="GT67" s="6">
        <v>0</v>
      </c>
      <c r="GU67" s="6">
        <v>4</v>
      </c>
      <c r="GV67" s="6">
        <v>0</v>
      </c>
      <c r="GW67" s="4"/>
      <c r="GX67" s="4"/>
      <c r="GY67" s="4"/>
      <c r="GZ67" s="4"/>
      <c r="HA67" s="10">
        <v>0</v>
      </c>
      <c r="HB67" s="4"/>
      <c r="HC67" s="4"/>
      <c r="HD67" s="4"/>
      <c r="HE67" s="4"/>
      <c r="HF67" s="4"/>
      <c r="HG67" s="6">
        <v>0</v>
      </c>
      <c r="HH67" s="6">
        <v>4</v>
      </c>
      <c r="HI67" s="6">
        <v>0</v>
      </c>
      <c r="HJ67" s="4"/>
      <c r="HK67" s="4"/>
      <c r="HL67" s="4"/>
      <c r="HM67" s="4"/>
      <c r="HN67" s="4"/>
      <c r="HO67" s="4"/>
      <c r="HP67" s="4"/>
      <c r="HQ67" s="4"/>
      <c r="HR67" s="4"/>
      <c r="HS67" s="8">
        <v>6</v>
      </c>
      <c r="HT67" s="6">
        <v>6</v>
      </c>
      <c r="HU67" s="6">
        <v>6</v>
      </c>
      <c r="HV67" s="6">
        <v>100</v>
      </c>
      <c r="HW67" s="5">
        <v>8</v>
      </c>
      <c r="HX67" s="5">
        <v>20</v>
      </c>
      <c r="HY67" s="5">
        <v>40</v>
      </c>
      <c r="HZ67" s="4"/>
      <c r="IA67" s="4"/>
      <c r="IB67" s="4"/>
      <c r="IC67" s="4"/>
      <c r="ID67" s="4"/>
      <c r="IE67" s="4"/>
      <c r="IF67" s="4"/>
      <c r="IG67" s="8">
        <v>2</v>
      </c>
      <c r="IH67" s="4"/>
      <c r="II67" s="4"/>
      <c r="IJ67" s="6">
        <v>2</v>
      </c>
      <c r="IK67" s="6">
        <v>2</v>
      </c>
      <c r="IL67" s="6">
        <v>100</v>
      </c>
      <c r="IM67" s="4"/>
      <c r="IN67" s="4"/>
      <c r="IO67" s="4"/>
      <c r="IP67" s="4"/>
      <c r="IQ67" s="10">
        <v>0</v>
      </c>
      <c r="IR67" s="4"/>
      <c r="IS67" s="4"/>
      <c r="IT67" s="4"/>
      <c r="IU67" s="4"/>
      <c r="IV67" s="4"/>
      <c r="IW67" s="6">
        <v>0</v>
      </c>
      <c r="IX67" s="6">
        <v>4</v>
      </c>
      <c r="IY67" s="6">
        <v>0</v>
      </c>
      <c r="IZ67" s="4"/>
      <c r="JA67" s="4"/>
      <c r="JB67" s="4"/>
      <c r="JC67" s="4"/>
      <c r="JD67" s="4"/>
      <c r="JE67" s="4"/>
      <c r="JF67" s="4"/>
      <c r="JG67" s="9">
        <v>3</v>
      </c>
      <c r="JH67" s="4"/>
      <c r="JI67" s="4"/>
      <c r="JJ67" s="6">
        <v>3</v>
      </c>
      <c r="JK67" s="6">
        <v>6</v>
      </c>
      <c r="JL67" s="6">
        <v>50</v>
      </c>
      <c r="JM67" s="5">
        <v>5</v>
      </c>
      <c r="JN67" s="5">
        <v>12</v>
      </c>
      <c r="JO67" s="5">
        <v>41.67</v>
      </c>
      <c r="JP67" s="3">
        <v>63</v>
      </c>
      <c r="JQ67" s="3">
        <v>100</v>
      </c>
      <c r="JR67" s="3">
        <v>63</v>
      </c>
    </row>
    <row r="68" spans="1:278" ht="16.350000000000001" customHeight="1" x14ac:dyDescent="0.25">
      <c r="A68" s="3">
        <v>1389</v>
      </c>
      <c r="B68" s="4" t="s">
        <v>775</v>
      </c>
      <c r="C68" s="4" t="s">
        <v>509</v>
      </c>
      <c r="D68" s="4" t="s">
        <v>62</v>
      </c>
      <c r="E68" s="16" t="s">
        <v>1500</v>
      </c>
      <c r="F68" s="4" t="s">
        <v>1415</v>
      </c>
      <c r="G68" s="4"/>
      <c r="H68" s="4"/>
      <c r="I68" s="4"/>
      <c r="J68" s="4"/>
      <c r="K68" s="4"/>
      <c r="L68" s="8">
        <v>2</v>
      </c>
      <c r="M68" s="6">
        <v>2</v>
      </c>
      <c r="N68" s="6">
        <v>2</v>
      </c>
      <c r="O68" s="6">
        <v>100</v>
      </c>
      <c r="P68" s="4"/>
      <c r="Q68" s="4"/>
      <c r="R68" s="8">
        <v>2</v>
      </c>
      <c r="S68" s="4"/>
      <c r="T68" s="4"/>
      <c r="U68" s="4"/>
      <c r="V68" s="6">
        <v>2</v>
      </c>
      <c r="W68" s="6">
        <v>2</v>
      </c>
      <c r="X68" s="6">
        <v>100</v>
      </c>
      <c r="Y68" s="8">
        <v>2</v>
      </c>
      <c r="Z68" s="4"/>
      <c r="AA68" s="4"/>
      <c r="AB68" s="4"/>
      <c r="AC68" s="4"/>
      <c r="AD68" s="4"/>
      <c r="AE68" s="6">
        <v>2</v>
      </c>
      <c r="AF68" s="6">
        <v>2</v>
      </c>
      <c r="AG68" s="6">
        <v>100</v>
      </c>
      <c r="AH68" s="4"/>
      <c r="AI68" s="8">
        <v>2</v>
      </c>
      <c r="AJ68" s="4"/>
      <c r="AK68" s="4"/>
      <c r="AL68" s="4"/>
      <c r="AM68" s="4"/>
      <c r="AN68" s="6">
        <v>2</v>
      </c>
      <c r="AO68" s="6">
        <v>2</v>
      </c>
      <c r="AP68" s="6">
        <v>100</v>
      </c>
      <c r="AQ68" s="4"/>
      <c r="AR68" s="4"/>
      <c r="AS68" s="4"/>
      <c r="AT68" s="4"/>
      <c r="AU68" s="10">
        <v>0</v>
      </c>
      <c r="AV68" s="4"/>
      <c r="AW68" s="6">
        <v>0</v>
      </c>
      <c r="AX68" s="6">
        <v>2</v>
      </c>
      <c r="AY68" s="6">
        <v>0</v>
      </c>
      <c r="AZ68" s="8">
        <v>4</v>
      </c>
      <c r="BA68" s="4"/>
      <c r="BB68" s="4"/>
      <c r="BC68" s="4"/>
      <c r="BD68" s="4"/>
      <c r="BE68" s="4"/>
      <c r="BF68" s="6">
        <v>4</v>
      </c>
      <c r="BG68" s="6">
        <v>4</v>
      </c>
      <c r="BH68" s="6">
        <v>100</v>
      </c>
      <c r="BI68" s="4"/>
      <c r="BJ68" s="4"/>
      <c r="BK68" s="4"/>
      <c r="BL68" s="10">
        <v>0</v>
      </c>
      <c r="BM68" s="4"/>
      <c r="BN68" s="4"/>
      <c r="BO68" s="6">
        <v>0</v>
      </c>
      <c r="BP68" s="6">
        <v>4</v>
      </c>
      <c r="BQ68" s="6">
        <v>0</v>
      </c>
      <c r="BR68" s="4"/>
      <c r="BS68" s="4"/>
      <c r="BT68" s="4"/>
      <c r="BU68" s="4"/>
      <c r="BV68" s="4"/>
      <c r="BW68" s="8">
        <v>4</v>
      </c>
      <c r="BX68" s="6">
        <v>4</v>
      </c>
      <c r="BY68" s="6">
        <v>4</v>
      </c>
      <c r="BZ68" s="6">
        <v>100</v>
      </c>
      <c r="CA68" s="8">
        <v>4</v>
      </c>
      <c r="CB68" s="4"/>
      <c r="CC68" s="4"/>
      <c r="CD68" s="4"/>
      <c r="CE68" s="4"/>
      <c r="CF68" s="4"/>
      <c r="CG68" s="6">
        <v>4</v>
      </c>
      <c r="CH68" s="6">
        <v>4</v>
      </c>
      <c r="CI68" s="6">
        <v>100</v>
      </c>
      <c r="CJ68" s="8">
        <v>4</v>
      </c>
      <c r="CK68" s="4"/>
      <c r="CL68" s="4"/>
      <c r="CM68" s="4"/>
      <c r="CN68" s="4"/>
      <c r="CO68" s="4"/>
      <c r="CP68" s="6">
        <v>4</v>
      </c>
      <c r="CQ68" s="6">
        <v>4</v>
      </c>
      <c r="CR68" s="6">
        <v>100</v>
      </c>
      <c r="CS68" s="5">
        <v>24</v>
      </c>
      <c r="CT68" s="5">
        <v>30</v>
      </c>
      <c r="CU68" s="5">
        <v>80</v>
      </c>
      <c r="CV68" s="4"/>
      <c r="CW68" s="4"/>
      <c r="CX68" s="4"/>
      <c r="CY68" s="9">
        <v>2</v>
      </c>
      <c r="CZ68" s="4"/>
      <c r="DA68" s="4"/>
      <c r="DB68" s="6">
        <v>2</v>
      </c>
      <c r="DC68" s="6">
        <v>4</v>
      </c>
      <c r="DD68" s="6">
        <v>50</v>
      </c>
      <c r="DE68" s="4"/>
      <c r="DF68" s="4"/>
      <c r="DG68" s="9">
        <v>4</v>
      </c>
      <c r="DH68" s="4"/>
      <c r="DI68" s="4"/>
      <c r="DJ68" s="4"/>
      <c r="DK68" s="6">
        <v>4</v>
      </c>
      <c r="DL68" s="6">
        <v>6</v>
      </c>
      <c r="DM68" s="6">
        <v>66.67</v>
      </c>
      <c r="DN68" s="4"/>
      <c r="DO68" s="4"/>
      <c r="DP68" s="4"/>
      <c r="DQ68" s="4"/>
      <c r="DR68" s="8">
        <v>4</v>
      </c>
      <c r="DS68" s="4"/>
      <c r="DT68" s="6">
        <v>4</v>
      </c>
      <c r="DU68" s="6">
        <v>4</v>
      </c>
      <c r="DV68" s="6">
        <v>100</v>
      </c>
      <c r="DW68" s="4"/>
      <c r="DX68" s="4"/>
      <c r="DY68" s="4"/>
      <c r="DZ68" s="4"/>
      <c r="EA68" s="8">
        <v>6</v>
      </c>
      <c r="EB68" s="4"/>
      <c r="EC68" s="6">
        <v>6</v>
      </c>
      <c r="ED68" s="6">
        <v>6</v>
      </c>
      <c r="EE68" s="6">
        <v>100</v>
      </c>
      <c r="EF68" s="4"/>
      <c r="EG68" s="4"/>
      <c r="EH68" s="4"/>
      <c r="EI68" s="4"/>
      <c r="EJ68" s="4"/>
      <c r="EK68" s="8">
        <v>6</v>
      </c>
      <c r="EL68" s="6">
        <v>6</v>
      </c>
      <c r="EM68" s="6">
        <v>6</v>
      </c>
      <c r="EN68" s="6">
        <v>100</v>
      </c>
      <c r="EO68" s="9">
        <v>3</v>
      </c>
      <c r="EP68" s="4"/>
      <c r="EQ68" s="4"/>
      <c r="ER68" s="4"/>
      <c r="ES68" s="4"/>
      <c r="ET68" s="4"/>
      <c r="EU68" s="6">
        <v>3</v>
      </c>
      <c r="EV68" s="6">
        <v>6</v>
      </c>
      <c r="EW68" s="6">
        <v>50</v>
      </c>
      <c r="EX68" s="4"/>
      <c r="EY68" s="4"/>
      <c r="EZ68" s="4"/>
      <c r="FA68" s="4"/>
      <c r="FB68" s="9">
        <v>2</v>
      </c>
      <c r="FC68" s="4"/>
      <c r="FD68" s="6">
        <v>2</v>
      </c>
      <c r="FE68" s="6">
        <v>6</v>
      </c>
      <c r="FF68" s="6">
        <v>33.33</v>
      </c>
      <c r="FG68" s="5">
        <v>27</v>
      </c>
      <c r="FH68" s="5">
        <v>38</v>
      </c>
      <c r="FI68" s="5">
        <v>71.05</v>
      </c>
      <c r="FJ68" s="4"/>
      <c r="FK68" s="4"/>
      <c r="FL68" s="10">
        <v>0</v>
      </c>
      <c r="FM68" s="4"/>
      <c r="FN68" s="4"/>
      <c r="FO68" s="4"/>
      <c r="FP68" s="4"/>
      <c r="FQ68" s="4"/>
      <c r="FR68" s="4"/>
      <c r="FS68" s="4"/>
      <c r="FT68" s="6">
        <v>0</v>
      </c>
      <c r="FU68" s="6">
        <v>2</v>
      </c>
      <c r="FV68" s="6">
        <v>0</v>
      </c>
      <c r="FW68" s="4"/>
      <c r="FX68" s="10">
        <v>0</v>
      </c>
      <c r="FY68" s="4"/>
      <c r="FZ68" s="4"/>
      <c r="GA68" s="4"/>
      <c r="GB68" s="4"/>
      <c r="GC68" s="4"/>
      <c r="GD68" s="4"/>
      <c r="GE68" s="4"/>
      <c r="GF68" s="4"/>
      <c r="GG68" s="6">
        <v>0</v>
      </c>
      <c r="GH68" s="6">
        <v>4</v>
      </c>
      <c r="GI68" s="6">
        <v>0</v>
      </c>
      <c r="GJ68" s="4"/>
      <c r="GK68" s="4"/>
      <c r="GL68" s="10">
        <v>0</v>
      </c>
      <c r="GM68" s="4"/>
      <c r="GN68" s="4"/>
      <c r="GO68" s="4"/>
      <c r="GP68" s="4"/>
      <c r="GQ68" s="4"/>
      <c r="GR68" s="4"/>
      <c r="GS68" s="4"/>
      <c r="GT68" s="6">
        <v>0</v>
      </c>
      <c r="GU68" s="6">
        <v>4</v>
      </c>
      <c r="GV68" s="6">
        <v>0</v>
      </c>
      <c r="GW68" s="10">
        <v>0</v>
      </c>
      <c r="GX68" s="4"/>
      <c r="GY68" s="4"/>
      <c r="GZ68" s="4"/>
      <c r="HA68" s="4"/>
      <c r="HB68" s="4"/>
      <c r="HC68" s="4"/>
      <c r="HD68" s="4"/>
      <c r="HE68" s="4"/>
      <c r="HF68" s="4"/>
      <c r="HG68" s="6">
        <v>0</v>
      </c>
      <c r="HH68" s="6">
        <v>4</v>
      </c>
      <c r="HI68" s="6">
        <v>0</v>
      </c>
      <c r="HJ68" s="4"/>
      <c r="HK68" s="4"/>
      <c r="HL68" s="4"/>
      <c r="HM68" s="4"/>
      <c r="HN68" s="4"/>
      <c r="HO68" s="8">
        <v>6</v>
      </c>
      <c r="HP68" s="4"/>
      <c r="HQ68" s="4"/>
      <c r="HR68" s="4"/>
      <c r="HS68" s="4"/>
      <c r="HT68" s="6">
        <v>6</v>
      </c>
      <c r="HU68" s="6">
        <v>6</v>
      </c>
      <c r="HV68" s="6">
        <v>100</v>
      </c>
      <c r="HW68" s="5">
        <v>6</v>
      </c>
      <c r="HX68" s="5">
        <v>20</v>
      </c>
      <c r="HY68" s="5">
        <v>30</v>
      </c>
      <c r="HZ68" s="4"/>
      <c r="IA68" s="4"/>
      <c r="IB68" s="4"/>
      <c r="IC68" s="4"/>
      <c r="ID68" s="4"/>
      <c r="IE68" s="4"/>
      <c r="IF68" s="4"/>
      <c r="IG68" s="4"/>
      <c r="IH68" s="4"/>
      <c r="II68" s="10">
        <v>0</v>
      </c>
      <c r="IJ68" s="6">
        <v>0</v>
      </c>
      <c r="IK68" s="6">
        <v>2</v>
      </c>
      <c r="IL68" s="6">
        <v>0</v>
      </c>
      <c r="IM68" s="4"/>
      <c r="IN68" s="4"/>
      <c r="IO68" s="4"/>
      <c r="IP68" s="4"/>
      <c r="IQ68" s="4"/>
      <c r="IR68" s="10">
        <v>0</v>
      </c>
      <c r="IS68" s="4"/>
      <c r="IT68" s="4"/>
      <c r="IU68" s="4"/>
      <c r="IV68" s="4"/>
      <c r="IW68" s="6">
        <v>0</v>
      </c>
      <c r="IX68" s="6">
        <v>4</v>
      </c>
      <c r="IY68" s="6">
        <v>0</v>
      </c>
      <c r="IZ68" s="4"/>
      <c r="JA68" s="4"/>
      <c r="JB68" s="4"/>
      <c r="JC68" s="4"/>
      <c r="JD68" s="4"/>
      <c r="JE68" s="4"/>
      <c r="JF68" s="9">
        <v>3</v>
      </c>
      <c r="JG68" s="4"/>
      <c r="JH68" s="4"/>
      <c r="JI68" s="4"/>
      <c r="JJ68" s="6">
        <v>3</v>
      </c>
      <c r="JK68" s="6">
        <v>6</v>
      </c>
      <c r="JL68" s="6">
        <v>50</v>
      </c>
      <c r="JM68" s="5">
        <v>3</v>
      </c>
      <c r="JN68" s="5">
        <v>12</v>
      </c>
      <c r="JO68" s="5">
        <v>25</v>
      </c>
      <c r="JP68" s="3">
        <v>60</v>
      </c>
      <c r="JQ68" s="3">
        <v>100</v>
      </c>
      <c r="JR68" s="3">
        <v>60</v>
      </c>
    </row>
    <row r="69" spans="1:278" ht="16.350000000000001" customHeight="1" x14ac:dyDescent="0.25">
      <c r="A69" s="3">
        <v>1400</v>
      </c>
      <c r="B69" s="4" t="s">
        <v>778</v>
      </c>
      <c r="C69" s="4" t="s">
        <v>52</v>
      </c>
      <c r="D69" s="4" t="s">
        <v>56</v>
      </c>
      <c r="E69" s="16" t="s">
        <v>1501</v>
      </c>
      <c r="F69" s="4" t="s">
        <v>1405</v>
      </c>
      <c r="G69" s="4"/>
      <c r="H69" s="4"/>
      <c r="I69" s="8">
        <v>2</v>
      </c>
      <c r="J69" s="4"/>
      <c r="K69" s="4"/>
      <c r="L69" s="4"/>
      <c r="M69" s="6">
        <v>2</v>
      </c>
      <c r="N69" s="6">
        <v>2</v>
      </c>
      <c r="O69" s="6">
        <v>100</v>
      </c>
      <c r="P69" s="4"/>
      <c r="Q69" s="4"/>
      <c r="R69" s="8">
        <v>2</v>
      </c>
      <c r="S69" s="4"/>
      <c r="T69" s="4"/>
      <c r="U69" s="4"/>
      <c r="V69" s="6">
        <v>2</v>
      </c>
      <c r="W69" s="6">
        <v>2</v>
      </c>
      <c r="X69" s="6">
        <v>100</v>
      </c>
      <c r="Y69" s="4"/>
      <c r="Z69" s="4"/>
      <c r="AA69" s="4"/>
      <c r="AB69" s="10">
        <v>0</v>
      </c>
      <c r="AC69" s="4"/>
      <c r="AD69" s="4"/>
      <c r="AE69" s="6">
        <v>0</v>
      </c>
      <c r="AF69" s="6">
        <v>2</v>
      </c>
      <c r="AG69" s="6">
        <v>0</v>
      </c>
      <c r="AH69" s="4"/>
      <c r="AI69" s="4"/>
      <c r="AJ69" s="4"/>
      <c r="AK69" s="4"/>
      <c r="AL69" s="4"/>
      <c r="AM69" s="9">
        <v>1</v>
      </c>
      <c r="AN69" s="6">
        <v>1</v>
      </c>
      <c r="AO69" s="6">
        <v>2</v>
      </c>
      <c r="AP69" s="6">
        <v>50</v>
      </c>
      <c r="AQ69" s="10">
        <v>0</v>
      </c>
      <c r="AR69" s="4"/>
      <c r="AS69" s="4"/>
      <c r="AT69" s="4"/>
      <c r="AU69" s="4"/>
      <c r="AV69" s="4"/>
      <c r="AW69" s="6">
        <v>0</v>
      </c>
      <c r="AX69" s="6">
        <v>2</v>
      </c>
      <c r="AY69" s="6">
        <v>0</v>
      </c>
      <c r="AZ69" s="4"/>
      <c r="BA69" s="4"/>
      <c r="BB69" s="4"/>
      <c r="BC69" s="4"/>
      <c r="BD69" s="8">
        <v>4</v>
      </c>
      <c r="BE69" s="4"/>
      <c r="BF69" s="6">
        <v>4</v>
      </c>
      <c r="BG69" s="6">
        <v>4</v>
      </c>
      <c r="BH69" s="6">
        <v>100</v>
      </c>
      <c r="BI69" s="4"/>
      <c r="BJ69" s="8">
        <v>4</v>
      </c>
      <c r="BK69" s="4"/>
      <c r="BL69" s="4"/>
      <c r="BM69" s="4"/>
      <c r="BN69" s="4"/>
      <c r="BO69" s="6">
        <v>4</v>
      </c>
      <c r="BP69" s="6">
        <v>4</v>
      </c>
      <c r="BQ69" s="6">
        <v>100</v>
      </c>
      <c r="BR69" s="4"/>
      <c r="BS69" s="4"/>
      <c r="BT69" s="4"/>
      <c r="BU69" s="4"/>
      <c r="BV69" s="4"/>
      <c r="BW69" s="8">
        <v>4</v>
      </c>
      <c r="BX69" s="6">
        <v>4</v>
      </c>
      <c r="BY69" s="6">
        <v>4</v>
      </c>
      <c r="BZ69" s="6">
        <v>100</v>
      </c>
      <c r="CA69" s="4"/>
      <c r="CB69" s="4"/>
      <c r="CC69" s="8">
        <v>4</v>
      </c>
      <c r="CD69" s="4"/>
      <c r="CE69" s="4"/>
      <c r="CF69" s="4"/>
      <c r="CG69" s="6">
        <v>4</v>
      </c>
      <c r="CH69" s="6">
        <v>4</v>
      </c>
      <c r="CI69" s="6">
        <v>100</v>
      </c>
      <c r="CJ69" s="8">
        <v>4</v>
      </c>
      <c r="CK69" s="4"/>
      <c r="CL69" s="4"/>
      <c r="CM69" s="4"/>
      <c r="CN69" s="4"/>
      <c r="CO69" s="4"/>
      <c r="CP69" s="6">
        <v>4</v>
      </c>
      <c r="CQ69" s="6">
        <v>4</v>
      </c>
      <c r="CR69" s="6">
        <v>100</v>
      </c>
      <c r="CS69" s="5">
        <v>25</v>
      </c>
      <c r="CT69" s="5">
        <v>30</v>
      </c>
      <c r="CU69" s="5">
        <v>83.33</v>
      </c>
      <c r="CV69" s="4"/>
      <c r="CW69" s="9">
        <v>2</v>
      </c>
      <c r="CX69" s="4"/>
      <c r="CY69" s="4"/>
      <c r="CZ69" s="4"/>
      <c r="DA69" s="4"/>
      <c r="DB69" s="6">
        <v>2</v>
      </c>
      <c r="DC69" s="6">
        <v>4</v>
      </c>
      <c r="DD69" s="6">
        <v>50</v>
      </c>
      <c r="DE69" s="4"/>
      <c r="DF69" s="4"/>
      <c r="DG69" s="4"/>
      <c r="DH69" s="4"/>
      <c r="DI69" s="9">
        <v>4</v>
      </c>
      <c r="DJ69" s="4"/>
      <c r="DK69" s="6">
        <v>4</v>
      </c>
      <c r="DL69" s="6">
        <v>6</v>
      </c>
      <c r="DM69" s="6">
        <v>66.67</v>
      </c>
      <c r="DN69" s="4"/>
      <c r="DO69" s="4"/>
      <c r="DP69" s="4"/>
      <c r="DQ69" s="4"/>
      <c r="DR69" s="8">
        <v>4</v>
      </c>
      <c r="DS69" s="4"/>
      <c r="DT69" s="6">
        <v>4</v>
      </c>
      <c r="DU69" s="6">
        <v>4</v>
      </c>
      <c r="DV69" s="6">
        <v>100</v>
      </c>
      <c r="DW69" s="4"/>
      <c r="DX69" s="4"/>
      <c r="DY69" s="4"/>
      <c r="DZ69" s="4"/>
      <c r="EA69" s="8">
        <v>6</v>
      </c>
      <c r="EB69" s="4"/>
      <c r="EC69" s="6">
        <v>6</v>
      </c>
      <c r="ED69" s="6">
        <v>6</v>
      </c>
      <c r="EE69" s="6">
        <v>100</v>
      </c>
      <c r="EF69" s="8">
        <v>6</v>
      </c>
      <c r="EG69" s="4"/>
      <c r="EH69" s="4"/>
      <c r="EI69" s="4"/>
      <c r="EJ69" s="4"/>
      <c r="EK69" s="4"/>
      <c r="EL69" s="6">
        <v>6</v>
      </c>
      <c r="EM69" s="6">
        <v>6</v>
      </c>
      <c r="EN69" s="6">
        <v>100</v>
      </c>
      <c r="EO69" s="4"/>
      <c r="EP69" s="8">
        <v>6</v>
      </c>
      <c r="EQ69" s="4"/>
      <c r="ER69" s="4"/>
      <c r="ES69" s="4"/>
      <c r="ET69" s="4"/>
      <c r="EU69" s="6">
        <v>6</v>
      </c>
      <c r="EV69" s="6">
        <v>6</v>
      </c>
      <c r="EW69" s="6">
        <v>100</v>
      </c>
      <c r="EX69" s="9">
        <v>4</v>
      </c>
      <c r="EY69" s="4"/>
      <c r="EZ69" s="4"/>
      <c r="FA69" s="4"/>
      <c r="FB69" s="4"/>
      <c r="FC69" s="4"/>
      <c r="FD69" s="6">
        <v>4</v>
      </c>
      <c r="FE69" s="6">
        <v>6</v>
      </c>
      <c r="FF69" s="6">
        <v>66.67</v>
      </c>
      <c r="FG69" s="5">
        <v>32</v>
      </c>
      <c r="FH69" s="5">
        <v>38</v>
      </c>
      <c r="FI69" s="5">
        <v>84.21</v>
      </c>
      <c r="FJ69" s="4"/>
      <c r="FK69" s="4"/>
      <c r="FL69" s="4"/>
      <c r="FM69" s="4"/>
      <c r="FN69" s="4"/>
      <c r="FO69" s="4"/>
      <c r="FP69" s="4"/>
      <c r="FQ69" s="10">
        <v>0</v>
      </c>
      <c r="FR69" s="4"/>
      <c r="FS69" s="4"/>
      <c r="FT69" s="6">
        <v>0</v>
      </c>
      <c r="FU69" s="6">
        <v>2</v>
      </c>
      <c r="FV69" s="6">
        <v>0</v>
      </c>
      <c r="FW69" s="4"/>
      <c r="FX69" s="4"/>
      <c r="FY69" s="4"/>
      <c r="FZ69" s="4"/>
      <c r="GA69" s="4"/>
      <c r="GB69" s="10">
        <v>0</v>
      </c>
      <c r="GC69" s="4"/>
      <c r="GD69" s="4"/>
      <c r="GE69" s="4"/>
      <c r="GF69" s="4"/>
      <c r="GG69" s="6">
        <v>0</v>
      </c>
      <c r="GH69" s="6">
        <v>4</v>
      </c>
      <c r="GI69" s="6">
        <v>0</v>
      </c>
      <c r="GJ69" s="4"/>
      <c r="GK69" s="4"/>
      <c r="GL69" s="4"/>
      <c r="GM69" s="4"/>
      <c r="GN69" s="4"/>
      <c r="GO69" s="4"/>
      <c r="GP69" s="8">
        <v>4</v>
      </c>
      <c r="GQ69" s="4"/>
      <c r="GR69" s="4"/>
      <c r="GS69" s="4"/>
      <c r="GT69" s="6">
        <v>4</v>
      </c>
      <c r="GU69" s="6">
        <v>4</v>
      </c>
      <c r="GV69" s="6">
        <v>100</v>
      </c>
      <c r="GW69" s="4"/>
      <c r="GX69" s="4"/>
      <c r="GY69" s="4"/>
      <c r="GZ69" s="4"/>
      <c r="HA69" s="4"/>
      <c r="HB69" s="10">
        <v>0</v>
      </c>
      <c r="HC69" s="4"/>
      <c r="HD69" s="4"/>
      <c r="HE69" s="4"/>
      <c r="HF69" s="4"/>
      <c r="HG69" s="6">
        <v>0</v>
      </c>
      <c r="HH69" s="6">
        <v>4</v>
      </c>
      <c r="HI69" s="6">
        <v>0</v>
      </c>
      <c r="HJ69" s="4"/>
      <c r="HK69" s="4"/>
      <c r="HL69" s="4"/>
      <c r="HM69" s="8">
        <v>6</v>
      </c>
      <c r="HN69" s="4"/>
      <c r="HO69" s="4"/>
      <c r="HP69" s="4"/>
      <c r="HQ69" s="4"/>
      <c r="HR69" s="4"/>
      <c r="HS69" s="4"/>
      <c r="HT69" s="6">
        <v>6</v>
      </c>
      <c r="HU69" s="6">
        <v>6</v>
      </c>
      <c r="HV69" s="6">
        <v>100</v>
      </c>
      <c r="HW69" s="5">
        <v>10</v>
      </c>
      <c r="HX69" s="5">
        <v>20</v>
      </c>
      <c r="HY69" s="5">
        <v>50</v>
      </c>
      <c r="HZ69" s="4"/>
      <c r="IA69" s="4"/>
      <c r="IB69" s="4"/>
      <c r="IC69" s="4"/>
      <c r="ID69" s="4"/>
      <c r="IE69" s="4"/>
      <c r="IF69" s="4"/>
      <c r="IG69" s="4"/>
      <c r="IH69" s="4"/>
      <c r="II69" s="8">
        <v>2</v>
      </c>
      <c r="IJ69" s="6">
        <v>2</v>
      </c>
      <c r="IK69" s="6">
        <v>2</v>
      </c>
      <c r="IL69" s="6">
        <v>100</v>
      </c>
      <c r="IM69" s="4"/>
      <c r="IN69" s="4"/>
      <c r="IO69" s="4"/>
      <c r="IP69" s="8">
        <v>4</v>
      </c>
      <c r="IQ69" s="4"/>
      <c r="IR69" s="4"/>
      <c r="IS69" s="4"/>
      <c r="IT69" s="4"/>
      <c r="IU69" s="4"/>
      <c r="IV69" s="4"/>
      <c r="IW69" s="6">
        <v>4</v>
      </c>
      <c r="IX69" s="6">
        <v>4</v>
      </c>
      <c r="IY69" s="6">
        <v>100</v>
      </c>
      <c r="IZ69" s="4"/>
      <c r="JA69" s="4"/>
      <c r="JB69" s="4"/>
      <c r="JC69" s="4"/>
      <c r="JD69" s="4"/>
      <c r="JE69" s="4"/>
      <c r="JF69" s="4"/>
      <c r="JG69" s="4"/>
      <c r="JH69" s="8">
        <v>6</v>
      </c>
      <c r="JI69" s="4"/>
      <c r="JJ69" s="6">
        <v>6</v>
      </c>
      <c r="JK69" s="6">
        <v>6</v>
      </c>
      <c r="JL69" s="6">
        <v>100</v>
      </c>
      <c r="JM69" s="5">
        <v>12</v>
      </c>
      <c r="JN69" s="5">
        <v>12</v>
      </c>
      <c r="JO69" s="5">
        <v>100</v>
      </c>
      <c r="JP69" s="3">
        <v>79</v>
      </c>
      <c r="JQ69" s="3">
        <v>100</v>
      </c>
      <c r="JR69" s="3">
        <v>79</v>
      </c>
    </row>
    <row r="70" spans="1:278" ht="16.350000000000001" customHeight="1" x14ac:dyDescent="0.25">
      <c r="A70" s="3">
        <v>749</v>
      </c>
      <c r="B70" s="4" t="s">
        <v>660</v>
      </c>
      <c r="C70" s="4" t="s">
        <v>661</v>
      </c>
      <c r="D70" s="4" t="s">
        <v>662</v>
      </c>
      <c r="E70" s="16" t="s">
        <v>1502</v>
      </c>
      <c r="F70" s="4" t="s">
        <v>1407</v>
      </c>
      <c r="G70" s="4"/>
      <c r="H70" s="4"/>
      <c r="I70" s="8">
        <v>2</v>
      </c>
      <c r="J70" s="4"/>
      <c r="K70" s="4"/>
      <c r="L70" s="4"/>
      <c r="M70" s="6">
        <v>2</v>
      </c>
      <c r="N70" s="6">
        <v>2</v>
      </c>
      <c r="O70" s="6">
        <v>100</v>
      </c>
      <c r="P70" s="4"/>
      <c r="Q70" s="4"/>
      <c r="R70" s="10">
        <v>0</v>
      </c>
      <c r="S70" s="4"/>
      <c r="T70" s="4"/>
      <c r="U70" s="4"/>
      <c r="V70" s="6">
        <v>0</v>
      </c>
      <c r="W70" s="6">
        <v>2</v>
      </c>
      <c r="X70" s="6">
        <v>0</v>
      </c>
      <c r="Y70" s="4"/>
      <c r="Z70" s="4"/>
      <c r="AA70" s="10">
        <v>0</v>
      </c>
      <c r="AB70" s="4"/>
      <c r="AC70" s="4"/>
      <c r="AD70" s="4"/>
      <c r="AE70" s="6">
        <v>0</v>
      </c>
      <c r="AF70" s="6">
        <v>2</v>
      </c>
      <c r="AG70" s="6">
        <v>0</v>
      </c>
      <c r="AH70" s="4"/>
      <c r="AI70" s="4"/>
      <c r="AJ70" s="4"/>
      <c r="AK70" s="8">
        <v>2</v>
      </c>
      <c r="AL70" s="4"/>
      <c r="AM70" s="4"/>
      <c r="AN70" s="6">
        <v>2</v>
      </c>
      <c r="AO70" s="6">
        <v>2</v>
      </c>
      <c r="AP70" s="6">
        <v>100</v>
      </c>
      <c r="AQ70" s="4"/>
      <c r="AR70" s="4"/>
      <c r="AS70" s="4"/>
      <c r="AT70" s="10">
        <v>0</v>
      </c>
      <c r="AU70" s="4"/>
      <c r="AV70" s="4"/>
      <c r="AW70" s="6">
        <v>0</v>
      </c>
      <c r="AX70" s="6">
        <v>2</v>
      </c>
      <c r="AY70" s="6">
        <v>0</v>
      </c>
      <c r="AZ70" s="4"/>
      <c r="BA70" s="4"/>
      <c r="BB70" s="4"/>
      <c r="BC70" s="4"/>
      <c r="BD70" s="4"/>
      <c r="BE70" s="10">
        <v>0</v>
      </c>
      <c r="BF70" s="6">
        <v>0</v>
      </c>
      <c r="BG70" s="6">
        <v>4</v>
      </c>
      <c r="BH70" s="6">
        <v>0</v>
      </c>
      <c r="BI70" s="4"/>
      <c r="BJ70" s="4"/>
      <c r="BK70" s="4"/>
      <c r="BL70" s="8">
        <v>4</v>
      </c>
      <c r="BM70" s="4"/>
      <c r="BN70" s="4"/>
      <c r="BO70" s="6">
        <v>4</v>
      </c>
      <c r="BP70" s="6">
        <v>4</v>
      </c>
      <c r="BQ70" s="6">
        <v>100</v>
      </c>
      <c r="BR70" s="4"/>
      <c r="BS70" s="4"/>
      <c r="BT70" s="4"/>
      <c r="BU70" s="4"/>
      <c r="BV70" s="8">
        <v>4</v>
      </c>
      <c r="BW70" s="4"/>
      <c r="BX70" s="6">
        <v>4</v>
      </c>
      <c r="BY70" s="6">
        <v>4</v>
      </c>
      <c r="BZ70" s="6">
        <v>100</v>
      </c>
      <c r="CA70" s="10">
        <v>0</v>
      </c>
      <c r="CB70" s="4"/>
      <c r="CC70" s="4"/>
      <c r="CD70" s="4"/>
      <c r="CE70" s="4"/>
      <c r="CF70" s="4"/>
      <c r="CG70" s="6">
        <v>0</v>
      </c>
      <c r="CH70" s="6">
        <v>4</v>
      </c>
      <c r="CI70" s="6">
        <v>0</v>
      </c>
      <c r="CJ70" s="4"/>
      <c r="CK70" s="4"/>
      <c r="CL70" s="4"/>
      <c r="CM70" s="4"/>
      <c r="CN70" s="8">
        <v>4</v>
      </c>
      <c r="CO70" s="4"/>
      <c r="CP70" s="6">
        <v>4</v>
      </c>
      <c r="CQ70" s="6">
        <v>4</v>
      </c>
      <c r="CR70" s="6">
        <v>100</v>
      </c>
      <c r="CS70" s="5">
        <v>16</v>
      </c>
      <c r="CT70" s="5">
        <v>30</v>
      </c>
      <c r="CU70" s="5">
        <v>53.33</v>
      </c>
      <c r="CV70" s="4"/>
      <c r="CW70" s="4"/>
      <c r="CX70" s="4"/>
      <c r="CY70" s="4"/>
      <c r="CZ70" s="4"/>
      <c r="DA70" s="9">
        <v>2</v>
      </c>
      <c r="DB70" s="6">
        <v>2</v>
      </c>
      <c r="DC70" s="6">
        <v>4</v>
      </c>
      <c r="DD70" s="6">
        <v>50</v>
      </c>
      <c r="DE70" s="4"/>
      <c r="DF70" s="9">
        <v>2</v>
      </c>
      <c r="DG70" s="4"/>
      <c r="DH70" s="4"/>
      <c r="DI70" s="4"/>
      <c r="DJ70" s="4"/>
      <c r="DK70" s="6">
        <v>2</v>
      </c>
      <c r="DL70" s="6">
        <v>6</v>
      </c>
      <c r="DM70" s="6">
        <v>33.33</v>
      </c>
      <c r="DN70" s="4"/>
      <c r="DO70" s="4"/>
      <c r="DP70" s="9">
        <v>2</v>
      </c>
      <c r="DQ70" s="4"/>
      <c r="DR70" s="4"/>
      <c r="DS70" s="4"/>
      <c r="DT70" s="6">
        <v>2</v>
      </c>
      <c r="DU70" s="6">
        <v>4</v>
      </c>
      <c r="DV70" s="6">
        <v>50</v>
      </c>
      <c r="DW70" s="4"/>
      <c r="DX70" s="4"/>
      <c r="DY70" s="9">
        <v>4</v>
      </c>
      <c r="DZ70" s="4"/>
      <c r="EA70" s="4"/>
      <c r="EB70" s="4"/>
      <c r="EC70" s="6">
        <v>4</v>
      </c>
      <c r="ED70" s="6">
        <v>6</v>
      </c>
      <c r="EE70" s="6">
        <v>66.67</v>
      </c>
      <c r="EF70" s="4"/>
      <c r="EG70" s="4"/>
      <c r="EH70" s="4"/>
      <c r="EI70" s="4"/>
      <c r="EJ70" s="4"/>
      <c r="EK70" s="8">
        <v>6</v>
      </c>
      <c r="EL70" s="6">
        <v>6</v>
      </c>
      <c r="EM70" s="6">
        <v>6</v>
      </c>
      <c r="EN70" s="6">
        <v>100</v>
      </c>
      <c r="EO70" s="8">
        <v>6</v>
      </c>
      <c r="EP70" s="4"/>
      <c r="EQ70" s="4"/>
      <c r="ER70" s="4"/>
      <c r="ES70" s="4"/>
      <c r="ET70" s="4"/>
      <c r="EU70" s="6">
        <v>6</v>
      </c>
      <c r="EV70" s="6">
        <v>6</v>
      </c>
      <c r="EW70" s="6">
        <v>100</v>
      </c>
      <c r="EX70" s="9">
        <v>2</v>
      </c>
      <c r="EY70" s="4"/>
      <c r="EZ70" s="4"/>
      <c r="FA70" s="4"/>
      <c r="FB70" s="4"/>
      <c r="FC70" s="4"/>
      <c r="FD70" s="6">
        <v>2</v>
      </c>
      <c r="FE70" s="6">
        <v>6</v>
      </c>
      <c r="FF70" s="6">
        <v>33.33</v>
      </c>
      <c r="FG70" s="5">
        <v>24</v>
      </c>
      <c r="FH70" s="5">
        <v>38</v>
      </c>
      <c r="FI70" s="5">
        <v>63.16</v>
      </c>
      <c r="FJ70" s="4"/>
      <c r="FK70" s="4"/>
      <c r="FL70" s="4"/>
      <c r="FM70" s="4"/>
      <c r="FN70" s="4"/>
      <c r="FO70" s="4"/>
      <c r="FP70" s="4"/>
      <c r="FQ70" s="4"/>
      <c r="FR70" s="8">
        <v>2</v>
      </c>
      <c r="FS70" s="4"/>
      <c r="FT70" s="6">
        <v>2</v>
      </c>
      <c r="FU70" s="6">
        <v>2</v>
      </c>
      <c r="FV70" s="6">
        <v>100</v>
      </c>
      <c r="FW70" s="4"/>
      <c r="FX70" s="4"/>
      <c r="FY70" s="4"/>
      <c r="FZ70" s="4"/>
      <c r="GA70" s="4"/>
      <c r="GB70" s="4"/>
      <c r="GC70" s="4"/>
      <c r="GD70" s="4"/>
      <c r="GE70" s="10">
        <v>0</v>
      </c>
      <c r="GF70" s="4"/>
      <c r="GG70" s="6">
        <v>0</v>
      </c>
      <c r="GH70" s="6">
        <v>4</v>
      </c>
      <c r="GI70" s="6">
        <v>0</v>
      </c>
      <c r="GJ70" s="4"/>
      <c r="GK70" s="4"/>
      <c r="GL70" s="4"/>
      <c r="GM70" s="4"/>
      <c r="GN70" s="4"/>
      <c r="GO70" s="4"/>
      <c r="GP70" s="4"/>
      <c r="GQ70" s="8">
        <v>4</v>
      </c>
      <c r="GR70" s="4"/>
      <c r="GS70" s="4"/>
      <c r="GT70" s="6">
        <v>4</v>
      </c>
      <c r="GU70" s="6">
        <v>4</v>
      </c>
      <c r="GV70" s="6">
        <v>100</v>
      </c>
      <c r="GW70" s="4"/>
      <c r="GX70" s="4"/>
      <c r="GY70" s="4"/>
      <c r="GZ70" s="8">
        <v>4</v>
      </c>
      <c r="HA70" s="4"/>
      <c r="HB70" s="4"/>
      <c r="HC70" s="4"/>
      <c r="HD70" s="4"/>
      <c r="HE70" s="4"/>
      <c r="HF70" s="4"/>
      <c r="HG70" s="6">
        <v>4</v>
      </c>
      <c r="HH70" s="6">
        <v>4</v>
      </c>
      <c r="HI70" s="6">
        <v>100</v>
      </c>
      <c r="HJ70" s="4"/>
      <c r="HK70" s="4"/>
      <c r="HL70" s="8">
        <v>6</v>
      </c>
      <c r="HM70" s="4"/>
      <c r="HN70" s="4"/>
      <c r="HO70" s="4"/>
      <c r="HP70" s="4"/>
      <c r="HQ70" s="4"/>
      <c r="HR70" s="4"/>
      <c r="HS70" s="4"/>
      <c r="HT70" s="6">
        <v>6</v>
      </c>
      <c r="HU70" s="6">
        <v>6</v>
      </c>
      <c r="HV70" s="6">
        <v>100</v>
      </c>
      <c r="HW70" s="5">
        <v>16</v>
      </c>
      <c r="HX70" s="5">
        <v>20</v>
      </c>
      <c r="HY70" s="5">
        <v>80</v>
      </c>
      <c r="HZ70" s="4"/>
      <c r="IA70" s="4"/>
      <c r="IB70" s="4"/>
      <c r="IC70" s="4"/>
      <c r="ID70" s="4"/>
      <c r="IE70" s="4"/>
      <c r="IF70" s="4"/>
      <c r="IG70" s="4"/>
      <c r="IH70" s="4"/>
      <c r="II70" s="8">
        <v>2</v>
      </c>
      <c r="IJ70" s="6">
        <v>2</v>
      </c>
      <c r="IK70" s="6">
        <v>2</v>
      </c>
      <c r="IL70" s="6">
        <v>100</v>
      </c>
      <c r="IM70" s="4"/>
      <c r="IN70" s="4"/>
      <c r="IO70" s="4"/>
      <c r="IP70" s="4"/>
      <c r="IQ70" s="4"/>
      <c r="IR70" s="10">
        <v>0</v>
      </c>
      <c r="IS70" s="4"/>
      <c r="IT70" s="4"/>
      <c r="IU70" s="4"/>
      <c r="IV70" s="4"/>
      <c r="IW70" s="6">
        <v>0</v>
      </c>
      <c r="IX70" s="6">
        <v>4</v>
      </c>
      <c r="IY70" s="6">
        <v>0</v>
      </c>
      <c r="IZ70" s="4"/>
      <c r="JA70" s="4"/>
      <c r="JB70" s="4"/>
      <c r="JC70" s="4"/>
      <c r="JD70" s="4"/>
      <c r="JE70" s="10">
        <v>0</v>
      </c>
      <c r="JF70" s="4"/>
      <c r="JG70" s="4"/>
      <c r="JH70" s="4"/>
      <c r="JI70" s="4"/>
      <c r="JJ70" s="6">
        <v>0</v>
      </c>
      <c r="JK70" s="6">
        <v>6</v>
      </c>
      <c r="JL70" s="6">
        <v>0</v>
      </c>
      <c r="JM70" s="5">
        <v>2</v>
      </c>
      <c r="JN70" s="5">
        <v>12</v>
      </c>
      <c r="JO70" s="5">
        <v>16.670000000000002</v>
      </c>
      <c r="JP70" s="3">
        <v>58</v>
      </c>
      <c r="JQ70" s="3">
        <v>100</v>
      </c>
      <c r="JR70" s="3">
        <v>58</v>
      </c>
    </row>
    <row r="71" spans="1:278" ht="16.350000000000001" customHeight="1" x14ac:dyDescent="0.25">
      <c r="A71" s="3">
        <v>2546</v>
      </c>
      <c r="B71" s="4" t="s">
        <v>513</v>
      </c>
      <c r="C71" s="4" t="s">
        <v>61</v>
      </c>
      <c r="D71" s="4" t="s">
        <v>50</v>
      </c>
      <c r="E71" s="16" t="s">
        <v>1448</v>
      </c>
      <c r="F71" s="4" t="s">
        <v>1414</v>
      </c>
      <c r="G71" s="4"/>
      <c r="H71" s="4"/>
      <c r="I71" s="8">
        <v>2</v>
      </c>
      <c r="J71" s="4"/>
      <c r="K71" s="4"/>
      <c r="L71" s="4"/>
      <c r="M71" s="6">
        <v>2</v>
      </c>
      <c r="N71" s="6">
        <v>2</v>
      </c>
      <c r="O71" s="6">
        <v>100</v>
      </c>
      <c r="P71" s="4"/>
      <c r="Q71" s="4"/>
      <c r="R71" s="4"/>
      <c r="S71" s="8">
        <v>2</v>
      </c>
      <c r="T71" s="4"/>
      <c r="U71" s="4"/>
      <c r="V71" s="6">
        <v>2</v>
      </c>
      <c r="W71" s="6">
        <v>2</v>
      </c>
      <c r="X71" s="6">
        <v>100</v>
      </c>
      <c r="Y71" s="10">
        <v>0</v>
      </c>
      <c r="Z71" s="4"/>
      <c r="AA71" s="4"/>
      <c r="AB71" s="4"/>
      <c r="AC71" s="4"/>
      <c r="AD71" s="4"/>
      <c r="AE71" s="6">
        <v>0</v>
      </c>
      <c r="AF71" s="6">
        <v>2</v>
      </c>
      <c r="AG71" s="6">
        <v>0</v>
      </c>
      <c r="AH71" s="4"/>
      <c r="AI71" s="4"/>
      <c r="AJ71" s="8">
        <v>2</v>
      </c>
      <c r="AK71" s="4"/>
      <c r="AL71" s="4"/>
      <c r="AM71" s="4"/>
      <c r="AN71" s="6">
        <v>2</v>
      </c>
      <c r="AO71" s="6">
        <v>2</v>
      </c>
      <c r="AP71" s="6">
        <v>100</v>
      </c>
      <c r="AQ71" s="4"/>
      <c r="AR71" s="4"/>
      <c r="AS71" s="4"/>
      <c r="AT71" s="8">
        <v>2</v>
      </c>
      <c r="AU71" s="4"/>
      <c r="AV71" s="4"/>
      <c r="AW71" s="6">
        <v>2</v>
      </c>
      <c r="AX71" s="6">
        <v>2</v>
      </c>
      <c r="AY71" s="6">
        <v>100</v>
      </c>
      <c r="AZ71" s="8">
        <v>4</v>
      </c>
      <c r="BA71" s="4"/>
      <c r="BB71" s="4"/>
      <c r="BC71" s="4"/>
      <c r="BD71" s="4"/>
      <c r="BE71" s="4"/>
      <c r="BF71" s="6">
        <v>4</v>
      </c>
      <c r="BG71" s="6">
        <v>4</v>
      </c>
      <c r="BH71" s="6">
        <v>100</v>
      </c>
      <c r="BI71" s="4"/>
      <c r="BJ71" s="4"/>
      <c r="BK71" s="4"/>
      <c r="BL71" s="4"/>
      <c r="BM71" s="4"/>
      <c r="BN71" s="8">
        <v>4</v>
      </c>
      <c r="BO71" s="6">
        <v>4</v>
      </c>
      <c r="BP71" s="6">
        <v>4</v>
      </c>
      <c r="BQ71" s="6">
        <v>100</v>
      </c>
      <c r="BR71" s="8">
        <v>4</v>
      </c>
      <c r="BS71" s="4"/>
      <c r="BT71" s="4"/>
      <c r="BU71" s="4"/>
      <c r="BV71" s="4"/>
      <c r="BW71" s="4"/>
      <c r="BX71" s="6">
        <v>4</v>
      </c>
      <c r="BY71" s="6">
        <v>4</v>
      </c>
      <c r="BZ71" s="6">
        <v>100</v>
      </c>
      <c r="CA71" s="4"/>
      <c r="CB71" s="4"/>
      <c r="CC71" s="4"/>
      <c r="CD71" s="4"/>
      <c r="CE71" s="4"/>
      <c r="CF71" s="8">
        <v>4</v>
      </c>
      <c r="CG71" s="6">
        <v>4</v>
      </c>
      <c r="CH71" s="6">
        <v>4</v>
      </c>
      <c r="CI71" s="6">
        <v>100</v>
      </c>
      <c r="CJ71" s="8">
        <v>4</v>
      </c>
      <c r="CK71" s="4"/>
      <c r="CL71" s="4"/>
      <c r="CM71" s="4"/>
      <c r="CN71" s="4"/>
      <c r="CO71" s="4"/>
      <c r="CP71" s="6">
        <v>4</v>
      </c>
      <c r="CQ71" s="6">
        <v>4</v>
      </c>
      <c r="CR71" s="6">
        <v>100</v>
      </c>
      <c r="CS71" s="5">
        <v>28</v>
      </c>
      <c r="CT71" s="5">
        <v>30</v>
      </c>
      <c r="CU71" s="5">
        <v>93.33</v>
      </c>
      <c r="CV71" s="9">
        <v>2</v>
      </c>
      <c r="CW71" s="4"/>
      <c r="CX71" s="4"/>
      <c r="CY71" s="4"/>
      <c r="CZ71" s="4"/>
      <c r="DA71" s="4"/>
      <c r="DB71" s="6">
        <v>2</v>
      </c>
      <c r="DC71" s="6">
        <v>4</v>
      </c>
      <c r="DD71" s="6">
        <v>50</v>
      </c>
      <c r="DE71" s="8">
        <v>6</v>
      </c>
      <c r="DF71" s="4"/>
      <c r="DG71" s="4"/>
      <c r="DH71" s="4"/>
      <c r="DI71" s="4"/>
      <c r="DJ71" s="4"/>
      <c r="DK71" s="6">
        <v>6</v>
      </c>
      <c r="DL71" s="6">
        <v>6</v>
      </c>
      <c r="DM71" s="6">
        <v>100</v>
      </c>
      <c r="DN71" s="4"/>
      <c r="DO71" s="4"/>
      <c r="DP71" s="8">
        <v>4</v>
      </c>
      <c r="DQ71" s="4"/>
      <c r="DR71" s="4"/>
      <c r="DS71" s="4"/>
      <c r="DT71" s="6">
        <v>4</v>
      </c>
      <c r="DU71" s="6">
        <v>4</v>
      </c>
      <c r="DV71" s="6">
        <v>100</v>
      </c>
      <c r="DW71" s="4"/>
      <c r="DX71" s="4"/>
      <c r="DY71" s="4"/>
      <c r="DZ71" s="4"/>
      <c r="EA71" s="4"/>
      <c r="EB71" s="9">
        <v>4</v>
      </c>
      <c r="EC71" s="6">
        <v>4</v>
      </c>
      <c r="ED71" s="6">
        <v>6</v>
      </c>
      <c r="EE71" s="6">
        <v>66.67</v>
      </c>
      <c r="EF71" s="8">
        <v>6</v>
      </c>
      <c r="EG71" s="4"/>
      <c r="EH71" s="4"/>
      <c r="EI71" s="4"/>
      <c r="EJ71" s="4"/>
      <c r="EK71" s="4"/>
      <c r="EL71" s="6">
        <v>6</v>
      </c>
      <c r="EM71" s="6">
        <v>6</v>
      </c>
      <c r="EN71" s="6">
        <v>100</v>
      </c>
      <c r="EO71" s="4"/>
      <c r="EP71" s="4"/>
      <c r="EQ71" s="4"/>
      <c r="ER71" s="8">
        <v>6</v>
      </c>
      <c r="ES71" s="4"/>
      <c r="ET71" s="4"/>
      <c r="EU71" s="6">
        <v>6</v>
      </c>
      <c r="EV71" s="6">
        <v>6</v>
      </c>
      <c r="EW71" s="6">
        <v>100</v>
      </c>
      <c r="EX71" s="4"/>
      <c r="EY71" s="4"/>
      <c r="EZ71" s="8">
        <v>6</v>
      </c>
      <c r="FA71" s="4"/>
      <c r="FB71" s="4"/>
      <c r="FC71" s="4"/>
      <c r="FD71" s="6">
        <v>6</v>
      </c>
      <c r="FE71" s="6">
        <v>6</v>
      </c>
      <c r="FF71" s="6">
        <v>100</v>
      </c>
      <c r="FG71" s="5">
        <v>34</v>
      </c>
      <c r="FH71" s="5">
        <v>38</v>
      </c>
      <c r="FI71" s="5">
        <v>89.47</v>
      </c>
      <c r="FJ71" s="4"/>
      <c r="FK71" s="4"/>
      <c r="FL71" s="4"/>
      <c r="FM71" s="4"/>
      <c r="FN71" s="4"/>
      <c r="FO71" s="4"/>
      <c r="FP71" s="4"/>
      <c r="FQ71" s="4"/>
      <c r="FR71" s="8">
        <v>2</v>
      </c>
      <c r="FS71" s="4"/>
      <c r="FT71" s="6">
        <v>2</v>
      </c>
      <c r="FU71" s="6">
        <v>2</v>
      </c>
      <c r="FV71" s="6">
        <v>100</v>
      </c>
      <c r="FW71" s="4"/>
      <c r="FX71" s="4"/>
      <c r="FY71" s="4"/>
      <c r="FZ71" s="10">
        <v>0</v>
      </c>
      <c r="GA71" s="4"/>
      <c r="GB71" s="4"/>
      <c r="GC71" s="4"/>
      <c r="GD71" s="4"/>
      <c r="GE71" s="4"/>
      <c r="GF71" s="4"/>
      <c r="GG71" s="6">
        <v>0</v>
      </c>
      <c r="GH71" s="6">
        <v>4</v>
      </c>
      <c r="GI71" s="6">
        <v>0</v>
      </c>
      <c r="GJ71" s="10">
        <v>0</v>
      </c>
      <c r="GK71" s="4"/>
      <c r="GL71" s="4"/>
      <c r="GM71" s="4"/>
      <c r="GN71" s="4"/>
      <c r="GO71" s="4"/>
      <c r="GP71" s="4"/>
      <c r="GQ71" s="4"/>
      <c r="GR71" s="4"/>
      <c r="GS71" s="4"/>
      <c r="GT71" s="6">
        <v>0</v>
      </c>
      <c r="GU71" s="6">
        <v>4</v>
      </c>
      <c r="GV71" s="6">
        <v>0</v>
      </c>
      <c r="GW71" s="4"/>
      <c r="GX71" s="4"/>
      <c r="GY71" s="10">
        <v>0</v>
      </c>
      <c r="GZ71" s="4"/>
      <c r="HA71" s="4"/>
      <c r="HB71" s="4"/>
      <c r="HC71" s="4"/>
      <c r="HD71" s="4"/>
      <c r="HE71" s="4"/>
      <c r="HF71" s="4"/>
      <c r="HG71" s="6">
        <v>0</v>
      </c>
      <c r="HH71" s="6">
        <v>4</v>
      </c>
      <c r="HI71" s="6">
        <v>0</v>
      </c>
      <c r="HJ71" s="4"/>
      <c r="HK71" s="4"/>
      <c r="HL71" s="4"/>
      <c r="HM71" s="4"/>
      <c r="HN71" s="4"/>
      <c r="HO71" s="8">
        <v>6</v>
      </c>
      <c r="HP71" s="4"/>
      <c r="HQ71" s="4"/>
      <c r="HR71" s="4"/>
      <c r="HS71" s="4"/>
      <c r="HT71" s="6">
        <v>6</v>
      </c>
      <c r="HU71" s="6">
        <v>6</v>
      </c>
      <c r="HV71" s="6">
        <v>100</v>
      </c>
      <c r="HW71" s="5">
        <v>8</v>
      </c>
      <c r="HX71" s="5">
        <v>20</v>
      </c>
      <c r="HY71" s="5">
        <v>40</v>
      </c>
      <c r="HZ71" s="4"/>
      <c r="IA71" s="4"/>
      <c r="IB71" s="4"/>
      <c r="IC71" s="4"/>
      <c r="ID71" s="8">
        <v>2</v>
      </c>
      <c r="IE71" s="4"/>
      <c r="IF71" s="4"/>
      <c r="IG71" s="4"/>
      <c r="IH71" s="4"/>
      <c r="II71" s="4"/>
      <c r="IJ71" s="6">
        <v>2</v>
      </c>
      <c r="IK71" s="6">
        <v>2</v>
      </c>
      <c r="IL71" s="6">
        <v>100</v>
      </c>
      <c r="IM71" s="4"/>
      <c r="IN71" s="4"/>
      <c r="IO71" s="4"/>
      <c r="IP71" s="4"/>
      <c r="IQ71" s="4"/>
      <c r="IR71" s="4"/>
      <c r="IS71" s="4"/>
      <c r="IT71" s="10">
        <v>0</v>
      </c>
      <c r="IU71" s="4"/>
      <c r="IV71" s="4"/>
      <c r="IW71" s="6">
        <v>0</v>
      </c>
      <c r="IX71" s="6">
        <v>4</v>
      </c>
      <c r="IY71" s="6">
        <v>0</v>
      </c>
      <c r="IZ71" s="4"/>
      <c r="JA71" s="4"/>
      <c r="JB71" s="4"/>
      <c r="JC71" s="4"/>
      <c r="JD71" s="4"/>
      <c r="JE71" s="4"/>
      <c r="JF71" s="4"/>
      <c r="JG71" s="9">
        <v>3</v>
      </c>
      <c r="JH71" s="4"/>
      <c r="JI71" s="4"/>
      <c r="JJ71" s="6">
        <v>3</v>
      </c>
      <c r="JK71" s="6">
        <v>6</v>
      </c>
      <c r="JL71" s="6">
        <v>50</v>
      </c>
      <c r="JM71" s="5">
        <v>5</v>
      </c>
      <c r="JN71" s="5">
        <v>12</v>
      </c>
      <c r="JO71" s="5">
        <v>41.67</v>
      </c>
      <c r="JP71" s="3">
        <v>75</v>
      </c>
      <c r="JQ71" s="3">
        <v>100</v>
      </c>
      <c r="JR71" s="3">
        <v>75</v>
      </c>
    </row>
    <row r="72" spans="1:278" ht="16.350000000000001" customHeight="1" x14ac:dyDescent="0.25">
      <c r="A72" s="3">
        <v>1399</v>
      </c>
      <c r="B72" s="4" t="s">
        <v>776</v>
      </c>
      <c r="C72" s="4" t="s">
        <v>777</v>
      </c>
      <c r="D72" s="4" t="s">
        <v>50</v>
      </c>
      <c r="E72" s="16" t="s">
        <v>1503</v>
      </c>
      <c r="F72" s="4" t="s">
        <v>1438</v>
      </c>
      <c r="G72" s="8">
        <v>2</v>
      </c>
      <c r="H72" s="4"/>
      <c r="I72" s="4"/>
      <c r="J72" s="4"/>
      <c r="K72" s="4"/>
      <c r="L72" s="4"/>
      <c r="M72" s="6">
        <v>2</v>
      </c>
      <c r="N72" s="6">
        <v>2</v>
      </c>
      <c r="O72" s="6">
        <v>100</v>
      </c>
      <c r="P72" s="4"/>
      <c r="Q72" s="4"/>
      <c r="R72" s="4"/>
      <c r="S72" s="4"/>
      <c r="T72" s="4"/>
      <c r="U72" s="8">
        <v>2</v>
      </c>
      <c r="V72" s="6">
        <v>2</v>
      </c>
      <c r="W72" s="6">
        <v>2</v>
      </c>
      <c r="X72" s="6">
        <v>100</v>
      </c>
      <c r="Y72" s="4"/>
      <c r="Z72" s="4"/>
      <c r="AA72" s="4"/>
      <c r="AB72" s="4"/>
      <c r="AC72" s="4"/>
      <c r="AD72" s="8">
        <v>2</v>
      </c>
      <c r="AE72" s="6">
        <v>2</v>
      </c>
      <c r="AF72" s="6">
        <v>2</v>
      </c>
      <c r="AG72" s="6">
        <v>100</v>
      </c>
      <c r="AH72" s="4"/>
      <c r="AI72" s="4"/>
      <c r="AJ72" s="4"/>
      <c r="AK72" s="8">
        <v>2</v>
      </c>
      <c r="AL72" s="4"/>
      <c r="AM72" s="4"/>
      <c r="AN72" s="6">
        <v>2</v>
      </c>
      <c r="AO72" s="6">
        <v>2</v>
      </c>
      <c r="AP72" s="6">
        <v>100</v>
      </c>
      <c r="AQ72" s="4"/>
      <c r="AR72" s="2">
        <v>0</v>
      </c>
      <c r="AS72" s="4"/>
      <c r="AT72" s="4"/>
      <c r="AU72" s="4"/>
      <c r="AV72" s="4"/>
      <c r="AW72" s="6">
        <v>0</v>
      </c>
      <c r="AX72" s="6">
        <v>2</v>
      </c>
      <c r="AY72" s="6">
        <v>0</v>
      </c>
      <c r="AZ72" s="4"/>
      <c r="BA72" s="4"/>
      <c r="BB72" s="4"/>
      <c r="BC72" s="4"/>
      <c r="BD72" s="4"/>
      <c r="BE72" s="8">
        <v>4</v>
      </c>
      <c r="BF72" s="6">
        <v>4</v>
      </c>
      <c r="BG72" s="6">
        <v>4</v>
      </c>
      <c r="BH72" s="6">
        <v>100</v>
      </c>
      <c r="BI72" s="2">
        <v>0</v>
      </c>
      <c r="BJ72" s="4"/>
      <c r="BK72" s="4"/>
      <c r="BL72" s="4"/>
      <c r="BM72" s="4"/>
      <c r="BN72" s="4"/>
      <c r="BO72" s="6">
        <v>0</v>
      </c>
      <c r="BP72" s="6">
        <v>4</v>
      </c>
      <c r="BQ72" s="6">
        <v>0</v>
      </c>
      <c r="BR72" s="4"/>
      <c r="BS72" s="4"/>
      <c r="BT72" s="4"/>
      <c r="BU72" s="8">
        <v>4</v>
      </c>
      <c r="BV72" s="4"/>
      <c r="BW72" s="4"/>
      <c r="BX72" s="6">
        <v>4</v>
      </c>
      <c r="BY72" s="6">
        <v>4</v>
      </c>
      <c r="BZ72" s="6">
        <v>100</v>
      </c>
      <c r="CA72" s="4"/>
      <c r="CB72" s="10">
        <v>0</v>
      </c>
      <c r="CC72" s="4"/>
      <c r="CD72" s="4"/>
      <c r="CE72" s="4"/>
      <c r="CF72" s="4"/>
      <c r="CG72" s="6">
        <v>0</v>
      </c>
      <c r="CH72" s="6">
        <v>4</v>
      </c>
      <c r="CI72" s="6">
        <v>0</v>
      </c>
      <c r="CJ72" s="4"/>
      <c r="CK72" s="4"/>
      <c r="CL72" s="4"/>
      <c r="CM72" s="8">
        <v>4</v>
      </c>
      <c r="CN72" s="4"/>
      <c r="CO72" s="4"/>
      <c r="CP72" s="6">
        <v>4</v>
      </c>
      <c r="CQ72" s="6">
        <v>4</v>
      </c>
      <c r="CR72" s="6">
        <v>100</v>
      </c>
      <c r="CS72" s="5">
        <v>20</v>
      </c>
      <c r="CT72" s="5">
        <v>30</v>
      </c>
      <c r="CU72" s="5">
        <v>66.67</v>
      </c>
      <c r="CV72" s="4"/>
      <c r="CW72" s="4"/>
      <c r="CX72" s="4"/>
      <c r="CY72" s="4"/>
      <c r="CZ72" s="8">
        <v>4</v>
      </c>
      <c r="DA72" s="4"/>
      <c r="DB72" s="6">
        <v>4</v>
      </c>
      <c r="DC72" s="6">
        <v>4</v>
      </c>
      <c r="DD72" s="6">
        <v>100</v>
      </c>
      <c r="DE72" s="4"/>
      <c r="DF72" s="4"/>
      <c r="DG72" s="4"/>
      <c r="DH72" s="4"/>
      <c r="DI72" s="4"/>
      <c r="DJ72" s="8">
        <v>6</v>
      </c>
      <c r="DK72" s="6">
        <v>6</v>
      </c>
      <c r="DL72" s="6">
        <v>6</v>
      </c>
      <c r="DM72" s="6">
        <v>100</v>
      </c>
      <c r="DN72" s="9">
        <v>2</v>
      </c>
      <c r="DO72" s="4"/>
      <c r="DP72" s="4"/>
      <c r="DQ72" s="4"/>
      <c r="DR72" s="4"/>
      <c r="DS72" s="4"/>
      <c r="DT72" s="6">
        <v>2</v>
      </c>
      <c r="DU72" s="6">
        <v>4</v>
      </c>
      <c r="DV72" s="6">
        <v>50</v>
      </c>
      <c r="DW72" s="4"/>
      <c r="DX72" s="4"/>
      <c r="DY72" s="4"/>
      <c r="DZ72" s="4"/>
      <c r="EA72" s="9">
        <v>4</v>
      </c>
      <c r="EB72" s="4"/>
      <c r="EC72" s="6">
        <v>4</v>
      </c>
      <c r="ED72" s="6">
        <v>6</v>
      </c>
      <c r="EE72" s="6">
        <v>66.67</v>
      </c>
      <c r="EF72" s="4"/>
      <c r="EG72" s="2">
        <v>0</v>
      </c>
      <c r="EH72" s="4"/>
      <c r="EI72" s="4"/>
      <c r="EJ72" s="4"/>
      <c r="EK72" s="4"/>
      <c r="EL72" s="6">
        <v>0</v>
      </c>
      <c r="EM72" s="6">
        <v>6</v>
      </c>
      <c r="EN72" s="6">
        <v>0</v>
      </c>
      <c r="EO72" s="4"/>
      <c r="EP72" s="4"/>
      <c r="EQ72" s="8">
        <v>6</v>
      </c>
      <c r="ER72" s="4"/>
      <c r="ES72" s="4"/>
      <c r="ET72" s="4"/>
      <c r="EU72" s="6">
        <v>6</v>
      </c>
      <c r="EV72" s="6">
        <v>6</v>
      </c>
      <c r="EW72" s="6">
        <v>100</v>
      </c>
      <c r="EX72" s="4"/>
      <c r="EY72" s="9">
        <v>2</v>
      </c>
      <c r="EZ72" s="4"/>
      <c r="FA72" s="4"/>
      <c r="FB72" s="4"/>
      <c r="FC72" s="4"/>
      <c r="FD72" s="6">
        <v>2</v>
      </c>
      <c r="FE72" s="6">
        <v>6</v>
      </c>
      <c r="FF72" s="6">
        <v>33.33</v>
      </c>
      <c r="FG72" s="5">
        <v>24</v>
      </c>
      <c r="FH72" s="5">
        <v>38</v>
      </c>
      <c r="FI72" s="5">
        <v>63.16</v>
      </c>
      <c r="FJ72" s="4"/>
      <c r="FK72" s="4"/>
      <c r="FL72" s="4"/>
      <c r="FM72" s="4"/>
      <c r="FN72" s="4"/>
      <c r="FO72" s="4"/>
      <c r="FP72" s="4"/>
      <c r="FQ72" s="8">
        <v>2</v>
      </c>
      <c r="FR72" s="4"/>
      <c r="FS72" s="4"/>
      <c r="FT72" s="6">
        <v>2</v>
      </c>
      <c r="FU72" s="6">
        <v>2</v>
      </c>
      <c r="FV72" s="6">
        <v>100</v>
      </c>
      <c r="FW72" s="4"/>
      <c r="FX72" s="4"/>
      <c r="FY72" s="4"/>
      <c r="FZ72" s="4"/>
      <c r="GA72" s="4"/>
      <c r="GB72" s="4"/>
      <c r="GC72" s="4"/>
      <c r="GD72" s="2">
        <v>0</v>
      </c>
      <c r="GE72" s="4"/>
      <c r="GF72" s="4"/>
      <c r="GG72" s="6">
        <v>0</v>
      </c>
      <c r="GH72" s="6">
        <v>4</v>
      </c>
      <c r="GI72" s="6">
        <v>0</v>
      </c>
      <c r="GJ72" s="4"/>
      <c r="GK72" s="4"/>
      <c r="GL72" s="4"/>
      <c r="GM72" s="4"/>
      <c r="GN72" s="4"/>
      <c r="GO72" s="4"/>
      <c r="GP72" s="4"/>
      <c r="GQ72" s="4"/>
      <c r="GR72" s="4"/>
      <c r="GS72" s="2">
        <v>0</v>
      </c>
      <c r="GT72" s="6">
        <v>0</v>
      </c>
      <c r="GU72" s="6">
        <v>4</v>
      </c>
      <c r="GV72" s="6">
        <v>0</v>
      </c>
      <c r="GW72" s="4"/>
      <c r="GX72" s="4"/>
      <c r="GY72" s="4"/>
      <c r="GZ72" s="4"/>
      <c r="HA72" s="4"/>
      <c r="HB72" s="4"/>
      <c r="HC72" s="4"/>
      <c r="HD72" s="4"/>
      <c r="HE72" s="4"/>
      <c r="HF72" s="10">
        <v>0</v>
      </c>
      <c r="HG72" s="6">
        <v>0</v>
      </c>
      <c r="HH72" s="6">
        <v>4</v>
      </c>
      <c r="HI72" s="6">
        <v>0</v>
      </c>
      <c r="HJ72" s="9">
        <v>2</v>
      </c>
      <c r="HK72" s="4"/>
      <c r="HL72" s="4"/>
      <c r="HM72" s="4"/>
      <c r="HN72" s="4"/>
      <c r="HO72" s="4"/>
      <c r="HP72" s="4"/>
      <c r="HQ72" s="4"/>
      <c r="HR72" s="4"/>
      <c r="HS72" s="4"/>
      <c r="HT72" s="6">
        <v>2</v>
      </c>
      <c r="HU72" s="6">
        <v>6</v>
      </c>
      <c r="HV72" s="6">
        <v>33.33</v>
      </c>
      <c r="HW72" s="5">
        <v>4</v>
      </c>
      <c r="HX72" s="5">
        <v>20</v>
      </c>
      <c r="HY72" s="5">
        <v>20</v>
      </c>
      <c r="HZ72" s="4"/>
      <c r="IA72" s="4"/>
      <c r="IB72" s="4"/>
      <c r="IC72" s="4"/>
      <c r="ID72" s="4"/>
      <c r="IE72" s="4"/>
      <c r="IF72" s="4"/>
      <c r="IG72" s="8">
        <v>2</v>
      </c>
      <c r="IH72" s="4"/>
      <c r="II72" s="4"/>
      <c r="IJ72" s="6">
        <v>2</v>
      </c>
      <c r="IK72" s="6">
        <v>2</v>
      </c>
      <c r="IL72" s="6">
        <v>100</v>
      </c>
      <c r="IM72" s="4"/>
      <c r="IN72" s="4"/>
      <c r="IO72" s="4"/>
      <c r="IP72" s="4"/>
      <c r="IQ72" s="4"/>
      <c r="IR72" s="4"/>
      <c r="IS72" s="4"/>
      <c r="IT72" s="4"/>
      <c r="IU72" s="4"/>
      <c r="IV72" s="8">
        <v>4</v>
      </c>
      <c r="IW72" s="6">
        <v>4</v>
      </c>
      <c r="IX72" s="6">
        <v>4</v>
      </c>
      <c r="IY72" s="6">
        <v>100</v>
      </c>
      <c r="IZ72" s="4"/>
      <c r="JA72" s="4"/>
      <c r="JB72" s="9">
        <v>3</v>
      </c>
      <c r="JC72" s="4"/>
      <c r="JD72" s="4"/>
      <c r="JE72" s="4"/>
      <c r="JF72" s="4"/>
      <c r="JG72" s="4"/>
      <c r="JH72" s="4"/>
      <c r="JI72" s="4"/>
      <c r="JJ72" s="6">
        <v>3</v>
      </c>
      <c r="JK72" s="6">
        <v>6</v>
      </c>
      <c r="JL72" s="6">
        <v>50</v>
      </c>
      <c r="JM72" s="5">
        <v>9</v>
      </c>
      <c r="JN72" s="5">
        <v>12</v>
      </c>
      <c r="JO72" s="5">
        <v>75</v>
      </c>
      <c r="JP72" s="3">
        <v>57</v>
      </c>
      <c r="JQ72" s="3">
        <v>100</v>
      </c>
      <c r="JR72" s="3">
        <v>57</v>
      </c>
    </row>
    <row r="73" spans="1:278" ht="16.350000000000001" customHeight="1" x14ac:dyDescent="0.25">
      <c r="A73" s="3">
        <v>766</v>
      </c>
      <c r="B73" s="4" t="s">
        <v>668</v>
      </c>
      <c r="C73" s="4" t="s">
        <v>61</v>
      </c>
      <c r="D73" s="4" t="s">
        <v>669</v>
      </c>
      <c r="E73" s="16" t="s">
        <v>1504</v>
      </c>
      <c r="F73" s="4" t="s">
        <v>1402</v>
      </c>
      <c r="G73" s="4"/>
      <c r="H73" s="4"/>
      <c r="I73" s="4"/>
      <c r="J73" s="4"/>
      <c r="K73" s="4"/>
      <c r="L73" s="8">
        <v>2</v>
      </c>
      <c r="M73" s="6">
        <v>2</v>
      </c>
      <c r="N73" s="6">
        <v>2</v>
      </c>
      <c r="O73" s="6">
        <v>100</v>
      </c>
      <c r="P73" s="4"/>
      <c r="Q73" s="4"/>
      <c r="R73" s="4"/>
      <c r="S73" s="4"/>
      <c r="T73" s="4"/>
      <c r="U73" s="8">
        <v>2</v>
      </c>
      <c r="V73" s="6">
        <v>2</v>
      </c>
      <c r="W73" s="6">
        <v>2</v>
      </c>
      <c r="X73" s="6">
        <v>100</v>
      </c>
      <c r="Y73" s="4"/>
      <c r="Z73" s="4"/>
      <c r="AA73" s="4"/>
      <c r="AB73" s="10">
        <v>0</v>
      </c>
      <c r="AC73" s="4"/>
      <c r="AD73" s="4"/>
      <c r="AE73" s="6">
        <v>0</v>
      </c>
      <c r="AF73" s="6">
        <v>2</v>
      </c>
      <c r="AG73" s="6">
        <v>0</v>
      </c>
      <c r="AH73" s="4"/>
      <c r="AI73" s="4"/>
      <c r="AJ73" s="4"/>
      <c r="AK73" s="8">
        <v>2</v>
      </c>
      <c r="AL73" s="4"/>
      <c r="AM73" s="4"/>
      <c r="AN73" s="6">
        <v>2</v>
      </c>
      <c r="AO73" s="6">
        <v>2</v>
      </c>
      <c r="AP73" s="6">
        <v>100</v>
      </c>
      <c r="AQ73" s="4"/>
      <c r="AR73" s="4"/>
      <c r="AS73" s="10">
        <v>0</v>
      </c>
      <c r="AT73" s="4"/>
      <c r="AU73" s="4"/>
      <c r="AV73" s="4"/>
      <c r="AW73" s="6">
        <v>0</v>
      </c>
      <c r="AX73" s="6">
        <v>2</v>
      </c>
      <c r="AY73" s="6">
        <v>0</v>
      </c>
      <c r="AZ73" s="4"/>
      <c r="BA73" s="4"/>
      <c r="BB73" s="4"/>
      <c r="BC73" s="4"/>
      <c r="BD73" s="4"/>
      <c r="BE73" s="8">
        <v>4</v>
      </c>
      <c r="BF73" s="6">
        <v>4</v>
      </c>
      <c r="BG73" s="6">
        <v>4</v>
      </c>
      <c r="BH73" s="6">
        <v>100</v>
      </c>
      <c r="BI73" s="4"/>
      <c r="BJ73" s="4"/>
      <c r="BK73" s="10">
        <v>0</v>
      </c>
      <c r="BL73" s="4"/>
      <c r="BM73" s="4"/>
      <c r="BN73" s="4"/>
      <c r="BO73" s="6">
        <v>0</v>
      </c>
      <c r="BP73" s="6">
        <v>4</v>
      </c>
      <c r="BQ73" s="6">
        <v>0</v>
      </c>
      <c r="BR73" s="4"/>
      <c r="BS73" s="4"/>
      <c r="BT73" s="4"/>
      <c r="BU73" s="8">
        <v>4</v>
      </c>
      <c r="BV73" s="4"/>
      <c r="BW73" s="4"/>
      <c r="BX73" s="6">
        <v>4</v>
      </c>
      <c r="BY73" s="6">
        <v>4</v>
      </c>
      <c r="BZ73" s="6">
        <v>100</v>
      </c>
      <c r="CA73" s="4"/>
      <c r="CB73" s="10">
        <v>0</v>
      </c>
      <c r="CC73" s="4"/>
      <c r="CD73" s="4"/>
      <c r="CE73" s="4"/>
      <c r="CF73" s="4"/>
      <c r="CG73" s="6">
        <v>0</v>
      </c>
      <c r="CH73" s="6">
        <v>4</v>
      </c>
      <c r="CI73" s="6">
        <v>0</v>
      </c>
      <c r="CJ73" s="4"/>
      <c r="CK73" s="4"/>
      <c r="CL73" s="4"/>
      <c r="CM73" s="4"/>
      <c r="CN73" s="4"/>
      <c r="CO73" s="8">
        <v>4</v>
      </c>
      <c r="CP73" s="6">
        <v>4</v>
      </c>
      <c r="CQ73" s="6">
        <v>4</v>
      </c>
      <c r="CR73" s="6">
        <v>100</v>
      </c>
      <c r="CS73" s="5">
        <v>18</v>
      </c>
      <c r="CT73" s="5">
        <v>30</v>
      </c>
      <c r="CU73" s="5">
        <v>60</v>
      </c>
      <c r="CV73" s="4"/>
      <c r="CW73" s="4"/>
      <c r="CX73" s="4"/>
      <c r="CY73" s="4"/>
      <c r="CZ73" s="4"/>
      <c r="DA73" s="8">
        <v>4</v>
      </c>
      <c r="DB73" s="6">
        <v>4</v>
      </c>
      <c r="DC73" s="6">
        <v>4</v>
      </c>
      <c r="DD73" s="6">
        <v>100</v>
      </c>
      <c r="DE73" s="4"/>
      <c r="DF73" s="4"/>
      <c r="DG73" s="4"/>
      <c r="DH73" s="4"/>
      <c r="DI73" s="9">
        <v>4</v>
      </c>
      <c r="DJ73" s="4"/>
      <c r="DK73" s="6">
        <v>4</v>
      </c>
      <c r="DL73" s="6">
        <v>6</v>
      </c>
      <c r="DM73" s="6">
        <v>66.67</v>
      </c>
      <c r="DN73" s="4"/>
      <c r="DO73" s="4"/>
      <c r="DP73" s="4"/>
      <c r="DQ73" s="4"/>
      <c r="DR73" s="8">
        <v>4</v>
      </c>
      <c r="DS73" s="4"/>
      <c r="DT73" s="6">
        <v>4</v>
      </c>
      <c r="DU73" s="6">
        <v>4</v>
      </c>
      <c r="DV73" s="6">
        <v>100</v>
      </c>
      <c r="DW73" s="4"/>
      <c r="DX73" s="4"/>
      <c r="DY73" s="4"/>
      <c r="DZ73" s="8">
        <v>6</v>
      </c>
      <c r="EA73" s="4"/>
      <c r="EB73" s="4"/>
      <c r="EC73" s="6">
        <v>6</v>
      </c>
      <c r="ED73" s="6">
        <v>6</v>
      </c>
      <c r="EE73" s="6">
        <v>100</v>
      </c>
      <c r="EF73" s="4"/>
      <c r="EG73" s="4"/>
      <c r="EH73" s="4"/>
      <c r="EI73" s="4"/>
      <c r="EJ73" s="4"/>
      <c r="EK73" s="8">
        <v>6</v>
      </c>
      <c r="EL73" s="6">
        <v>6</v>
      </c>
      <c r="EM73" s="6">
        <v>6</v>
      </c>
      <c r="EN73" s="6">
        <v>100</v>
      </c>
      <c r="EO73" s="9">
        <v>3</v>
      </c>
      <c r="EP73" s="4"/>
      <c r="EQ73" s="4"/>
      <c r="ER73" s="4"/>
      <c r="ES73" s="4"/>
      <c r="ET73" s="4"/>
      <c r="EU73" s="6">
        <v>3</v>
      </c>
      <c r="EV73" s="6">
        <v>6</v>
      </c>
      <c r="EW73" s="6">
        <v>50</v>
      </c>
      <c r="EX73" s="4"/>
      <c r="EY73" s="4"/>
      <c r="EZ73" s="4"/>
      <c r="FA73" s="4"/>
      <c r="FB73" s="9">
        <v>4</v>
      </c>
      <c r="FC73" s="4"/>
      <c r="FD73" s="6">
        <v>4</v>
      </c>
      <c r="FE73" s="6">
        <v>6</v>
      </c>
      <c r="FF73" s="6">
        <v>66.67</v>
      </c>
      <c r="FG73" s="5">
        <v>31</v>
      </c>
      <c r="FH73" s="5">
        <v>38</v>
      </c>
      <c r="FI73" s="5">
        <v>81.58</v>
      </c>
      <c r="FJ73" s="8">
        <v>2</v>
      </c>
      <c r="FK73" s="4"/>
      <c r="FL73" s="4"/>
      <c r="FM73" s="4"/>
      <c r="FN73" s="4"/>
      <c r="FO73" s="4"/>
      <c r="FP73" s="4"/>
      <c r="FQ73" s="4"/>
      <c r="FR73" s="4"/>
      <c r="FS73" s="4"/>
      <c r="FT73" s="6">
        <v>2</v>
      </c>
      <c r="FU73" s="6">
        <v>2</v>
      </c>
      <c r="FV73" s="6">
        <v>100</v>
      </c>
      <c r="FW73" s="4"/>
      <c r="FX73" s="4"/>
      <c r="FY73" s="4"/>
      <c r="FZ73" s="4"/>
      <c r="GA73" s="4"/>
      <c r="GB73" s="4"/>
      <c r="GC73" s="4"/>
      <c r="GD73" s="4"/>
      <c r="GE73" s="10">
        <v>0</v>
      </c>
      <c r="GF73" s="4"/>
      <c r="GG73" s="6">
        <v>0</v>
      </c>
      <c r="GH73" s="6">
        <v>4</v>
      </c>
      <c r="GI73" s="6">
        <v>0</v>
      </c>
      <c r="GJ73" s="4"/>
      <c r="GK73" s="4"/>
      <c r="GL73" s="4"/>
      <c r="GM73" s="4"/>
      <c r="GN73" s="4"/>
      <c r="GO73" s="4"/>
      <c r="GP73" s="4"/>
      <c r="GQ73" s="4"/>
      <c r="GR73" s="10">
        <v>0</v>
      </c>
      <c r="GS73" s="4"/>
      <c r="GT73" s="6">
        <v>0</v>
      </c>
      <c r="GU73" s="6">
        <v>4</v>
      </c>
      <c r="GV73" s="6">
        <v>0</v>
      </c>
      <c r="GW73" s="4"/>
      <c r="GX73" s="4"/>
      <c r="GY73" s="4"/>
      <c r="GZ73" s="4"/>
      <c r="HA73" s="4"/>
      <c r="HB73" s="10">
        <v>0</v>
      </c>
      <c r="HC73" s="4"/>
      <c r="HD73" s="4"/>
      <c r="HE73" s="4"/>
      <c r="HF73" s="4"/>
      <c r="HG73" s="6">
        <v>0</v>
      </c>
      <c r="HH73" s="6">
        <v>4</v>
      </c>
      <c r="HI73" s="6">
        <v>0</v>
      </c>
      <c r="HJ73" s="4"/>
      <c r="HK73" s="8">
        <v>6</v>
      </c>
      <c r="HL73" s="4"/>
      <c r="HM73" s="4"/>
      <c r="HN73" s="4"/>
      <c r="HO73" s="4"/>
      <c r="HP73" s="4"/>
      <c r="HQ73" s="4"/>
      <c r="HR73" s="4"/>
      <c r="HS73" s="4"/>
      <c r="HT73" s="6">
        <v>6</v>
      </c>
      <c r="HU73" s="6">
        <v>6</v>
      </c>
      <c r="HV73" s="6">
        <v>100</v>
      </c>
      <c r="HW73" s="5">
        <v>8</v>
      </c>
      <c r="HX73" s="5">
        <v>20</v>
      </c>
      <c r="HY73" s="5">
        <v>40</v>
      </c>
      <c r="HZ73" s="4"/>
      <c r="IA73" s="4"/>
      <c r="IB73" s="4"/>
      <c r="IC73" s="4"/>
      <c r="ID73" s="4"/>
      <c r="IE73" s="4"/>
      <c r="IF73" s="4"/>
      <c r="IG73" s="4"/>
      <c r="IH73" s="8">
        <v>2</v>
      </c>
      <c r="II73" s="4"/>
      <c r="IJ73" s="6">
        <v>2</v>
      </c>
      <c r="IK73" s="6">
        <v>2</v>
      </c>
      <c r="IL73" s="6">
        <v>100</v>
      </c>
      <c r="IM73" s="10">
        <v>0</v>
      </c>
      <c r="IN73" s="4"/>
      <c r="IO73" s="4"/>
      <c r="IP73" s="4"/>
      <c r="IQ73" s="4"/>
      <c r="IR73" s="4"/>
      <c r="IS73" s="4"/>
      <c r="IT73" s="4"/>
      <c r="IU73" s="4"/>
      <c r="IV73" s="4"/>
      <c r="IW73" s="6">
        <v>0</v>
      </c>
      <c r="IX73" s="6">
        <v>4</v>
      </c>
      <c r="IY73" s="6">
        <v>0</v>
      </c>
      <c r="IZ73" s="4"/>
      <c r="JA73" s="4"/>
      <c r="JB73" s="9">
        <v>3</v>
      </c>
      <c r="JC73" s="4"/>
      <c r="JD73" s="4"/>
      <c r="JE73" s="4"/>
      <c r="JF73" s="4"/>
      <c r="JG73" s="4"/>
      <c r="JH73" s="4"/>
      <c r="JI73" s="4"/>
      <c r="JJ73" s="6">
        <v>3</v>
      </c>
      <c r="JK73" s="6">
        <v>6</v>
      </c>
      <c r="JL73" s="6">
        <v>50</v>
      </c>
      <c r="JM73" s="5">
        <v>5</v>
      </c>
      <c r="JN73" s="5">
        <v>12</v>
      </c>
      <c r="JO73" s="5">
        <v>41.67</v>
      </c>
      <c r="JP73" s="3">
        <v>62</v>
      </c>
      <c r="JQ73" s="3">
        <v>100</v>
      </c>
      <c r="JR73" s="3">
        <v>62</v>
      </c>
    </row>
    <row r="74" spans="1:278" ht="16.350000000000001" customHeight="1" x14ac:dyDescent="0.25">
      <c r="A74" s="3">
        <v>1576</v>
      </c>
      <c r="B74" s="4" t="s">
        <v>785</v>
      </c>
      <c r="C74" s="4" t="s">
        <v>58</v>
      </c>
      <c r="D74" s="4" t="s">
        <v>786</v>
      </c>
      <c r="E74" s="16" t="s">
        <v>1505</v>
      </c>
      <c r="F74" s="4" t="s">
        <v>1441</v>
      </c>
      <c r="G74" s="4"/>
      <c r="H74" s="4"/>
      <c r="I74" s="4"/>
      <c r="J74" s="4"/>
      <c r="K74" s="4"/>
      <c r="L74" s="8">
        <v>2</v>
      </c>
      <c r="M74" s="6">
        <v>2</v>
      </c>
      <c r="N74" s="6">
        <v>2</v>
      </c>
      <c r="O74" s="6">
        <v>100</v>
      </c>
      <c r="P74" s="4"/>
      <c r="Q74" s="4"/>
      <c r="R74" s="10">
        <v>0</v>
      </c>
      <c r="S74" s="4"/>
      <c r="T74" s="4"/>
      <c r="U74" s="4"/>
      <c r="V74" s="6">
        <v>0</v>
      </c>
      <c r="W74" s="6">
        <v>2</v>
      </c>
      <c r="X74" s="6">
        <v>0</v>
      </c>
      <c r="Y74" s="4"/>
      <c r="Z74" s="4"/>
      <c r="AA74" s="4"/>
      <c r="AB74" s="4"/>
      <c r="AC74" s="4"/>
      <c r="AD74" s="10">
        <v>0</v>
      </c>
      <c r="AE74" s="6">
        <v>0</v>
      </c>
      <c r="AF74" s="6">
        <v>2</v>
      </c>
      <c r="AG74" s="6">
        <v>0</v>
      </c>
      <c r="AH74" s="4"/>
      <c r="AI74" s="8">
        <v>2</v>
      </c>
      <c r="AJ74" s="4"/>
      <c r="AK74" s="4"/>
      <c r="AL74" s="4"/>
      <c r="AM74" s="4"/>
      <c r="AN74" s="6">
        <v>2</v>
      </c>
      <c r="AO74" s="6">
        <v>2</v>
      </c>
      <c r="AP74" s="6">
        <v>100</v>
      </c>
      <c r="AQ74" s="4"/>
      <c r="AR74" s="4"/>
      <c r="AS74" s="4"/>
      <c r="AT74" s="4"/>
      <c r="AU74" s="4"/>
      <c r="AV74" s="10">
        <v>0</v>
      </c>
      <c r="AW74" s="6">
        <v>0</v>
      </c>
      <c r="AX74" s="6">
        <v>2</v>
      </c>
      <c r="AY74" s="6">
        <v>0</v>
      </c>
      <c r="AZ74" s="4"/>
      <c r="BA74" s="4"/>
      <c r="BB74" s="4"/>
      <c r="BC74" s="4"/>
      <c r="BD74" s="8">
        <v>4</v>
      </c>
      <c r="BE74" s="4"/>
      <c r="BF74" s="6">
        <v>4</v>
      </c>
      <c r="BG74" s="6">
        <v>4</v>
      </c>
      <c r="BH74" s="6">
        <v>100</v>
      </c>
      <c r="BI74" s="4"/>
      <c r="BJ74" s="4"/>
      <c r="BK74" s="8">
        <v>4</v>
      </c>
      <c r="BL74" s="4"/>
      <c r="BM74" s="4"/>
      <c r="BN74" s="4"/>
      <c r="BO74" s="6">
        <v>4</v>
      </c>
      <c r="BP74" s="6">
        <v>4</v>
      </c>
      <c r="BQ74" s="6">
        <v>100</v>
      </c>
      <c r="BR74" s="4"/>
      <c r="BS74" s="4"/>
      <c r="BT74" s="8">
        <v>4</v>
      </c>
      <c r="BU74" s="4"/>
      <c r="BV74" s="4"/>
      <c r="BW74" s="4"/>
      <c r="BX74" s="6">
        <v>4</v>
      </c>
      <c r="BY74" s="6">
        <v>4</v>
      </c>
      <c r="BZ74" s="6">
        <v>100</v>
      </c>
      <c r="CA74" s="4"/>
      <c r="CB74" s="4"/>
      <c r="CC74" s="4"/>
      <c r="CD74" s="4"/>
      <c r="CE74" s="4"/>
      <c r="CF74" s="8">
        <v>4</v>
      </c>
      <c r="CG74" s="6">
        <v>4</v>
      </c>
      <c r="CH74" s="6">
        <v>4</v>
      </c>
      <c r="CI74" s="6">
        <v>100</v>
      </c>
      <c r="CJ74" s="4"/>
      <c r="CK74" s="4"/>
      <c r="CL74" s="10">
        <v>0</v>
      </c>
      <c r="CM74" s="4"/>
      <c r="CN74" s="4"/>
      <c r="CO74" s="4"/>
      <c r="CP74" s="6">
        <v>0</v>
      </c>
      <c r="CQ74" s="6">
        <v>4</v>
      </c>
      <c r="CR74" s="6">
        <v>0</v>
      </c>
      <c r="CS74" s="5">
        <v>20</v>
      </c>
      <c r="CT74" s="5">
        <v>30</v>
      </c>
      <c r="CU74" s="5">
        <v>66.67</v>
      </c>
      <c r="CV74" s="4"/>
      <c r="CW74" s="8">
        <v>4</v>
      </c>
      <c r="CX74" s="4"/>
      <c r="CY74" s="4"/>
      <c r="CZ74" s="4"/>
      <c r="DA74" s="4"/>
      <c r="DB74" s="6">
        <v>4</v>
      </c>
      <c r="DC74" s="6">
        <v>4</v>
      </c>
      <c r="DD74" s="6">
        <v>100</v>
      </c>
      <c r="DE74" s="4"/>
      <c r="DF74" s="4"/>
      <c r="DG74" s="8">
        <v>6</v>
      </c>
      <c r="DH74" s="4"/>
      <c r="DI74" s="4"/>
      <c r="DJ74" s="4"/>
      <c r="DK74" s="6">
        <v>6</v>
      </c>
      <c r="DL74" s="6">
        <v>6</v>
      </c>
      <c r="DM74" s="6">
        <v>100</v>
      </c>
      <c r="DN74" s="4"/>
      <c r="DO74" s="4"/>
      <c r="DP74" s="4"/>
      <c r="DQ74" s="4"/>
      <c r="DR74" s="4"/>
      <c r="DS74" s="9">
        <v>2</v>
      </c>
      <c r="DT74" s="6">
        <v>2</v>
      </c>
      <c r="DU74" s="6">
        <v>4</v>
      </c>
      <c r="DV74" s="6">
        <v>50</v>
      </c>
      <c r="DW74" s="4"/>
      <c r="DX74" s="4"/>
      <c r="DY74" s="4"/>
      <c r="DZ74" s="4"/>
      <c r="EA74" s="9">
        <v>4</v>
      </c>
      <c r="EB74" s="4"/>
      <c r="EC74" s="6">
        <v>4</v>
      </c>
      <c r="ED74" s="6">
        <v>6</v>
      </c>
      <c r="EE74" s="6">
        <v>66.67</v>
      </c>
      <c r="EF74" s="4"/>
      <c r="EG74" s="4"/>
      <c r="EH74" s="4"/>
      <c r="EI74" s="4"/>
      <c r="EJ74" s="8">
        <v>6</v>
      </c>
      <c r="EK74" s="4"/>
      <c r="EL74" s="6">
        <v>6</v>
      </c>
      <c r="EM74" s="6">
        <v>6</v>
      </c>
      <c r="EN74" s="6">
        <v>100</v>
      </c>
      <c r="EO74" s="4"/>
      <c r="EP74" s="4"/>
      <c r="EQ74" s="4"/>
      <c r="ER74" s="8">
        <v>6</v>
      </c>
      <c r="ES74" s="4"/>
      <c r="ET74" s="4"/>
      <c r="EU74" s="6">
        <v>6</v>
      </c>
      <c r="EV74" s="6">
        <v>6</v>
      </c>
      <c r="EW74" s="6">
        <v>100</v>
      </c>
      <c r="EX74" s="4"/>
      <c r="EY74" s="4"/>
      <c r="EZ74" s="4"/>
      <c r="FA74" s="4"/>
      <c r="FB74" s="4"/>
      <c r="FC74" s="9">
        <v>2</v>
      </c>
      <c r="FD74" s="6">
        <v>2</v>
      </c>
      <c r="FE74" s="6">
        <v>6</v>
      </c>
      <c r="FF74" s="6">
        <v>33.33</v>
      </c>
      <c r="FG74" s="5">
        <v>30</v>
      </c>
      <c r="FH74" s="5">
        <v>38</v>
      </c>
      <c r="FI74" s="5">
        <v>78.95</v>
      </c>
      <c r="FJ74" s="4"/>
      <c r="FK74" s="4"/>
      <c r="FL74" s="4"/>
      <c r="FM74" s="8">
        <v>2</v>
      </c>
      <c r="FN74" s="4"/>
      <c r="FO74" s="4"/>
      <c r="FP74" s="4"/>
      <c r="FQ74" s="4"/>
      <c r="FR74" s="4"/>
      <c r="FS74" s="4"/>
      <c r="FT74" s="6">
        <v>2</v>
      </c>
      <c r="FU74" s="6">
        <v>2</v>
      </c>
      <c r="FV74" s="6">
        <v>100</v>
      </c>
      <c r="FW74" s="4"/>
      <c r="FX74" s="4"/>
      <c r="FY74" s="4"/>
      <c r="FZ74" s="4"/>
      <c r="GA74" s="4"/>
      <c r="GB74" s="10">
        <v>0</v>
      </c>
      <c r="GC74" s="4"/>
      <c r="GD74" s="4"/>
      <c r="GE74" s="4"/>
      <c r="GF74" s="4"/>
      <c r="GG74" s="6">
        <v>0</v>
      </c>
      <c r="GH74" s="6">
        <v>4</v>
      </c>
      <c r="GI74" s="6">
        <v>0</v>
      </c>
      <c r="GJ74" s="4"/>
      <c r="GK74" s="4"/>
      <c r="GL74" s="4"/>
      <c r="GM74" s="4"/>
      <c r="GN74" s="4"/>
      <c r="GO74" s="4"/>
      <c r="GP74" s="4"/>
      <c r="GQ74" s="10">
        <v>0</v>
      </c>
      <c r="GR74" s="4"/>
      <c r="GS74" s="4"/>
      <c r="GT74" s="6">
        <v>0</v>
      </c>
      <c r="GU74" s="6">
        <v>4</v>
      </c>
      <c r="GV74" s="6">
        <v>0</v>
      </c>
      <c r="GW74" s="4"/>
      <c r="GX74" s="4"/>
      <c r="GY74" s="4"/>
      <c r="GZ74" s="4"/>
      <c r="HA74" s="4"/>
      <c r="HB74" s="4"/>
      <c r="HC74" s="4"/>
      <c r="HD74" s="4"/>
      <c r="HE74" s="10">
        <v>0</v>
      </c>
      <c r="HF74" s="4"/>
      <c r="HG74" s="6">
        <v>0</v>
      </c>
      <c r="HH74" s="6">
        <v>4</v>
      </c>
      <c r="HI74" s="6">
        <v>0</v>
      </c>
      <c r="HJ74" s="4"/>
      <c r="HK74" s="4"/>
      <c r="HL74" s="4"/>
      <c r="HM74" s="4"/>
      <c r="HN74" s="4"/>
      <c r="HO74" s="9">
        <v>2</v>
      </c>
      <c r="HP74" s="4"/>
      <c r="HQ74" s="4"/>
      <c r="HR74" s="4"/>
      <c r="HS74" s="4"/>
      <c r="HT74" s="6">
        <v>2</v>
      </c>
      <c r="HU74" s="6">
        <v>6</v>
      </c>
      <c r="HV74" s="6">
        <v>33.33</v>
      </c>
      <c r="HW74" s="5">
        <v>4</v>
      </c>
      <c r="HX74" s="5">
        <v>20</v>
      </c>
      <c r="HY74" s="5">
        <v>20</v>
      </c>
      <c r="HZ74" s="4"/>
      <c r="IA74" s="4"/>
      <c r="IB74" s="4"/>
      <c r="IC74" s="4"/>
      <c r="ID74" s="4"/>
      <c r="IE74" s="4"/>
      <c r="IF74" s="10">
        <v>0</v>
      </c>
      <c r="IG74" s="4"/>
      <c r="IH74" s="4"/>
      <c r="II74" s="4"/>
      <c r="IJ74" s="6">
        <v>0</v>
      </c>
      <c r="IK74" s="6">
        <v>2</v>
      </c>
      <c r="IL74" s="6">
        <v>0</v>
      </c>
      <c r="IM74" s="4"/>
      <c r="IN74" s="4"/>
      <c r="IO74" s="4"/>
      <c r="IP74" s="4"/>
      <c r="IQ74" s="4"/>
      <c r="IR74" s="4"/>
      <c r="IS74" s="4"/>
      <c r="IT74" s="10">
        <v>0</v>
      </c>
      <c r="IU74" s="4"/>
      <c r="IV74" s="4"/>
      <c r="IW74" s="6">
        <v>0</v>
      </c>
      <c r="IX74" s="6">
        <v>4</v>
      </c>
      <c r="IY74" s="6">
        <v>0</v>
      </c>
      <c r="IZ74" s="4"/>
      <c r="JA74" s="4"/>
      <c r="JB74" s="4"/>
      <c r="JC74" s="4"/>
      <c r="JD74" s="2">
        <v>0</v>
      </c>
      <c r="JE74" s="4"/>
      <c r="JF74" s="4"/>
      <c r="JG74" s="4"/>
      <c r="JH74" s="4"/>
      <c r="JI74" s="4"/>
      <c r="JJ74" s="6">
        <v>0</v>
      </c>
      <c r="JK74" s="6">
        <v>6</v>
      </c>
      <c r="JL74" s="6">
        <v>0</v>
      </c>
      <c r="JM74" s="5">
        <v>0</v>
      </c>
      <c r="JN74" s="5">
        <v>12</v>
      </c>
      <c r="JO74" s="5">
        <v>0</v>
      </c>
      <c r="JP74" s="3">
        <v>54</v>
      </c>
      <c r="JQ74" s="3">
        <v>100</v>
      </c>
      <c r="JR74" s="3">
        <v>54</v>
      </c>
    </row>
    <row r="75" spans="1:278" ht="16.350000000000001" customHeight="1" x14ac:dyDescent="0.25">
      <c r="A75" s="3">
        <v>1054</v>
      </c>
      <c r="B75" s="4" t="s">
        <v>730</v>
      </c>
      <c r="C75" s="4" t="s">
        <v>731</v>
      </c>
      <c r="D75" s="4" t="s">
        <v>732</v>
      </c>
      <c r="E75" s="16" t="s">
        <v>1473</v>
      </c>
      <c r="F75" s="4" t="s">
        <v>1431</v>
      </c>
      <c r="G75" s="4"/>
      <c r="H75" s="4"/>
      <c r="I75" s="4"/>
      <c r="J75" s="4"/>
      <c r="K75" s="8">
        <v>2</v>
      </c>
      <c r="L75" s="4"/>
      <c r="M75" s="6">
        <v>2</v>
      </c>
      <c r="N75" s="6">
        <v>2</v>
      </c>
      <c r="O75" s="6">
        <v>100</v>
      </c>
      <c r="P75" s="4"/>
      <c r="Q75" s="4"/>
      <c r="R75" s="4"/>
      <c r="S75" s="4"/>
      <c r="T75" s="4"/>
      <c r="U75" s="8">
        <v>2</v>
      </c>
      <c r="V75" s="6">
        <v>2</v>
      </c>
      <c r="W75" s="6">
        <v>2</v>
      </c>
      <c r="X75" s="6">
        <v>100</v>
      </c>
      <c r="Y75" s="4"/>
      <c r="Z75" s="4"/>
      <c r="AA75" s="4"/>
      <c r="AB75" s="4"/>
      <c r="AC75" s="10">
        <v>0</v>
      </c>
      <c r="AD75" s="4"/>
      <c r="AE75" s="6">
        <v>0</v>
      </c>
      <c r="AF75" s="6">
        <v>2</v>
      </c>
      <c r="AG75" s="6">
        <v>0</v>
      </c>
      <c r="AH75" s="4"/>
      <c r="AI75" s="4"/>
      <c r="AJ75" s="8">
        <v>2</v>
      </c>
      <c r="AK75" s="4"/>
      <c r="AL75" s="4"/>
      <c r="AM75" s="4"/>
      <c r="AN75" s="6">
        <v>2</v>
      </c>
      <c r="AO75" s="6">
        <v>2</v>
      </c>
      <c r="AP75" s="6">
        <v>100</v>
      </c>
      <c r="AQ75" s="4"/>
      <c r="AR75" s="8">
        <v>2</v>
      </c>
      <c r="AS75" s="4"/>
      <c r="AT75" s="4"/>
      <c r="AU75" s="4"/>
      <c r="AV75" s="4"/>
      <c r="AW75" s="6">
        <v>2</v>
      </c>
      <c r="AX75" s="6">
        <v>2</v>
      </c>
      <c r="AY75" s="6">
        <v>100</v>
      </c>
      <c r="AZ75" s="8">
        <v>4</v>
      </c>
      <c r="BA75" s="4"/>
      <c r="BB75" s="4"/>
      <c r="BC75" s="4"/>
      <c r="BD75" s="4"/>
      <c r="BE75" s="4"/>
      <c r="BF75" s="6">
        <v>4</v>
      </c>
      <c r="BG75" s="6">
        <v>4</v>
      </c>
      <c r="BH75" s="6">
        <v>100</v>
      </c>
      <c r="BI75" s="8">
        <v>4</v>
      </c>
      <c r="BJ75" s="4"/>
      <c r="BK75" s="4"/>
      <c r="BL75" s="4"/>
      <c r="BM75" s="4"/>
      <c r="BN75" s="4"/>
      <c r="BO75" s="6">
        <v>4</v>
      </c>
      <c r="BP75" s="6">
        <v>4</v>
      </c>
      <c r="BQ75" s="6">
        <v>100</v>
      </c>
      <c r="BR75" s="4"/>
      <c r="BS75" s="4"/>
      <c r="BT75" s="4"/>
      <c r="BU75" s="4"/>
      <c r="BV75" s="8">
        <v>4</v>
      </c>
      <c r="BW75" s="4"/>
      <c r="BX75" s="6">
        <v>4</v>
      </c>
      <c r="BY75" s="6">
        <v>4</v>
      </c>
      <c r="BZ75" s="6">
        <v>100</v>
      </c>
      <c r="CA75" s="4"/>
      <c r="CB75" s="4"/>
      <c r="CC75" s="4"/>
      <c r="CD75" s="10">
        <v>0</v>
      </c>
      <c r="CE75" s="4"/>
      <c r="CF75" s="4"/>
      <c r="CG75" s="6">
        <v>0</v>
      </c>
      <c r="CH75" s="6">
        <v>4</v>
      </c>
      <c r="CI75" s="6">
        <v>0</v>
      </c>
      <c r="CJ75" s="4"/>
      <c r="CK75" s="4"/>
      <c r="CL75" s="4"/>
      <c r="CM75" s="4"/>
      <c r="CN75" s="8">
        <v>4</v>
      </c>
      <c r="CO75" s="4"/>
      <c r="CP75" s="6">
        <v>4</v>
      </c>
      <c r="CQ75" s="6">
        <v>4</v>
      </c>
      <c r="CR75" s="6">
        <v>100</v>
      </c>
      <c r="CS75" s="5">
        <v>24</v>
      </c>
      <c r="CT75" s="5">
        <v>30</v>
      </c>
      <c r="CU75" s="5">
        <v>80</v>
      </c>
      <c r="CV75" s="4"/>
      <c r="CW75" s="4"/>
      <c r="CX75" s="4"/>
      <c r="CY75" s="4"/>
      <c r="CZ75" s="9">
        <v>2</v>
      </c>
      <c r="DA75" s="4"/>
      <c r="DB75" s="6">
        <v>2</v>
      </c>
      <c r="DC75" s="6">
        <v>4</v>
      </c>
      <c r="DD75" s="6">
        <v>50</v>
      </c>
      <c r="DE75" s="4"/>
      <c r="DF75" s="4"/>
      <c r="DG75" s="9">
        <v>4</v>
      </c>
      <c r="DH75" s="4"/>
      <c r="DI75" s="4"/>
      <c r="DJ75" s="4"/>
      <c r="DK75" s="6">
        <v>4</v>
      </c>
      <c r="DL75" s="6">
        <v>6</v>
      </c>
      <c r="DM75" s="6">
        <v>66.67</v>
      </c>
      <c r="DN75" s="4"/>
      <c r="DO75" s="4"/>
      <c r="DP75" s="4"/>
      <c r="DQ75" s="9">
        <v>2</v>
      </c>
      <c r="DR75" s="4"/>
      <c r="DS75" s="4"/>
      <c r="DT75" s="6">
        <v>2</v>
      </c>
      <c r="DU75" s="6">
        <v>4</v>
      </c>
      <c r="DV75" s="6">
        <v>50</v>
      </c>
      <c r="DW75" s="4"/>
      <c r="DX75" s="4"/>
      <c r="DY75" s="4"/>
      <c r="DZ75" s="4"/>
      <c r="EA75" s="4"/>
      <c r="EB75" s="8">
        <v>6</v>
      </c>
      <c r="EC75" s="6">
        <v>6</v>
      </c>
      <c r="ED75" s="6">
        <v>6</v>
      </c>
      <c r="EE75" s="6">
        <v>100</v>
      </c>
      <c r="EF75" s="4"/>
      <c r="EG75" s="4"/>
      <c r="EH75" s="4"/>
      <c r="EI75" s="4"/>
      <c r="EJ75" s="8">
        <v>6</v>
      </c>
      <c r="EK75" s="4"/>
      <c r="EL75" s="6">
        <v>6</v>
      </c>
      <c r="EM75" s="6">
        <v>6</v>
      </c>
      <c r="EN75" s="6">
        <v>100</v>
      </c>
      <c r="EO75" s="4"/>
      <c r="EP75" s="4"/>
      <c r="EQ75" s="4"/>
      <c r="ER75" s="4"/>
      <c r="ES75" s="4"/>
      <c r="ET75" s="8">
        <v>6</v>
      </c>
      <c r="EU75" s="6">
        <v>6</v>
      </c>
      <c r="EV75" s="6">
        <v>6</v>
      </c>
      <c r="EW75" s="6">
        <v>100</v>
      </c>
      <c r="EX75" s="4"/>
      <c r="EY75" s="4"/>
      <c r="EZ75" s="4"/>
      <c r="FA75" s="4"/>
      <c r="FB75" s="9">
        <v>4</v>
      </c>
      <c r="FC75" s="4"/>
      <c r="FD75" s="6">
        <v>4</v>
      </c>
      <c r="FE75" s="6">
        <v>6</v>
      </c>
      <c r="FF75" s="6">
        <v>66.67</v>
      </c>
      <c r="FG75" s="5">
        <v>30</v>
      </c>
      <c r="FH75" s="5">
        <v>38</v>
      </c>
      <c r="FI75" s="5">
        <v>78.95</v>
      </c>
      <c r="FJ75" s="4"/>
      <c r="FK75" s="4"/>
      <c r="FL75" s="4"/>
      <c r="FM75" s="4"/>
      <c r="FN75" s="4"/>
      <c r="FO75" s="4"/>
      <c r="FP75" s="4"/>
      <c r="FQ75" s="10">
        <v>0</v>
      </c>
      <c r="FR75" s="4"/>
      <c r="FS75" s="4"/>
      <c r="FT75" s="6">
        <v>0</v>
      </c>
      <c r="FU75" s="6">
        <v>2</v>
      </c>
      <c r="FV75" s="6">
        <v>0</v>
      </c>
      <c r="FW75" s="4"/>
      <c r="FX75" s="4"/>
      <c r="FY75" s="4"/>
      <c r="FZ75" s="10">
        <v>0</v>
      </c>
      <c r="GA75" s="4"/>
      <c r="GB75" s="4"/>
      <c r="GC75" s="4"/>
      <c r="GD75" s="4"/>
      <c r="GE75" s="4"/>
      <c r="GF75" s="4"/>
      <c r="GG75" s="6">
        <v>0</v>
      </c>
      <c r="GH75" s="6">
        <v>4</v>
      </c>
      <c r="GI75" s="6">
        <v>0</v>
      </c>
      <c r="GJ75" s="4"/>
      <c r="GK75" s="4"/>
      <c r="GL75" s="4"/>
      <c r="GM75" s="4"/>
      <c r="GN75" s="4"/>
      <c r="GO75" s="8">
        <v>4</v>
      </c>
      <c r="GP75" s="4"/>
      <c r="GQ75" s="4"/>
      <c r="GR75" s="4"/>
      <c r="GS75" s="4"/>
      <c r="GT75" s="6">
        <v>4</v>
      </c>
      <c r="GU75" s="6">
        <v>4</v>
      </c>
      <c r="GV75" s="6">
        <v>100</v>
      </c>
      <c r="GW75" s="4"/>
      <c r="GX75" s="4"/>
      <c r="GY75" s="4"/>
      <c r="GZ75" s="4"/>
      <c r="HA75" s="10">
        <v>0</v>
      </c>
      <c r="HB75" s="4"/>
      <c r="HC75" s="4"/>
      <c r="HD75" s="4"/>
      <c r="HE75" s="4"/>
      <c r="HF75" s="4"/>
      <c r="HG75" s="6">
        <v>0</v>
      </c>
      <c r="HH75" s="6">
        <v>4</v>
      </c>
      <c r="HI75" s="6">
        <v>0</v>
      </c>
      <c r="HJ75" s="4"/>
      <c r="HK75" s="4"/>
      <c r="HL75" s="4"/>
      <c r="HM75" s="4"/>
      <c r="HN75" s="4"/>
      <c r="HO75" s="8">
        <v>6</v>
      </c>
      <c r="HP75" s="4"/>
      <c r="HQ75" s="4"/>
      <c r="HR75" s="4"/>
      <c r="HS75" s="4"/>
      <c r="HT75" s="6">
        <v>6</v>
      </c>
      <c r="HU75" s="6">
        <v>6</v>
      </c>
      <c r="HV75" s="6">
        <v>100</v>
      </c>
      <c r="HW75" s="5">
        <v>10</v>
      </c>
      <c r="HX75" s="5">
        <v>20</v>
      </c>
      <c r="HY75" s="5">
        <v>50</v>
      </c>
      <c r="HZ75" s="8">
        <v>2</v>
      </c>
      <c r="IA75" s="4"/>
      <c r="IB75" s="4"/>
      <c r="IC75" s="4"/>
      <c r="ID75" s="4"/>
      <c r="IE75" s="4"/>
      <c r="IF75" s="4"/>
      <c r="IG75" s="4"/>
      <c r="IH75" s="4"/>
      <c r="II75" s="4"/>
      <c r="IJ75" s="6">
        <v>2</v>
      </c>
      <c r="IK75" s="6">
        <v>2</v>
      </c>
      <c r="IL75" s="6">
        <v>100</v>
      </c>
      <c r="IM75" s="4"/>
      <c r="IN75" s="4"/>
      <c r="IO75" s="4"/>
      <c r="IP75" s="4"/>
      <c r="IQ75" s="4"/>
      <c r="IR75" s="10">
        <v>0</v>
      </c>
      <c r="IS75" s="4"/>
      <c r="IT75" s="4"/>
      <c r="IU75" s="4"/>
      <c r="IV75" s="4"/>
      <c r="IW75" s="6">
        <v>0</v>
      </c>
      <c r="IX75" s="6">
        <v>4</v>
      </c>
      <c r="IY75" s="6">
        <v>0</v>
      </c>
      <c r="IZ75" s="4"/>
      <c r="JA75" s="4"/>
      <c r="JB75" s="4"/>
      <c r="JC75" s="4"/>
      <c r="JD75" s="9">
        <v>3</v>
      </c>
      <c r="JE75" s="4"/>
      <c r="JF75" s="4"/>
      <c r="JG75" s="4"/>
      <c r="JH75" s="4"/>
      <c r="JI75" s="4"/>
      <c r="JJ75" s="6">
        <v>3</v>
      </c>
      <c r="JK75" s="6">
        <v>6</v>
      </c>
      <c r="JL75" s="6">
        <v>50</v>
      </c>
      <c r="JM75" s="5">
        <v>5</v>
      </c>
      <c r="JN75" s="5">
        <v>12</v>
      </c>
      <c r="JO75" s="5">
        <v>41.67</v>
      </c>
      <c r="JP75" s="3">
        <v>69</v>
      </c>
      <c r="JQ75" s="3">
        <v>100</v>
      </c>
      <c r="JR75" s="3">
        <v>69</v>
      </c>
    </row>
    <row r="76" spans="1:278" ht="16.350000000000001" customHeight="1" x14ac:dyDescent="0.25">
      <c r="A76" s="3">
        <v>822</v>
      </c>
      <c r="B76" s="4" t="s">
        <v>684</v>
      </c>
      <c r="C76" s="4" t="s">
        <v>66</v>
      </c>
      <c r="D76" s="4" t="s">
        <v>685</v>
      </c>
      <c r="E76" s="16" t="s">
        <v>1506</v>
      </c>
      <c r="F76" s="4" t="s">
        <v>1422</v>
      </c>
      <c r="G76" s="4"/>
      <c r="H76" s="4"/>
      <c r="I76" s="4"/>
      <c r="J76" s="4"/>
      <c r="K76" s="8">
        <v>2</v>
      </c>
      <c r="L76" s="4"/>
      <c r="M76" s="6">
        <v>2</v>
      </c>
      <c r="N76" s="6">
        <v>2</v>
      </c>
      <c r="O76" s="6">
        <v>100</v>
      </c>
      <c r="P76" s="4"/>
      <c r="Q76" s="4"/>
      <c r="R76" s="10">
        <v>0</v>
      </c>
      <c r="S76" s="4"/>
      <c r="T76" s="4"/>
      <c r="U76" s="4"/>
      <c r="V76" s="6">
        <v>0</v>
      </c>
      <c r="W76" s="6">
        <v>2</v>
      </c>
      <c r="X76" s="6">
        <v>0</v>
      </c>
      <c r="Y76" s="4"/>
      <c r="Z76" s="10">
        <v>0</v>
      </c>
      <c r="AA76" s="4"/>
      <c r="AB76" s="4"/>
      <c r="AC76" s="4"/>
      <c r="AD76" s="4"/>
      <c r="AE76" s="6">
        <v>0</v>
      </c>
      <c r="AF76" s="6">
        <v>2</v>
      </c>
      <c r="AG76" s="6">
        <v>0</v>
      </c>
      <c r="AH76" s="8">
        <v>2</v>
      </c>
      <c r="AI76" s="4"/>
      <c r="AJ76" s="4"/>
      <c r="AK76" s="4"/>
      <c r="AL76" s="4"/>
      <c r="AM76" s="4"/>
      <c r="AN76" s="6">
        <v>2</v>
      </c>
      <c r="AO76" s="6">
        <v>2</v>
      </c>
      <c r="AP76" s="6">
        <v>100</v>
      </c>
      <c r="AQ76" s="4"/>
      <c r="AR76" s="4"/>
      <c r="AS76" s="8">
        <v>2</v>
      </c>
      <c r="AT76" s="4"/>
      <c r="AU76" s="4"/>
      <c r="AV76" s="4"/>
      <c r="AW76" s="6">
        <v>2</v>
      </c>
      <c r="AX76" s="6">
        <v>2</v>
      </c>
      <c r="AY76" s="6">
        <v>100</v>
      </c>
      <c r="AZ76" s="4"/>
      <c r="BA76" s="4"/>
      <c r="BB76" s="4"/>
      <c r="BC76" s="8">
        <v>4</v>
      </c>
      <c r="BD76" s="4"/>
      <c r="BE76" s="4"/>
      <c r="BF76" s="6">
        <v>4</v>
      </c>
      <c r="BG76" s="6">
        <v>4</v>
      </c>
      <c r="BH76" s="6">
        <v>100</v>
      </c>
      <c r="BI76" s="4"/>
      <c r="BJ76" s="4"/>
      <c r="BK76" s="4"/>
      <c r="BL76" s="10">
        <v>0</v>
      </c>
      <c r="BM76" s="4"/>
      <c r="BN76" s="4"/>
      <c r="BO76" s="6">
        <v>0</v>
      </c>
      <c r="BP76" s="6">
        <v>4</v>
      </c>
      <c r="BQ76" s="6">
        <v>0</v>
      </c>
      <c r="BR76" s="4"/>
      <c r="BS76" s="9">
        <v>2</v>
      </c>
      <c r="BT76" s="4"/>
      <c r="BU76" s="4"/>
      <c r="BV76" s="4"/>
      <c r="BW76" s="4"/>
      <c r="BX76" s="6">
        <v>2</v>
      </c>
      <c r="BY76" s="6">
        <v>4</v>
      </c>
      <c r="BZ76" s="6">
        <v>50</v>
      </c>
      <c r="CA76" s="4"/>
      <c r="CB76" s="4"/>
      <c r="CC76" s="10">
        <v>0</v>
      </c>
      <c r="CD76" s="4"/>
      <c r="CE76" s="4"/>
      <c r="CF76" s="4"/>
      <c r="CG76" s="6">
        <v>0</v>
      </c>
      <c r="CH76" s="6">
        <v>4</v>
      </c>
      <c r="CI76" s="6">
        <v>0</v>
      </c>
      <c r="CJ76" s="4"/>
      <c r="CK76" s="4"/>
      <c r="CL76" s="4"/>
      <c r="CM76" s="4"/>
      <c r="CN76" s="10">
        <v>0</v>
      </c>
      <c r="CO76" s="4"/>
      <c r="CP76" s="6">
        <v>0</v>
      </c>
      <c r="CQ76" s="6">
        <v>4</v>
      </c>
      <c r="CR76" s="6">
        <v>0</v>
      </c>
      <c r="CS76" s="5">
        <v>12</v>
      </c>
      <c r="CT76" s="5">
        <v>30</v>
      </c>
      <c r="CU76" s="5">
        <v>40</v>
      </c>
      <c r="CV76" s="4"/>
      <c r="CW76" s="4"/>
      <c r="CX76" s="4"/>
      <c r="CY76" s="9">
        <v>2</v>
      </c>
      <c r="CZ76" s="4"/>
      <c r="DA76" s="4"/>
      <c r="DB76" s="6">
        <v>2</v>
      </c>
      <c r="DC76" s="6">
        <v>4</v>
      </c>
      <c r="DD76" s="6">
        <v>50</v>
      </c>
      <c r="DE76" s="4"/>
      <c r="DF76" s="4"/>
      <c r="DG76" s="4"/>
      <c r="DH76" s="9">
        <v>4</v>
      </c>
      <c r="DI76" s="4"/>
      <c r="DJ76" s="4"/>
      <c r="DK76" s="6">
        <v>4</v>
      </c>
      <c r="DL76" s="6">
        <v>6</v>
      </c>
      <c r="DM76" s="6">
        <v>66.67</v>
      </c>
      <c r="DN76" s="4"/>
      <c r="DO76" s="4"/>
      <c r="DP76" s="4"/>
      <c r="DQ76" s="4"/>
      <c r="DR76" s="4"/>
      <c r="DS76" s="8">
        <v>4</v>
      </c>
      <c r="DT76" s="6">
        <v>4</v>
      </c>
      <c r="DU76" s="6">
        <v>4</v>
      </c>
      <c r="DV76" s="6">
        <v>100</v>
      </c>
      <c r="DW76" s="4"/>
      <c r="DX76" s="4"/>
      <c r="DY76" s="4"/>
      <c r="DZ76" s="4"/>
      <c r="EA76" s="4"/>
      <c r="EB76" s="9">
        <v>4</v>
      </c>
      <c r="EC76" s="6">
        <v>4</v>
      </c>
      <c r="ED76" s="6">
        <v>6</v>
      </c>
      <c r="EE76" s="6">
        <v>66.67</v>
      </c>
      <c r="EF76" s="4"/>
      <c r="EG76" s="9">
        <v>3</v>
      </c>
      <c r="EH76" s="4"/>
      <c r="EI76" s="4"/>
      <c r="EJ76" s="4"/>
      <c r="EK76" s="4"/>
      <c r="EL76" s="6">
        <v>3</v>
      </c>
      <c r="EM76" s="6">
        <v>6</v>
      </c>
      <c r="EN76" s="6">
        <v>50</v>
      </c>
      <c r="EO76" s="4"/>
      <c r="EP76" s="4"/>
      <c r="EQ76" s="9">
        <v>3</v>
      </c>
      <c r="ER76" s="4"/>
      <c r="ES76" s="4"/>
      <c r="ET76" s="4"/>
      <c r="EU76" s="6">
        <v>3</v>
      </c>
      <c r="EV76" s="6">
        <v>6</v>
      </c>
      <c r="EW76" s="6">
        <v>50</v>
      </c>
      <c r="EX76" s="4"/>
      <c r="EY76" s="4"/>
      <c r="EZ76" s="4"/>
      <c r="FA76" s="4"/>
      <c r="FB76" s="9">
        <v>2</v>
      </c>
      <c r="FC76" s="4"/>
      <c r="FD76" s="6">
        <v>2</v>
      </c>
      <c r="FE76" s="6">
        <v>6</v>
      </c>
      <c r="FF76" s="6">
        <v>33.33</v>
      </c>
      <c r="FG76" s="5">
        <v>22</v>
      </c>
      <c r="FH76" s="5">
        <v>38</v>
      </c>
      <c r="FI76" s="5">
        <v>57.89</v>
      </c>
      <c r="FJ76" s="4"/>
      <c r="FK76" s="10">
        <v>0</v>
      </c>
      <c r="FL76" s="4"/>
      <c r="FM76" s="4"/>
      <c r="FN76" s="4"/>
      <c r="FO76" s="4"/>
      <c r="FP76" s="4"/>
      <c r="FQ76" s="4"/>
      <c r="FR76" s="4"/>
      <c r="FS76" s="4"/>
      <c r="FT76" s="6">
        <v>0</v>
      </c>
      <c r="FU76" s="6">
        <v>2</v>
      </c>
      <c r="FV76" s="6">
        <v>0</v>
      </c>
      <c r="FW76" s="4"/>
      <c r="FX76" s="4"/>
      <c r="FY76" s="4"/>
      <c r="FZ76" s="4"/>
      <c r="GA76" s="4"/>
      <c r="GB76" s="4"/>
      <c r="GC76" s="10">
        <v>0</v>
      </c>
      <c r="GD76" s="4"/>
      <c r="GE76" s="4"/>
      <c r="GF76" s="4"/>
      <c r="GG76" s="6">
        <v>0</v>
      </c>
      <c r="GH76" s="6">
        <v>4</v>
      </c>
      <c r="GI76" s="6">
        <v>0</v>
      </c>
      <c r="GJ76" s="4"/>
      <c r="GK76" s="4"/>
      <c r="GL76" s="4"/>
      <c r="GM76" s="4"/>
      <c r="GN76" s="4"/>
      <c r="GO76" s="10">
        <v>0</v>
      </c>
      <c r="GP76" s="4"/>
      <c r="GQ76" s="4"/>
      <c r="GR76" s="4"/>
      <c r="GS76" s="4"/>
      <c r="GT76" s="6">
        <v>0</v>
      </c>
      <c r="GU76" s="6">
        <v>4</v>
      </c>
      <c r="GV76" s="6">
        <v>0</v>
      </c>
      <c r="GW76" s="4"/>
      <c r="GX76" s="4"/>
      <c r="GY76" s="10">
        <v>0</v>
      </c>
      <c r="GZ76" s="4"/>
      <c r="HA76" s="4"/>
      <c r="HB76" s="4"/>
      <c r="HC76" s="4"/>
      <c r="HD76" s="4"/>
      <c r="HE76" s="4"/>
      <c r="HF76" s="4"/>
      <c r="HG76" s="6">
        <v>0</v>
      </c>
      <c r="HH76" s="6">
        <v>4</v>
      </c>
      <c r="HI76" s="6">
        <v>0</v>
      </c>
      <c r="HJ76" s="4"/>
      <c r="HK76" s="4"/>
      <c r="HL76" s="4"/>
      <c r="HM76" s="4"/>
      <c r="HN76" s="4"/>
      <c r="HO76" s="8">
        <v>6</v>
      </c>
      <c r="HP76" s="4"/>
      <c r="HQ76" s="4"/>
      <c r="HR76" s="4"/>
      <c r="HS76" s="4"/>
      <c r="HT76" s="6">
        <v>6</v>
      </c>
      <c r="HU76" s="6">
        <v>6</v>
      </c>
      <c r="HV76" s="6">
        <v>100</v>
      </c>
      <c r="HW76" s="5">
        <v>6</v>
      </c>
      <c r="HX76" s="5">
        <v>20</v>
      </c>
      <c r="HY76" s="5">
        <v>30</v>
      </c>
      <c r="HZ76" s="4"/>
      <c r="IA76" s="4"/>
      <c r="IB76" s="4"/>
      <c r="IC76" s="4"/>
      <c r="ID76" s="4"/>
      <c r="IE76" s="4"/>
      <c r="IF76" s="10">
        <v>0</v>
      </c>
      <c r="IG76" s="4"/>
      <c r="IH76" s="4"/>
      <c r="II76" s="4"/>
      <c r="IJ76" s="6">
        <v>0</v>
      </c>
      <c r="IK76" s="6">
        <v>2</v>
      </c>
      <c r="IL76" s="6">
        <v>0</v>
      </c>
      <c r="IM76" s="4"/>
      <c r="IN76" s="4"/>
      <c r="IO76" s="4"/>
      <c r="IP76" s="4"/>
      <c r="IQ76" s="4"/>
      <c r="IR76" s="4"/>
      <c r="IS76" s="10">
        <v>0</v>
      </c>
      <c r="IT76" s="4"/>
      <c r="IU76" s="4"/>
      <c r="IV76" s="4"/>
      <c r="IW76" s="6">
        <v>0</v>
      </c>
      <c r="IX76" s="6">
        <v>4</v>
      </c>
      <c r="IY76" s="6">
        <v>0</v>
      </c>
      <c r="IZ76" s="9">
        <v>3</v>
      </c>
      <c r="JA76" s="4"/>
      <c r="JB76" s="4"/>
      <c r="JC76" s="4"/>
      <c r="JD76" s="4"/>
      <c r="JE76" s="4"/>
      <c r="JF76" s="4"/>
      <c r="JG76" s="4"/>
      <c r="JH76" s="4"/>
      <c r="JI76" s="4"/>
      <c r="JJ76" s="6">
        <v>3</v>
      </c>
      <c r="JK76" s="6">
        <v>6</v>
      </c>
      <c r="JL76" s="6">
        <v>50</v>
      </c>
      <c r="JM76" s="5">
        <v>3</v>
      </c>
      <c r="JN76" s="5">
        <v>12</v>
      </c>
      <c r="JO76" s="5">
        <v>25</v>
      </c>
      <c r="JP76" s="3">
        <v>43</v>
      </c>
      <c r="JQ76" s="3">
        <v>100</v>
      </c>
      <c r="JR76" s="3">
        <v>43</v>
      </c>
    </row>
    <row r="77" spans="1:278" ht="16.350000000000001" customHeight="1" x14ac:dyDescent="0.25">
      <c r="A77" s="3">
        <v>4451</v>
      </c>
      <c r="B77" s="4" t="s">
        <v>57</v>
      </c>
      <c r="C77" s="4" t="s">
        <v>58</v>
      </c>
      <c r="D77" s="4" t="s">
        <v>59</v>
      </c>
      <c r="E77" s="16" t="s">
        <v>1507</v>
      </c>
      <c r="F77" s="4" t="s">
        <v>1401</v>
      </c>
      <c r="G77" s="8">
        <v>2</v>
      </c>
      <c r="H77" s="4"/>
      <c r="I77" s="4"/>
      <c r="J77" s="4"/>
      <c r="K77" s="4"/>
      <c r="L77" s="4"/>
      <c r="M77" s="6">
        <v>2</v>
      </c>
      <c r="N77" s="6">
        <v>2</v>
      </c>
      <c r="O77" s="6">
        <v>100</v>
      </c>
      <c r="P77" s="4"/>
      <c r="Q77" s="4"/>
      <c r="R77" s="8">
        <v>2</v>
      </c>
      <c r="S77" s="4"/>
      <c r="T77" s="4"/>
      <c r="U77" s="4"/>
      <c r="V77" s="6">
        <v>2</v>
      </c>
      <c r="W77" s="6">
        <v>2</v>
      </c>
      <c r="X77" s="6">
        <v>100</v>
      </c>
      <c r="Y77" s="4"/>
      <c r="Z77" s="4"/>
      <c r="AA77" s="4"/>
      <c r="AB77" s="4"/>
      <c r="AC77" s="4"/>
      <c r="AD77" s="8">
        <v>2</v>
      </c>
      <c r="AE77" s="6">
        <v>2</v>
      </c>
      <c r="AF77" s="6">
        <v>2</v>
      </c>
      <c r="AG77" s="6">
        <v>100</v>
      </c>
      <c r="AH77" s="4"/>
      <c r="AI77" s="4"/>
      <c r="AJ77" s="4"/>
      <c r="AK77" s="8">
        <v>2</v>
      </c>
      <c r="AL77" s="4"/>
      <c r="AM77" s="4"/>
      <c r="AN77" s="6">
        <v>2</v>
      </c>
      <c r="AO77" s="6">
        <v>2</v>
      </c>
      <c r="AP77" s="6">
        <v>100</v>
      </c>
      <c r="AQ77" s="4"/>
      <c r="AR77" s="4"/>
      <c r="AS77" s="4"/>
      <c r="AT77" s="4"/>
      <c r="AU77" s="4"/>
      <c r="AV77" s="10">
        <v>0</v>
      </c>
      <c r="AW77" s="6">
        <v>0</v>
      </c>
      <c r="AX77" s="6">
        <v>2</v>
      </c>
      <c r="AY77" s="6">
        <v>0</v>
      </c>
      <c r="AZ77" s="4"/>
      <c r="BA77" s="4"/>
      <c r="BB77" s="4"/>
      <c r="BC77" s="4"/>
      <c r="BD77" s="8">
        <v>4</v>
      </c>
      <c r="BE77" s="4"/>
      <c r="BF77" s="6">
        <v>4</v>
      </c>
      <c r="BG77" s="6">
        <v>4</v>
      </c>
      <c r="BH77" s="6">
        <v>100</v>
      </c>
      <c r="BI77" s="4"/>
      <c r="BJ77" s="4"/>
      <c r="BK77" s="4"/>
      <c r="BL77" s="10">
        <v>0</v>
      </c>
      <c r="BM77" s="4"/>
      <c r="BN77" s="4"/>
      <c r="BO77" s="6">
        <v>0</v>
      </c>
      <c r="BP77" s="6">
        <v>4</v>
      </c>
      <c r="BQ77" s="6">
        <v>0</v>
      </c>
      <c r="BR77" s="4"/>
      <c r="BS77" s="4"/>
      <c r="BT77" s="4"/>
      <c r="BU77" s="8">
        <v>4</v>
      </c>
      <c r="BV77" s="4"/>
      <c r="BW77" s="4"/>
      <c r="BX77" s="6">
        <v>4</v>
      </c>
      <c r="BY77" s="6">
        <v>4</v>
      </c>
      <c r="BZ77" s="6">
        <v>100</v>
      </c>
      <c r="CA77" s="4"/>
      <c r="CB77" s="4"/>
      <c r="CC77" s="4"/>
      <c r="CD77" s="4"/>
      <c r="CE77" s="4"/>
      <c r="CF77" s="8">
        <v>4</v>
      </c>
      <c r="CG77" s="6">
        <v>4</v>
      </c>
      <c r="CH77" s="6">
        <v>4</v>
      </c>
      <c r="CI77" s="6">
        <v>100</v>
      </c>
      <c r="CJ77" s="4"/>
      <c r="CK77" s="4"/>
      <c r="CL77" s="8">
        <v>4</v>
      </c>
      <c r="CM77" s="4"/>
      <c r="CN77" s="4"/>
      <c r="CO77" s="4"/>
      <c r="CP77" s="6">
        <v>4</v>
      </c>
      <c r="CQ77" s="6">
        <v>4</v>
      </c>
      <c r="CR77" s="6">
        <v>100</v>
      </c>
      <c r="CS77" s="5">
        <v>24</v>
      </c>
      <c r="CT77" s="5">
        <v>30</v>
      </c>
      <c r="CU77" s="5">
        <v>80</v>
      </c>
      <c r="CV77" s="4"/>
      <c r="CW77" s="4"/>
      <c r="CX77" s="4"/>
      <c r="CY77" s="4"/>
      <c r="CZ77" s="8">
        <v>4</v>
      </c>
      <c r="DA77" s="4"/>
      <c r="DB77" s="6">
        <v>4</v>
      </c>
      <c r="DC77" s="6">
        <v>4</v>
      </c>
      <c r="DD77" s="6">
        <v>100</v>
      </c>
      <c r="DE77" s="8">
        <v>6</v>
      </c>
      <c r="DF77" s="4"/>
      <c r="DG77" s="4"/>
      <c r="DH77" s="4"/>
      <c r="DI77" s="4"/>
      <c r="DJ77" s="4"/>
      <c r="DK77" s="6">
        <v>6</v>
      </c>
      <c r="DL77" s="6">
        <v>6</v>
      </c>
      <c r="DM77" s="6">
        <v>100</v>
      </c>
      <c r="DN77" s="4"/>
      <c r="DO77" s="4"/>
      <c r="DP77" s="8">
        <v>4</v>
      </c>
      <c r="DQ77" s="4"/>
      <c r="DR77" s="4"/>
      <c r="DS77" s="4"/>
      <c r="DT77" s="6">
        <v>4</v>
      </c>
      <c r="DU77" s="6">
        <v>4</v>
      </c>
      <c r="DV77" s="6">
        <v>100</v>
      </c>
      <c r="DW77" s="4"/>
      <c r="DX77" s="4"/>
      <c r="DY77" s="4"/>
      <c r="DZ77" s="4"/>
      <c r="EA77" s="4"/>
      <c r="EB77" s="8">
        <v>6</v>
      </c>
      <c r="EC77" s="6">
        <v>6</v>
      </c>
      <c r="ED77" s="6">
        <v>6</v>
      </c>
      <c r="EE77" s="6">
        <v>100</v>
      </c>
      <c r="EF77" s="8">
        <v>6</v>
      </c>
      <c r="EG77" s="4"/>
      <c r="EH77" s="4"/>
      <c r="EI77" s="4"/>
      <c r="EJ77" s="4"/>
      <c r="EK77" s="4"/>
      <c r="EL77" s="6">
        <v>6</v>
      </c>
      <c r="EM77" s="6">
        <v>6</v>
      </c>
      <c r="EN77" s="6">
        <v>100</v>
      </c>
      <c r="EO77" s="8">
        <v>6</v>
      </c>
      <c r="EP77" s="4"/>
      <c r="EQ77" s="4"/>
      <c r="ER77" s="4"/>
      <c r="ES77" s="4"/>
      <c r="ET77" s="4"/>
      <c r="EU77" s="6">
        <v>6</v>
      </c>
      <c r="EV77" s="6">
        <v>6</v>
      </c>
      <c r="EW77" s="6">
        <v>100</v>
      </c>
      <c r="EX77" s="4"/>
      <c r="EY77" s="4"/>
      <c r="EZ77" s="4"/>
      <c r="FA77" s="8">
        <v>6</v>
      </c>
      <c r="FB77" s="4"/>
      <c r="FC77" s="4"/>
      <c r="FD77" s="6">
        <v>6</v>
      </c>
      <c r="FE77" s="6">
        <v>6</v>
      </c>
      <c r="FF77" s="6">
        <v>100</v>
      </c>
      <c r="FG77" s="5">
        <v>38</v>
      </c>
      <c r="FH77" s="5">
        <v>38</v>
      </c>
      <c r="FI77" s="5">
        <v>100</v>
      </c>
      <c r="FJ77" s="4"/>
      <c r="FK77" s="4"/>
      <c r="FL77" s="4"/>
      <c r="FM77" s="10">
        <v>0</v>
      </c>
      <c r="FN77" s="4"/>
      <c r="FO77" s="4"/>
      <c r="FP77" s="4"/>
      <c r="FQ77" s="4"/>
      <c r="FR77" s="4"/>
      <c r="FS77" s="4"/>
      <c r="FT77" s="6">
        <v>0</v>
      </c>
      <c r="FU77" s="6">
        <v>2</v>
      </c>
      <c r="FV77" s="6">
        <v>0</v>
      </c>
      <c r="FW77" s="4"/>
      <c r="FX77" s="4"/>
      <c r="FY77" s="4"/>
      <c r="FZ77" s="4"/>
      <c r="GA77" s="4"/>
      <c r="GB77" s="4"/>
      <c r="GC77" s="10">
        <v>0</v>
      </c>
      <c r="GD77" s="4"/>
      <c r="GE77" s="4"/>
      <c r="GF77" s="4"/>
      <c r="GG77" s="6">
        <v>0</v>
      </c>
      <c r="GH77" s="6">
        <v>4</v>
      </c>
      <c r="GI77" s="6">
        <v>0</v>
      </c>
      <c r="GJ77" s="4"/>
      <c r="GK77" s="4"/>
      <c r="GL77" s="4"/>
      <c r="GM77" s="4"/>
      <c r="GN77" s="4"/>
      <c r="GO77" s="8">
        <v>4</v>
      </c>
      <c r="GP77" s="4"/>
      <c r="GQ77" s="4"/>
      <c r="GR77" s="4"/>
      <c r="GS77" s="4"/>
      <c r="GT77" s="6">
        <v>4</v>
      </c>
      <c r="GU77" s="6">
        <v>4</v>
      </c>
      <c r="GV77" s="6">
        <v>100</v>
      </c>
      <c r="GW77" s="4"/>
      <c r="GX77" s="4"/>
      <c r="GY77" s="4"/>
      <c r="GZ77" s="4"/>
      <c r="HA77" s="4"/>
      <c r="HB77" s="4"/>
      <c r="HC77" s="4"/>
      <c r="HD77" s="10">
        <v>0</v>
      </c>
      <c r="HE77" s="4"/>
      <c r="HF77" s="4"/>
      <c r="HG77" s="6">
        <v>0</v>
      </c>
      <c r="HH77" s="6">
        <v>4</v>
      </c>
      <c r="HI77" s="6">
        <v>0</v>
      </c>
      <c r="HJ77" s="4"/>
      <c r="HK77" s="4"/>
      <c r="HL77" s="8">
        <v>6</v>
      </c>
      <c r="HM77" s="4"/>
      <c r="HN77" s="4"/>
      <c r="HO77" s="4"/>
      <c r="HP77" s="4"/>
      <c r="HQ77" s="4"/>
      <c r="HR77" s="4"/>
      <c r="HS77" s="4"/>
      <c r="HT77" s="6">
        <v>6</v>
      </c>
      <c r="HU77" s="6">
        <v>6</v>
      </c>
      <c r="HV77" s="6">
        <v>100</v>
      </c>
      <c r="HW77" s="5">
        <v>10</v>
      </c>
      <c r="HX77" s="5">
        <v>20</v>
      </c>
      <c r="HY77" s="5">
        <v>50</v>
      </c>
      <c r="HZ77" s="4"/>
      <c r="IA77" s="4"/>
      <c r="IB77" s="4"/>
      <c r="IC77" s="4"/>
      <c r="ID77" s="4"/>
      <c r="IE77" s="8">
        <v>2</v>
      </c>
      <c r="IF77" s="4"/>
      <c r="IG77" s="4"/>
      <c r="IH77" s="4"/>
      <c r="II77" s="4"/>
      <c r="IJ77" s="6">
        <v>2</v>
      </c>
      <c r="IK77" s="6">
        <v>2</v>
      </c>
      <c r="IL77" s="6">
        <v>100</v>
      </c>
      <c r="IM77" s="4"/>
      <c r="IN77" s="4"/>
      <c r="IO77" s="4"/>
      <c r="IP77" s="4"/>
      <c r="IQ77" s="10">
        <v>0</v>
      </c>
      <c r="IR77" s="4"/>
      <c r="IS77" s="4"/>
      <c r="IT77" s="4"/>
      <c r="IU77" s="4"/>
      <c r="IV77" s="4"/>
      <c r="IW77" s="6">
        <v>0</v>
      </c>
      <c r="IX77" s="6">
        <v>4</v>
      </c>
      <c r="IY77" s="6">
        <v>0</v>
      </c>
      <c r="IZ77" s="4"/>
      <c r="JA77" s="4"/>
      <c r="JB77" s="4"/>
      <c r="JC77" s="4"/>
      <c r="JD77" s="4"/>
      <c r="JE77" s="4"/>
      <c r="JF77" s="4"/>
      <c r="JG77" s="8">
        <v>6</v>
      </c>
      <c r="JH77" s="4"/>
      <c r="JI77" s="4"/>
      <c r="JJ77" s="6">
        <v>6</v>
      </c>
      <c r="JK77" s="6">
        <v>6</v>
      </c>
      <c r="JL77" s="6">
        <v>100</v>
      </c>
      <c r="JM77" s="5">
        <v>8</v>
      </c>
      <c r="JN77" s="5">
        <v>12</v>
      </c>
      <c r="JO77" s="5">
        <v>66.67</v>
      </c>
      <c r="JP77" s="3">
        <v>80</v>
      </c>
      <c r="JQ77" s="3">
        <v>100</v>
      </c>
      <c r="JR77" s="3">
        <v>80</v>
      </c>
    </row>
    <row r="78" spans="1:278" ht="16.350000000000001" customHeight="1" x14ac:dyDescent="0.25">
      <c r="A78" s="3">
        <v>707</v>
      </c>
      <c r="B78" s="4" t="s">
        <v>650</v>
      </c>
      <c r="C78" s="4" t="s">
        <v>651</v>
      </c>
      <c r="D78" s="4" t="s">
        <v>652</v>
      </c>
      <c r="E78" s="16" t="s">
        <v>1508</v>
      </c>
      <c r="F78" s="4" t="s">
        <v>1411</v>
      </c>
      <c r="G78" s="4"/>
      <c r="H78" s="4"/>
      <c r="I78" s="4"/>
      <c r="J78" s="4"/>
      <c r="K78" s="8">
        <v>2</v>
      </c>
      <c r="L78" s="4"/>
      <c r="M78" s="6">
        <v>2</v>
      </c>
      <c r="N78" s="6">
        <v>2</v>
      </c>
      <c r="O78" s="6">
        <v>100</v>
      </c>
      <c r="P78" s="4"/>
      <c r="Q78" s="8">
        <v>2</v>
      </c>
      <c r="R78" s="4"/>
      <c r="S78" s="4"/>
      <c r="T78" s="4"/>
      <c r="U78" s="4"/>
      <c r="V78" s="6">
        <v>2</v>
      </c>
      <c r="W78" s="6">
        <v>2</v>
      </c>
      <c r="X78" s="6">
        <v>100</v>
      </c>
      <c r="Y78" s="4"/>
      <c r="Z78" s="4"/>
      <c r="AA78" s="4"/>
      <c r="AB78" s="8">
        <v>2</v>
      </c>
      <c r="AC78" s="4"/>
      <c r="AD78" s="4"/>
      <c r="AE78" s="6">
        <v>2</v>
      </c>
      <c r="AF78" s="6">
        <v>2</v>
      </c>
      <c r="AG78" s="6">
        <v>100</v>
      </c>
      <c r="AH78" s="4"/>
      <c r="AI78" s="4"/>
      <c r="AJ78" s="8">
        <v>2</v>
      </c>
      <c r="AK78" s="4"/>
      <c r="AL78" s="4"/>
      <c r="AM78" s="4"/>
      <c r="AN78" s="6">
        <v>2</v>
      </c>
      <c r="AO78" s="6">
        <v>2</v>
      </c>
      <c r="AP78" s="6">
        <v>100</v>
      </c>
      <c r="AQ78" s="4"/>
      <c r="AR78" s="4"/>
      <c r="AS78" s="4"/>
      <c r="AT78" s="4"/>
      <c r="AU78" s="10">
        <v>0</v>
      </c>
      <c r="AV78" s="4"/>
      <c r="AW78" s="6">
        <v>0</v>
      </c>
      <c r="AX78" s="6">
        <v>2</v>
      </c>
      <c r="AY78" s="6">
        <v>0</v>
      </c>
      <c r="AZ78" s="4"/>
      <c r="BA78" s="4"/>
      <c r="BB78" s="4"/>
      <c r="BC78" s="4"/>
      <c r="BD78" s="8">
        <v>4</v>
      </c>
      <c r="BE78" s="4"/>
      <c r="BF78" s="6">
        <v>4</v>
      </c>
      <c r="BG78" s="6">
        <v>4</v>
      </c>
      <c r="BH78" s="6">
        <v>100</v>
      </c>
      <c r="BI78" s="4"/>
      <c r="BJ78" s="4"/>
      <c r="BK78" s="4"/>
      <c r="BL78" s="8">
        <v>4</v>
      </c>
      <c r="BM78" s="4"/>
      <c r="BN78" s="4"/>
      <c r="BO78" s="6">
        <v>4</v>
      </c>
      <c r="BP78" s="6">
        <v>4</v>
      </c>
      <c r="BQ78" s="6">
        <v>100</v>
      </c>
      <c r="BR78" s="4"/>
      <c r="BS78" s="4"/>
      <c r="BT78" s="8">
        <v>4</v>
      </c>
      <c r="BU78" s="4"/>
      <c r="BV78" s="4"/>
      <c r="BW78" s="4"/>
      <c r="BX78" s="6">
        <v>4</v>
      </c>
      <c r="BY78" s="6">
        <v>4</v>
      </c>
      <c r="BZ78" s="6">
        <v>100</v>
      </c>
      <c r="CA78" s="4"/>
      <c r="CB78" s="4"/>
      <c r="CC78" s="4"/>
      <c r="CD78" s="8">
        <v>4</v>
      </c>
      <c r="CE78" s="4"/>
      <c r="CF78" s="4"/>
      <c r="CG78" s="6">
        <v>4</v>
      </c>
      <c r="CH78" s="6">
        <v>4</v>
      </c>
      <c r="CI78" s="6">
        <v>100</v>
      </c>
      <c r="CJ78" s="4"/>
      <c r="CK78" s="8">
        <v>4</v>
      </c>
      <c r="CL78" s="4"/>
      <c r="CM78" s="4"/>
      <c r="CN78" s="4"/>
      <c r="CO78" s="4"/>
      <c r="CP78" s="6">
        <v>4</v>
      </c>
      <c r="CQ78" s="6">
        <v>4</v>
      </c>
      <c r="CR78" s="6">
        <v>100</v>
      </c>
      <c r="CS78" s="5">
        <v>28</v>
      </c>
      <c r="CT78" s="5">
        <v>30</v>
      </c>
      <c r="CU78" s="5">
        <v>93.33</v>
      </c>
      <c r="CV78" s="4"/>
      <c r="CW78" s="4"/>
      <c r="CX78" s="4"/>
      <c r="CY78" s="9">
        <v>2</v>
      </c>
      <c r="CZ78" s="4"/>
      <c r="DA78" s="4"/>
      <c r="DB78" s="6">
        <v>2</v>
      </c>
      <c r="DC78" s="6">
        <v>4</v>
      </c>
      <c r="DD78" s="6">
        <v>50</v>
      </c>
      <c r="DE78" s="4"/>
      <c r="DF78" s="4"/>
      <c r="DG78" s="4"/>
      <c r="DH78" s="4"/>
      <c r="DI78" s="4"/>
      <c r="DJ78" s="8">
        <v>6</v>
      </c>
      <c r="DK78" s="6">
        <v>6</v>
      </c>
      <c r="DL78" s="6">
        <v>6</v>
      </c>
      <c r="DM78" s="6">
        <v>100</v>
      </c>
      <c r="DN78" s="4"/>
      <c r="DO78" s="4"/>
      <c r="DP78" s="4"/>
      <c r="DQ78" s="4"/>
      <c r="DR78" s="4"/>
      <c r="DS78" s="9">
        <v>3</v>
      </c>
      <c r="DT78" s="6">
        <v>3</v>
      </c>
      <c r="DU78" s="6">
        <v>4</v>
      </c>
      <c r="DV78" s="6">
        <v>75</v>
      </c>
      <c r="DW78" s="4"/>
      <c r="DX78" s="4"/>
      <c r="DY78" s="9">
        <v>4</v>
      </c>
      <c r="DZ78" s="4"/>
      <c r="EA78" s="4"/>
      <c r="EB78" s="4"/>
      <c r="EC78" s="6">
        <v>4</v>
      </c>
      <c r="ED78" s="6">
        <v>6</v>
      </c>
      <c r="EE78" s="6">
        <v>66.67</v>
      </c>
      <c r="EF78" s="4"/>
      <c r="EG78" s="4"/>
      <c r="EH78" s="4"/>
      <c r="EI78" s="4"/>
      <c r="EJ78" s="4"/>
      <c r="EK78" s="8">
        <v>6</v>
      </c>
      <c r="EL78" s="6">
        <v>6</v>
      </c>
      <c r="EM78" s="6">
        <v>6</v>
      </c>
      <c r="EN78" s="6">
        <v>100</v>
      </c>
      <c r="EO78" s="4"/>
      <c r="EP78" s="4"/>
      <c r="EQ78" s="4"/>
      <c r="ER78" s="4"/>
      <c r="ES78" s="9">
        <v>3</v>
      </c>
      <c r="ET78" s="4"/>
      <c r="EU78" s="6">
        <v>3</v>
      </c>
      <c r="EV78" s="6">
        <v>6</v>
      </c>
      <c r="EW78" s="6">
        <v>50</v>
      </c>
      <c r="EX78" s="4"/>
      <c r="EY78" s="4"/>
      <c r="EZ78" s="4"/>
      <c r="FA78" s="4"/>
      <c r="FB78" s="9">
        <v>4</v>
      </c>
      <c r="FC78" s="4"/>
      <c r="FD78" s="6">
        <v>4</v>
      </c>
      <c r="FE78" s="6">
        <v>6</v>
      </c>
      <c r="FF78" s="6">
        <v>66.67</v>
      </c>
      <c r="FG78" s="5">
        <v>28</v>
      </c>
      <c r="FH78" s="5">
        <v>38</v>
      </c>
      <c r="FI78" s="5">
        <v>73.680000000000007</v>
      </c>
      <c r="FJ78" s="8">
        <v>2</v>
      </c>
      <c r="FK78" s="4"/>
      <c r="FL78" s="4"/>
      <c r="FM78" s="4"/>
      <c r="FN78" s="4"/>
      <c r="FO78" s="4"/>
      <c r="FP78" s="4"/>
      <c r="FQ78" s="4"/>
      <c r="FR78" s="4"/>
      <c r="FS78" s="4"/>
      <c r="FT78" s="6">
        <v>2</v>
      </c>
      <c r="FU78" s="6">
        <v>2</v>
      </c>
      <c r="FV78" s="6">
        <v>100</v>
      </c>
      <c r="FW78" s="4"/>
      <c r="FX78" s="4"/>
      <c r="FY78" s="4"/>
      <c r="FZ78" s="4"/>
      <c r="GA78" s="4"/>
      <c r="GB78" s="4"/>
      <c r="GC78" s="10">
        <v>0</v>
      </c>
      <c r="GD78" s="4"/>
      <c r="GE78" s="4"/>
      <c r="GF78" s="4"/>
      <c r="GG78" s="6">
        <v>0</v>
      </c>
      <c r="GH78" s="6">
        <v>4</v>
      </c>
      <c r="GI78" s="6">
        <v>0</v>
      </c>
      <c r="GJ78" s="4"/>
      <c r="GK78" s="4"/>
      <c r="GL78" s="4"/>
      <c r="GM78" s="4"/>
      <c r="GN78" s="4"/>
      <c r="GO78" s="4"/>
      <c r="GP78" s="10">
        <v>0</v>
      </c>
      <c r="GQ78" s="4"/>
      <c r="GR78" s="4"/>
      <c r="GS78" s="4"/>
      <c r="GT78" s="6">
        <v>0</v>
      </c>
      <c r="GU78" s="6">
        <v>4</v>
      </c>
      <c r="GV78" s="6">
        <v>0</v>
      </c>
      <c r="GW78" s="4"/>
      <c r="GX78" s="4"/>
      <c r="GY78" s="4"/>
      <c r="GZ78" s="4"/>
      <c r="HA78" s="4"/>
      <c r="HB78" s="4"/>
      <c r="HC78" s="4"/>
      <c r="HD78" s="10">
        <v>0</v>
      </c>
      <c r="HE78" s="4"/>
      <c r="HF78" s="4"/>
      <c r="HG78" s="6">
        <v>0</v>
      </c>
      <c r="HH78" s="6">
        <v>4</v>
      </c>
      <c r="HI78" s="6">
        <v>0</v>
      </c>
      <c r="HJ78" s="4"/>
      <c r="HK78" s="4"/>
      <c r="HL78" s="8">
        <v>6</v>
      </c>
      <c r="HM78" s="4"/>
      <c r="HN78" s="4"/>
      <c r="HO78" s="4"/>
      <c r="HP78" s="4"/>
      <c r="HQ78" s="4"/>
      <c r="HR78" s="4"/>
      <c r="HS78" s="4"/>
      <c r="HT78" s="6">
        <v>6</v>
      </c>
      <c r="HU78" s="6">
        <v>6</v>
      </c>
      <c r="HV78" s="6">
        <v>100</v>
      </c>
      <c r="HW78" s="5">
        <v>8</v>
      </c>
      <c r="HX78" s="5">
        <v>20</v>
      </c>
      <c r="HY78" s="5">
        <v>40</v>
      </c>
      <c r="HZ78" s="4"/>
      <c r="IA78" s="4"/>
      <c r="IB78" s="8">
        <v>2</v>
      </c>
      <c r="IC78" s="4"/>
      <c r="ID78" s="4"/>
      <c r="IE78" s="4"/>
      <c r="IF78" s="4"/>
      <c r="IG78" s="4"/>
      <c r="IH78" s="4"/>
      <c r="II78" s="4"/>
      <c r="IJ78" s="6">
        <v>2</v>
      </c>
      <c r="IK78" s="6">
        <v>2</v>
      </c>
      <c r="IL78" s="6">
        <v>100</v>
      </c>
      <c r="IM78" s="4"/>
      <c r="IN78" s="4"/>
      <c r="IO78" s="4"/>
      <c r="IP78" s="8">
        <v>4</v>
      </c>
      <c r="IQ78" s="4"/>
      <c r="IR78" s="4"/>
      <c r="IS78" s="4"/>
      <c r="IT78" s="4"/>
      <c r="IU78" s="4"/>
      <c r="IV78" s="4"/>
      <c r="IW78" s="6">
        <v>4</v>
      </c>
      <c r="IX78" s="6">
        <v>4</v>
      </c>
      <c r="IY78" s="6">
        <v>100</v>
      </c>
      <c r="IZ78" s="4"/>
      <c r="JA78" s="4"/>
      <c r="JB78" s="4"/>
      <c r="JC78" s="4"/>
      <c r="JD78" s="4"/>
      <c r="JE78" s="4"/>
      <c r="JF78" s="4"/>
      <c r="JG78" s="4"/>
      <c r="JH78" s="8">
        <v>6</v>
      </c>
      <c r="JI78" s="4"/>
      <c r="JJ78" s="6">
        <v>6</v>
      </c>
      <c r="JK78" s="6">
        <v>6</v>
      </c>
      <c r="JL78" s="6">
        <v>100</v>
      </c>
      <c r="JM78" s="5">
        <v>12</v>
      </c>
      <c r="JN78" s="5">
        <v>12</v>
      </c>
      <c r="JO78" s="5">
        <v>100</v>
      </c>
      <c r="JP78" s="3">
        <v>76</v>
      </c>
      <c r="JQ78" s="3">
        <v>100</v>
      </c>
      <c r="JR78" s="3">
        <v>76</v>
      </c>
    </row>
    <row r="79" spans="1:278" ht="16.350000000000001" customHeight="1" x14ac:dyDescent="0.25">
      <c r="A79" s="3">
        <v>2139</v>
      </c>
      <c r="B79" s="4" t="s">
        <v>504</v>
      </c>
      <c r="C79" s="4" t="s">
        <v>66</v>
      </c>
      <c r="D79" s="4" t="s">
        <v>56</v>
      </c>
      <c r="E79" s="16" t="s">
        <v>1509</v>
      </c>
      <c r="F79" s="4" t="s">
        <v>1421</v>
      </c>
      <c r="G79" s="8">
        <v>2</v>
      </c>
      <c r="H79" s="4"/>
      <c r="I79" s="4"/>
      <c r="J79" s="4"/>
      <c r="K79" s="4"/>
      <c r="L79" s="4"/>
      <c r="M79" s="6">
        <v>2</v>
      </c>
      <c r="N79" s="6">
        <v>2</v>
      </c>
      <c r="O79" s="6">
        <v>100</v>
      </c>
      <c r="P79" s="4"/>
      <c r="Q79" s="4"/>
      <c r="R79" s="8">
        <v>2</v>
      </c>
      <c r="S79" s="4"/>
      <c r="T79" s="4"/>
      <c r="U79" s="4"/>
      <c r="V79" s="6">
        <v>2</v>
      </c>
      <c r="W79" s="6">
        <v>2</v>
      </c>
      <c r="X79" s="6">
        <v>100</v>
      </c>
      <c r="Y79" s="4"/>
      <c r="Z79" s="8">
        <v>2</v>
      </c>
      <c r="AA79" s="4"/>
      <c r="AB79" s="4"/>
      <c r="AC79" s="4"/>
      <c r="AD79" s="4"/>
      <c r="AE79" s="6">
        <v>2</v>
      </c>
      <c r="AF79" s="6">
        <v>2</v>
      </c>
      <c r="AG79" s="6">
        <v>100</v>
      </c>
      <c r="AH79" s="4"/>
      <c r="AI79" s="4"/>
      <c r="AJ79" s="4"/>
      <c r="AK79" s="4"/>
      <c r="AL79" s="4"/>
      <c r="AM79" s="9">
        <v>1</v>
      </c>
      <c r="AN79" s="6">
        <v>1</v>
      </c>
      <c r="AO79" s="6">
        <v>2</v>
      </c>
      <c r="AP79" s="6">
        <v>50</v>
      </c>
      <c r="AQ79" s="4"/>
      <c r="AR79" s="4"/>
      <c r="AS79" s="8">
        <v>2</v>
      </c>
      <c r="AT79" s="4"/>
      <c r="AU79" s="4"/>
      <c r="AV79" s="4"/>
      <c r="AW79" s="6">
        <v>2</v>
      </c>
      <c r="AX79" s="6">
        <v>2</v>
      </c>
      <c r="AY79" s="6">
        <v>100</v>
      </c>
      <c r="AZ79" s="8">
        <v>4</v>
      </c>
      <c r="BA79" s="4"/>
      <c r="BB79" s="4"/>
      <c r="BC79" s="4"/>
      <c r="BD79" s="4"/>
      <c r="BE79" s="4"/>
      <c r="BF79" s="6">
        <v>4</v>
      </c>
      <c r="BG79" s="6">
        <v>4</v>
      </c>
      <c r="BH79" s="6">
        <v>100</v>
      </c>
      <c r="BI79" s="4"/>
      <c r="BJ79" s="8">
        <v>4</v>
      </c>
      <c r="BK79" s="4"/>
      <c r="BL79" s="4"/>
      <c r="BM79" s="4"/>
      <c r="BN79" s="4"/>
      <c r="BO79" s="6">
        <v>4</v>
      </c>
      <c r="BP79" s="6">
        <v>4</v>
      </c>
      <c r="BQ79" s="6">
        <v>100</v>
      </c>
      <c r="BR79" s="4"/>
      <c r="BS79" s="4"/>
      <c r="BT79" s="4"/>
      <c r="BU79" s="9">
        <v>2</v>
      </c>
      <c r="BV79" s="4"/>
      <c r="BW79" s="4"/>
      <c r="BX79" s="6">
        <v>2</v>
      </c>
      <c r="BY79" s="6">
        <v>4</v>
      </c>
      <c r="BZ79" s="6">
        <v>50</v>
      </c>
      <c r="CA79" s="4"/>
      <c r="CB79" s="10">
        <v>0</v>
      </c>
      <c r="CC79" s="4"/>
      <c r="CD79" s="4"/>
      <c r="CE79" s="4"/>
      <c r="CF79" s="4"/>
      <c r="CG79" s="6">
        <v>0</v>
      </c>
      <c r="CH79" s="6">
        <v>4</v>
      </c>
      <c r="CI79" s="6">
        <v>0</v>
      </c>
      <c r="CJ79" s="8">
        <v>4</v>
      </c>
      <c r="CK79" s="4"/>
      <c r="CL79" s="4"/>
      <c r="CM79" s="4"/>
      <c r="CN79" s="4"/>
      <c r="CO79" s="4"/>
      <c r="CP79" s="6">
        <v>4</v>
      </c>
      <c r="CQ79" s="6">
        <v>4</v>
      </c>
      <c r="CR79" s="6">
        <v>100</v>
      </c>
      <c r="CS79" s="5">
        <v>23</v>
      </c>
      <c r="CT79" s="5">
        <v>30</v>
      </c>
      <c r="CU79" s="5">
        <v>76.67</v>
      </c>
      <c r="CV79" s="9">
        <v>2</v>
      </c>
      <c r="CW79" s="4"/>
      <c r="CX79" s="4"/>
      <c r="CY79" s="4"/>
      <c r="CZ79" s="4"/>
      <c r="DA79" s="4"/>
      <c r="DB79" s="6">
        <v>2</v>
      </c>
      <c r="DC79" s="6">
        <v>4</v>
      </c>
      <c r="DD79" s="6">
        <v>50</v>
      </c>
      <c r="DE79" s="4"/>
      <c r="DF79" s="4"/>
      <c r="DG79" s="8">
        <v>6</v>
      </c>
      <c r="DH79" s="4"/>
      <c r="DI79" s="4"/>
      <c r="DJ79" s="4"/>
      <c r="DK79" s="6">
        <v>6</v>
      </c>
      <c r="DL79" s="6">
        <v>6</v>
      </c>
      <c r="DM79" s="6">
        <v>100</v>
      </c>
      <c r="DN79" s="4"/>
      <c r="DO79" s="4"/>
      <c r="DP79" s="4"/>
      <c r="DQ79" s="4"/>
      <c r="DR79" s="8">
        <v>4</v>
      </c>
      <c r="DS79" s="4"/>
      <c r="DT79" s="6">
        <v>4</v>
      </c>
      <c r="DU79" s="6">
        <v>4</v>
      </c>
      <c r="DV79" s="6">
        <v>100</v>
      </c>
      <c r="DW79" s="9">
        <v>4</v>
      </c>
      <c r="DX79" s="4"/>
      <c r="DY79" s="4"/>
      <c r="DZ79" s="4"/>
      <c r="EA79" s="4"/>
      <c r="EB79" s="4"/>
      <c r="EC79" s="6">
        <v>4</v>
      </c>
      <c r="ED79" s="6">
        <v>6</v>
      </c>
      <c r="EE79" s="6">
        <v>66.67</v>
      </c>
      <c r="EF79" s="4"/>
      <c r="EG79" s="4"/>
      <c r="EH79" s="9">
        <v>3</v>
      </c>
      <c r="EI79" s="4"/>
      <c r="EJ79" s="4"/>
      <c r="EK79" s="4"/>
      <c r="EL79" s="6">
        <v>3</v>
      </c>
      <c r="EM79" s="6">
        <v>6</v>
      </c>
      <c r="EN79" s="6">
        <v>50</v>
      </c>
      <c r="EO79" s="4"/>
      <c r="EP79" s="9">
        <v>3</v>
      </c>
      <c r="EQ79" s="4"/>
      <c r="ER79" s="4"/>
      <c r="ES79" s="4"/>
      <c r="ET79" s="4"/>
      <c r="EU79" s="6">
        <v>3</v>
      </c>
      <c r="EV79" s="6">
        <v>6</v>
      </c>
      <c r="EW79" s="6">
        <v>50</v>
      </c>
      <c r="EX79" s="4"/>
      <c r="EY79" s="9">
        <v>2</v>
      </c>
      <c r="EZ79" s="4"/>
      <c r="FA79" s="4"/>
      <c r="FB79" s="4"/>
      <c r="FC79" s="4"/>
      <c r="FD79" s="6">
        <v>2</v>
      </c>
      <c r="FE79" s="6">
        <v>6</v>
      </c>
      <c r="FF79" s="6">
        <v>33.33</v>
      </c>
      <c r="FG79" s="5">
        <v>24</v>
      </c>
      <c r="FH79" s="5">
        <v>38</v>
      </c>
      <c r="FI79" s="5">
        <v>63.16</v>
      </c>
      <c r="FJ79" s="4"/>
      <c r="FK79" s="4"/>
      <c r="FL79" s="4"/>
      <c r="FM79" s="4"/>
      <c r="FN79" s="8">
        <v>2</v>
      </c>
      <c r="FO79" s="4"/>
      <c r="FP79" s="4"/>
      <c r="FQ79" s="4"/>
      <c r="FR79" s="4"/>
      <c r="FS79" s="4"/>
      <c r="FT79" s="6">
        <v>2</v>
      </c>
      <c r="FU79" s="6">
        <v>2</v>
      </c>
      <c r="FV79" s="6">
        <v>100</v>
      </c>
      <c r="FW79" s="4"/>
      <c r="FX79" s="10">
        <v>0</v>
      </c>
      <c r="FY79" s="4"/>
      <c r="FZ79" s="4"/>
      <c r="GA79" s="4"/>
      <c r="GB79" s="4"/>
      <c r="GC79" s="4"/>
      <c r="GD79" s="4"/>
      <c r="GE79" s="4"/>
      <c r="GF79" s="4"/>
      <c r="GG79" s="6">
        <v>0</v>
      </c>
      <c r="GH79" s="6">
        <v>4</v>
      </c>
      <c r="GI79" s="6">
        <v>0</v>
      </c>
      <c r="GJ79" s="4"/>
      <c r="GK79" s="4"/>
      <c r="GL79" s="4"/>
      <c r="GM79" s="4"/>
      <c r="GN79" s="10">
        <v>0</v>
      </c>
      <c r="GO79" s="4"/>
      <c r="GP79" s="4"/>
      <c r="GQ79" s="4"/>
      <c r="GR79" s="4"/>
      <c r="GS79" s="4"/>
      <c r="GT79" s="6">
        <v>0</v>
      </c>
      <c r="GU79" s="6">
        <v>4</v>
      </c>
      <c r="GV79" s="6">
        <v>0</v>
      </c>
      <c r="GW79" s="4"/>
      <c r="GX79" s="4"/>
      <c r="GY79" s="4"/>
      <c r="GZ79" s="4"/>
      <c r="HA79" s="4"/>
      <c r="HB79" s="4"/>
      <c r="HC79" s="4"/>
      <c r="HD79" s="4"/>
      <c r="HE79" s="4"/>
      <c r="HF79" s="10">
        <v>0</v>
      </c>
      <c r="HG79" s="6">
        <v>0</v>
      </c>
      <c r="HH79" s="6">
        <v>4</v>
      </c>
      <c r="HI79" s="6">
        <v>0</v>
      </c>
      <c r="HJ79" s="4"/>
      <c r="HK79" s="4"/>
      <c r="HL79" s="4"/>
      <c r="HM79" s="4"/>
      <c r="HN79" s="8">
        <v>6</v>
      </c>
      <c r="HO79" s="4"/>
      <c r="HP79" s="4"/>
      <c r="HQ79" s="4"/>
      <c r="HR79" s="4"/>
      <c r="HS79" s="4"/>
      <c r="HT79" s="6">
        <v>6</v>
      </c>
      <c r="HU79" s="6">
        <v>6</v>
      </c>
      <c r="HV79" s="6">
        <v>100</v>
      </c>
      <c r="HW79" s="5">
        <v>8</v>
      </c>
      <c r="HX79" s="5">
        <v>20</v>
      </c>
      <c r="HY79" s="5">
        <v>40</v>
      </c>
      <c r="HZ79" s="4"/>
      <c r="IA79" s="4"/>
      <c r="IB79" s="4"/>
      <c r="IC79" s="4"/>
      <c r="ID79" s="8">
        <v>2</v>
      </c>
      <c r="IE79" s="4"/>
      <c r="IF79" s="4"/>
      <c r="IG79" s="4"/>
      <c r="IH79" s="4"/>
      <c r="II79" s="4"/>
      <c r="IJ79" s="6">
        <v>2</v>
      </c>
      <c r="IK79" s="6">
        <v>2</v>
      </c>
      <c r="IL79" s="6">
        <v>100</v>
      </c>
      <c r="IM79" s="10">
        <v>0</v>
      </c>
      <c r="IN79" s="4"/>
      <c r="IO79" s="4"/>
      <c r="IP79" s="4"/>
      <c r="IQ79" s="4"/>
      <c r="IR79" s="4"/>
      <c r="IS79" s="4"/>
      <c r="IT79" s="4"/>
      <c r="IU79" s="4"/>
      <c r="IV79" s="4"/>
      <c r="IW79" s="6">
        <v>0</v>
      </c>
      <c r="IX79" s="6">
        <v>4</v>
      </c>
      <c r="IY79" s="6">
        <v>0</v>
      </c>
      <c r="IZ79" s="4"/>
      <c r="JA79" s="4"/>
      <c r="JB79" s="4"/>
      <c r="JC79" s="4"/>
      <c r="JD79" s="4"/>
      <c r="JE79" s="10">
        <v>0</v>
      </c>
      <c r="JF79" s="4"/>
      <c r="JG79" s="4"/>
      <c r="JH79" s="4"/>
      <c r="JI79" s="4"/>
      <c r="JJ79" s="6">
        <v>0</v>
      </c>
      <c r="JK79" s="6">
        <v>6</v>
      </c>
      <c r="JL79" s="6">
        <v>0</v>
      </c>
      <c r="JM79" s="5">
        <v>2</v>
      </c>
      <c r="JN79" s="5">
        <v>12</v>
      </c>
      <c r="JO79" s="5">
        <v>16.670000000000002</v>
      </c>
      <c r="JP79" s="3">
        <v>57</v>
      </c>
      <c r="JQ79" s="3">
        <v>100</v>
      </c>
      <c r="JR79" s="3">
        <v>57</v>
      </c>
    </row>
    <row r="80" spans="1:278" ht="16.350000000000001" customHeight="1" x14ac:dyDescent="0.25">
      <c r="A80" s="3">
        <v>714</v>
      </c>
      <c r="B80" s="4" t="s">
        <v>655</v>
      </c>
      <c r="C80" s="4" t="s">
        <v>55</v>
      </c>
      <c r="D80" s="4" t="s">
        <v>656</v>
      </c>
      <c r="E80" s="16" t="s">
        <v>1510</v>
      </c>
      <c r="F80" s="4" t="s">
        <v>1417</v>
      </c>
      <c r="G80" s="4"/>
      <c r="H80" s="4"/>
      <c r="I80" s="4"/>
      <c r="J80" s="4"/>
      <c r="K80" s="8">
        <v>2</v>
      </c>
      <c r="L80" s="4"/>
      <c r="M80" s="6">
        <v>2</v>
      </c>
      <c r="N80" s="6">
        <v>2</v>
      </c>
      <c r="O80" s="6">
        <v>100</v>
      </c>
      <c r="P80" s="8">
        <v>2</v>
      </c>
      <c r="Q80" s="4"/>
      <c r="R80" s="4"/>
      <c r="S80" s="4"/>
      <c r="T80" s="4"/>
      <c r="U80" s="4"/>
      <c r="V80" s="6">
        <v>2</v>
      </c>
      <c r="W80" s="6">
        <v>2</v>
      </c>
      <c r="X80" s="6">
        <v>100</v>
      </c>
      <c r="Y80" s="4"/>
      <c r="Z80" s="4"/>
      <c r="AA80" s="4"/>
      <c r="AB80" s="4"/>
      <c r="AC80" s="8">
        <v>2</v>
      </c>
      <c r="AD80" s="4"/>
      <c r="AE80" s="6">
        <v>2</v>
      </c>
      <c r="AF80" s="6">
        <v>2</v>
      </c>
      <c r="AG80" s="6">
        <v>100</v>
      </c>
      <c r="AH80" s="4"/>
      <c r="AI80" s="4"/>
      <c r="AJ80" s="4"/>
      <c r="AK80" s="4"/>
      <c r="AL80" s="4"/>
      <c r="AM80" s="8">
        <v>2</v>
      </c>
      <c r="AN80" s="6">
        <v>2</v>
      </c>
      <c r="AO80" s="6">
        <v>2</v>
      </c>
      <c r="AP80" s="6">
        <v>100</v>
      </c>
      <c r="AQ80" s="4"/>
      <c r="AR80" s="4"/>
      <c r="AS80" s="4"/>
      <c r="AT80" s="4"/>
      <c r="AU80" s="8">
        <v>2</v>
      </c>
      <c r="AV80" s="4"/>
      <c r="AW80" s="6">
        <v>2</v>
      </c>
      <c r="AX80" s="6">
        <v>2</v>
      </c>
      <c r="AY80" s="6">
        <v>100</v>
      </c>
      <c r="AZ80" s="4"/>
      <c r="BA80" s="8">
        <v>4</v>
      </c>
      <c r="BB80" s="4"/>
      <c r="BC80" s="4"/>
      <c r="BD80" s="4"/>
      <c r="BE80" s="4"/>
      <c r="BF80" s="6">
        <v>4</v>
      </c>
      <c r="BG80" s="6">
        <v>4</v>
      </c>
      <c r="BH80" s="6">
        <v>100</v>
      </c>
      <c r="BI80" s="4"/>
      <c r="BJ80" s="8">
        <v>4</v>
      </c>
      <c r="BK80" s="4"/>
      <c r="BL80" s="4"/>
      <c r="BM80" s="4"/>
      <c r="BN80" s="4"/>
      <c r="BO80" s="6">
        <v>4</v>
      </c>
      <c r="BP80" s="6">
        <v>4</v>
      </c>
      <c r="BQ80" s="6">
        <v>100</v>
      </c>
      <c r="BR80" s="4"/>
      <c r="BS80" s="8">
        <v>4</v>
      </c>
      <c r="BT80" s="4"/>
      <c r="BU80" s="4"/>
      <c r="BV80" s="4"/>
      <c r="BW80" s="4"/>
      <c r="BX80" s="6">
        <v>4</v>
      </c>
      <c r="BY80" s="6">
        <v>4</v>
      </c>
      <c r="BZ80" s="6">
        <v>100</v>
      </c>
      <c r="CA80" s="4"/>
      <c r="CB80" s="4"/>
      <c r="CC80" s="8">
        <v>4</v>
      </c>
      <c r="CD80" s="4"/>
      <c r="CE80" s="4"/>
      <c r="CF80" s="4"/>
      <c r="CG80" s="6">
        <v>4</v>
      </c>
      <c r="CH80" s="6">
        <v>4</v>
      </c>
      <c r="CI80" s="6">
        <v>100</v>
      </c>
      <c r="CJ80" s="4"/>
      <c r="CK80" s="4"/>
      <c r="CL80" s="4"/>
      <c r="CM80" s="4"/>
      <c r="CN80" s="4"/>
      <c r="CO80" s="8">
        <v>4</v>
      </c>
      <c r="CP80" s="6">
        <v>4</v>
      </c>
      <c r="CQ80" s="6">
        <v>4</v>
      </c>
      <c r="CR80" s="6">
        <v>100</v>
      </c>
      <c r="CS80" s="5">
        <v>30</v>
      </c>
      <c r="CT80" s="5">
        <v>30</v>
      </c>
      <c r="CU80" s="5">
        <v>100</v>
      </c>
      <c r="CV80" s="4"/>
      <c r="CW80" s="4"/>
      <c r="CX80" s="8">
        <v>4</v>
      </c>
      <c r="CY80" s="4"/>
      <c r="CZ80" s="4"/>
      <c r="DA80" s="4"/>
      <c r="DB80" s="6">
        <v>4</v>
      </c>
      <c r="DC80" s="6">
        <v>4</v>
      </c>
      <c r="DD80" s="6">
        <v>100</v>
      </c>
      <c r="DE80" s="4"/>
      <c r="DF80" s="8">
        <v>6</v>
      </c>
      <c r="DG80" s="4"/>
      <c r="DH80" s="4"/>
      <c r="DI80" s="4"/>
      <c r="DJ80" s="4"/>
      <c r="DK80" s="6">
        <v>6</v>
      </c>
      <c r="DL80" s="6">
        <v>6</v>
      </c>
      <c r="DM80" s="6">
        <v>100</v>
      </c>
      <c r="DN80" s="4"/>
      <c r="DO80" s="4"/>
      <c r="DP80" s="4"/>
      <c r="DQ80" s="8">
        <v>4</v>
      </c>
      <c r="DR80" s="4"/>
      <c r="DS80" s="4"/>
      <c r="DT80" s="6">
        <v>4</v>
      </c>
      <c r="DU80" s="6">
        <v>4</v>
      </c>
      <c r="DV80" s="6">
        <v>100</v>
      </c>
      <c r="DW80" s="4"/>
      <c r="DX80" s="4"/>
      <c r="DY80" s="4"/>
      <c r="DZ80" s="4"/>
      <c r="EA80" s="4"/>
      <c r="EB80" s="9">
        <v>4</v>
      </c>
      <c r="EC80" s="6">
        <v>4</v>
      </c>
      <c r="ED80" s="6">
        <v>6</v>
      </c>
      <c r="EE80" s="6">
        <v>66.67</v>
      </c>
      <c r="EF80" s="4"/>
      <c r="EG80" s="9">
        <v>3</v>
      </c>
      <c r="EH80" s="4"/>
      <c r="EI80" s="4"/>
      <c r="EJ80" s="4"/>
      <c r="EK80" s="4"/>
      <c r="EL80" s="6">
        <v>3</v>
      </c>
      <c r="EM80" s="6">
        <v>6</v>
      </c>
      <c r="EN80" s="6">
        <v>50</v>
      </c>
      <c r="EO80" s="4"/>
      <c r="EP80" s="4"/>
      <c r="EQ80" s="4"/>
      <c r="ER80" s="4"/>
      <c r="ES80" s="4"/>
      <c r="ET80" s="8">
        <v>6</v>
      </c>
      <c r="EU80" s="6">
        <v>6</v>
      </c>
      <c r="EV80" s="6">
        <v>6</v>
      </c>
      <c r="EW80" s="6">
        <v>100</v>
      </c>
      <c r="EX80" s="4"/>
      <c r="EY80" s="4"/>
      <c r="EZ80" s="4"/>
      <c r="FA80" s="4"/>
      <c r="FB80" s="9">
        <v>4</v>
      </c>
      <c r="FC80" s="4"/>
      <c r="FD80" s="6">
        <v>4</v>
      </c>
      <c r="FE80" s="6">
        <v>6</v>
      </c>
      <c r="FF80" s="6">
        <v>66.67</v>
      </c>
      <c r="FG80" s="5">
        <v>31</v>
      </c>
      <c r="FH80" s="5">
        <v>38</v>
      </c>
      <c r="FI80" s="5">
        <v>81.58</v>
      </c>
      <c r="FJ80" s="4"/>
      <c r="FK80" s="4"/>
      <c r="FL80" s="8">
        <v>2</v>
      </c>
      <c r="FM80" s="4"/>
      <c r="FN80" s="4"/>
      <c r="FO80" s="4"/>
      <c r="FP80" s="4"/>
      <c r="FQ80" s="4"/>
      <c r="FR80" s="4"/>
      <c r="FS80" s="4"/>
      <c r="FT80" s="6">
        <v>2</v>
      </c>
      <c r="FU80" s="6">
        <v>2</v>
      </c>
      <c r="FV80" s="6">
        <v>100</v>
      </c>
      <c r="FW80" s="4"/>
      <c r="FX80" s="10">
        <v>0</v>
      </c>
      <c r="FY80" s="4"/>
      <c r="FZ80" s="4"/>
      <c r="GA80" s="4"/>
      <c r="GB80" s="4"/>
      <c r="GC80" s="4"/>
      <c r="GD80" s="4"/>
      <c r="GE80" s="4"/>
      <c r="GF80" s="4"/>
      <c r="GG80" s="6">
        <v>0</v>
      </c>
      <c r="GH80" s="6">
        <v>4</v>
      </c>
      <c r="GI80" s="6">
        <v>0</v>
      </c>
      <c r="GJ80" s="10">
        <v>0</v>
      </c>
      <c r="GK80" s="4"/>
      <c r="GL80" s="4"/>
      <c r="GM80" s="4"/>
      <c r="GN80" s="4"/>
      <c r="GO80" s="4"/>
      <c r="GP80" s="4"/>
      <c r="GQ80" s="4"/>
      <c r="GR80" s="4"/>
      <c r="GS80" s="4"/>
      <c r="GT80" s="6">
        <v>0</v>
      </c>
      <c r="GU80" s="6">
        <v>4</v>
      </c>
      <c r="GV80" s="6">
        <v>0</v>
      </c>
      <c r="GW80" s="4"/>
      <c r="GX80" s="4"/>
      <c r="GY80" s="4"/>
      <c r="GZ80" s="4"/>
      <c r="HA80" s="4"/>
      <c r="HB80" s="4"/>
      <c r="HC80" s="4"/>
      <c r="HD80" s="10">
        <v>0</v>
      </c>
      <c r="HE80" s="4"/>
      <c r="HF80" s="4"/>
      <c r="HG80" s="6">
        <v>0</v>
      </c>
      <c r="HH80" s="6">
        <v>4</v>
      </c>
      <c r="HI80" s="6">
        <v>0</v>
      </c>
      <c r="HJ80" s="4"/>
      <c r="HK80" s="4"/>
      <c r="HL80" s="4"/>
      <c r="HM80" s="4"/>
      <c r="HN80" s="8">
        <v>6</v>
      </c>
      <c r="HO80" s="4"/>
      <c r="HP80" s="4"/>
      <c r="HQ80" s="4"/>
      <c r="HR80" s="4"/>
      <c r="HS80" s="4"/>
      <c r="HT80" s="6">
        <v>6</v>
      </c>
      <c r="HU80" s="6">
        <v>6</v>
      </c>
      <c r="HV80" s="6">
        <v>100</v>
      </c>
      <c r="HW80" s="5">
        <v>8</v>
      </c>
      <c r="HX80" s="5">
        <v>20</v>
      </c>
      <c r="HY80" s="5">
        <v>40</v>
      </c>
      <c r="HZ80" s="4"/>
      <c r="IA80" s="4"/>
      <c r="IB80" s="4"/>
      <c r="IC80" s="8">
        <v>2</v>
      </c>
      <c r="ID80" s="4"/>
      <c r="IE80" s="4"/>
      <c r="IF80" s="4"/>
      <c r="IG80" s="4"/>
      <c r="IH80" s="4"/>
      <c r="II80" s="4"/>
      <c r="IJ80" s="6">
        <v>2</v>
      </c>
      <c r="IK80" s="6">
        <v>2</v>
      </c>
      <c r="IL80" s="6">
        <v>100</v>
      </c>
      <c r="IM80" s="4"/>
      <c r="IN80" s="4"/>
      <c r="IO80" s="4"/>
      <c r="IP80" s="8">
        <v>4</v>
      </c>
      <c r="IQ80" s="4"/>
      <c r="IR80" s="4"/>
      <c r="IS80" s="4"/>
      <c r="IT80" s="4"/>
      <c r="IU80" s="4"/>
      <c r="IV80" s="4"/>
      <c r="IW80" s="6">
        <v>4</v>
      </c>
      <c r="IX80" s="6">
        <v>4</v>
      </c>
      <c r="IY80" s="6">
        <v>100</v>
      </c>
      <c r="IZ80" s="4"/>
      <c r="JA80" s="4"/>
      <c r="JB80" s="4"/>
      <c r="JC80" s="4"/>
      <c r="JD80" s="4"/>
      <c r="JE80" s="4"/>
      <c r="JF80" s="4"/>
      <c r="JG80" s="9">
        <v>3</v>
      </c>
      <c r="JH80" s="4"/>
      <c r="JI80" s="4"/>
      <c r="JJ80" s="6">
        <v>3</v>
      </c>
      <c r="JK80" s="6">
        <v>6</v>
      </c>
      <c r="JL80" s="6">
        <v>50</v>
      </c>
      <c r="JM80" s="5">
        <v>9</v>
      </c>
      <c r="JN80" s="5">
        <v>12</v>
      </c>
      <c r="JO80" s="5">
        <v>75</v>
      </c>
      <c r="JP80" s="3">
        <v>78</v>
      </c>
      <c r="JQ80" s="3">
        <v>100</v>
      </c>
      <c r="JR80" s="3">
        <v>78</v>
      </c>
    </row>
    <row r="81" spans="1:278" ht="16.350000000000001" customHeight="1" x14ac:dyDescent="0.25">
      <c r="A81" s="3">
        <v>793</v>
      </c>
      <c r="B81" s="4" t="s">
        <v>672</v>
      </c>
      <c r="C81" s="4" t="s">
        <v>673</v>
      </c>
      <c r="D81" s="4" t="s">
        <v>674</v>
      </c>
      <c r="E81" s="16" t="s">
        <v>1511</v>
      </c>
      <c r="F81" s="4" t="s">
        <v>1420</v>
      </c>
      <c r="G81" s="8">
        <v>2</v>
      </c>
      <c r="H81" s="4"/>
      <c r="I81" s="4"/>
      <c r="J81" s="4"/>
      <c r="K81" s="4"/>
      <c r="L81" s="4"/>
      <c r="M81" s="6">
        <v>2</v>
      </c>
      <c r="N81" s="6">
        <v>2</v>
      </c>
      <c r="O81" s="6">
        <v>100</v>
      </c>
      <c r="P81" s="4"/>
      <c r="Q81" s="4"/>
      <c r="R81" s="4"/>
      <c r="S81" s="8">
        <v>2</v>
      </c>
      <c r="T81" s="4"/>
      <c r="U81" s="4"/>
      <c r="V81" s="6">
        <v>2</v>
      </c>
      <c r="W81" s="6">
        <v>2</v>
      </c>
      <c r="X81" s="6">
        <v>100</v>
      </c>
      <c r="Y81" s="4"/>
      <c r="Z81" s="4"/>
      <c r="AA81" s="4"/>
      <c r="AB81" s="4"/>
      <c r="AC81" s="8">
        <v>2</v>
      </c>
      <c r="AD81" s="4"/>
      <c r="AE81" s="6">
        <v>2</v>
      </c>
      <c r="AF81" s="6">
        <v>2</v>
      </c>
      <c r="AG81" s="6">
        <v>100</v>
      </c>
      <c r="AH81" s="8">
        <v>2</v>
      </c>
      <c r="AI81" s="4"/>
      <c r="AJ81" s="4"/>
      <c r="AK81" s="4"/>
      <c r="AL81" s="4"/>
      <c r="AM81" s="4"/>
      <c r="AN81" s="6">
        <v>2</v>
      </c>
      <c r="AO81" s="6">
        <v>2</v>
      </c>
      <c r="AP81" s="6">
        <v>100</v>
      </c>
      <c r="AQ81" s="4"/>
      <c r="AR81" s="4"/>
      <c r="AS81" s="4"/>
      <c r="AT81" s="8">
        <v>2</v>
      </c>
      <c r="AU81" s="4"/>
      <c r="AV81" s="4"/>
      <c r="AW81" s="6">
        <v>2</v>
      </c>
      <c r="AX81" s="6">
        <v>2</v>
      </c>
      <c r="AY81" s="6">
        <v>100</v>
      </c>
      <c r="AZ81" s="4"/>
      <c r="BA81" s="8">
        <v>4</v>
      </c>
      <c r="BB81" s="4"/>
      <c r="BC81" s="4"/>
      <c r="BD81" s="4"/>
      <c r="BE81" s="4"/>
      <c r="BF81" s="6">
        <v>4</v>
      </c>
      <c r="BG81" s="6">
        <v>4</v>
      </c>
      <c r="BH81" s="6">
        <v>100</v>
      </c>
      <c r="BI81" s="4"/>
      <c r="BJ81" s="10">
        <v>0</v>
      </c>
      <c r="BK81" s="4"/>
      <c r="BL81" s="4"/>
      <c r="BM81" s="4"/>
      <c r="BN81" s="4"/>
      <c r="BO81" s="6">
        <v>0</v>
      </c>
      <c r="BP81" s="6">
        <v>4</v>
      </c>
      <c r="BQ81" s="6">
        <v>0</v>
      </c>
      <c r="BR81" s="8">
        <v>4</v>
      </c>
      <c r="BS81" s="4"/>
      <c r="BT81" s="4"/>
      <c r="BU81" s="4"/>
      <c r="BV81" s="4"/>
      <c r="BW81" s="4"/>
      <c r="BX81" s="6">
        <v>4</v>
      </c>
      <c r="BY81" s="6">
        <v>4</v>
      </c>
      <c r="BZ81" s="6">
        <v>100</v>
      </c>
      <c r="CA81" s="4"/>
      <c r="CB81" s="4"/>
      <c r="CC81" s="4"/>
      <c r="CD81" s="8">
        <v>4</v>
      </c>
      <c r="CE81" s="4"/>
      <c r="CF81" s="4"/>
      <c r="CG81" s="6">
        <v>4</v>
      </c>
      <c r="CH81" s="6">
        <v>4</v>
      </c>
      <c r="CI81" s="6">
        <v>100</v>
      </c>
      <c r="CJ81" s="4"/>
      <c r="CK81" s="4"/>
      <c r="CL81" s="8">
        <v>4</v>
      </c>
      <c r="CM81" s="4"/>
      <c r="CN81" s="4"/>
      <c r="CO81" s="4"/>
      <c r="CP81" s="6">
        <v>4</v>
      </c>
      <c r="CQ81" s="6">
        <v>4</v>
      </c>
      <c r="CR81" s="6">
        <v>100</v>
      </c>
      <c r="CS81" s="5">
        <v>26</v>
      </c>
      <c r="CT81" s="5">
        <v>30</v>
      </c>
      <c r="CU81" s="5">
        <v>86.67</v>
      </c>
      <c r="CV81" s="4"/>
      <c r="CW81" s="4"/>
      <c r="CX81" s="4"/>
      <c r="CY81" s="8">
        <v>4</v>
      </c>
      <c r="CZ81" s="4"/>
      <c r="DA81" s="4"/>
      <c r="DB81" s="6">
        <v>4</v>
      </c>
      <c r="DC81" s="6">
        <v>4</v>
      </c>
      <c r="DD81" s="6">
        <v>100</v>
      </c>
      <c r="DE81" s="4"/>
      <c r="DF81" s="8">
        <v>6</v>
      </c>
      <c r="DG81" s="4"/>
      <c r="DH81" s="4"/>
      <c r="DI81" s="4"/>
      <c r="DJ81" s="4"/>
      <c r="DK81" s="6">
        <v>6</v>
      </c>
      <c r="DL81" s="6">
        <v>6</v>
      </c>
      <c r="DM81" s="6">
        <v>100</v>
      </c>
      <c r="DN81" s="4"/>
      <c r="DO81" s="4"/>
      <c r="DP81" s="8">
        <v>4</v>
      </c>
      <c r="DQ81" s="4"/>
      <c r="DR81" s="4"/>
      <c r="DS81" s="4"/>
      <c r="DT81" s="6">
        <v>4</v>
      </c>
      <c r="DU81" s="6">
        <v>4</v>
      </c>
      <c r="DV81" s="6">
        <v>100</v>
      </c>
      <c r="DW81" s="9">
        <v>4</v>
      </c>
      <c r="DX81" s="4"/>
      <c r="DY81" s="4"/>
      <c r="DZ81" s="4"/>
      <c r="EA81" s="4"/>
      <c r="EB81" s="4"/>
      <c r="EC81" s="6">
        <v>4</v>
      </c>
      <c r="ED81" s="6">
        <v>6</v>
      </c>
      <c r="EE81" s="6">
        <v>66.67</v>
      </c>
      <c r="EF81" s="4"/>
      <c r="EG81" s="4"/>
      <c r="EH81" s="4"/>
      <c r="EI81" s="4"/>
      <c r="EJ81" s="8">
        <v>6</v>
      </c>
      <c r="EK81" s="4"/>
      <c r="EL81" s="6">
        <v>6</v>
      </c>
      <c r="EM81" s="6">
        <v>6</v>
      </c>
      <c r="EN81" s="6">
        <v>100</v>
      </c>
      <c r="EO81" s="8">
        <v>6</v>
      </c>
      <c r="EP81" s="4"/>
      <c r="EQ81" s="4"/>
      <c r="ER81" s="4"/>
      <c r="ES81" s="4"/>
      <c r="ET81" s="4"/>
      <c r="EU81" s="6">
        <v>6</v>
      </c>
      <c r="EV81" s="6">
        <v>6</v>
      </c>
      <c r="EW81" s="6">
        <v>100</v>
      </c>
      <c r="EX81" s="9">
        <v>4</v>
      </c>
      <c r="EY81" s="4"/>
      <c r="EZ81" s="4"/>
      <c r="FA81" s="4"/>
      <c r="FB81" s="4"/>
      <c r="FC81" s="4"/>
      <c r="FD81" s="6">
        <v>4</v>
      </c>
      <c r="FE81" s="6">
        <v>6</v>
      </c>
      <c r="FF81" s="6">
        <v>66.67</v>
      </c>
      <c r="FG81" s="5">
        <v>34</v>
      </c>
      <c r="FH81" s="5">
        <v>38</v>
      </c>
      <c r="FI81" s="5">
        <v>89.47</v>
      </c>
      <c r="FJ81" s="4"/>
      <c r="FK81" s="10">
        <v>0</v>
      </c>
      <c r="FL81" s="4"/>
      <c r="FM81" s="4"/>
      <c r="FN81" s="4"/>
      <c r="FO81" s="4"/>
      <c r="FP81" s="4"/>
      <c r="FQ81" s="4"/>
      <c r="FR81" s="4"/>
      <c r="FS81" s="4"/>
      <c r="FT81" s="6">
        <v>0</v>
      </c>
      <c r="FU81" s="6">
        <v>2</v>
      </c>
      <c r="FV81" s="6">
        <v>0</v>
      </c>
      <c r="FW81" s="10">
        <v>0</v>
      </c>
      <c r="FX81" s="4"/>
      <c r="FY81" s="4"/>
      <c r="FZ81" s="4"/>
      <c r="GA81" s="4"/>
      <c r="GB81" s="4"/>
      <c r="GC81" s="4"/>
      <c r="GD81" s="4"/>
      <c r="GE81" s="4"/>
      <c r="GF81" s="4"/>
      <c r="GG81" s="6">
        <v>0</v>
      </c>
      <c r="GH81" s="6">
        <v>4</v>
      </c>
      <c r="GI81" s="6">
        <v>0</v>
      </c>
      <c r="GJ81" s="4"/>
      <c r="GK81" s="10">
        <v>0</v>
      </c>
      <c r="GL81" s="4"/>
      <c r="GM81" s="4"/>
      <c r="GN81" s="4"/>
      <c r="GO81" s="4"/>
      <c r="GP81" s="4"/>
      <c r="GQ81" s="4"/>
      <c r="GR81" s="4"/>
      <c r="GS81" s="4"/>
      <c r="GT81" s="6">
        <v>0</v>
      </c>
      <c r="GU81" s="6">
        <v>4</v>
      </c>
      <c r="GV81" s="6">
        <v>0</v>
      </c>
      <c r="GW81" s="4"/>
      <c r="GX81" s="4"/>
      <c r="GY81" s="4"/>
      <c r="GZ81" s="4"/>
      <c r="HA81" s="10">
        <v>0</v>
      </c>
      <c r="HB81" s="4"/>
      <c r="HC81" s="4"/>
      <c r="HD81" s="4"/>
      <c r="HE81" s="4"/>
      <c r="HF81" s="4"/>
      <c r="HG81" s="6">
        <v>0</v>
      </c>
      <c r="HH81" s="6">
        <v>4</v>
      </c>
      <c r="HI81" s="6">
        <v>0</v>
      </c>
      <c r="HJ81" s="4"/>
      <c r="HK81" s="4"/>
      <c r="HL81" s="4"/>
      <c r="HM81" s="4"/>
      <c r="HN81" s="4"/>
      <c r="HO81" s="4"/>
      <c r="HP81" s="8">
        <v>6</v>
      </c>
      <c r="HQ81" s="4"/>
      <c r="HR81" s="4"/>
      <c r="HS81" s="4"/>
      <c r="HT81" s="6">
        <v>6</v>
      </c>
      <c r="HU81" s="6">
        <v>6</v>
      </c>
      <c r="HV81" s="6">
        <v>100</v>
      </c>
      <c r="HW81" s="5">
        <v>6</v>
      </c>
      <c r="HX81" s="5">
        <v>20</v>
      </c>
      <c r="HY81" s="5">
        <v>30</v>
      </c>
      <c r="HZ81" s="4"/>
      <c r="IA81" s="4"/>
      <c r="IB81" s="8">
        <v>2</v>
      </c>
      <c r="IC81" s="4"/>
      <c r="ID81" s="4"/>
      <c r="IE81" s="4"/>
      <c r="IF81" s="4"/>
      <c r="IG81" s="4"/>
      <c r="IH81" s="4"/>
      <c r="II81" s="4"/>
      <c r="IJ81" s="6">
        <v>2</v>
      </c>
      <c r="IK81" s="6">
        <v>2</v>
      </c>
      <c r="IL81" s="6">
        <v>100</v>
      </c>
      <c r="IM81" s="10">
        <v>0</v>
      </c>
      <c r="IN81" s="4"/>
      <c r="IO81" s="4"/>
      <c r="IP81" s="4"/>
      <c r="IQ81" s="4"/>
      <c r="IR81" s="4"/>
      <c r="IS81" s="4"/>
      <c r="IT81" s="4"/>
      <c r="IU81" s="4"/>
      <c r="IV81" s="4"/>
      <c r="IW81" s="6">
        <v>0</v>
      </c>
      <c r="IX81" s="6">
        <v>4</v>
      </c>
      <c r="IY81" s="6">
        <v>0</v>
      </c>
      <c r="IZ81" s="4"/>
      <c r="JA81" s="4"/>
      <c r="JB81" s="4"/>
      <c r="JC81" s="4"/>
      <c r="JD81" s="4"/>
      <c r="JE81" s="4"/>
      <c r="JF81" s="4"/>
      <c r="JG81" s="9">
        <v>3</v>
      </c>
      <c r="JH81" s="4"/>
      <c r="JI81" s="4"/>
      <c r="JJ81" s="6">
        <v>3</v>
      </c>
      <c r="JK81" s="6">
        <v>6</v>
      </c>
      <c r="JL81" s="6">
        <v>50</v>
      </c>
      <c r="JM81" s="5">
        <v>5</v>
      </c>
      <c r="JN81" s="5">
        <v>12</v>
      </c>
      <c r="JO81" s="5">
        <v>41.67</v>
      </c>
      <c r="JP81" s="3">
        <v>71</v>
      </c>
      <c r="JQ81" s="3">
        <v>100</v>
      </c>
      <c r="JR81" s="3">
        <v>71</v>
      </c>
    </row>
    <row r="82" spans="1:278" ht="16.350000000000001" customHeight="1" x14ac:dyDescent="0.25">
      <c r="A82" s="3">
        <v>1024</v>
      </c>
      <c r="B82" s="4" t="s">
        <v>720</v>
      </c>
      <c r="C82" s="4" t="s">
        <v>721</v>
      </c>
      <c r="D82" s="4" t="s">
        <v>62</v>
      </c>
      <c r="E82" s="16" t="s">
        <v>1512</v>
      </c>
      <c r="F82" s="4" t="s">
        <v>1411</v>
      </c>
      <c r="G82" s="4"/>
      <c r="H82" s="8">
        <v>2</v>
      </c>
      <c r="I82" s="4"/>
      <c r="J82" s="4"/>
      <c r="K82" s="4"/>
      <c r="L82" s="4"/>
      <c r="M82" s="6">
        <v>2</v>
      </c>
      <c r="N82" s="6">
        <v>2</v>
      </c>
      <c r="O82" s="6">
        <v>100</v>
      </c>
      <c r="P82" s="4"/>
      <c r="Q82" s="4"/>
      <c r="R82" s="4"/>
      <c r="S82" s="8">
        <v>2</v>
      </c>
      <c r="T82" s="4"/>
      <c r="U82" s="4"/>
      <c r="V82" s="6">
        <v>2</v>
      </c>
      <c r="W82" s="6">
        <v>2</v>
      </c>
      <c r="X82" s="6">
        <v>100</v>
      </c>
      <c r="Y82" s="4"/>
      <c r="Z82" s="8">
        <v>2</v>
      </c>
      <c r="AA82" s="4"/>
      <c r="AB82" s="4"/>
      <c r="AC82" s="4"/>
      <c r="AD82" s="4"/>
      <c r="AE82" s="6">
        <v>2</v>
      </c>
      <c r="AF82" s="6">
        <v>2</v>
      </c>
      <c r="AG82" s="6">
        <v>100</v>
      </c>
      <c r="AH82" s="4"/>
      <c r="AI82" s="4"/>
      <c r="AJ82" s="4"/>
      <c r="AK82" s="8">
        <v>2</v>
      </c>
      <c r="AL82" s="4"/>
      <c r="AM82" s="4"/>
      <c r="AN82" s="6">
        <v>2</v>
      </c>
      <c r="AO82" s="6">
        <v>2</v>
      </c>
      <c r="AP82" s="6">
        <v>100</v>
      </c>
      <c r="AQ82" s="4"/>
      <c r="AR82" s="4"/>
      <c r="AS82" s="4"/>
      <c r="AT82" s="4"/>
      <c r="AU82" s="4"/>
      <c r="AV82" s="8">
        <v>2</v>
      </c>
      <c r="AW82" s="6">
        <v>2</v>
      </c>
      <c r="AX82" s="6">
        <v>2</v>
      </c>
      <c r="AY82" s="6">
        <v>100</v>
      </c>
      <c r="AZ82" s="4"/>
      <c r="BA82" s="8">
        <v>4</v>
      </c>
      <c r="BB82" s="4"/>
      <c r="BC82" s="4"/>
      <c r="BD82" s="4"/>
      <c r="BE82" s="4"/>
      <c r="BF82" s="6">
        <v>4</v>
      </c>
      <c r="BG82" s="6">
        <v>4</v>
      </c>
      <c r="BH82" s="6">
        <v>100</v>
      </c>
      <c r="BI82" s="4"/>
      <c r="BJ82" s="4"/>
      <c r="BK82" s="4"/>
      <c r="BL82" s="4"/>
      <c r="BM82" s="4"/>
      <c r="BN82" s="8">
        <v>4</v>
      </c>
      <c r="BO82" s="6">
        <v>4</v>
      </c>
      <c r="BP82" s="6">
        <v>4</v>
      </c>
      <c r="BQ82" s="6">
        <v>100</v>
      </c>
      <c r="BR82" s="4"/>
      <c r="BS82" s="4"/>
      <c r="BT82" s="8">
        <v>4</v>
      </c>
      <c r="BU82" s="4"/>
      <c r="BV82" s="4"/>
      <c r="BW82" s="4"/>
      <c r="BX82" s="6">
        <v>4</v>
      </c>
      <c r="BY82" s="6">
        <v>4</v>
      </c>
      <c r="BZ82" s="6">
        <v>100</v>
      </c>
      <c r="CA82" s="4"/>
      <c r="CB82" s="4"/>
      <c r="CC82" s="10">
        <v>0</v>
      </c>
      <c r="CD82" s="4"/>
      <c r="CE82" s="4"/>
      <c r="CF82" s="4"/>
      <c r="CG82" s="6">
        <v>0</v>
      </c>
      <c r="CH82" s="6">
        <v>4</v>
      </c>
      <c r="CI82" s="6">
        <v>0</v>
      </c>
      <c r="CJ82" s="8">
        <v>4</v>
      </c>
      <c r="CK82" s="4"/>
      <c r="CL82" s="4"/>
      <c r="CM82" s="4"/>
      <c r="CN82" s="4"/>
      <c r="CO82" s="4"/>
      <c r="CP82" s="6">
        <v>4</v>
      </c>
      <c r="CQ82" s="6">
        <v>4</v>
      </c>
      <c r="CR82" s="6">
        <v>100</v>
      </c>
      <c r="CS82" s="5">
        <v>26</v>
      </c>
      <c r="CT82" s="5">
        <v>30</v>
      </c>
      <c r="CU82" s="5">
        <v>86.67</v>
      </c>
      <c r="CV82" s="4"/>
      <c r="CW82" s="4"/>
      <c r="CX82" s="4"/>
      <c r="CY82" s="4"/>
      <c r="CZ82" s="4"/>
      <c r="DA82" s="9">
        <v>2</v>
      </c>
      <c r="DB82" s="6">
        <v>2</v>
      </c>
      <c r="DC82" s="6">
        <v>4</v>
      </c>
      <c r="DD82" s="6">
        <v>50</v>
      </c>
      <c r="DE82" s="4"/>
      <c r="DF82" s="4"/>
      <c r="DG82" s="4"/>
      <c r="DH82" s="4"/>
      <c r="DI82" s="8">
        <v>6</v>
      </c>
      <c r="DJ82" s="4"/>
      <c r="DK82" s="6">
        <v>6</v>
      </c>
      <c r="DL82" s="6">
        <v>6</v>
      </c>
      <c r="DM82" s="6">
        <v>100</v>
      </c>
      <c r="DN82" s="8">
        <v>4</v>
      </c>
      <c r="DO82" s="4"/>
      <c r="DP82" s="4"/>
      <c r="DQ82" s="4"/>
      <c r="DR82" s="4"/>
      <c r="DS82" s="4"/>
      <c r="DT82" s="6">
        <v>4</v>
      </c>
      <c r="DU82" s="6">
        <v>4</v>
      </c>
      <c r="DV82" s="6">
        <v>100</v>
      </c>
      <c r="DW82" s="9">
        <v>4</v>
      </c>
      <c r="DX82" s="4"/>
      <c r="DY82" s="4"/>
      <c r="DZ82" s="4"/>
      <c r="EA82" s="4"/>
      <c r="EB82" s="4"/>
      <c r="EC82" s="6">
        <v>4</v>
      </c>
      <c r="ED82" s="6">
        <v>6</v>
      </c>
      <c r="EE82" s="6">
        <v>66.67</v>
      </c>
      <c r="EF82" s="8">
        <v>6</v>
      </c>
      <c r="EG82" s="4"/>
      <c r="EH82" s="4"/>
      <c r="EI82" s="4"/>
      <c r="EJ82" s="4"/>
      <c r="EK82" s="4"/>
      <c r="EL82" s="6">
        <v>6</v>
      </c>
      <c r="EM82" s="6">
        <v>6</v>
      </c>
      <c r="EN82" s="6">
        <v>100</v>
      </c>
      <c r="EO82" s="4"/>
      <c r="EP82" s="4"/>
      <c r="EQ82" s="4"/>
      <c r="ER82" s="4"/>
      <c r="ES82" s="4"/>
      <c r="ET82" s="8">
        <v>6</v>
      </c>
      <c r="EU82" s="6">
        <v>6</v>
      </c>
      <c r="EV82" s="6">
        <v>6</v>
      </c>
      <c r="EW82" s="6">
        <v>100</v>
      </c>
      <c r="EX82" s="4"/>
      <c r="EY82" s="4"/>
      <c r="EZ82" s="4"/>
      <c r="FA82" s="4"/>
      <c r="FB82" s="4"/>
      <c r="FC82" s="8">
        <v>6</v>
      </c>
      <c r="FD82" s="6">
        <v>6</v>
      </c>
      <c r="FE82" s="6">
        <v>6</v>
      </c>
      <c r="FF82" s="6">
        <v>100</v>
      </c>
      <c r="FG82" s="5">
        <v>34</v>
      </c>
      <c r="FH82" s="5">
        <v>38</v>
      </c>
      <c r="FI82" s="5">
        <v>89.47</v>
      </c>
      <c r="FJ82" s="8">
        <v>2</v>
      </c>
      <c r="FK82" s="4"/>
      <c r="FL82" s="4"/>
      <c r="FM82" s="4"/>
      <c r="FN82" s="4"/>
      <c r="FO82" s="4"/>
      <c r="FP82" s="4"/>
      <c r="FQ82" s="4"/>
      <c r="FR82" s="4"/>
      <c r="FS82" s="4"/>
      <c r="FT82" s="6">
        <v>2</v>
      </c>
      <c r="FU82" s="6">
        <v>2</v>
      </c>
      <c r="FV82" s="6">
        <v>100</v>
      </c>
      <c r="FW82" s="4"/>
      <c r="FX82" s="4"/>
      <c r="FY82" s="4"/>
      <c r="FZ82" s="4"/>
      <c r="GA82" s="4"/>
      <c r="GB82" s="4"/>
      <c r="GC82" s="10">
        <v>0</v>
      </c>
      <c r="GD82" s="4"/>
      <c r="GE82" s="4"/>
      <c r="GF82" s="4"/>
      <c r="GG82" s="6">
        <v>0</v>
      </c>
      <c r="GH82" s="6">
        <v>4</v>
      </c>
      <c r="GI82" s="6">
        <v>0</v>
      </c>
      <c r="GJ82" s="4"/>
      <c r="GK82" s="10">
        <v>0</v>
      </c>
      <c r="GL82" s="4"/>
      <c r="GM82" s="4"/>
      <c r="GN82" s="4"/>
      <c r="GO82" s="4"/>
      <c r="GP82" s="4"/>
      <c r="GQ82" s="4"/>
      <c r="GR82" s="4"/>
      <c r="GS82" s="4"/>
      <c r="GT82" s="6">
        <v>0</v>
      </c>
      <c r="GU82" s="6">
        <v>4</v>
      </c>
      <c r="GV82" s="6">
        <v>0</v>
      </c>
      <c r="GW82" s="4"/>
      <c r="GX82" s="4"/>
      <c r="GY82" s="4"/>
      <c r="GZ82" s="4"/>
      <c r="HA82" s="4"/>
      <c r="HB82" s="4"/>
      <c r="HC82" s="4"/>
      <c r="HD82" s="4"/>
      <c r="HE82" s="10">
        <v>0</v>
      </c>
      <c r="HF82" s="4"/>
      <c r="HG82" s="6">
        <v>0</v>
      </c>
      <c r="HH82" s="6">
        <v>4</v>
      </c>
      <c r="HI82" s="6">
        <v>0</v>
      </c>
      <c r="HJ82" s="4"/>
      <c r="HK82" s="4"/>
      <c r="HL82" s="4"/>
      <c r="HM82" s="4"/>
      <c r="HN82" s="4"/>
      <c r="HO82" s="4"/>
      <c r="HP82" s="4"/>
      <c r="HQ82" s="4"/>
      <c r="HR82" s="4"/>
      <c r="HS82" s="8">
        <v>6</v>
      </c>
      <c r="HT82" s="6">
        <v>6</v>
      </c>
      <c r="HU82" s="6">
        <v>6</v>
      </c>
      <c r="HV82" s="6">
        <v>100</v>
      </c>
      <c r="HW82" s="5">
        <v>8</v>
      </c>
      <c r="HX82" s="5">
        <v>20</v>
      </c>
      <c r="HY82" s="5">
        <v>40</v>
      </c>
      <c r="HZ82" s="4"/>
      <c r="IA82" s="4"/>
      <c r="IB82" s="4"/>
      <c r="IC82" s="4"/>
      <c r="ID82" s="4"/>
      <c r="IE82" s="4"/>
      <c r="IF82" s="4"/>
      <c r="IG82" s="4"/>
      <c r="IH82" s="4"/>
      <c r="II82" s="8">
        <v>2</v>
      </c>
      <c r="IJ82" s="6">
        <v>2</v>
      </c>
      <c r="IK82" s="6">
        <v>2</v>
      </c>
      <c r="IL82" s="6">
        <v>100</v>
      </c>
      <c r="IM82" s="4"/>
      <c r="IN82" s="4"/>
      <c r="IO82" s="4"/>
      <c r="IP82" s="4"/>
      <c r="IQ82" s="4"/>
      <c r="IR82" s="4"/>
      <c r="IS82" s="4"/>
      <c r="IT82" s="4"/>
      <c r="IU82" s="8">
        <v>4</v>
      </c>
      <c r="IV82" s="4"/>
      <c r="IW82" s="6">
        <v>4</v>
      </c>
      <c r="IX82" s="6">
        <v>4</v>
      </c>
      <c r="IY82" s="6">
        <v>100</v>
      </c>
      <c r="IZ82" s="4"/>
      <c r="JA82" s="4"/>
      <c r="JB82" s="4"/>
      <c r="JC82" s="4"/>
      <c r="JD82" s="4"/>
      <c r="JE82" s="10">
        <v>0</v>
      </c>
      <c r="JF82" s="4"/>
      <c r="JG82" s="4"/>
      <c r="JH82" s="4"/>
      <c r="JI82" s="4"/>
      <c r="JJ82" s="6">
        <v>0</v>
      </c>
      <c r="JK82" s="6">
        <v>6</v>
      </c>
      <c r="JL82" s="6">
        <v>0</v>
      </c>
      <c r="JM82" s="5">
        <v>6</v>
      </c>
      <c r="JN82" s="5">
        <v>12</v>
      </c>
      <c r="JO82" s="5">
        <v>50</v>
      </c>
      <c r="JP82" s="3">
        <v>74</v>
      </c>
      <c r="JQ82" s="3">
        <v>100</v>
      </c>
      <c r="JR82" s="3">
        <v>74</v>
      </c>
    </row>
    <row r="83" spans="1:278" ht="16.350000000000001" customHeight="1" x14ac:dyDescent="0.25">
      <c r="A83" s="3">
        <v>1073</v>
      </c>
      <c r="B83" s="4" t="s">
        <v>734</v>
      </c>
      <c r="C83" s="4" t="s">
        <v>735</v>
      </c>
      <c r="D83" s="4" t="s">
        <v>736</v>
      </c>
      <c r="E83" s="16" t="s">
        <v>1513</v>
      </c>
      <c r="F83" s="4" t="s">
        <v>1432</v>
      </c>
      <c r="G83" s="4"/>
      <c r="H83" s="4"/>
      <c r="I83" s="4"/>
      <c r="J83" s="8">
        <v>2</v>
      </c>
      <c r="K83" s="4"/>
      <c r="L83" s="4"/>
      <c r="M83" s="6">
        <v>2</v>
      </c>
      <c r="N83" s="6">
        <v>2</v>
      </c>
      <c r="O83" s="6">
        <v>100</v>
      </c>
      <c r="P83" s="4"/>
      <c r="Q83" s="4"/>
      <c r="R83" s="4"/>
      <c r="S83" s="4"/>
      <c r="T83" s="4"/>
      <c r="U83" s="8">
        <v>2</v>
      </c>
      <c r="V83" s="6">
        <v>2</v>
      </c>
      <c r="W83" s="6">
        <v>2</v>
      </c>
      <c r="X83" s="6">
        <v>100</v>
      </c>
      <c r="Y83" s="4"/>
      <c r="Z83" s="4"/>
      <c r="AA83" s="4"/>
      <c r="AB83" s="4"/>
      <c r="AC83" s="2">
        <v>0</v>
      </c>
      <c r="AD83" s="4"/>
      <c r="AE83" s="6">
        <v>0</v>
      </c>
      <c r="AF83" s="6">
        <v>2</v>
      </c>
      <c r="AG83" s="6">
        <v>0</v>
      </c>
      <c r="AH83" s="4"/>
      <c r="AI83" s="4"/>
      <c r="AJ83" s="9">
        <v>1</v>
      </c>
      <c r="AK83" s="4"/>
      <c r="AL83" s="4"/>
      <c r="AM83" s="4"/>
      <c r="AN83" s="6">
        <v>1</v>
      </c>
      <c r="AO83" s="6">
        <v>2</v>
      </c>
      <c r="AP83" s="6">
        <v>50</v>
      </c>
      <c r="AQ83" s="4"/>
      <c r="AR83" s="4"/>
      <c r="AS83" s="10">
        <v>0</v>
      </c>
      <c r="AT83" s="4"/>
      <c r="AU83" s="4"/>
      <c r="AV83" s="4"/>
      <c r="AW83" s="6">
        <v>0</v>
      </c>
      <c r="AX83" s="6">
        <v>2</v>
      </c>
      <c r="AY83" s="6">
        <v>0</v>
      </c>
      <c r="AZ83" s="4"/>
      <c r="BA83" s="8">
        <v>4</v>
      </c>
      <c r="BB83" s="4"/>
      <c r="BC83" s="4"/>
      <c r="BD83" s="4"/>
      <c r="BE83" s="4"/>
      <c r="BF83" s="6">
        <v>4</v>
      </c>
      <c r="BG83" s="6">
        <v>4</v>
      </c>
      <c r="BH83" s="6">
        <v>100</v>
      </c>
      <c r="BI83" s="4"/>
      <c r="BJ83" s="4"/>
      <c r="BK83" s="10">
        <v>0</v>
      </c>
      <c r="BL83" s="4"/>
      <c r="BM83" s="4"/>
      <c r="BN83" s="4"/>
      <c r="BO83" s="6">
        <v>0</v>
      </c>
      <c r="BP83" s="6">
        <v>4</v>
      </c>
      <c r="BQ83" s="6">
        <v>0</v>
      </c>
      <c r="BR83" s="4"/>
      <c r="BS83" s="9">
        <v>3</v>
      </c>
      <c r="BT83" s="4"/>
      <c r="BU83" s="4"/>
      <c r="BV83" s="4"/>
      <c r="BW83" s="4"/>
      <c r="BX83" s="6">
        <v>3</v>
      </c>
      <c r="BY83" s="6">
        <v>4</v>
      </c>
      <c r="BZ83" s="6">
        <v>75</v>
      </c>
      <c r="CA83" s="10">
        <v>0</v>
      </c>
      <c r="CB83" s="4"/>
      <c r="CC83" s="4"/>
      <c r="CD83" s="4"/>
      <c r="CE83" s="4"/>
      <c r="CF83" s="4"/>
      <c r="CG83" s="6">
        <v>0</v>
      </c>
      <c r="CH83" s="6">
        <v>4</v>
      </c>
      <c r="CI83" s="6">
        <v>0</v>
      </c>
      <c r="CJ83" s="4"/>
      <c r="CK83" s="4"/>
      <c r="CL83" s="4"/>
      <c r="CM83" s="10">
        <v>0</v>
      </c>
      <c r="CN83" s="4"/>
      <c r="CO83" s="4"/>
      <c r="CP83" s="6">
        <v>0</v>
      </c>
      <c r="CQ83" s="6">
        <v>4</v>
      </c>
      <c r="CR83" s="6">
        <v>0</v>
      </c>
      <c r="CS83" s="5">
        <v>12</v>
      </c>
      <c r="CT83" s="5">
        <v>30</v>
      </c>
      <c r="CU83" s="5">
        <v>40</v>
      </c>
      <c r="CV83" s="4"/>
      <c r="CW83" s="4"/>
      <c r="CX83" s="9">
        <v>2</v>
      </c>
      <c r="CY83" s="4"/>
      <c r="CZ83" s="4"/>
      <c r="DA83" s="4"/>
      <c r="DB83" s="6">
        <v>2</v>
      </c>
      <c r="DC83" s="6">
        <v>4</v>
      </c>
      <c r="DD83" s="6">
        <v>50</v>
      </c>
      <c r="DE83" s="9">
        <v>4</v>
      </c>
      <c r="DF83" s="4"/>
      <c r="DG83" s="4"/>
      <c r="DH83" s="4"/>
      <c r="DI83" s="4"/>
      <c r="DJ83" s="4"/>
      <c r="DK83" s="6">
        <v>4</v>
      </c>
      <c r="DL83" s="6">
        <v>6</v>
      </c>
      <c r="DM83" s="6">
        <v>66.67</v>
      </c>
      <c r="DN83" s="4"/>
      <c r="DO83" s="4"/>
      <c r="DP83" s="4"/>
      <c r="DQ83" s="8">
        <v>4</v>
      </c>
      <c r="DR83" s="4"/>
      <c r="DS83" s="4"/>
      <c r="DT83" s="6">
        <v>4</v>
      </c>
      <c r="DU83" s="6">
        <v>4</v>
      </c>
      <c r="DV83" s="6">
        <v>100</v>
      </c>
      <c r="DW83" s="4"/>
      <c r="DX83" s="4"/>
      <c r="DY83" s="9">
        <v>2</v>
      </c>
      <c r="DZ83" s="4"/>
      <c r="EA83" s="4"/>
      <c r="EB83" s="4"/>
      <c r="EC83" s="6">
        <v>2</v>
      </c>
      <c r="ED83" s="6">
        <v>6</v>
      </c>
      <c r="EE83" s="6">
        <v>33.33</v>
      </c>
      <c r="EF83" s="4"/>
      <c r="EG83" s="9">
        <v>3</v>
      </c>
      <c r="EH83" s="4"/>
      <c r="EI83" s="4"/>
      <c r="EJ83" s="4"/>
      <c r="EK83" s="4"/>
      <c r="EL83" s="6">
        <v>3</v>
      </c>
      <c r="EM83" s="6">
        <v>6</v>
      </c>
      <c r="EN83" s="6">
        <v>50</v>
      </c>
      <c r="EO83" s="4"/>
      <c r="EP83" s="4"/>
      <c r="EQ83" s="8">
        <v>6</v>
      </c>
      <c r="ER83" s="4"/>
      <c r="ES83" s="4"/>
      <c r="ET83" s="4"/>
      <c r="EU83" s="6">
        <v>6</v>
      </c>
      <c r="EV83" s="6">
        <v>6</v>
      </c>
      <c r="EW83" s="6">
        <v>100</v>
      </c>
      <c r="EX83" s="4"/>
      <c r="EY83" s="4"/>
      <c r="EZ83" s="4"/>
      <c r="FA83" s="4"/>
      <c r="FB83" s="4"/>
      <c r="FC83" s="9">
        <v>2</v>
      </c>
      <c r="FD83" s="6">
        <v>2</v>
      </c>
      <c r="FE83" s="6">
        <v>6</v>
      </c>
      <c r="FF83" s="6">
        <v>33.33</v>
      </c>
      <c r="FG83" s="5">
        <v>23</v>
      </c>
      <c r="FH83" s="5">
        <v>38</v>
      </c>
      <c r="FI83" s="5">
        <v>60.53</v>
      </c>
      <c r="FJ83" s="4"/>
      <c r="FK83" s="4"/>
      <c r="FL83" s="4"/>
      <c r="FM83" s="4"/>
      <c r="FN83" s="4"/>
      <c r="FO83" s="4"/>
      <c r="FP83" s="10">
        <v>0</v>
      </c>
      <c r="FQ83" s="4"/>
      <c r="FR83" s="4"/>
      <c r="FS83" s="4"/>
      <c r="FT83" s="6">
        <v>0</v>
      </c>
      <c r="FU83" s="6">
        <v>2</v>
      </c>
      <c r="FV83" s="6">
        <v>0</v>
      </c>
      <c r="FW83" s="4"/>
      <c r="FX83" s="4"/>
      <c r="FY83" s="10">
        <v>0</v>
      </c>
      <c r="FZ83" s="4"/>
      <c r="GA83" s="4"/>
      <c r="GB83" s="4"/>
      <c r="GC83" s="4"/>
      <c r="GD83" s="4"/>
      <c r="GE83" s="4"/>
      <c r="GF83" s="4"/>
      <c r="GG83" s="6">
        <v>0</v>
      </c>
      <c r="GH83" s="6">
        <v>4</v>
      </c>
      <c r="GI83" s="6">
        <v>0</v>
      </c>
      <c r="GJ83" s="4"/>
      <c r="GK83" s="4"/>
      <c r="GL83" s="4"/>
      <c r="GM83" s="8">
        <v>4</v>
      </c>
      <c r="GN83" s="4"/>
      <c r="GO83" s="4"/>
      <c r="GP83" s="4"/>
      <c r="GQ83" s="4"/>
      <c r="GR83" s="4"/>
      <c r="GS83" s="4"/>
      <c r="GT83" s="6">
        <v>4</v>
      </c>
      <c r="GU83" s="6">
        <v>4</v>
      </c>
      <c r="GV83" s="6">
        <v>100</v>
      </c>
      <c r="GW83" s="10">
        <v>0</v>
      </c>
      <c r="GX83" s="4"/>
      <c r="GY83" s="4"/>
      <c r="GZ83" s="4"/>
      <c r="HA83" s="4"/>
      <c r="HB83" s="4"/>
      <c r="HC83" s="4"/>
      <c r="HD83" s="4"/>
      <c r="HE83" s="4"/>
      <c r="HF83" s="4"/>
      <c r="HG83" s="6">
        <v>0</v>
      </c>
      <c r="HH83" s="6">
        <v>4</v>
      </c>
      <c r="HI83" s="6">
        <v>0</v>
      </c>
      <c r="HJ83" s="4"/>
      <c r="HK83" s="4"/>
      <c r="HL83" s="4"/>
      <c r="HM83" s="4"/>
      <c r="HN83" s="4"/>
      <c r="HO83" s="8">
        <v>6</v>
      </c>
      <c r="HP83" s="4"/>
      <c r="HQ83" s="4"/>
      <c r="HR83" s="4"/>
      <c r="HS83" s="4"/>
      <c r="HT83" s="6">
        <v>6</v>
      </c>
      <c r="HU83" s="6">
        <v>6</v>
      </c>
      <c r="HV83" s="6">
        <v>100</v>
      </c>
      <c r="HW83" s="5">
        <v>10</v>
      </c>
      <c r="HX83" s="5">
        <v>20</v>
      </c>
      <c r="HY83" s="5">
        <v>50</v>
      </c>
      <c r="HZ83" s="4"/>
      <c r="IA83" s="4"/>
      <c r="IB83" s="4"/>
      <c r="IC83" s="4"/>
      <c r="ID83" s="4"/>
      <c r="IE83" s="4"/>
      <c r="IF83" s="4"/>
      <c r="IG83" s="4"/>
      <c r="IH83" s="10">
        <v>0</v>
      </c>
      <c r="II83" s="4"/>
      <c r="IJ83" s="6">
        <v>0</v>
      </c>
      <c r="IK83" s="6">
        <v>2</v>
      </c>
      <c r="IL83" s="6">
        <v>0</v>
      </c>
      <c r="IM83" s="4"/>
      <c r="IN83" s="4"/>
      <c r="IO83" s="8">
        <v>4</v>
      </c>
      <c r="IP83" s="4"/>
      <c r="IQ83" s="4"/>
      <c r="IR83" s="4"/>
      <c r="IS83" s="4"/>
      <c r="IT83" s="4"/>
      <c r="IU83" s="4"/>
      <c r="IV83" s="4"/>
      <c r="IW83" s="6">
        <v>4</v>
      </c>
      <c r="IX83" s="6">
        <v>4</v>
      </c>
      <c r="IY83" s="6">
        <v>100</v>
      </c>
      <c r="IZ83" s="4"/>
      <c r="JA83" s="4"/>
      <c r="JB83" s="4"/>
      <c r="JC83" s="4"/>
      <c r="JD83" s="4"/>
      <c r="JE83" s="4"/>
      <c r="JF83" s="4"/>
      <c r="JG83" s="4"/>
      <c r="JH83" s="8">
        <v>6</v>
      </c>
      <c r="JI83" s="4"/>
      <c r="JJ83" s="6">
        <v>6</v>
      </c>
      <c r="JK83" s="6">
        <v>6</v>
      </c>
      <c r="JL83" s="6">
        <v>100</v>
      </c>
      <c r="JM83" s="5">
        <v>10</v>
      </c>
      <c r="JN83" s="5">
        <v>12</v>
      </c>
      <c r="JO83" s="5">
        <v>83.33</v>
      </c>
      <c r="JP83" s="3">
        <v>55</v>
      </c>
      <c r="JQ83" s="3">
        <v>100</v>
      </c>
      <c r="JR83" s="3">
        <v>55</v>
      </c>
    </row>
    <row r="84" spans="1:278" ht="16.350000000000001" customHeight="1" x14ac:dyDescent="0.25">
      <c r="A84" s="3">
        <v>752</v>
      </c>
      <c r="B84" s="4" t="s">
        <v>664</v>
      </c>
      <c r="C84" s="4" t="s">
        <v>665</v>
      </c>
      <c r="D84" s="4" t="s">
        <v>56</v>
      </c>
      <c r="E84" s="16" t="s">
        <v>1514</v>
      </c>
      <c r="F84" s="4" t="s">
        <v>1409</v>
      </c>
      <c r="G84" s="4"/>
      <c r="H84" s="8">
        <v>2</v>
      </c>
      <c r="I84" s="4"/>
      <c r="J84" s="4"/>
      <c r="K84" s="4"/>
      <c r="L84" s="4"/>
      <c r="M84" s="6">
        <v>2</v>
      </c>
      <c r="N84" s="6">
        <v>2</v>
      </c>
      <c r="O84" s="6">
        <v>100</v>
      </c>
      <c r="P84" s="8">
        <v>2</v>
      </c>
      <c r="Q84" s="4"/>
      <c r="R84" s="4"/>
      <c r="S84" s="4"/>
      <c r="T84" s="4"/>
      <c r="U84" s="4"/>
      <c r="V84" s="6">
        <v>2</v>
      </c>
      <c r="W84" s="6">
        <v>2</v>
      </c>
      <c r="X84" s="6">
        <v>100</v>
      </c>
      <c r="Y84" s="4"/>
      <c r="Z84" s="4"/>
      <c r="AA84" s="8">
        <v>2</v>
      </c>
      <c r="AB84" s="4"/>
      <c r="AC84" s="4"/>
      <c r="AD84" s="4"/>
      <c r="AE84" s="6">
        <v>2</v>
      </c>
      <c r="AF84" s="6">
        <v>2</v>
      </c>
      <c r="AG84" s="6">
        <v>100</v>
      </c>
      <c r="AH84" s="4"/>
      <c r="AI84" s="4"/>
      <c r="AJ84" s="4"/>
      <c r="AK84" s="9">
        <v>1</v>
      </c>
      <c r="AL84" s="4"/>
      <c r="AM84" s="4"/>
      <c r="AN84" s="6">
        <v>1</v>
      </c>
      <c r="AO84" s="6">
        <v>2</v>
      </c>
      <c r="AP84" s="6">
        <v>50</v>
      </c>
      <c r="AQ84" s="4"/>
      <c r="AR84" s="8">
        <v>2</v>
      </c>
      <c r="AS84" s="4"/>
      <c r="AT84" s="4"/>
      <c r="AU84" s="4"/>
      <c r="AV84" s="4"/>
      <c r="AW84" s="6">
        <v>2</v>
      </c>
      <c r="AX84" s="6">
        <v>2</v>
      </c>
      <c r="AY84" s="6">
        <v>100</v>
      </c>
      <c r="AZ84" s="4"/>
      <c r="BA84" s="8">
        <v>4</v>
      </c>
      <c r="BB84" s="4"/>
      <c r="BC84" s="4"/>
      <c r="BD84" s="4"/>
      <c r="BE84" s="4"/>
      <c r="BF84" s="6">
        <v>4</v>
      </c>
      <c r="BG84" s="6">
        <v>4</v>
      </c>
      <c r="BH84" s="6">
        <v>100</v>
      </c>
      <c r="BI84" s="4"/>
      <c r="BJ84" s="4"/>
      <c r="BK84" s="4"/>
      <c r="BL84" s="4"/>
      <c r="BM84" s="10">
        <v>0</v>
      </c>
      <c r="BN84" s="4"/>
      <c r="BO84" s="6">
        <v>0</v>
      </c>
      <c r="BP84" s="6">
        <v>4</v>
      </c>
      <c r="BQ84" s="6">
        <v>0</v>
      </c>
      <c r="BR84" s="4"/>
      <c r="BS84" s="4"/>
      <c r="BT84" s="4"/>
      <c r="BU84" s="4"/>
      <c r="BV84" s="8">
        <v>4</v>
      </c>
      <c r="BW84" s="4"/>
      <c r="BX84" s="6">
        <v>4</v>
      </c>
      <c r="BY84" s="6">
        <v>4</v>
      </c>
      <c r="BZ84" s="6">
        <v>100</v>
      </c>
      <c r="CA84" s="4"/>
      <c r="CB84" s="4"/>
      <c r="CC84" s="4"/>
      <c r="CD84" s="10">
        <v>0</v>
      </c>
      <c r="CE84" s="4"/>
      <c r="CF84" s="4"/>
      <c r="CG84" s="6">
        <v>0</v>
      </c>
      <c r="CH84" s="6">
        <v>4</v>
      </c>
      <c r="CI84" s="6">
        <v>0</v>
      </c>
      <c r="CJ84" s="4"/>
      <c r="CK84" s="8">
        <v>4</v>
      </c>
      <c r="CL84" s="4"/>
      <c r="CM84" s="4"/>
      <c r="CN84" s="4"/>
      <c r="CO84" s="4"/>
      <c r="CP84" s="6">
        <v>4</v>
      </c>
      <c r="CQ84" s="6">
        <v>4</v>
      </c>
      <c r="CR84" s="6">
        <v>100</v>
      </c>
      <c r="CS84" s="5">
        <v>21</v>
      </c>
      <c r="CT84" s="5">
        <v>30</v>
      </c>
      <c r="CU84" s="5">
        <v>70</v>
      </c>
      <c r="CV84" s="8">
        <v>4</v>
      </c>
      <c r="CW84" s="4"/>
      <c r="CX84" s="4"/>
      <c r="CY84" s="4"/>
      <c r="CZ84" s="4"/>
      <c r="DA84" s="4"/>
      <c r="DB84" s="6">
        <v>4</v>
      </c>
      <c r="DC84" s="6">
        <v>4</v>
      </c>
      <c r="DD84" s="6">
        <v>100</v>
      </c>
      <c r="DE84" s="4"/>
      <c r="DF84" s="4"/>
      <c r="DG84" s="4"/>
      <c r="DH84" s="4"/>
      <c r="DI84" s="4"/>
      <c r="DJ84" s="9">
        <v>4</v>
      </c>
      <c r="DK84" s="6">
        <v>4</v>
      </c>
      <c r="DL84" s="6">
        <v>6</v>
      </c>
      <c r="DM84" s="6">
        <v>66.67</v>
      </c>
      <c r="DN84" s="9">
        <v>2</v>
      </c>
      <c r="DO84" s="4"/>
      <c r="DP84" s="4"/>
      <c r="DQ84" s="4"/>
      <c r="DR84" s="4"/>
      <c r="DS84" s="4"/>
      <c r="DT84" s="6">
        <v>2</v>
      </c>
      <c r="DU84" s="6">
        <v>4</v>
      </c>
      <c r="DV84" s="6">
        <v>50</v>
      </c>
      <c r="DW84" s="9">
        <v>4</v>
      </c>
      <c r="DX84" s="4"/>
      <c r="DY84" s="4"/>
      <c r="DZ84" s="4"/>
      <c r="EA84" s="4"/>
      <c r="EB84" s="4"/>
      <c r="EC84" s="6">
        <v>4</v>
      </c>
      <c r="ED84" s="6">
        <v>6</v>
      </c>
      <c r="EE84" s="6">
        <v>66.67</v>
      </c>
      <c r="EF84" s="4"/>
      <c r="EG84" s="4"/>
      <c r="EH84" s="4"/>
      <c r="EI84" s="4"/>
      <c r="EJ84" s="4"/>
      <c r="EK84" s="9">
        <v>3</v>
      </c>
      <c r="EL84" s="6">
        <v>3</v>
      </c>
      <c r="EM84" s="6">
        <v>6</v>
      </c>
      <c r="EN84" s="6">
        <v>50</v>
      </c>
      <c r="EO84" s="4"/>
      <c r="EP84" s="4"/>
      <c r="EQ84" s="4"/>
      <c r="ER84" s="8">
        <v>6</v>
      </c>
      <c r="ES84" s="4"/>
      <c r="ET84" s="4"/>
      <c r="EU84" s="6">
        <v>6</v>
      </c>
      <c r="EV84" s="6">
        <v>6</v>
      </c>
      <c r="EW84" s="6">
        <v>100</v>
      </c>
      <c r="EX84" s="4"/>
      <c r="EY84" s="4"/>
      <c r="EZ84" s="4"/>
      <c r="FA84" s="4"/>
      <c r="FB84" s="4"/>
      <c r="FC84" s="9">
        <v>2</v>
      </c>
      <c r="FD84" s="6">
        <v>2</v>
      </c>
      <c r="FE84" s="6">
        <v>6</v>
      </c>
      <c r="FF84" s="6">
        <v>33.33</v>
      </c>
      <c r="FG84" s="5">
        <v>25</v>
      </c>
      <c r="FH84" s="5">
        <v>38</v>
      </c>
      <c r="FI84" s="5">
        <v>65.790000000000006</v>
      </c>
      <c r="FJ84" s="4"/>
      <c r="FK84" s="4"/>
      <c r="FL84" s="4"/>
      <c r="FM84" s="4"/>
      <c r="FN84" s="4"/>
      <c r="FO84" s="4"/>
      <c r="FP84" s="4"/>
      <c r="FQ84" s="10">
        <v>0</v>
      </c>
      <c r="FR84" s="4"/>
      <c r="FS84" s="4"/>
      <c r="FT84" s="6">
        <v>0</v>
      </c>
      <c r="FU84" s="6">
        <v>2</v>
      </c>
      <c r="FV84" s="6">
        <v>0</v>
      </c>
      <c r="FW84" s="4"/>
      <c r="FX84" s="4"/>
      <c r="FY84" s="10">
        <v>0</v>
      </c>
      <c r="FZ84" s="4"/>
      <c r="GA84" s="4"/>
      <c r="GB84" s="4"/>
      <c r="GC84" s="4"/>
      <c r="GD84" s="4"/>
      <c r="GE84" s="4"/>
      <c r="GF84" s="4"/>
      <c r="GG84" s="6">
        <v>0</v>
      </c>
      <c r="GH84" s="6">
        <v>4</v>
      </c>
      <c r="GI84" s="6">
        <v>0</v>
      </c>
      <c r="GJ84" s="4"/>
      <c r="GK84" s="4"/>
      <c r="GL84" s="10">
        <v>0</v>
      </c>
      <c r="GM84" s="4"/>
      <c r="GN84" s="4"/>
      <c r="GO84" s="4"/>
      <c r="GP84" s="4"/>
      <c r="GQ84" s="4"/>
      <c r="GR84" s="4"/>
      <c r="GS84" s="4"/>
      <c r="GT84" s="6">
        <v>0</v>
      </c>
      <c r="GU84" s="6">
        <v>4</v>
      </c>
      <c r="GV84" s="6">
        <v>0</v>
      </c>
      <c r="GW84" s="4"/>
      <c r="GX84" s="4"/>
      <c r="GY84" s="4"/>
      <c r="GZ84" s="4"/>
      <c r="HA84" s="10">
        <v>0</v>
      </c>
      <c r="HB84" s="4"/>
      <c r="HC84" s="4"/>
      <c r="HD84" s="4"/>
      <c r="HE84" s="4"/>
      <c r="HF84" s="4"/>
      <c r="HG84" s="6">
        <v>0</v>
      </c>
      <c r="HH84" s="6">
        <v>4</v>
      </c>
      <c r="HI84" s="6">
        <v>0</v>
      </c>
      <c r="HJ84" s="4"/>
      <c r="HK84" s="4"/>
      <c r="HL84" s="4"/>
      <c r="HM84" s="4"/>
      <c r="HN84" s="4"/>
      <c r="HO84" s="4"/>
      <c r="HP84" s="4"/>
      <c r="HQ84" s="8">
        <v>6</v>
      </c>
      <c r="HR84" s="4"/>
      <c r="HS84" s="4"/>
      <c r="HT84" s="6">
        <v>6</v>
      </c>
      <c r="HU84" s="6">
        <v>6</v>
      </c>
      <c r="HV84" s="6">
        <v>100</v>
      </c>
      <c r="HW84" s="5">
        <v>6</v>
      </c>
      <c r="HX84" s="5">
        <v>20</v>
      </c>
      <c r="HY84" s="5">
        <v>30</v>
      </c>
      <c r="HZ84" s="4"/>
      <c r="IA84" s="4"/>
      <c r="IB84" s="4"/>
      <c r="IC84" s="4"/>
      <c r="ID84" s="4"/>
      <c r="IE84" s="4"/>
      <c r="IF84" s="4"/>
      <c r="IG84" s="4"/>
      <c r="IH84" s="4"/>
      <c r="II84" s="8">
        <v>2</v>
      </c>
      <c r="IJ84" s="6">
        <v>2</v>
      </c>
      <c r="IK84" s="6">
        <v>2</v>
      </c>
      <c r="IL84" s="6">
        <v>100</v>
      </c>
      <c r="IM84" s="4"/>
      <c r="IN84" s="4"/>
      <c r="IO84" s="4"/>
      <c r="IP84" s="4"/>
      <c r="IQ84" s="8">
        <v>4</v>
      </c>
      <c r="IR84" s="4"/>
      <c r="IS84" s="4"/>
      <c r="IT84" s="4"/>
      <c r="IU84" s="4"/>
      <c r="IV84" s="4"/>
      <c r="IW84" s="6">
        <v>4</v>
      </c>
      <c r="IX84" s="6">
        <v>4</v>
      </c>
      <c r="IY84" s="6">
        <v>100</v>
      </c>
      <c r="IZ84" s="4"/>
      <c r="JA84" s="4"/>
      <c r="JB84" s="4"/>
      <c r="JC84" s="4"/>
      <c r="JD84" s="4"/>
      <c r="JE84" s="10">
        <v>0</v>
      </c>
      <c r="JF84" s="4"/>
      <c r="JG84" s="4"/>
      <c r="JH84" s="4"/>
      <c r="JI84" s="4"/>
      <c r="JJ84" s="6">
        <v>0</v>
      </c>
      <c r="JK84" s="6">
        <v>6</v>
      </c>
      <c r="JL84" s="6">
        <v>0</v>
      </c>
      <c r="JM84" s="5">
        <v>6</v>
      </c>
      <c r="JN84" s="5">
        <v>12</v>
      </c>
      <c r="JO84" s="5">
        <v>50</v>
      </c>
      <c r="JP84" s="3">
        <v>58</v>
      </c>
      <c r="JQ84" s="3">
        <v>100</v>
      </c>
      <c r="JR84" s="3">
        <v>58</v>
      </c>
    </row>
    <row r="85" spans="1:278" ht="16.350000000000001" customHeight="1" x14ac:dyDescent="0.25">
      <c r="A85" s="3">
        <v>1198</v>
      </c>
      <c r="B85" s="4" t="s">
        <v>762</v>
      </c>
      <c r="C85" s="4" t="s">
        <v>66</v>
      </c>
      <c r="D85" s="4" t="s">
        <v>62</v>
      </c>
      <c r="E85" s="16" t="s">
        <v>1515</v>
      </c>
      <c r="F85" s="4" t="s">
        <v>1436</v>
      </c>
      <c r="G85" s="4"/>
      <c r="H85" s="4"/>
      <c r="I85" s="4"/>
      <c r="J85" s="8">
        <v>2</v>
      </c>
      <c r="K85" s="4"/>
      <c r="L85" s="4"/>
      <c r="M85" s="6">
        <v>2</v>
      </c>
      <c r="N85" s="6">
        <v>2</v>
      </c>
      <c r="O85" s="6">
        <v>100</v>
      </c>
      <c r="P85" s="4"/>
      <c r="Q85" s="4"/>
      <c r="R85" s="8">
        <v>2</v>
      </c>
      <c r="S85" s="4"/>
      <c r="T85" s="4"/>
      <c r="U85" s="4"/>
      <c r="V85" s="6">
        <v>2</v>
      </c>
      <c r="W85" s="6">
        <v>2</v>
      </c>
      <c r="X85" s="6">
        <v>100</v>
      </c>
      <c r="Y85" s="4"/>
      <c r="Z85" s="4"/>
      <c r="AA85" s="4"/>
      <c r="AB85" s="4"/>
      <c r="AC85" s="8">
        <v>2</v>
      </c>
      <c r="AD85" s="4"/>
      <c r="AE85" s="6">
        <v>2</v>
      </c>
      <c r="AF85" s="6">
        <v>2</v>
      </c>
      <c r="AG85" s="6">
        <v>100</v>
      </c>
      <c r="AH85" s="4"/>
      <c r="AI85" s="4"/>
      <c r="AJ85" s="4"/>
      <c r="AK85" s="8">
        <v>2</v>
      </c>
      <c r="AL85" s="4"/>
      <c r="AM85" s="4"/>
      <c r="AN85" s="6">
        <v>2</v>
      </c>
      <c r="AO85" s="6">
        <v>2</v>
      </c>
      <c r="AP85" s="6">
        <v>100</v>
      </c>
      <c r="AQ85" s="4"/>
      <c r="AR85" s="4"/>
      <c r="AS85" s="4"/>
      <c r="AT85" s="4"/>
      <c r="AU85" s="8">
        <v>2</v>
      </c>
      <c r="AV85" s="4"/>
      <c r="AW85" s="6">
        <v>2</v>
      </c>
      <c r="AX85" s="6">
        <v>2</v>
      </c>
      <c r="AY85" s="6">
        <v>100</v>
      </c>
      <c r="AZ85" s="4"/>
      <c r="BA85" s="8">
        <v>4</v>
      </c>
      <c r="BB85" s="4"/>
      <c r="BC85" s="4"/>
      <c r="BD85" s="4"/>
      <c r="BE85" s="4"/>
      <c r="BF85" s="6">
        <v>4</v>
      </c>
      <c r="BG85" s="6">
        <v>4</v>
      </c>
      <c r="BH85" s="6">
        <v>100</v>
      </c>
      <c r="BI85" s="4"/>
      <c r="BJ85" s="4"/>
      <c r="BK85" s="4"/>
      <c r="BL85" s="8">
        <v>4</v>
      </c>
      <c r="BM85" s="4"/>
      <c r="BN85" s="4"/>
      <c r="BO85" s="6">
        <v>4</v>
      </c>
      <c r="BP85" s="6">
        <v>4</v>
      </c>
      <c r="BQ85" s="6">
        <v>100</v>
      </c>
      <c r="BR85" s="4"/>
      <c r="BS85" s="8">
        <v>4</v>
      </c>
      <c r="BT85" s="4"/>
      <c r="BU85" s="4"/>
      <c r="BV85" s="4"/>
      <c r="BW85" s="4"/>
      <c r="BX85" s="6">
        <v>4</v>
      </c>
      <c r="BY85" s="6">
        <v>4</v>
      </c>
      <c r="BZ85" s="6">
        <v>100</v>
      </c>
      <c r="CA85" s="4"/>
      <c r="CB85" s="4"/>
      <c r="CC85" s="8">
        <v>4</v>
      </c>
      <c r="CD85" s="4"/>
      <c r="CE85" s="4"/>
      <c r="CF85" s="4"/>
      <c r="CG85" s="6">
        <v>4</v>
      </c>
      <c r="CH85" s="6">
        <v>4</v>
      </c>
      <c r="CI85" s="6">
        <v>100</v>
      </c>
      <c r="CJ85" s="4"/>
      <c r="CK85" s="10">
        <v>0</v>
      </c>
      <c r="CL85" s="4"/>
      <c r="CM85" s="4"/>
      <c r="CN85" s="4"/>
      <c r="CO85" s="4"/>
      <c r="CP85" s="6">
        <v>0</v>
      </c>
      <c r="CQ85" s="6">
        <v>4</v>
      </c>
      <c r="CR85" s="6">
        <v>0</v>
      </c>
      <c r="CS85" s="5">
        <v>26</v>
      </c>
      <c r="CT85" s="5">
        <v>30</v>
      </c>
      <c r="CU85" s="5">
        <v>86.67</v>
      </c>
      <c r="CV85" s="4"/>
      <c r="CW85" s="9">
        <v>2</v>
      </c>
      <c r="CX85" s="4"/>
      <c r="CY85" s="4"/>
      <c r="CZ85" s="4"/>
      <c r="DA85" s="4"/>
      <c r="DB85" s="6">
        <v>2</v>
      </c>
      <c r="DC85" s="6">
        <v>4</v>
      </c>
      <c r="DD85" s="6">
        <v>50</v>
      </c>
      <c r="DE85" s="4"/>
      <c r="DF85" s="4"/>
      <c r="DG85" s="9">
        <v>4</v>
      </c>
      <c r="DH85" s="4"/>
      <c r="DI85" s="4"/>
      <c r="DJ85" s="4"/>
      <c r="DK85" s="6">
        <v>4</v>
      </c>
      <c r="DL85" s="6">
        <v>6</v>
      </c>
      <c r="DM85" s="6">
        <v>66.67</v>
      </c>
      <c r="DN85" s="8">
        <v>4</v>
      </c>
      <c r="DO85" s="4"/>
      <c r="DP85" s="4"/>
      <c r="DQ85" s="4"/>
      <c r="DR85" s="4"/>
      <c r="DS85" s="4"/>
      <c r="DT85" s="6">
        <v>4</v>
      </c>
      <c r="DU85" s="6">
        <v>4</v>
      </c>
      <c r="DV85" s="6">
        <v>100</v>
      </c>
      <c r="DW85" s="4"/>
      <c r="DX85" s="4"/>
      <c r="DY85" s="4"/>
      <c r="DZ85" s="4"/>
      <c r="EA85" s="4"/>
      <c r="EB85" s="9">
        <v>4</v>
      </c>
      <c r="EC85" s="6">
        <v>4</v>
      </c>
      <c r="ED85" s="6">
        <v>6</v>
      </c>
      <c r="EE85" s="6">
        <v>66.67</v>
      </c>
      <c r="EF85" s="8">
        <v>6</v>
      </c>
      <c r="EG85" s="4"/>
      <c r="EH85" s="4"/>
      <c r="EI85" s="4"/>
      <c r="EJ85" s="4"/>
      <c r="EK85" s="4"/>
      <c r="EL85" s="6">
        <v>6</v>
      </c>
      <c r="EM85" s="6">
        <v>6</v>
      </c>
      <c r="EN85" s="6">
        <v>100</v>
      </c>
      <c r="EO85" s="9">
        <v>3</v>
      </c>
      <c r="EP85" s="4"/>
      <c r="EQ85" s="4"/>
      <c r="ER85" s="4"/>
      <c r="ES85" s="4"/>
      <c r="ET85" s="4"/>
      <c r="EU85" s="6">
        <v>3</v>
      </c>
      <c r="EV85" s="6">
        <v>6</v>
      </c>
      <c r="EW85" s="6">
        <v>50</v>
      </c>
      <c r="EX85" s="4"/>
      <c r="EY85" s="4"/>
      <c r="EZ85" s="9">
        <v>4</v>
      </c>
      <c r="FA85" s="4"/>
      <c r="FB85" s="4"/>
      <c r="FC85" s="4"/>
      <c r="FD85" s="6">
        <v>4</v>
      </c>
      <c r="FE85" s="6">
        <v>6</v>
      </c>
      <c r="FF85" s="6">
        <v>66.67</v>
      </c>
      <c r="FG85" s="5">
        <v>27</v>
      </c>
      <c r="FH85" s="5">
        <v>38</v>
      </c>
      <c r="FI85" s="5">
        <v>71.05</v>
      </c>
      <c r="FJ85" s="8">
        <v>2</v>
      </c>
      <c r="FK85" s="4"/>
      <c r="FL85" s="4"/>
      <c r="FM85" s="4"/>
      <c r="FN85" s="4"/>
      <c r="FO85" s="4"/>
      <c r="FP85" s="4"/>
      <c r="FQ85" s="4"/>
      <c r="FR85" s="4"/>
      <c r="FS85" s="4"/>
      <c r="FT85" s="6">
        <v>2</v>
      </c>
      <c r="FU85" s="6">
        <v>2</v>
      </c>
      <c r="FV85" s="6">
        <v>100</v>
      </c>
      <c r="FW85" s="4"/>
      <c r="FX85" s="4"/>
      <c r="FY85" s="4"/>
      <c r="FZ85" s="4"/>
      <c r="GA85" s="4"/>
      <c r="GB85" s="10">
        <v>0</v>
      </c>
      <c r="GC85" s="4"/>
      <c r="GD85" s="4"/>
      <c r="GE85" s="4"/>
      <c r="GF85" s="4"/>
      <c r="GG85" s="6">
        <v>0</v>
      </c>
      <c r="GH85" s="6">
        <v>4</v>
      </c>
      <c r="GI85" s="6">
        <v>0</v>
      </c>
      <c r="GJ85" s="4"/>
      <c r="GK85" s="4"/>
      <c r="GL85" s="4"/>
      <c r="GM85" s="8">
        <v>4</v>
      </c>
      <c r="GN85" s="4"/>
      <c r="GO85" s="4"/>
      <c r="GP85" s="4"/>
      <c r="GQ85" s="4"/>
      <c r="GR85" s="4"/>
      <c r="GS85" s="4"/>
      <c r="GT85" s="6">
        <v>4</v>
      </c>
      <c r="GU85" s="6">
        <v>4</v>
      </c>
      <c r="GV85" s="6">
        <v>100</v>
      </c>
      <c r="GW85" s="4"/>
      <c r="GX85" s="8">
        <v>4</v>
      </c>
      <c r="GY85" s="4"/>
      <c r="GZ85" s="4"/>
      <c r="HA85" s="4"/>
      <c r="HB85" s="4"/>
      <c r="HC85" s="4"/>
      <c r="HD85" s="4"/>
      <c r="HE85" s="4"/>
      <c r="HF85" s="4"/>
      <c r="HG85" s="6">
        <v>4</v>
      </c>
      <c r="HH85" s="6">
        <v>4</v>
      </c>
      <c r="HI85" s="6">
        <v>100</v>
      </c>
      <c r="HJ85" s="4"/>
      <c r="HK85" s="4"/>
      <c r="HL85" s="4"/>
      <c r="HM85" s="8">
        <v>6</v>
      </c>
      <c r="HN85" s="4"/>
      <c r="HO85" s="4"/>
      <c r="HP85" s="4"/>
      <c r="HQ85" s="4"/>
      <c r="HR85" s="4"/>
      <c r="HS85" s="4"/>
      <c r="HT85" s="6">
        <v>6</v>
      </c>
      <c r="HU85" s="6">
        <v>6</v>
      </c>
      <c r="HV85" s="6">
        <v>100</v>
      </c>
      <c r="HW85" s="5">
        <v>16</v>
      </c>
      <c r="HX85" s="5">
        <v>20</v>
      </c>
      <c r="HY85" s="5">
        <v>80</v>
      </c>
      <c r="HZ85" s="4"/>
      <c r="IA85" s="4"/>
      <c r="IB85" s="4"/>
      <c r="IC85" s="4"/>
      <c r="ID85" s="4"/>
      <c r="IE85" s="10">
        <v>0</v>
      </c>
      <c r="IF85" s="4"/>
      <c r="IG85" s="4"/>
      <c r="IH85" s="4"/>
      <c r="II85" s="4"/>
      <c r="IJ85" s="6">
        <v>0</v>
      </c>
      <c r="IK85" s="6">
        <v>2</v>
      </c>
      <c r="IL85" s="6">
        <v>0</v>
      </c>
      <c r="IM85" s="4"/>
      <c r="IN85" s="4"/>
      <c r="IO85" s="4"/>
      <c r="IP85" s="4"/>
      <c r="IQ85" s="4"/>
      <c r="IR85" s="4"/>
      <c r="IS85" s="4"/>
      <c r="IT85" s="4"/>
      <c r="IU85" s="8">
        <v>4</v>
      </c>
      <c r="IV85" s="4"/>
      <c r="IW85" s="6">
        <v>4</v>
      </c>
      <c r="IX85" s="6">
        <v>4</v>
      </c>
      <c r="IY85" s="6">
        <v>100</v>
      </c>
      <c r="IZ85" s="4"/>
      <c r="JA85" s="4"/>
      <c r="JB85" s="4"/>
      <c r="JC85" s="4"/>
      <c r="JD85" s="4"/>
      <c r="JE85" s="4"/>
      <c r="JF85" s="10">
        <v>0</v>
      </c>
      <c r="JG85" s="4"/>
      <c r="JH85" s="4"/>
      <c r="JI85" s="4"/>
      <c r="JJ85" s="6">
        <v>0</v>
      </c>
      <c r="JK85" s="6">
        <v>6</v>
      </c>
      <c r="JL85" s="6">
        <v>0</v>
      </c>
      <c r="JM85" s="5">
        <v>4</v>
      </c>
      <c r="JN85" s="5">
        <v>12</v>
      </c>
      <c r="JO85" s="5">
        <v>33.33</v>
      </c>
      <c r="JP85" s="3">
        <v>73</v>
      </c>
      <c r="JQ85" s="3">
        <v>100</v>
      </c>
      <c r="JR85" s="3">
        <v>73</v>
      </c>
    </row>
    <row r="86" spans="1:278" ht="16.350000000000001" customHeight="1" x14ac:dyDescent="0.25">
      <c r="A86" s="3">
        <v>901</v>
      </c>
      <c r="B86" s="4" t="s">
        <v>693</v>
      </c>
      <c r="C86" s="4" t="s">
        <v>509</v>
      </c>
      <c r="D86" s="4" t="s">
        <v>630</v>
      </c>
      <c r="E86" s="16" t="s">
        <v>1516</v>
      </c>
      <c r="F86" s="4" t="s">
        <v>1425</v>
      </c>
      <c r="G86" s="4"/>
      <c r="H86" s="9">
        <v>1</v>
      </c>
      <c r="I86" s="4"/>
      <c r="J86" s="4"/>
      <c r="K86" s="4"/>
      <c r="L86" s="4"/>
      <c r="M86" s="6">
        <v>1</v>
      </c>
      <c r="N86" s="6">
        <v>2</v>
      </c>
      <c r="O86" s="6">
        <v>50</v>
      </c>
      <c r="P86" s="4"/>
      <c r="Q86" s="4"/>
      <c r="R86" s="8">
        <v>2</v>
      </c>
      <c r="S86" s="4"/>
      <c r="T86" s="4"/>
      <c r="U86" s="4"/>
      <c r="V86" s="6">
        <v>2</v>
      </c>
      <c r="W86" s="6">
        <v>2</v>
      </c>
      <c r="X86" s="6">
        <v>100</v>
      </c>
      <c r="Y86" s="10">
        <v>0</v>
      </c>
      <c r="Z86" s="4"/>
      <c r="AA86" s="4"/>
      <c r="AB86" s="4"/>
      <c r="AC86" s="4"/>
      <c r="AD86" s="4"/>
      <c r="AE86" s="6">
        <v>0</v>
      </c>
      <c r="AF86" s="6">
        <v>2</v>
      </c>
      <c r="AG86" s="6">
        <v>0</v>
      </c>
      <c r="AH86" s="4"/>
      <c r="AI86" s="4"/>
      <c r="AJ86" s="4"/>
      <c r="AK86" s="4"/>
      <c r="AL86" s="9">
        <v>1</v>
      </c>
      <c r="AM86" s="4"/>
      <c r="AN86" s="6">
        <v>1</v>
      </c>
      <c r="AO86" s="6">
        <v>2</v>
      </c>
      <c r="AP86" s="6">
        <v>50</v>
      </c>
      <c r="AQ86" s="4"/>
      <c r="AR86" s="4"/>
      <c r="AS86" s="4"/>
      <c r="AT86" s="10">
        <v>0</v>
      </c>
      <c r="AU86" s="4"/>
      <c r="AV86" s="4"/>
      <c r="AW86" s="6">
        <v>0</v>
      </c>
      <c r="AX86" s="6">
        <v>2</v>
      </c>
      <c r="AY86" s="6">
        <v>0</v>
      </c>
      <c r="AZ86" s="4"/>
      <c r="BA86" s="4"/>
      <c r="BB86" s="4"/>
      <c r="BC86" s="10">
        <v>0</v>
      </c>
      <c r="BD86" s="4"/>
      <c r="BE86" s="4"/>
      <c r="BF86" s="6">
        <v>0</v>
      </c>
      <c r="BG86" s="6">
        <v>4</v>
      </c>
      <c r="BH86" s="6">
        <v>0</v>
      </c>
      <c r="BI86" s="4"/>
      <c r="BJ86" s="10">
        <v>0</v>
      </c>
      <c r="BK86" s="4"/>
      <c r="BL86" s="4"/>
      <c r="BM86" s="4"/>
      <c r="BN86" s="4"/>
      <c r="BO86" s="6">
        <v>0</v>
      </c>
      <c r="BP86" s="6">
        <v>4</v>
      </c>
      <c r="BQ86" s="6">
        <v>0</v>
      </c>
      <c r="BR86" s="4"/>
      <c r="BS86" s="4"/>
      <c r="BT86" s="8">
        <v>4</v>
      </c>
      <c r="BU86" s="4"/>
      <c r="BV86" s="4"/>
      <c r="BW86" s="4"/>
      <c r="BX86" s="6">
        <v>4</v>
      </c>
      <c r="BY86" s="6">
        <v>4</v>
      </c>
      <c r="BZ86" s="6">
        <v>100</v>
      </c>
      <c r="CA86" s="4"/>
      <c r="CB86" s="4"/>
      <c r="CC86" s="4"/>
      <c r="CD86" s="4"/>
      <c r="CE86" s="4"/>
      <c r="CF86" s="8">
        <v>4</v>
      </c>
      <c r="CG86" s="6">
        <v>4</v>
      </c>
      <c r="CH86" s="6">
        <v>4</v>
      </c>
      <c r="CI86" s="6">
        <v>100</v>
      </c>
      <c r="CJ86" s="4"/>
      <c r="CK86" s="4"/>
      <c r="CL86" s="4"/>
      <c r="CM86" s="4"/>
      <c r="CN86" s="8">
        <v>4</v>
      </c>
      <c r="CO86" s="4"/>
      <c r="CP86" s="6">
        <v>4</v>
      </c>
      <c r="CQ86" s="6">
        <v>4</v>
      </c>
      <c r="CR86" s="6">
        <v>100</v>
      </c>
      <c r="CS86" s="5">
        <v>16</v>
      </c>
      <c r="CT86" s="5">
        <v>30</v>
      </c>
      <c r="CU86" s="5">
        <v>53.33</v>
      </c>
      <c r="CV86" s="4"/>
      <c r="CW86" s="4"/>
      <c r="CX86" s="8">
        <v>4</v>
      </c>
      <c r="CY86" s="4"/>
      <c r="CZ86" s="4"/>
      <c r="DA86" s="4"/>
      <c r="DB86" s="6">
        <v>4</v>
      </c>
      <c r="DC86" s="6">
        <v>4</v>
      </c>
      <c r="DD86" s="6">
        <v>100</v>
      </c>
      <c r="DE86" s="9">
        <v>4</v>
      </c>
      <c r="DF86" s="4"/>
      <c r="DG86" s="4"/>
      <c r="DH86" s="4"/>
      <c r="DI86" s="4"/>
      <c r="DJ86" s="4"/>
      <c r="DK86" s="6">
        <v>4</v>
      </c>
      <c r="DL86" s="6">
        <v>6</v>
      </c>
      <c r="DM86" s="6">
        <v>66.67</v>
      </c>
      <c r="DN86" s="4"/>
      <c r="DO86" s="4"/>
      <c r="DP86" s="4"/>
      <c r="DQ86" s="9">
        <v>1</v>
      </c>
      <c r="DR86" s="4"/>
      <c r="DS86" s="4"/>
      <c r="DT86" s="6">
        <v>1</v>
      </c>
      <c r="DU86" s="6">
        <v>4</v>
      </c>
      <c r="DV86" s="6">
        <v>25</v>
      </c>
      <c r="DW86" s="4"/>
      <c r="DX86" s="4"/>
      <c r="DY86" s="4"/>
      <c r="DZ86" s="8">
        <v>6</v>
      </c>
      <c r="EA86" s="4"/>
      <c r="EB86" s="4"/>
      <c r="EC86" s="6">
        <v>6</v>
      </c>
      <c r="ED86" s="6">
        <v>6</v>
      </c>
      <c r="EE86" s="6">
        <v>100</v>
      </c>
      <c r="EF86" s="4"/>
      <c r="EG86" s="4"/>
      <c r="EH86" s="9">
        <v>3</v>
      </c>
      <c r="EI86" s="4"/>
      <c r="EJ86" s="4"/>
      <c r="EK86" s="4"/>
      <c r="EL86" s="6">
        <v>3</v>
      </c>
      <c r="EM86" s="6">
        <v>6</v>
      </c>
      <c r="EN86" s="6">
        <v>50</v>
      </c>
      <c r="EO86" s="4"/>
      <c r="EP86" s="4"/>
      <c r="EQ86" s="4"/>
      <c r="ER86" s="8">
        <v>6</v>
      </c>
      <c r="ES86" s="4"/>
      <c r="ET86" s="4"/>
      <c r="EU86" s="6">
        <v>6</v>
      </c>
      <c r="EV86" s="6">
        <v>6</v>
      </c>
      <c r="EW86" s="6">
        <v>100</v>
      </c>
      <c r="EX86" s="4"/>
      <c r="EY86" s="4"/>
      <c r="EZ86" s="4"/>
      <c r="FA86" s="4"/>
      <c r="FB86" s="4"/>
      <c r="FC86" s="9">
        <v>2</v>
      </c>
      <c r="FD86" s="6">
        <v>2</v>
      </c>
      <c r="FE86" s="6">
        <v>6</v>
      </c>
      <c r="FF86" s="6">
        <v>33.33</v>
      </c>
      <c r="FG86" s="5">
        <v>26</v>
      </c>
      <c r="FH86" s="5">
        <v>38</v>
      </c>
      <c r="FI86" s="5">
        <v>68.42</v>
      </c>
      <c r="FJ86" s="8">
        <v>2</v>
      </c>
      <c r="FK86" s="4"/>
      <c r="FL86" s="4"/>
      <c r="FM86" s="4"/>
      <c r="FN86" s="4"/>
      <c r="FO86" s="4"/>
      <c r="FP86" s="4"/>
      <c r="FQ86" s="4"/>
      <c r="FR86" s="4"/>
      <c r="FS86" s="4"/>
      <c r="FT86" s="6">
        <v>2</v>
      </c>
      <c r="FU86" s="6">
        <v>2</v>
      </c>
      <c r="FV86" s="6">
        <v>100</v>
      </c>
      <c r="FW86" s="4"/>
      <c r="FX86" s="4"/>
      <c r="FY86" s="4"/>
      <c r="FZ86" s="10">
        <v>0</v>
      </c>
      <c r="GA86" s="4"/>
      <c r="GB86" s="4"/>
      <c r="GC86" s="4"/>
      <c r="GD86" s="4"/>
      <c r="GE86" s="4"/>
      <c r="GF86" s="4"/>
      <c r="GG86" s="6">
        <v>0</v>
      </c>
      <c r="GH86" s="6">
        <v>4</v>
      </c>
      <c r="GI86" s="6">
        <v>0</v>
      </c>
      <c r="GJ86" s="4"/>
      <c r="GK86" s="10">
        <v>0</v>
      </c>
      <c r="GL86" s="4"/>
      <c r="GM86" s="4"/>
      <c r="GN86" s="4"/>
      <c r="GO86" s="4"/>
      <c r="GP86" s="4"/>
      <c r="GQ86" s="4"/>
      <c r="GR86" s="4"/>
      <c r="GS86" s="4"/>
      <c r="GT86" s="6">
        <v>0</v>
      </c>
      <c r="GU86" s="6">
        <v>4</v>
      </c>
      <c r="GV86" s="6">
        <v>0</v>
      </c>
      <c r="GW86" s="4"/>
      <c r="GX86" s="4"/>
      <c r="GY86" s="4"/>
      <c r="GZ86" s="4"/>
      <c r="HA86" s="4"/>
      <c r="HB86" s="10">
        <v>0</v>
      </c>
      <c r="HC86" s="4"/>
      <c r="HD86" s="4"/>
      <c r="HE86" s="4"/>
      <c r="HF86" s="4"/>
      <c r="HG86" s="6">
        <v>0</v>
      </c>
      <c r="HH86" s="6">
        <v>4</v>
      </c>
      <c r="HI86" s="6">
        <v>0</v>
      </c>
      <c r="HJ86" s="8">
        <v>6</v>
      </c>
      <c r="HK86" s="4"/>
      <c r="HL86" s="4"/>
      <c r="HM86" s="4"/>
      <c r="HN86" s="4"/>
      <c r="HO86" s="4"/>
      <c r="HP86" s="4"/>
      <c r="HQ86" s="4"/>
      <c r="HR86" s="4"/>
      <c r="HS86" s="4"/>
      <c r="HT86" s="6">
        <v>6</v>
      </c>
      <c r="HU86" s="6">
        <v>6</v>
      </c>
      <c r="HV86" s="6">
        <v>100</v>
      </c>
      <c r="HW86" s="5">
        <v>8</v>
      </c>
      <c r="HX86" s="5">
        <v>20</v>
      </c>
      <c r="HY86" s="5">
        <v>40</v>
      </c>
      <c r="HZ86" s="4"/>
      <c r="IA86" s="8">
        <v>2</v>
      </c>
      <c r="IB86" s="4"/>
      <c r="IC86" s="4"/>
      <c r="ID86" s="4"/>
      <c r="IE86" s="4"/>
      <c r="IF86" s="4"/>
      <c r="IG86" s="4"/>
      <c r="IH86" s="4"/>
      <c r="II86" s="4"/>
      <c r="IJ86" s="6">
        <v>2</v>
      </c>
      <c r="IK86" s="6">
        <v>2</v>
      </c>
      <c r="IL86" s="6">
        <v>100</v>
      </c>
      <c r="IM86" s="4"/>
      <c r="IN86" s="4"/>
      <c r="IO86" s="4"/>
      <c r="IP86" s="4"/>
      <c r="IQ86" s="4"/>
      <c r="IR86" s="10">
        <v>0</v>
      </c>
      <c r="IS86" s="4"/>
      <c r="IT86" s="4"/>
      <c r="IU86" s="4"/>
      <c r="IV86" s="4"/>
      <c r="IW86" s="6">
        <v>0</v>
      </c>
      <c r="IX86" s="6">
        <v>4</v>
      </c>
      <c r="IY86" s="6">
        <v>0</v>
      </c>
      <c r="IZ86" s="4"/>
      <c r="JA86" s="4"/>
      <c r="JB86" s="4"/>
      <c r="JC86" s="4"/>
      <c r="JD86" s="4"/>
      <c r="JE86" s="4"/>
      <c r="JF86" s="4"/>
      <c r="JG86" s="4"/>
      <c r="JH86" s="8">
        <v>6</v>
      </c>
      <c r="JI86" s="4"/>
      <c r="JJ86" s="6">
        <v>6</v>
      </c>
      <c r="JK86" s="6">
        <v>6</v>
      </c>
      <c r="JL86" s="6">
        <v>100</v>
      </c>
      <c r="JM86" s="5">
        <v>8</v>
      </c>
      <c r="JN86" s="5">
        <v>12</v>
      </c>
      <c r="JO86" s="5">
        <v>66.67</v>
      </c>
      <c r="JP86" s="3">
        <v>58</v>
      </c>
      <c r="JQ86" s="3">
        <v>100</v>
      </c>
      <c r="JR86" s="3">
        <v>58</v>
      </c>
    </row>
    <row r="87" spans="1:278" ht="16.350000000000001" customHeight="1" x14ac:dyDescent="0.25">
      <c r="A87" s="3">
        <v>573</v>
      </c>
      <c r="B87" s="4" t="s">
        <v>621</v>
      </c>
      <c r="C87" s="4" t="s">
        <v>500</v>
      </c>
      <c r="D87" s="4" t="s">
        <v>622</v>
      </c>
      <c r="E87" s="16" t="s">
        <v>1517</v>
      </c>
      <c r="F87" s="4" t="s">
        <v>1405</v>
      </c>
      <c r="G87" s="8">
        <v>2</v>
      </c>
      <c r="H87" s="4"/>
      <c r="I87" s="4"/>
      <c r="J87" s="4"/>
      <c r="K87" s="4"/>
      <c r="L87" s="4"/>
      <c r="M87" s="6">
        <v>2</v>
      </c>
      <c r="N87" s="6">
        <v>2</v>
      </c>
      <c r="O87" s="6">
        <v>100</v>
      </c>
      <c r="P87" s="4"/>
      <c r="Q87" s="4"/>
      <c r="R87" s="4"/>
      <c r="S87" s="8">
        <v>2</v>
      </c>
      <c r="T87" s="4"/>
      <c r="U87" s="4"/>
      <c r="V87" s="6">
        <v>2</v>
      </c>
      <c r="W87" s="6">
        <v>2</v>
      </c>
      <c r="X87" s="6">
        <v>100</v>
      </c>
      <c r="Y87" s="4"/>
      <c r="Z87" s="4"/>
      <c r="AA87" s="4"/>
      <c r="AB87" s="4"/>
      <c r="AC87" s="8">
        <v>2</v>
      </c>
      <c r="AD87" s="4"/>
      <c r="AE87" s="6">
        <v>2</v>
      </c>
      <c r="AF87" s="6">
        <v>2</v>
      </c>
      <c r="AG87" s="6">
        <v>100</v>
      </c>
      <c r="AH87" s="4"/>
      <c r="AI87" s="4"/>
      <c r="AJ87" s="8">
        <v>2</v>
      </c>
      <c r="AK87" s="4"/>
      <c r="AL87" s="4"/>
      <c r="AM87" s="4"/>
      <c r="AN87" s="6">
        <v>2</v>
      </c>
      <c r="AO87" s="6">
        <v>2</v>
      </c>
      <c r="AP87" s="6">
        <v>100</v>
      </c>
      <c r="AQ87" s="4"/>
      <c r="AR87" s="8">
        <v>2</v>
      </c>
      <c r="AS87" s="4"/>
      <c r="AT87" s="4"/>
      <c r="AU87" s="4"/>
      <c r="AV87" s="4"/>
      <c r="AW87" s="6">
        <v>2</v>
      </c>
      <c r="AX87" s="6">
        <v>2</v>
      </c>
      <c r="AY87" s="6">
        <v>100</v>
      </c>
      <c r="AZ87" s="4"/>
      <c r="BA87" s="4"/>
      <c r="BB87" s="4"/>
      <c r="BC87" s="4"/>
      <c r="BD87" s="4"/>
      <c r="BE87" s="8">
        <v>4</v>
      </c>
      <c r="BF87" s="6">
        <v>4</v>
      </c>
      <c r="BG87" s="6">
        <v>4</v>
      </c>
      <c r="BH87" s="6">
        <v>100</v>
      </c>
      <c r="BI87" s="4"/>
      <c r="BJ87" s="4"/>
      <c r="BK87" s="4"/>
      <c r="BL87" s="4"/>
      <c r="BM87" s="8">
        <v>4</v>
      </c>
      <c r="BN87" s="4"/>
      <c r="BO87" s="6">
        <v>4</v>
      </c>
      <c r="BP87" s="6">
        <v>4</v>
      </c>
      <c r="BQ87" s="6">
        <v>100</v>
      </c>
      <c r="BR87" s="4"/>
      <c r="BS87" s="4"/>
      <c r="BT87" s="4"/>
      <c r="BU87" s="4"/>
      <c r="BV87" s="4"/>
      <c r="BW87" s="8">
        <v>4</v>
      </c>
      <c r="BX87" s="6">
        <v>4</v>
      </c>
      <c r="BY87" s="6">
        <v>4</v>
      </c>
      <c r="BZ87" s="6">
        <v>100</v>
      </c>
      <c r="CA87" s="4"/>
      <c r="CB87" s="4"/>
      <c r="CC87" s="4"/>
      <c r="CD87" s="8">
        <v>4</v>
      </c>
      <c r="CE87" s="4"/>
      <c r="CF87" s="4"/>
      <c r="CG87" s="6">
        <v>4</v>
      </c>
      <c r="CH87" s="6">
        <v>4</v>
      </c>
      <c r="CI87" s="6">
        <v>100</v>
      </c>
      <c r="CJ87" s="4"/>
      <c r="CK87" s="4"/>
      <c r="CL87" s="4"/>
      <c r="CM87" s="4"/>
      <c r="CN87" s="8">
        <v>4</v>
      </c>
      <c r="CO87" s="4"/>
      <c r="CP87" s="6">
        <v>4</v>
      </c>
      <c r="CQ87" s="6">
        <v>4</v>
      </c>
      <c r="CR87" s="6">
        <v>100</v>
      </c>
      <c r="CS87" s="5">
        <v>30</v>
      </c>
      <c r="CT87" s="5">
        <v>30</v>
      </c>
      <c r="CU87" s="5">
        <v>100</v>
      </c>
      <c r="CV87" s="4"/>
      <c r="CW87" s="4"/>
      <c r="CX87" s="4"/>
      <c r="CY87" s="9">
        <v>2</v>
      </c>
      <c r="CZ87" s="4"/>
      <c r="DA87" s="4"/>
      <c r="DB87" s="6">
        <v>2</v>
      </c>
      <c r="DC87" s="6">
        <v>4</v>
      </c>
      <c r="DD87" s="6">
        <v>50</v>
      </c>
      <c r="DE87" s="4"/>
      <c r="DF87" s="4"/>
      <c r="DG87" s="4"/>
      <c r="DH87" s="4"/>
      <c r="DI87" s="4"/>
      <c r="DJ87" s="8">
        <v>6</v>
      </c>
      <c r="DK87" s="6">
        <v>6</v>
      </c>
      <c r="DL87" s="6">
        <v>6</v>
      </c>
      <c r="DM87" s="6">
        <v>100</v>
      </c>
      <c r="DN87" s="4"/>
      <c r="DO87" s="4"/>
      <c r="DP87" s="4"/>
      <c r="DQ87" s="4"/>
      <c r="DR87" s="8">
        <v>4</v>
      </c>
      <c r="DS87" s="4"/>
      <c r="DT87" s="6">
        <v>4</v>
      </c>
      <c r="DU87" s="6">
        <v>4</v>
      </c>
      <c r="DV87" s="6">
        <v>100</v>
      </c>
      <c r="DW87" s="4"/>
      <c r="DX87" s="9">
        <v>4</v>
      </c>
      <c r="DY87" s="4"/>
      <c r="DZ87" s="4"/>
      <c r="EA87" s="4"/>
      <c r="EB87" s="4"/>
      <c r="EC87" s="6">
        <v>4</v>
      </c>
      <c r="ED87" s="6">
        <v>6</v>
      </c>
      <c r="EE87" s="6">
        <v>66.67</v>
      </c>
      <c r="EF87" s="4"/>
      <c r="EG87" s="8">
        <v>6</v>
      </c>
      <c r="EH87" s="4"/>
      <c r="EI87" s="4"/>
      <c r="EJ87" s="4"/>
      <c r="EK87" s="4"/>
      <c r="EL87" s="6">
        <v>6</v>
      </c>
      <c r="EM87" s="6">
        <v>6</v>
      </c>
      <c r="EN87" s="6">
        <v>100</v>
      </c>
      <c r="EO87" s="4"/>
      <c r="EP87" s="4"/>
      <c r="EQ87" s="4"/>
      <c r="ER87" s="4"/>
      <c r="ES87" s="8">
        <v>6</v>
      </c>
      <c r="ET87" s="4"/>
      <c r="EU87" s="6">
        <v>6</v>
      </c>
      <c r="EV87" s="6">
        <v>6</v>
      </c>
      <c r="EW87" s="6">
        <v>100</v>
      </c>
      <c r="EX87" s="4"/>
      <c r="EY87" s="4"/>
      <c r="EZ87" s="9">
        <v>4</v>
      </c>
      <c r="FA87" s="4"/>
      <c r="FB87" s="4"/>
      <c r="FC87" s="4"/>
      <c r="FD87" s="6">
        <v>4</v>
      </c>
      <c r="FE87" s="6">
        <v>6</v>
      </c>
      <c r="FF87" s="6">
        <v>66.67</v>
      </c>
      <c r="FG87" s="5">
        <v>32</v>
      </c>
      <c r="FH87" s="5">
        <v>38</v>
      </c>
      <c r="FI87" s="5">
        <v>84.21</v>
      </c>
      <c r="FJ87" s="4"/>
      <c r="FK87" s="4"/>
      <c r="FL87" s="4"/>
      <c r="FM87" s="4"/>
      <c r="FN87" s="8">
        <v>2</v>
      </c>
      <c r="FO87" s="4"/>
      <c r="FP87" s="4"/>
      <c r="FQ87" s="4"/>
      <c r="FR87" s="4"/>
      <c r="FS87" s="4"/>
      <c r="FT87" s="6">
        <v>2</v>
      </c>
      <c r="FU87" s="6">
        <v>2</v>
      </c>
      <c r="FV87" s="6">
        <v>100</v>
      </c>
      <c r="FW87" s="4"/>
      <c r="FX87" s="10">
        <v>0</v>
      </c>
      <c r="FY87" s="4"/>
      <c r="FZ87" s="4"/>
      <c r="GA87" s="4"/>
      <c r="GB87" s="4"/>
      <c r="GC87" s="4"/>
      <c r="GD87" s="4"/>
      <c r="GE87" s="4"/>
      <c r="GF87" s="4"/>
      <c r="GG87" s="6">
        <v>0</v>
      </c>
      <c r="GH87" s="6">
        <v>4</v>
      </c>
      <c r="GI87" s="6">
        <v>0</v>
      </c>
      <c r="GJ87" s="4"/>
      <c r="GK87" s="4"/>
      <c r="GL87" s="4"/>
      <c r="GM87" s="4"/>
      <c r="GN87" s="4"/>
      <c r="GO87" s="4"/>
      <c r="GP87" s="4"/>
      <c r="GQ87" s="4"/>
      <c r="GR87" s="8">
        <v>4</v>
      </c>
      <c r="GS87" s="4"/>
      <c r="GT87" s="6">
        <v>4</v>
      </c>
      <c r="GU87" s="6">
        <v>4</v>
      </c>
      <c r="GV87" s="6">
        <v>100</v>
      </c>
      <c r="GW87" s="4"/>
      <c r="GX87" s="4"/>
      <c r="GY87" s="4"/>
      <c r="GZ87" s="4"/>
      <c r="HA87" s="4"/>
      <c r="HB87" s="10">
        <v>0</v>
      </c>
      <c r="HC87" s="4"/>
      <c r="HD87" s="4"/>
      <c r="HE87" s="4"/>
      <c r="HF87" s="4"/>
      <c r="HG87" s="6">
        <v>0</v>
      </c>
      <c r="HH87" s="6">
        <v>4</v>
      </c>
      <c r="HI87" s="6">
        <v>0</v>
      </c>
      <c r="HJ87" s="4"/>
      <c r="HK87" s="4"/>
      <c r="HL87" s="4"/>
      <c r="HM87" s="4"/>
      <c r="HN87" s="4"/>
      <c r="HO87" s="8">
        <v>6</v>
      </c>
      <c r="HP87" s="4"/>
      <c r="HQ87" s="4"/>
      <c r="HR87" s="4"/>
      <c r="HS87" s="4"/>
      <c r="HT87" s="6">
        <v>6</v>
      </c>
      <c r="HU87" s="6">
        <v>6</v>
      </c>
      <c r="HV87" s="6">
        <v>100</v>
      </c>
      <c r="HW87" s="5">
        <v>12</v>
      </c>
      <c r="HX87" s="5">
        <v>20</v>
      </c>
      <c r="HY87" s="5">
        <v>60</v>
      </c>
      <c r="HZ87" s="4"/>
      <c r="IA87" s="4"/>
      <c r="IB87" s="4"/>
      <c r="IC87" s="4"/>
      <c r="ID87" s="8">
        <v>2</v>
      </c>
      <c r="IE87" s="4"/>
      <c r="IF87" s="4"/>
      <c r="IG87" s="4"/>
      <c r="IH87" s="4"/>
      <c r="II87" s="4"/>
      <c r="IJ87" s="6">
        <v>2</v>
      </c>
      <c r="IK87" s="6">
        <v>2</v>
      </c>
      <c r="IL87" s="6">
        <v>100</v>
      </c>
      <c r="IM87" s="4"/>
      <c r="IN87" s="4"/>
      <c r="IO87" s="4"/>
      <c r="IP87" s="4"/>
      <c r="IQ87" s="4"/>
      <c r="IR87" s="10">
        <v>0</v>
      </c>
      <c r="IS87" s="4"/>
      <c r="IT87" s="4"/>
      <c r="IU87" s="4"/>
      <c r="IV87" s="4"/>
      <c r="IW87" s="6">
        <v>0</v>
      </c>
      <c r="IX87" s="6">
        <v>4</v>
      </c>
      <c r="IY87" s="6">
        <v>0</v>
      </c>
      <c r="IZ87" s="4"/>
      <c r="JA87" s="4"/>
      <c r="JB87" s="4"/>
      <c r="JC87" s="4"/>
      <c r="JD87" s="8">
        <v>6</v>
      </c>
      <c r="JE87" s="4"/>
      <c r="JF87" s="4"/>
      <c r="JG87" s="4"/>
      <c r="JH87" s="4"/>
      <c r="JI87" s="4"/>
      <c r="JJ87" s="6">
        <v>6</v>
      </c>
      <c r="JK87" s="6">
        <v>6</v>
      </c>
      <c r="JL87" s="6">
        <v>100</v>
      </c>
      <c r="JM87" s="5">
        <v>8</v>
      </c>
      <c r="JN87" s="5">
        <v>12</v>
      </c>
      <c r="JO87" s="5">
        <v>66.67</v>
      </c>
      <c r="JP87" s="3">
        <v>82</v>
      </c>
      <c r="JQ87" s="3">
        <v>100</v>
      </c>
      <c r="JR87" s="3">
        <v>82</v>
      </c>
    </row>
    <row r="88" spans="1:278" ht="16.350000000000001" customHeight="1" x14ac:dyDescent="0.25">
      <c r="A88" s="3">
        <v>1167</v>
      </c>
      <c r="B88" s="4" t="s">
        <v>755</v>
      </c>
      <c r="C88" s="4" t="s">
        <v>676</v>
      </c>
      <c r="D88" s="4" t="s">
        <v>677</v>
      </c>
      <c r="E88" s="16" t="s">
        <v>1518</v>
      </c>
      <c r="F88" s="4" t="s">
        <v>1431</v>
      </c>
      <c r="G88" s="4"/>
      <c r="H88" s="8">
        <v>2</v>
      </c>
      <c r="I88" s="4"/>
      <c r="J88" s="4"/>
      <c r="K88" s="4"/>
      <c r="L88" s="4"/>
      <c r="M88" s="6">
        <v>2</v>
      </c>
      <c r="N88" s="6">
        <v>2</v>
      </c>
      <c r="O88" s="6">
        <v>100</v>
      </c>
      <c r="P88" s="4"/>
      <c r="Q88" s="4"/>
      <c r="R88" s="4"/>
      <c r="S88" s="4"/>
      <c r="T88" s="8">
        <v>2</v>
      </c>
      <c r="U88" s="4"/>
      <c r="V88" s="6">
        <v>2</v>
      </c>
      <c r="W88" s="6">
        <v>2</v>
      </c>
      <c r="X88" s="6">
        <v>100</v>
      </c>
      <c r="Y88" s="4"/>
      <c r="Z88" s="4"/>
      <c r="AA88" s="4"/>
      <c r="AB88" s="4"/>
      <c r="AC88" s="8">
        <v>2</v>
      </c>
      <c r="AD88" s="4"/>
      <c r="AE88" s="6">
        <v>2</v>
      </c>
      <c r="AF88" s="6">
        <v>2</v>
      </c>
      <c r="AG88" s="6">
        <v>100</v>
      </c>
      <c r="AH88" s="4"/>
      <c r="AI88" s="4"/>
      <c r="AJ88" s="4"/>
      <c r="AK88" s="8">
        <v>2</v>
      </c>
      <c r="AL88" s="4"/>
      <c r="AM88" s="4"/>
      <c r="AN88" s="6">
        <v>2</v>
      </c>
      <c r="AO88" s="6">
        <v>2</v>
      </c>
      <c r="AP88" s="6">
        <v>100</v>
      </c>
      <c r="AQ88" s="4"/>
      <c r="AR88" s="4"/>
      <c r="AS88" s="4"/>
      <c r="AT88" s="4"/>
      <c r="AU88" s="10">
        <v>0</v>
      </c>
      <c r="AV88" s="4"/>
      <c r="AW88" s="6">
        <v>0</v>
      </c>
      <c r="AX88" s="6">
        <v>2</v>
      </c>
      <c r="AY88" s="6">
        <v>0</v>
      </c>
      <c r="AZ88" s="4"/>
      <c r="BA88" s="8">
        <v>4</v>
      </c>
      <c r="BB88" s="4"/>
      <c r="BC88" s="4"/>
      <c r="BD88" s="4"/>
      <c r="BE88" s="4"/>
      <c r="BF88" s="6">
        <v>4</v>
      </c>
      <c r="BG88" s="6">
        <v>4</v>
      </c>
      <c r="BH88" s="6">
        <v>100</v>
      </c>
      <c r="BI88" s="4"/>
      <c r="BJ88" s="4"/>
      <c r="BK88" s="10">
        <v>0</v>
      </c>
      <c r="BL88" s="4"/>
      <c r="BM88" s="4"/>
      <c r="BN88" s="4"/>
      <c r="BO88" s="6">
        <v>0</v>
      </c>
      <c r="BP88" s="6">
        <v>4</v>
      </c>
      <c r="BQ88" s="6">
        <v>0</v>
      </c>
      <c r="BR88" s="4"/>
      <c r="BS88" s="4"/>
      <c r="BT88" s="4"/>
      <c r="BU88" s="4"/>
      <c r="BV88" s="8">
        <v>4</v>
      </c>
      <c r="BW88" s="4"/>
      <c r="BX88" s="6">
        <v>4</v>
      </c>
      <c r="BY88" s="6">
        <v>4</v>
      </c>
      <c r="BZ88" s="6">
        <v>100</v>
      </c>
      <c r="CA88" s="4"/>
      <c r="CB88" s="4"/>
      <c r="CC88" s="4"/>
      <c r="CD88" s="4"/>
      <c r="CE88" s="4"/>
      <c r="CF88" s="8">
        <v>4</v>
      </c>
      <c r="CG88" s="6">
        <v>4</v>
      </c>
      <c r="CH88" s="6">
        <v>4</v>
      </c>
      <c r="CI88" s="6">
        <v>100</v>
      </c>
      <c r="CJ88" s="8">
        <v>4</v>
      </c>
      <c r="CK88" s="4"/>
      <c r="CL88" s="4"/>
      <c r="CM88" s="4"/>
      <c r="CN88" s="4"/>
      <c r="CO88" s="4"/>
      <c r="CP88" s="6">
        <v>4</v>
      </c>
      <c r="CQ88" s="6">
        <v>4</v>
      </c>
      <c r="CR88" s="6">
        <v>100</v>
      </c>
      <c r="CS88" s="5">
        <v>24</v>
      </c>
      <c r="CT88" s="5">
        <v>30</v>
      </c>
      <c r="CU88" s="5">
        <v>80</v>
      </c>
      <c r="CV88" s="8">
        <v>4</v>
      </c>
      <c r="CW88" s="4"/>
      <c r="CX88" s="4"/>
      <c r="CY88" s="4"/>
      <c r="CZ88" s="4"/>
      <c r="DA88" s="4"/>
      <c r="DB88" s="6">
        <v>4</v>
      </c>
      <c r="DC88" s="6">
        <v>4</v>
      </c>
      <c r="DD88" s="6">
        <v>100</v>
      </c>
      <c r="DE88" s="4"/>
      <c r="DF88" s="4"/>
      <c r="DG88" s="4"/>
      <c r="DH88" s="8">
        <v>6</v>
      </c>
      <c r="DI88" s="4"/>
      <c r="DJ88" s="4"/>
      <c r="DK88" s="6">
        <v>6</v>
      </c>
      <c r="DL88" s="6">
        <v>6</v>
      </c>
      <c r="DM88" s="6">
        <v>100</v>
      </c>
      <c r="DN88" s="9">
        <v>2</v>
      </c>
      <c r="DO88" s="4"/>
      <c r="DP88" s="4"/>
      <c r="DQ88" s="4"/>
      <c r="DR88" s="4"/>
      <c r="DS88" s="4"/>
      <c r="DT88" s="6">
        <v>2</v>
      </c>
      <c r="DU88" s="6">
        <v>4</v>
      </c>
      <c r="DV88" s="6">
        <v>50</v>
      </c>
      <c r="DW88" s="4"/>
      <c r="DX88" s="4"/>
      <c r="DY88" s="4"/>
      <c r="DZ88" s="4"/>
      <c r="EA88" s="8">
        <v>6</v>
      </c>
      <c r="EB88" s="4"/>
      <c r="EC88" s="6">
        <v>6</v>
      </c>
      <c r="ED88" s="6">
        <v>6</v>
      </c>
      <c r="EE88" s="6">
        <v>100</v>
      </c>
      <c r="EF88" s="4"/>
      <c r="EG88" s="4"/>
      <c r="EH88" s="4"/>
      <c r="EI88" s="8">
        <v>6</v>
      </c>
      <c r="EJ88" s="4"/>
      <c r="EK88" s="4"/>
      <c r="EL88" s="6">
        <v>6</v>
      </c>
      <c r="EM88" s="6">
        <v>6</v>
      </c>
      <c r="EN88" s="6">
        <v>100</v>
      </c>
      <c r="EO88" s="4"/>
      <c r="EP88" s="8">
        <v>6</v>
      </c>
      <c r="EQ88" s="4"/>
      <c r="ER88" s="4"/>
      <c r="ES88" s="4"/>
      <c r="ET88" s="4"/>
      <c r="EU88" s="6">
        <v>6</v>
      </c>
      <c r="EV88" s="6">
        <v>6</v>
      </c>
      <c r="EW88" s="6">
        <v>100</v>
      </c>
      <c r="EX88" s="4"/>
      <c r="EY88" s="4"/>
      <c r="EZ88" s="4"/>
      <c r="FA88" s="4"/>
      <c r="FB88" s="9">
        <v>2</v>
      </c>
      <c r="FC88" s="4"/>
      <c r="FD88" s="6">
        <v>2</v>
      </c>
      <c r="FE88" s="6">
        <v>6</v>
      </c>
      <c r="FF88" s="6">
        <v>33.33</v>
      </c>
      <c r="FG88" s="5">
        <v>32</v>
      </c>
      <c r="FH88" s="5">
        <v>38</v>
      </c>
      <c r="FI88" s="5">
        <v>84.21</v>
      </c>
      <c r="FJ88" s="4"/>
      <c r="FK88" s="4"/>
      <c r="FL88" s="4"/>
      <c r="FM88" s="4"/>
      <c r="FN88" s="4"/>
      <c r="FO88" s="4"/>
      <c r="FP88" s="4"/>
      <c r="FQ88" s="10">
        <v>0</v>
      </c>
      <c r="FR88" s="4"/>
      <c r="FS88" s="4"/>
      <c r="FT88" s="6">
        <v>0</v>
      </c>
      <c r="FU88" s="6">
        <v>2</v>
      </c>
      <c r="FV88" s="6">
        <v>0</v>
      </c>
      <c r="FW88" s="4"/>
      <c r="FX88" s="4"/>
      <c r="FY88" s="4"/>
      <c r="FZ88" s="4"/>
      <c r="GA88" s="10">
        <v>0</v>
      </c>
      <c r="GB88" s="4"/>
      <c r="GC88" s="4"/>
      <c r="GD88" s="4"/>
      <c r="GE88" s="4"/>
      <c r="GF88" s="4"/>
      <c r="GG88" s="6">
        <v>0</v>
      </c>
      <c r="GH88" s="6">
        <v>4</v>
      </c>
      <c r="GI88" s="6">
        <v>0</v>
      </c>
      <c r="GJ88" s="4"/>
      <c r="GK88" s="4"/>
      <c r="GL88" s="4"/>
      <c r="GM88" s="8">
        <v>4</v>
      </c>
      <c r="GN88" s="4"/>
      <c r="GO88" s="4"/>
      <c r="GP88" s="4"/>
      <c r="GQ88" s="4"/>
      <c r="GR88" s="4"/>
      <c r="GS88" s="4"/>
      <c r="GT88" s="6">
        <v>4</v>
      </c>
      <c r="GU88" s="6">
        <v>4</v>
      </c>
      <c r="GV88" s="6">
        <v>100</v>
      </c>
      <c r="GW88" s="4"/>
      <c r="GX88" s="4"/>
      <c r="GY88" s="4"/>
      <c r="GZ88" s="4"/>
      <c r="HA88" s="10">
        <v>0</v>
      </c>
      <c r="HB88" s="4"/>
      <c r="HC88" s="4"/>
      <c r="HD88" s="4"/>
      <c r="HE88" s="4"/>
      <c r="HF88" s="4"/>
      <c r="HG88" s="6">
        <v>0</v>
      </c>
      <c r="HH88" s="6">
        <v>4</v>
      </c>
      <c r="HI88" s="6">
        <v>0</v>
      </c>
      <c r="HJ88" s="8">
        <v>6</v>
      </c>
      <c r="HK88" s="4"/>
      <c r="HL88" s="4"/>
      <c r="HM88" s="4"/>
      <c r="HN88" s="4"/>
      <c r="HO88" s="4"/>
      <c r="HP88" s="4"/>
      <c r="HQ88" s="4"/>
      <c r="HR88" s="4"/>
      <c r="HS88" s="4"/>
      <c r="HT88" s="6">
        <v>6</v>
      </c>
      <c r="HU88" s="6">
        <v>6</v>
      </c>
      <c r="HV88" s="6">
        <v>100</v>
      </c>
      <c r="HW88" s="5">
        <v>10</v>
      </c>
      <c r="HX88" s="5">
        <v>20</v>
      </c>
      <c r="HY88" s="5">
        <v>50</v>
      </c>
      <c r="HZ88" s="4"/>
      <c r="IA88" s="4"/>
      <c r="IB88" s="10">
        <v>0</v>
      </c>
      <c r="IC88" s="4"/>
      <c r="ID88" s="4"/>
      <c r="IE88" s="4"/>
      <c r="IF88" s="4"/>
      <c r="IG88" s="4"/>
      <c r="IH88" s="4"/>
      <c r="II88" s="4"/>
      <c r="IJ88" s="6">
        <v>0</v>
      </c>
      <c r="IK88" s="6">
        <v>2</v>
      </c>
      <c r="IL88" s="6">
        <v>0</v>
      </c>
      <c r="IM88" s="4"/>
      <c r="IN88" s="4"/>
      <c r="IO88" s="8">
        <v>4</v>
      </c>
      <c r="IP88" s="4"/>
      <c r="IQ88" s="4"/>
      <c r="IR88" s="4"/>
      <c r="IS88" s="4"/>
      <c r="IT88" s="4"/>
      <c r="IU88" s="4"/>
      <c r="IV88" s="4"/>
      <c r="IW88" s="6">
        <v>4</v>
      </c>
      <c r="IX88" s="6">
        <v>4</v>
      </c>
      <c r="IY88" s="6">
        <v>100</v>
      </c>
      <c r="IZ88" s="4"/>
      <c r="JA88" s="4"/>
      <c r="JB88" s="4"/>
      <c r="JC88" s="10">
        <v>0</v>
      </c>
      <c r="JD88" s="4"/>
      <c r="JE88" s="4"/>
      <c r="JF88" s="4"/>
      <c r="JG88" s="4"/>
      <c r="JH88" s="4"/>
      <c r="JI88" s="4"/>
      <c r="JJ88" s="6">
        <v>0</v>
      </c>
      <c r="JK88" s="6">
        <v>6</v>
      </c>
      <c r="JL88" s="6">
        <v>0</v>
      </c>
      <c r="JM88" s="5">
        <v>4</v>
      </c>
      <c r="JN88" s="5">
        <v>12</v>
      </c>
      <c r="JO88" s="5">
        <v>33.33</v>
      </c>
      <c r="JP88" s="3">
        <v>70</v>
      </c>
      <c r="JQ88" s="3">
        <v>100</v>
      </c>
      <c r="JR88" s="3">
        <v>70</v>
      </c>
    </row>
    <row r="89" spans="1:278" ht="16.350000000000001" customHeight="1" x14ac:dyDescent="0.25">
      <c r="A89" s="3">
        <v>850</v>
      </c>
      <c r="B89" s="4" t="s">
        <v>688</v>
      </c>
      <c r="C89" s="4" t="s">
        <v>509</v>
      </c>
      <c r="D89" s="4" t="s">
        <v>503</v>
      </c>
      <c r="E89" s="16" t="s">
        <v>1519</v>
      </c>
      <c r="F89" s="4" t="s">
        <v>1421</v>
      </c>
      <c r="G89" s="4"/>
      <c r="H89" s="4"/>
      <c r="I89" s="8">
        <v>2</v>
      </c>
      <c r="J89" s="4"/>
      <c r="K89" s="4"/>
      <c r="L89" s="4"/>
      <c r="M89" s="6">
        <v>2</v>
      </c>
      <c r="N89" s="6">
        <v>2</v>
      </c>
      <c r="O89" s="6">
        <v>100</v>
      </c>
      <c r="P89" s="8">
        <v>2</v>
      </c>
      <c r="Q89" s="4"/>
      <c r="R89" s="4"/>
      <c r="S89" s="4"/>
      <c r="T89" s="4"/>
      <c r="U89" s="4"/>
      <c r="V89" s="6">
        <v>2</v>
      </c>
      <c r="W89" s="6">
        <v>2</v>
      </c>
      <c r="X89" s="6">
        <v>100</v>
      </c>
      <c r="Y89" s="4"/>
      <c r="Z89" s="4"/>
      <c r="AA89" s="4"/>
      <c r="AB89" s="4"/>
      <c r="AC89" s="8">
        <v>2</v>
      </c>
      <c r="AD89" s="4"/>
      <c r="AE89" s="6">
        <v>2</v>
      </c>
      <c r="AF89" s="6">
        <v>2</v>
      </c>
      <c r="AG89" s="6">
        <v>100</v>
      </c>
      <c r="AH89" s="4"/>
      <c r="AI89" s="8">
        <v>2</v>
      </c>
      <c r="AJ89" s="4"/>
      <c r="AK89" s="4"/>
      <c r="AL89" s="4"/>
      <c r="AM89" s="4"/>
      <c r="AN89" s="6">
        <v>2</v>
      </c>
      <c r="AO89" s="6">
        <v>2</v>
      </c>
      <c r="AP89" s="6">
        <v>100</v>
      </c>
      <c r="AQ89" s="4"/>
      <c r="AR89" s="4"/>
      <c r="AS89" s="4"/>
      <c r="AT89" s="4"/>
      <c r="AU89" s="8">
        <v>2</v>
      </c>
      <c r="AV89" s="4"/>
      <c r="AW89" s="6">
        <v>2</v>
      </c>
      <c r="AX89" s="6">
        <v>2</v>
      </c>
      <c r="AY89" s="6">
        <v>100</v>
      </c>
      <c r="AZ89" s="4"/>
      <c r="BA89" s="8">
        <v>4</v>
      </c>
      <c r="BB89" s="4"/>
      <c r="BC89" s="4"/>
      <c r="BD89" s="4"/>
      <c r="BE89" s="4"/>
      <c r="BF89" s="6">
        <v>4</v>
      </c>
      <c r="BG89" s="6">
        <v>4</v>
      </c>
      <c r="BH89" s="6">
        <v>100</v>
      </c>
      <c r="BI89" s="4"/>
      <c r="BJ89" s="10">
        <v>0</v>
      </c>
      <c r="BK89" s="4"/>
      <c r="BL89" s="4"/>
      <c r="BM89" s="4"/>
      <c r="BN89" s="4"/>
      <c r="BO89" s="6">
        <v>0</v>
      </c>
      <c r="BP89" s="6">
        <v>4</v>
      </c>
      <c r="BQ89" s="6">
        <v>0</v>
      </c>
      <c r="BR89" s="4"/>
      <c r="BS89" s="4"/>
      <c r="BT89" s="4"/>
      <c r="BU89" s="4"/>
      <c r="BV89" s="4"/>
      <c r="BW89" s="8">
        <v>4</v>
      </c>
      <c r="BX89" s="6">
        <v>4</v>
      </c>
      <c r="BY89" s="6">
        <v>4</v>
      </c>
      <c r="BZ89" s="6">
        <v>100</v>
      </c>
      <c r="CA89" s="8">
        <v>4</v>
      </c>
      <c r="CB89" s="4"/>
      <c r="CC89" s="4"/>
      <c r="CD89" s="4"/>
      <c r="CE89" s="4"/>
      <c r="CF89" s="4"/>
      <c r="CG89" s="6">
        <v>4</v>
      </c>
      <c r="CH89" s="6">
        <v>4</v>
      </c>
      <c r="CI89" s="6">
        <v>100</v>
      </c>
      <c r="CJ89" s="4"/>
      <c r="CK89" s="4"/>
      <c r="CL89" s="4"/>
      <c r="CM89" s="8">
        <v>4</v>
      </c>
      <c r="CN89" s="4"/>
      <c r="CO89" s="4"/>
      <c r="CP89" s="6">
        <v>4</v>
      </c>
      <c r="CQ89" s="6">
        <v>4</v>
      </c>
      <c r="CR89" s="6">
        <v>100</v>
      </c>
      <c r="CS89" s="5">
        <v>26</v>
      </c>
      <c r="CT89" s="5">
        <v>30</v>
      </c>
      <c r="CU89" s="5">
        <v>86.67</v>
      </c>
      <c r="CV89" s="4"/>
      <c r="CW89" s="4"/>
      <c r="CX89" s="8">
        <v>4</v>
      </c>
      <c r="CY89" s="4"/>
      <c r="CZ89" s="4"/>
      <c r="DA89" s="4"/>
      <c r="DB89" s="6">
        <v>4</v>
      </c>
      <c r="DC89" s="6">
        <v>4</v>
      </c>
      <c r="DD89" s="6">
        <v>100</v>
      </c>
      <c r="DE89" s="4"/>
      <c r="DF89" s="4"/>
      <c r="DG89" s="8">
        <v>6</v>
      </c>
      <c r="DH89" s="4"/>
      <c r="DI89" s="4"/>
      <c r="DJ89" s="4"/>
      <c r="DK89" s="6">
        <v>6</v>
      </c>
      <c r="DL89" s="6">
        <v>6</v>
      </c>
      <c r="DM89" s="6">
        <v>100</v>
      </c>
      <c r="DN89" s="4"/>
      <c r="DO89" s="4"/>
      <c r="DP89" s="8">
        <v>4</v>
      </c>
      <c r="DQ89" s="4"/>
      <c r="DR89" s="4"/>
      <c r="DS89" s="4"/>
      <c r="DT89" s="6">
        <v>4</v>
      </c>
      <c r="DU89" s="6">
        <v>4</v>
      </c>
      <c r="DV89" s="6">
        <v>100</v>
      </c>
      <c r="DW89" s="4"/>
      <c r="DX89" s="9">
        <v>2</v>
      </c>
      <c r="DY89" s="4"/>
      <c r="DZ89" s="4"/>
      <c r="EA89" s="4"/>
      <c r="EB89" s="4"/>
      <c r="EC89" s="6">
        <v>2</v>
      </c>
      <c r="ED89" s="6">
        <v>6</v>
      </c>
      <c r="EE89" s="6">
        <v>33.33</v>
      </c>
      <c r="EF89" s="4"/>
      <c r="EG89" s="4"/>
      <c r="EH89" s="4"/>
      <c r="EI89" s="8">
        <v>6</v>
      </c>
      <c r="EJ89" s="4"/>
      <c r="EK89" s="4"/>
      <c r="EL89" s="6">
        <v>6</v>
      </c>
      <c r="EM89" s="6">
        <v>6</v>
      </c>
      <c r="EN89" s="6">
        <v>100</v>
      </c>
      <c r="EO89" s="4"/>
      <c r="EP89" s="4"/>
      <c r="EQ89" s="4"/>
      <c r="ER89" s="4"/>
      <c r="ES89" s="4"/>
      <c r="ET89" s="8">
        <v>6</v>
      </c>
      <c r="EU89" s="6">
        <v>6</v>
      </c>
      <c r="EV89" s="6">
        <v>6</v>
      </c>
      <c r="EW89" s="6">
        <v>100</v>
      </c>
      <c r="EX89" s="4"/>
      <c r="EY89" s="4"/>
      <c r="EZ89" s="9">
        <v>4</v>
      </c>
      <c r="FA89" s="4"/>
      <c r="FB89" s="4"/>
      <c r="FC89" s="4"/>
      <c r="FD89" s="6">
        <v>4</v>
      </c>
      <c r="FE89" s="6">
        <v>6</v>
      </c>
      <c r="FF89" s="6">
        <v>66.67</v>
      </c>
      <c r="FG89" s="5">
        <v>32</v>
      </c>
      <c r="FH89" s="5">
        <v>38</v>
      </c>
      <c r="FI89" s="5">
        <v>84.21</v>
      </c>
      <c r="FJ89" s="4"/>
      <c r="FK89" s="4"/>
      <c r="FL89" s="10">
        <v>0</v>
      </c>
      <c r="FM89" s="4"/>
      <c r="FN89" s="4"/>
      <c r="FO89" s="4"/>
      <c r="FP89" s="4"/>
      <c r="FQ89" s="4"/>
      <c r="FR89" s="4"/>
      <c r="FS89" s="4"/>
      <c r="FT89" s="6">
        <v>0</v>
      </c>
      <c r="FU89" s="6">
        <v>2</v>
      </c>
      <c r="FV89" s="6">
        <v>0</v>
      </c>
      <c r="FW89" s="4"/>
      <c r="FX89" s="10">
        <v>0</v>
      </c>
      <c r="FY89" s="4"/>
      <c r="FZ89" s="4"/>
      <c r="GA89" s="4"/>
      <c r="GB89" s="4"/>
      <c r="GC89" s="4"/>
      <c r="GD89" s="4"/>
      <c r="GE89" s="4"/>
      <c r="GF89" s="4"/>
      <c r="GG89" s="6">
        <v>0</v>
      </c>
      <c r="GH89" s="6">
        <v>4</v>
      </c>
      <c r="GI89" s="6">
        <v>0</v>
      </c>
      <c r="GJ89" s="4"/>
      <c r="GK89" s="4"/>
      <c r="GL89" s="4"/>
      <c r="GM89" s="4"/>
      <c r="GN89" s="10">
        <v>0</v>
      </c>
      <c r="GO89" s="4"/>
      <c r="GP89" s="4"/>
      <c r="GQ89" s="4"/>
      <c r="GR89" s="4"/>
      <c r="GS89" s="4"/>
      <c r="GT89" s="6">
        <v>0</v>
      </c>
      <c r="GU89" s="6">
        <v>4</v>
      </c>
      <c r="GV89" s="6">
        <v>0</v>
      </c>
      <c r="GW89" s="4"/>
      <c r="GX89" s="4"/>
      <c r="GY89" s="4"/>
      <c r="GZ89" s="4"/>
      <c r="HA89" s="4"/>
      <c r="HB89" s="4"/>
      <c r="HC89" s="4"/>
      <c r="HD89" s="10">
        <v>0</v>
      </c>
      <c r="HE89" s="4"/>
      <c r="HF89" s="4"/>
      <c r="HG89" s="6">
        <v>0</v>
      </c>
      <c r="HH89" s="6">
        <v>4</v>
      </c>
      <c r="HI89" s="6">
        <v>0</v>
      </c>
      <c r="HJ89" s="4"/>
      <c r="HK89" s="4"/>
      <c r="HL89" s="4"/>
      <c r="HM89" s="8">
        <v>6</v>
      </c>
      <c r="HN89" s="4"/>
      <c r="HO89" s="4"/>
      <c r="HP89" s="4"/>
      <c r="HQ89" s="4"/>
      <c r="HR89" s="4"/>
      <c r="HS89" s="4"/>
      <c r="HT89" s="6">
        <v>6</v>
      </c>
      <c r="HU89" s="6">
        <v>6</v>
      </c>
      <c r="HV89" s="6">
        <v>100</v>
      </c>
      <c r="HW89" s="5">
        <v>6</v>
      </c>
      <c r="HX89" s="5">
        <v>20</v>
      </c>
      <c r="HY89" s="5">
        <v>30</v>
      </c>
      <c r="HZ89" s="4"/>
      <c r="IA89" s="4"/>
      <c r="IB89" s="8">
        <v>2</v>
      </c>
      <c r="IC89" s="4"/>
      <c r="ID89" s="4"/>
      <c r="IE89" s="4"/>
      <c r="IF89" s="4"/>
      <c r="IG89" s="4"/>
      <c r="IH89" s="4"/>
      <c r="II89" s="4"/>
      <c r="IJ89" s="6">
        <v>2</v>
      </c>
      <c r="IK89" s="6">
        <v>2</v>
      </c>
      <c r="IL89" s="6">
        <v>100</v>
      </c>
      <c r="IM89" s="4"/>
      <c r="IN89" s="4"/>
      <c r="IO89" s="4"/>
      <c r="IP89" s="4"/>
      <c r="IQ89" s="4"/>
      <c r="IR89" s="4"/>
      <c r="IS89" s="4"/>
      <c r="IT89" s="4"/>
      <c r="IU89" s="4"/>
      <c r="IV89" s="8">
        <v>4</v>
      </c>
      <c r="IW89" s="6">
        <v>4</v>
      </c>
      <c r="IX89" s="6">
        <v>4</v>
      </c>
      <c r="IY89" s="6">
        <v>100</v>
      </c>
      <c r="IZ89" s="8">
        <v>6</v>
      </c>
      <c r="JA89" s="4"/>
      <c r="JB89" s="4"/>
      <c r="JC89" s="4"/>
      <c r="JD89" s="4"/>
      <c r="JE89" s="4"/>
      <c r="JF89" s="4"/>
      <c r="JG89" s="4"/>
      <c r="JH89" s="4"/>
      <c r="JI89" s="4"/>
      <c r="JJ89" s="6">
        <v>6</v>
      </c>
      <c r="JK89" s="6">
        <v>6</v>
      </c>
      <c r="JL89" s="6">
        <v>100</v>
      </c>
      <c r="JM89" s="5">
        <v>12</v>
      </c>
      <c r="JN89" s="5">
        <v>12</v>
      </c>
      <c r="JO89" s="5">
        <v>100</v>
      </c>
      <c r="JP89" s="3">
        <v>76</v>
      </c>
      <c r="JQ89" s="3">
        <v>100</v>
      </c>
      <c r="JR89" s="3">
        <v>76</v>
      </c>
    </row>
    <row r="90" spans="1:278" ht="16.350000000000001" customHeight="1" x14ac:dyDescent="0.25">
      <c r="A90" s="3">
        <v>957</v>
      </c>
      <c r="B90" s="4" t="s">
        <v>706</v>
      </c>
      <c r="C90" s="4" t="s">
        <v>61</v>
      </c>
      <c r="D90" s="4" t="s">
        <v>56</v>
      </c>
      <c r="E90" s="16" t="s">
        <v>1520</v>
      </c>
      <c r="F90" s="4" t="s">
        <v>1408</v>
      </c>
      <c r="G90" s="4"/>
      <c r="H90" s="4"/>
      <c r="I90" s="8">
        <v>2</v>
      </c>
      <c r="J90" s="4"/>
      <c r="K90" s="4"/>
      <c r="L90" s="4"/>
      <c r="M90" s="6">
        <v>2</v>
      </c>
      <c r="N90" s="6">
        <v>2</v>
      </c>
      <c r="O90" s="6">
        <v>100</v>
      </c>
      <c r="P90" s="8">
        <v>2</v>
      </c>
      <c r="Q90" s="4"/>
      <c r="R90" s="4"/>
      <c r="S90" s="4"/>
      <c r="T90" s="4"/>
      <c r="U90" s="4"/>
      <c r="V90" s="6">
        <v>2</v>
      </c>
      <c r="W90" s="6">
        <v>2</v>
      </c>
      <c r="X90" s="6">
        <v>100</v>
      </c>
      <c r="Y90" s="4"/>
      <c r="Z90" s="4"/>
      <c r="AA90" s="4"/>
      <c r="AB90" s="4"/>
      <c r="AC90" s="4"/>
      <c r="AD90" s="8">
        <v>2</v>
      </c>
      <c r="AE90" s="6">
        <v>2</v>
      </c>
      <c r="AF90" s="6">
        <v>2</v>
      </c>
      <c r="AG90" s="6">
        <v>100</v>
      </c>
      <c r="AH90" s="4"/>
      <c r="AI90" s="4"/>
      <c r="AJ90" s="4"/>
      <c r="AK90" s="4"/>
      <c r="AL90" s="8">
        <v>2</v>
      </c>
      <c r="AM90" s="4"/>
      <c r="AN90" s="6">
        <v>2</v>
      </c>
      <c r="AO90" s="6">
        <v>2</v>
      </c>
      <c r="AP90" s="6">
        <v>100</v>
      </c>
      <c r="AQ90" s="4"/>
      <c r="AR90" s="4"/>
      <c r="AS90" s="4"/>
      <c r="AT90" s="4"/>
      <c r="AU90" s="4"/>
      <c r="AV90" s="10">
        <v>0</v>
      </c>
      <c r="AW90" s="6">
        <v>0</v>
      </c>
      <c r="AX90" s="6">
        <v>2</v>
      </c>
      <c r="AY90" s="6">
        <v>0</v>
      </c>
      <c r="AZ90" s="4"/>
      <c r="BA90" s="4"/>
      <c r="BB90" s="4"/>
      <c r="BC90" s="8">
        <v>4</v>
      </c>
      <c r="BD90" s="4"/>
      <c r="BE90" s="4"/>
      <c r="BF90" s="6">
        <v>4</v>
      </c>
      <c r="BG90" s="6">
        <v>4</v>
      </c>
      <c r="BH90" s="6">
        <v>100</v>
      </c>
      <c r="BI90" s="10">
        <v>0</v>
      </c>
      <c r="BJ90" s="4"/>
      <c r="BK90" s="4"/>
      <c r="BL90" s="4"/>
      <c r="BM90" s="4"/>
      <c r="BN90" s="4"/>
      <c r="BO90" s="6">
        <v>0</v>
      </c>
      <c r="BP90" s="6">
        <v>4</v>
      </c>
      <c r="BQ90" s="6">
        <v>0</v>
      </c>
      <c r="BR90" s="4"/>
      <c r="BS90" s="4"/>
      <c r="BT90" s="4"/>
      <c r="BU90" s="8">
        <v>4</v>
      </c>
      <c r="BV90" s="4"/>
      <c r="BW90" s="4"/>
      <c r="BX90" s="6">
        <v>4</v>
      </c>
      <c r="BY90" s="6">
        <v>4</v>
      </c>
      <c r="BZ90" s="6">
        <v>100</v>
      </c>
      <c r="CA90" s="8">
        <v>4</v>
      </c>
      <c r="CB90" s="4"/>
      <c r="CC90" s="4"/>
      <c r="CD90" s="4"/>
      <c r="CE90" s="4"/>
      <c r="CF90" s="4"/>
      <c r="CG90" s="6">
        <v>4</v>
      </c>
      <c r="CH90" s="6">
        <v>4</v>
      </c>
      <c r="CI90" s="6">
        <v>100</v>
      </c>
      <c r="CJ90" s="4"/>
      <c r="CK90" s="4"/>
      <c r="CL90" s="8">
        <v>4</v>
      </c>
      <c r="CM90" s="4"/>
      <c r="CN90" s="4"/>
      <c r="CO90" s="4"/>
      <c r="CP90" s="6">
        <v>4</v>
      </c>
      <c r="CQ90" s="6">
        <v>4</v>
      </c>
      <c r="CR90" s="6">
        <v>100</v>
      </c>
      <c r="CS90" s="5">
        <v>24</v>
      </c>
      <c r="CT90" s="5">
        <v>30</v>
      </c>
      <c r="CU90" s="5">
        <v>80</v>
      </c>
      <c r="CV90" s="4"/>
      <c r="CW90" s="4"/>
      <c r="CX90" s="4"/>
      <c r="CY90" s="8">
        <v>4</v>
      </c>
      <c r="CZ90" s="4"/>
      <c r="DA90" s="4"/>
      <c r="DB90" s="6">
        <v>4</v>
      </c>
      <c r="DC90" s="6">
        <v>4</v>
      </c>
      <c r="DD90" s="6">
        <v>100</v>
      </c>
      <c r="DE90" s="4"/>
      <c r="DF90" s="4"/>
      <c r="DG90" s="4"/>
      <c r="DH90" s="4"/>
      <c r="DI90" s="8">
        <v>6</v>
      </c>
      <c r="DJ90" s="4"/>
      <c r="DK90" s="6">
        <v>6</v>
      </c>
      <c r="DL90" s="6">
        <v>6</v>
      </c>
      <c r="DM90" s="6">
        <v>100</v>
      </c>
      <c r="DN90" s="4"/>
      <c r="DO90" s="4"/>
      <c r="DP90" s="4"/>
      <c r="DQ90" s="4"/>
      <c r="DR90" s="4"/>
      <c r="DS90" s="9">
        <v>2</v>
      </c>
      <c r="DT90" s="6">
        <v>2</v>
      </c>
      <c r="DU90" s="6">
        <v>4</v>
      </c>
      <c r="DV90" s="6">
        <v>50</v>
      </c>
      <c r="DW90" s="4"/>
      <c r="DX90" s="4"/>
      <c r="DY90" s="4"/>
      <c r="DZ90" s="4"/>
      <c r="EA90" s="8">
        <v>6</v>
      </c>
      <c r="EB90" s="4"/>
      <c r="EC90" s="6">
        <v>6</v>
      </c>
      <c r="ED90" s="6">
        <v>6</v>
      </c>
      <c r="EE90" s="6">
        <v>100</v>
      </c>
      <c r="EF90" s="4"/>
      <c r="EG90" s="8">
        <v>6</v>
      </c>
      <c r="EH90" s="4"/>
      <c r="EI90" s="4"/>
      <c r="EJ90" s="4"/>
      <c r="EK90" s="4"/>
      <c r="EL90" s="6">
        <v>6</v>
      </c>
      <c r="EM90" s="6">
        <v>6</v>
      </c>
      <c r="EN90" s="6">
        <v>100</v>
      </c>
      <c r="EO90" s="4"/>
      <c r="EP90" s="4"/>
      <c r="EQ90" s="4"/>
      <c r="ER90" s="8">
        <v>6</v>
      </c>
      <c r="ES90" s="4"/>
      <c r="ET90" s="4"/>
      <c r="EU90" s="6">
        <v>6</v>
      </c>
      <c r="EV90" s="6">
        <v>6</v>
      </c>
      <c r="EW90" s="6">
        <v>100</v>
      </c>
      <c r="EX90" s="4"/>
      <c r="EY90" s="9">
        <v>2</v>
      </c>
      <c r="EZ90" s="4"/>
      <c r="FA90" s="4"/>
      <c r="FB90" s="4"/>
      <c r="FC90" s="4"/>
      <c r="FD90" s="6">
        <v>2</v>
      </c>
      <c r="FE90" s="6">
        <v>6</v>
      </c>
      <c r="FF90" s="6">
        <v>33.33</v>
      </c>
      <c r="FG90" s="5">
        <v>32</v>
      </c>
      <c r="FH90" s="5">
        <v>38</v>
      </c>
      <c r="FI90" s="5">
        <v>84.21</v>
      </c>
      <c r="FJ90" s="4"/>
      <c r="FK90" s="4"/>
      <c r="FL90" s="4"/>
      <c r="FM90" s="4"/>
      <c r="FN90" s="4"/>
      <c r="FO90" s="4"/>
      <c r="FP90" s="4"/>
      <c r="FQ90" s="4"/>
      <c r="FR90" s="8">
        <v>2</v>
      </c>
      <c r="FS90" s="4"/>
      <c r="FT90" s="6">
        <v>2</v>
      </c>
      <c r="FU90" s="6">
        <v>2</v>
      </c>
      <c r="FV90" s="6">
        <v>100</v>
      </c>
      <c r="FW90" s="4"/>
      <c r="FX90" s="4"/>
      <c r="FY90" s="4"/>
      <c r="FZ90" s="4"/>
      <c r="GA90" s="10">
        <v>0</v>
      </c>
      <c r="GB90" s="4"/>
      <c r="GC90" s="4"/>
      <c r="GD90" s="4"/>
      <c r="GE90" s="4"/>
      <c r="GF90" s="4"/>
      <c r="GG90" s="6">
        <v>0</v>
      </c>
      <c r="GH90" s="6">
        <v>4</v>
      </c>
      <c r="GI90" s="6">
        <v>0</v>
      </c>
      <c r="GJ90" s="4"/>
      <c r="GK90" s="4"/>
      <c r="GL90" s="4"/>
      <c r="GM90" s="4"/>
      <c r="GN90" s="10">
        <v>0</v>
      </c>
      <c r="GO90" s="4"/>
      <c r="GP90" s="4"/>
      <c r="GQ90" s="4"/>
      <c r="GR90" s="4"/>
      <c r="GS90" s="4"/>
      <c r="GT90" s="6">
        <v>0</v>
      </c>
      <c r="GU90" s="6">
        <v>4</v>
      </c>
      <c r="GV90" s="6">
        <v>0</v>
      </c>
      <c r="GW90" s="4"/>
      <c r="GX90" s="4"/>
      <c r="GY90" s="4"/>
      <c r="GZ90" s="4"/>
      <c r="HA90" s="10">
        <v>0</v>
      </c>
      <c r="HB90" s="4"/>
      <c r="HC90" s="4"/>
      <c r="HD90" s="4"/>
      <c r="HE90" s="4"/>
      <c r="HF90" s="4"/>
      <c r="HG90" s="6">
        <v>0</v>
      </c>
      <c r="HH90" s="6">
        <v>4</v>
      </c>
      <c r="HI90" s="6">
        <v>0</v>
      </c>
      <c r="HJ90" s="4"/>
      <c r="HK90" s="4"/>
      <c r="HL90" s="4"/>
      <c r="HM90" s="4"/>
      <c r="HN90" s="4"/>
      <c r="HO90" s="4"/>
      <c r="HP90" s="4"/>
      <c r="HQ90" s="4"/>
      <c r="HR90" s="8">
        <v>6</v>
      </c>
      <c r="HS90" s="4"/>
      <c r="HT90" s="6">
        <v>6</v>
      </c>
      <c r="HU90" s="6">
        <v>6</v>
      </c>
      <c r="HV90" s="6">
        <v>100</v>
      </c>
      <c r="HW90" s="5">
        <v>8</v>
      </c>
      <c r="HX90" s="5">
        <v>20</v>
      </c>
      <c r="HY90" s="5">
        <v>40</v>
      </c>
      <c r="HZ90" s="8">
        <v>2</v>
      </c>
      <c r="IA90" s="4"/>
      <c r="IB90" s="4"/>
      <c r="IC90" s="4"/>
      <c r="ID90" s="4"/>
      <c r="IE90" s="4"/>
      <c r="IF90" s="4"/>
      <c r="IG90" s="4"/>
      <c r="IH90" s="4"/>
      <c r="II90" s="4"/>
      <c r="IJ90" s="6">
        <v>2</v>
      </c>
      <c r="IK90" s="6">
        <v>2</v>
      </c>
      <c r="IL90" s="6">
        <v>100</v>
      </c>
      <c r="IM90" s="4"/>
      <c r="IN90" s="4"/>
      <c r="IO90" s="4"/>
      <c r="IP90" s="8">
        <v>4</v>
      </c>
      <c r="IQ90" s="4"/>
      <c r="IR90" s="4"/>
      <c r="IS90" s="4"/>
      <c r="IT90" s="4"/>
      <c r="IU90" s="4"/>
      <c r="IV90" s="4"/>
      <c r="IW90" s="6">
        <v>4</v>
      </c>
      <c r="IX90" s="6">
        <v>4</v>
      </c>
      <c r="IY90" s="6">
        <v>100</v>
      </c>
      <c r="IZ90" s="4"/>
      <c r="JA90" s="4"/>
      <c r="JB90" s="4"/>
      <c r="JC90" s="4"/>
      <c r="JD90" s="4"/>
      <c r="JE90" s="4"/>
      <c r="JF90" s="10">
        <v>0</v>
      </c>
      <c r="JG90" s="4"/>
      <c r="JH90" s="4"/>
      <c r="JI90" s="4"/>
      <c r="JJ90" s="6">
        <v>0</v>
      </c>
      <c r="JK90" s="6">
        <v>6</v>
      </c>
      <c r="JL90" s="6">
        <v>0</v>
      </c>
      <c r="JM90" s="5">
        <v>6</v>
      </c>
      <c r="JN90" s="5">
        <v>12</v>
      </c>
      <c r="JO90" s="5">
        <v>50</v>
      </c>
      <c r="JP90" s="3">
        <v>70</v>
      </c>
      <c r="JQ90" s="3">
        <v>100</v>
      </c>
      <c r="JR90" s="3">
        <v>70</v>
      </c>
    </row>
    <row r="91" spans="1:278" ht="16.350000000000001" customHeight="1" x14ac:dyDescent="0.25">
      <c r="A91" s="3">
        <v>986</v>
      </c>
      <c r="B91" s="4" t="s">
        <v>716</v>
      </c>
      <c r="C91" s="4" t="s">
        <v>676</v>
      </c>
      <c r="D91" s="4" t="s">
        <v>70</v>
      </c>
      <c r="E91" s="16" t="s">
        <v>1521</v>
      </c>
      <c r="F91" s="4" t="s">
        <v>1414</v>
      </c>
      <c r="G91" s="4"/>
      <c r="H91" s="4"/>
      <c r="I91" s="8">
        <v>2</v>
      </c>
      <c r="J91" s="4"/>
      <c r="K91" s="4"/>
      <c r="L91" s="4"/>
      <c r="M91" s="6">
        <v>2</v>
      </c>
      <c r="N91" s="6">
        <v>2</v>
      </c>
      <c r="O91" s="6">
        <v>100</v>
      </c>
      <c r="P91" s="4"/>
      <c r="Q91" s="4"/>
      <c r="R91" s="4"/>
      <c r="S91" s="4"/>
      <c r="T91" s="8">
        <v>2</v>
      </c>
      <c r="U91" s="4"/>
      <c r="V91" s="6">
        <v>2</v>
      </c>
      <c r="W91" s="6">
        <v>2</v>
      </c>
      <c r="X91" s="6">
        <v>100</v>
      </c>
      <c r="Y91" s="4"/>
      <c r="Z91" s="8">
        <v>2</v>
      </c>
      <c r="AA91" s="4"/>
      <c r="AB91" s="4"/>
      <c r="AC91" s="4"/>
      <c r="AD91" s="4"/>
      <c r="AE91" s="6">
        <v>2</v>
      </c>
      <c r="AF91" s="6">
        <v>2</v>
      </c>
      <c r="AG91" s="6">
        <v>100</v>
      </c>
      <c r="AH91" s="4"/>
      <c r="AI91" s="4"/>
      <c r="AJ91" s="4"/>
      <c r="AK91" s="4"/>
      <c r="AL91" s="8">
        <v>2</v>
      </c>
      <c r="AM91" s="4"/>
      <c r="AN91" s="6">
        <v>2</v>
      </c>
      <c r="AO91" s="6">
        <v>2</v>
      </c>
      <c r="AP91" s="6">
        <v>100</v>
      </c>
      <c r="AQ91" s="4"/>
      <c r="AR91" s="4"/>
      <c r="AS91" s="4"/>
      <c r="AT91" s="4"/>
      <c r="AU91" s="4"/>
      <c r="AV91" s="10">
        <v>0</v>
      </c>
      <c r="AW91" s="6">
        <v>0</v>
      </c>
      <c r="AX91" s="6">
        <v>2</v>
      </c>
      <c r="AY91" s="6">
        <v>0</v>
      </c>
      <c r="AZ91" s="4"/>
      <c r="BA91" s="8">
        <v>4</v>
      </c>
      <c r="BB91" s="4"/>
      <c r="BC91" s="4"/>
      <c r="BD91" s="4"/>
      <c r="BE91" s="4"/>
      <c r="BF91" s="6">
        <v>4</v>
      </c>
      <c r="BG91" s="6">
        <v>4</v>
      </c>
      <c r="BH91" s="6">
        <v>100</v>
      </c>
      <c r="BI91" s="4"/>
      <c r="BJ91" s="4"/>
      <c r="BK91" s="4"/>
      <c r="BL91" s="4"/>
      <c r="BM91" s="8">
        <v>4</v>
      </c>
      <c r="BN91" s="4"/>
      <c r="BO91" s="6">
        <v>4</v>
      </c>
      <c r="BP91" s="6">
        <v>4</v>
      </c>
      <c r="BQ91" s="6">
        <v>100</v>
      </c>
      <c r="BR91" s="4"/>
      <c r="BS91" s="4"/>
      <c r="BT91" s="8">
        <v>4</v>
      </c>
      <c r="BU91" s="4"/>
      <c r="BV91" s="4"/>
      <c r="BW91" s="4"/>
      <c r="BX91" s="6">
        <v>4</v>
      </c>
      <c r="BY91" s="6">
        <v>4</v>
      </c>
      <c r="BZ91" s="6">
        <v>100</v>
      </c>
      <c r="CA91" s="4"/>
      <c r="CB91" s="4"/>
      <c r="CC91" s="4"/>
      <c r="CD91" s="4"/>
      <c r="CE91" s="4"/>
      <c r="CF91" s="8">
        <v>4</v>
      </c>
      <c r="CG91" s="6">
        <v>4</v>
      </c>
      <c r="CH91" s="6">
        <v>4</v>
      </c>
      <c r="CI91" s="6">
        <v>100</v>
      </c>
      <c r="CJ91" s="8">
        <v>4</v>
      </c>
      <c r="CK91" s="4"/>
      <c r="CL91" s="4"/>
      <c r="CM91" s="4"/>
      <c r="CN91" s="4"/>
      <c r="CO91" s="4"/>
      <c r="CP91" s="6">
        <v>4</v>
      </c>
      <c r="CQ91" s="6">
        <v>4</v>
      </c>
      <c r="CR91" s="6">
        <v>100</v>
      </c>
      <c r="CS91" s="5">
        <v>28</v>
      </c>
      <c r="CT91" s="5">
        <v>30</v>
      </c>
      <c r="CU91" s="5">
        <v>93.33</v>
      </c>
      <c r="CV91" s="4"/>
      <c r="CW91" s="4"/>
      <c r="CX91" s="4"/>
      <c r="CY91" s="4"/>
      <c r="CZ91" s="9">
        <v>2</v>
      </c>
      <c r="DA91" s="4"/>
      <c r="DB91" s="6">
        <v>2</v>
      </c>
      <c r="DC91" s="6">
        <v>4</v>
      </c>
      <c r="DD91" s="6">
        <v>50</v>
      </c>
      <c r="DE91" s="4"/>
      <c r="DF91" s="4"/>
      <c r="DG91" s="4"/>
      <c r="DH91" s="4"/>
      <c r="DI91" s="9">
        <v>4</v>
      </c>
      <c r="DJ91" s="4"/>
      <c r="DK91" s="6">
        <v>4</v>
      </c>
      <c r="DL91" s="6">
        <v>6</v>
      </c>
      <c r="DM91" s="6">
        <v>66.67</v>
      </c>
      <c r="DN91" s="4"/>
      <c r="DO91" s="4"/>
      <c r="DP91" s="4"/>
      <c r="DQ91" s="4"/>
      <c r="DR91" s="8">
        <v>4</v>
      </c>
      <c r="DS91" s="4"/>
      <c r="DT91" s="6">
        <v>4</v>
      </c>
      <c r="DU91" s="6">
        <v>4</v>
      </c>
      <c r="DV91" s="6">
        <v>100</v>
      </c>
      <c r="DW91" s="8">
        <v>6</v>
      </c>
      <c r="DX91" s="4"/>
      <c r="DY91" s="4"/>
      <c r="DZ91" s="4"/>
      <c r="EA91" s="4"/>
      <c r="EB91" s="4"/>
      <c r="EC91" s="6">
        <v>6</v>
      </c>
      <c r="ED91" s="6">
        <v>6</v>
      </c>
      <c r="EE91" s="6">
        <v>100</v>
      </c>
      <c r="EF91" s="4"/>
      <c r="EG91" s="4"/>
      <c r="EH91" s="4"/>
      <c r="EI91" s="8">
        <v>6</v>
      </c>
      <c r="EJ91" s="4"/>
      <c r="EK91" s="4"/>
      <c r="EL91" s="6">
        <v>6</v>
      </c>
      <c r="EM91" s="6">
        <v>6</v>
      </c>
      <c r="EN91" s="6">
        <v>100</v>
      </c>
      <c r="EO91" s="4"/>
      <c r="EP91" s="4"/>
      <c r="EQ91" s="4"/>
      <c r="ER91" s="4"/>
      <c r="ES91" s="8">
        <v>6</v>
      </c>
      <c r="ET91" s="4"/>
      <c r="EU91" s="6">
        <v>6</v>
      </c>
      <c r="EV91" s="6">
        <v>6</v>
      </c>
      <c r="EW91" s="6">
        <v>100</v>
      </c>
      <c r="EX91" s="4"/>
      <c r="EY91" s="4"/>
      <c r="EZ91" s="4"/>
      <c r="FA91" s="4"/>
      <c r="FB91" s="4"/>
      <c r="FC91" s="8">
        <v>6</v>
      </c>
      <c r="FD91" s="6">
        <v>6</v>
      </c>
      <c r="FE91" s="6">
        <v>6</v>
      </c>
      <c r="FF91" s="6">
        <v>100</v>
      </c>
      <c r="FG91" s="5">
        <v>34</v>
      </c>
      <c r="FH91" s="5">
        <v>38</v>
      </c>
      <c r="FI91" s="5">
        <v>89.47</v>
      </c>
      <c r="FJ91" s="4"/>
      <c r="FK91" s="8">
        <v>2</v>
      </c>
      <c r="FL91" s="4"/>
      <c r="FM91" s="4"/>
      <c r="FN91" s="4"/>
      <c r="FO91" s="4"/>
      <c r="FP91" s="4"/>
      <c r="FQ91" s="4"/>
      <c r="FR91" s="4"/>
      <c r="FS91" s="4"/>
      <c r="FT91" s="6">
        <v>2</v>
      </c>
      <c r="FU91" s="6">
        <v>2</v>
      </c>
      <c r="FV91" s="6">
        <v>100</v>
      </c>
      <c r="FW91" s="4"/>
      <c r="FX91" s="4"/>
      <c r="FY91" s="4"/>
      <c r="FZ91" s="4"/>
      <c r="GA91" s="10">
        <v>0</v>
      </c>
      <c r="GB91" s="4"/>
      <c r="GC91" s="4"/>
      <c r="GD91" s="4"/>
      <c r="GE91" s="4"/>
      <c r="GF91" s="4"/>
      <c r="GG91" s="6">
        <v>0</v>
      </c>
      <c r="GH91" s="6">
        <v>4</v>
      </c>
      <c r="GI91" s="6">
        <v>0</v>
      </c>
      <c r="GJ91" s="4"/>
      <c r="GK91" s="10">
        <v>0</v>
      </c>
      <c r="GL91" s="4"/>
      <c r="GM91" s="4"/>
      <c r="GN91" s="4"/>
      <c r="GO91" s="4"/>
      <c r="GP91" s="4"/>
      <c r="GQ91" s="4"/>
      <c r="GR91" s="4"/>
      <c r="GS91" s="4"/>
      <c r="GT91" s="6">
        <v>0</v>
      </c>
      <c r="GU91" s="6">
        <v>4</v>
      </c>
      <c r="GV91" s="6">
        <v>0</v>
      </c>
      <c r="GW91" s="4"/>
      <c r="GX91" s="4"/>
      <c r="GY91" s="4"/>
      <c r="GZ91" s="4"/>
      <c r="HA91" s="4"/>
      <c r="HB91" s="4"/>
      <c r="HC91" s="4"/>
      <c r="HD91" s="10">
        <v>0</v>
      </c>
      <c r="HE91" s="4"/>
      <c r="HF91" s="4"/>
      <c r="HG91" s="6">
        <v>0</v>
      </c>
      <c r="HH91" s="6">
        <v>4</v>
      </c>
      <c r="HI91" s="6">
        <v>0</v>
      </c>
      <c r="HJ91" s="4"/>
      <c r="HK91" s="4"/>
      <c r="HL91" s="4"/>
      <c r="HM91" s="4"/>
      <c r="HN91" s="8">
        <v>6</v>
      </c>
      <c r="HO91" s="4"/>
      <c r="HP91" s="4"/>
      <c r="HQ91" s="4"/>
      <c r="HR91" s="4"/>
      <c r="HS91" s="4"/>
      <c r="HT91" s="6">
        <v>6</v>
      </c>
      <c r="HU91" s="6">
        <v>6</v>
      </c>
      <c r="HV91" s="6">
        <v>100</v>
      </c>
      <c r="HW91" s="5">
        <v>8</v>
      </c>
      <c r="HX91" s="5">
        <v>20</v>
      </c>
      <c r="HY91" s="5">
        <v>40</v>
      </c>
      <c r="HZ91" s="4"/>
      <c r="IA91" s="4"/>
      <c r="IB91" s="4"/>
      <c r="IC91" s="4"/>
      <c r="ID91" s="4"/>
      <c r="IE91" s="8">
        <v>2</v>
      </c>
      <c r="IF91" s="4"/>
      <c r="IG91" s="4"/>
      <c r="IH91" s="4"/>
      <c r="II91" s="4"/>
      <c r="IJ91" s="6">
        <v>2</v>
      </c>
      <c r="IK91" s="6">
        <v>2</v>
      </c>
      <c r="IL91" s="6">
        <v>100</v>
      </c>
      <c r="IM91" s="10">
        <v>0</v>
      </c>
      <c r="IN91" s="4"/>
      <c r="IO91" s="4"/>
      <c r="IP91" s="4"/>
      <c r="IQ91" s="4"/>
      <c r="IR91" s="4"/>
      <c r="IS91" s="4"/>
      <c r="IT91" s="4"/>
      <c r="IU91" s="4"/>
      <c r="IV91" s="4"/>
      <c r="IW91" s="6">
        <v>0</v>
      </c>
      <c r="IX91" s="6">
        <v>4</v>
      </c>
      <c r="IY91" s="6">
        <v>0</v>
      </c>
      <c r="IZ91" s="4"/>
      <c r="JA91" s="8">
        <v>6</v>
      </c>
      <c r="JB91" s="4"/>
      <c r="JC91" s="4"/>
      <c r="JD91" s="4"/>
      <c r="JE91" s="4"/>
      <c r="JF91" s="4"/>
      <c r="JG91" s="4"/>
      <c r="JH91" s="4"/>
      <c r="JI91" s="4"/>
      <c r="JJ91" s="6">
        <v>6</v>
      </c>
      <c r="JK91" s="6">
        <v>6</v>
      </c>
      <c r="JL91" s="6">
        <v>100</v>
      </c>
      <c r="JM91" s="5">
        <v>8</v>
      </c>
      <c r="JN91" s="5">
        <v>12</v>
      </c>
      <c r="JO91" s="5">
        <v>66.67</v>
      </c>
      <c r="JP91" s="3">
        <v>78</v>
      </c>
      <c r="JQ91" s="3">
        <v>100</v>
      </c>
      <c r="JR91" s="3">
        <v>78</v>
      </c>
    </row>
    <row r="92" spans="1:278" ht="16.350000000000001" customHeight="1" x14ac:dyDescent="0.25">
      <c r="A92" s="3">
        <v>1094</v>
      </c>
      <c r="B92" s="4" t="s">
        <v>740</v>
      </c>
      <c r="C92" s="4" t="s">
        <v>741</v>
      </c>
      <c r="D92" s="4" t="s">
        <v>685</v>
      </c>
      <c r="E92" s="16" t="s">
        <v>1522</v>
      </c>
      <c r="F92" s="4" t="s">
        <v>1410</v>
      </c>
      <c r="G92" s="4"/>
      <c r="H92" s="4"/>
      <c r="I92" s="4"/>
      <c r="J92" s="8">
        <v>2</v>
      </c>
      <c r="K92" s="4"/>
      <c r="L92" s="4"/>
      <c r="M92" s="6">
        <v>2</v>
      </c>
      <c r="N92" s="6">
        <v>2</v>
      </c>
      <c r="O92" s="6">
        <v>100</v>
      </c>
      <c r="P92" s="8">
        <v>2</v>
      </c>
      <c r="Q92" s="4"/>
      <c r="R92" s="4"/>
      <c r="S92" s="4"/>
      <c r="T92" s="4"/>
      <c r="U92" s="4"/>
      <c r="V92" s="6">
        <v>2</v>
      </c>
      <c r="W92" s="6">
        <v>2</v>
      </c>
      <c r="X92" s="6">
        <v>100</v>
      </c>
      <c r="Y92" s="4"/>
      <c r="Z92" s="4"/>
      <c r="AA92" s="8">
        <v>2</v>
      </c>
      <c r="AB92" s="4"/>
      <c r="AC92" s="4"/>
      <c r="AD92" s="4"/>
      <c r="AE92" s="6">
        <v>2</v>
      </c>
      <c r="AF92" s="6">
        <v>2</v>
      </c>
      <c r="AG92" s="6">
        <v>100</v>
      </c>
      <c r="AH92" s="4"/>
      <c r="AI92" s="8">
        <v>2</v>
      </c>
      <c r="AJ92" s="4"/>
      <c r="AK92" s="4"/>
      <c r="AL92" s="4"/>
      <c r="AM92" s="4"/>
      <c r="AN92" s="6">
        <v>2</v>
      </c>
      <c r="AO92" s="6">
        <v>2</v>
      </c>
      <c r="AP92" s="6">
        <v>100</v>
      </c>
      <c r="AQ92" s="4"/>
      <c r="AR92" s="4"/>
      <c r="AS92" s="8">
        <v>2</v>
      </c>
      <c r="AT92" s="4"/>
      <c r="AU92" s="4"/>
      <c r="AV92" s="4"/>
      <c r="AW92" s="6">
        <v>2</v>
      </c>
      <c r="AX92" s="6">
        <v>2</v>
      </c>
      <c r="AY92" s="6">
        <v>100</v>
      </c>
      <c r="AZ92" s="4"/>
      <c r="BA92" s="4"/>
      <c r="BB92" s="10">
        <v>0</v>
      </c>
      <c r="BC92" s="4"/>
      <c r="BD92" s="4"/>
      <c r="BE92" s="4"/>
      <c r="BF92" s="6">
        <v>0</v>
      </c>
      <c r="BG92" s="6">
        <v>4</v>
      </c>
      <c r="BH92" s="6">
        <v>0</v>
      </c>
      <c r="BI92" s="4"/>
      <c r="BJ92" s="4"/>
      <c r="BK92" s="10">
        <v>0</v>
      </c>
      <c r="BL92" s="4"/>
      <c r="BM92" s="4"/>
      <c r="BN92" s="4"/>
      <c r="BO92" s="6">
        <v>0</v>
      </c>
      <c r="BP92" s="6">
        <v>4</v>
      </c>
      <c r="BQ92" s="6">
        <v>0</v>
      </c>
      <c r="BR92" s="4"/>
      <c r="BS92" s="4"/>
      <c r="BT92" s="4"/>
      <c r="BU92" s="4"/>
      <c r="BV92" s="4"/>
      <c r="BW92" s="8">
        <v>4</v>
      </c>
      <c r="BX92" s="6">
        <v>4</v>
      </c>
      <c r="BY92" s="6">
        <v>4</v>
      </c>
      <c r="BZ92" s="6">
        <v>100</v>
      </c>
      <c r="CA92" s="8">
        <v>4</v>
      </c>
      <c r="CB92" s="4"/>
      <c r="CC92" s="4"/>
      <c r="CD92" s="4"/>
      <c r="CE92" s="4"/>
      <c r="CF92" s="4"/>
      <c r="CG92" s="6">
        <v>4</v>
      </c>
      <c r="CH92" s="6">
        <v>4</v>
      </c>
      <c r="CI92" s="6">
        <v>100</v>
      </c>
      <c r="CJ92" s="4"/>
      <c r="CK92" s="4"/>
      <c r="CL92" s="8">
        <v>4</v>
      </c>
      <c r="CM92" s="4"/>
      <c r="CN92" s="4"/>
      <c r="CO92" s="4"/>
      <c r="CP92" s="6">
        <v>4</v>
      </c>
      <c r="CQ92" s="6">
        <v>4</v>
      </c>
      <c r="CR92" s="6">
        <v>100</v>
      </c>
      <c r="CS92" s="5">
        <v>22</v>
      </c>
      <c r="CT92" s="5">
        <v>30</v>
      </c>
      <c r="CU92" s="5">
        <v>73.33</v>
      </c>
      <c r="CV92" s="4"/>
      <c r="CW92" s="4"/>
      <c r="CX92" s="4"/>
      <c r="CY92" s="4"/>
      <c r="CZ92" s="4"/>
      <c r="DA92" s="8">
        <v>4</v>
      </c>
      <c r="DB92" s="6">
        <v>4</v>
      </c>
      <c r="DC92" s="6">
        <v>4</v>
      </c>
      <c r="DD92" s="6">
        <v>100</v>
      </c>
      <c r="DE92" s="4"/>
      <c r="DF92" s="4"/>
      <c r="DG92" s="9">
        <v>4</v>
      </c>
      <c r="DH92" s="4"/>
      <c r="DI92" s="4"/>
      <c r="DJ92" s="4"/>
      <c r="DK92" s="6">
        <v>4</v>
      </c>
      <c r="DL92" s="6">
        <v>6</v>
      </c>
      <c r="DM92" s="6">
        <v>66.67</v>
      </c>
      <c r="DN92" s="4"/>
      <c r="DO92" s="4"/>
      <c r="DP92" s="4"/>
      <c r="DQ92" s="4"/>
      <c r="DR92" s="4"/>
      <c r="DS92" s="9">
        <v>2</v>
      </c>
      <c r="DT92" s="6">
        <v>2</v>
      </c>
      <c r="DU92" s="6">
        <v>4</v>
      </c>
      <c r="DV92" s="6">
        <v>50</v>
      </c>
      <c r="DW92" s="4"/>
      <c r="DX92" s="4"/>
      <c r="DY92" s="9">
        <v>4</v>
      </c>
      <c r="DZ92" s="4"/>
      <c r="EA92" s="4"/>
      <c r="EB92" s="4"/>
      <c r="EC92" s="6">
        <v>4</v>
      </c>
      <c r="ED92" s="6">
        <v>6</v>
      </c>
      <c r="EE92" s="6">
        <v>66.67</v>
      </c>
      <c r="EF92" s="4"/>
      <c r="EG92" s="4"/>
      <c r="EH92" s="4"/>
      <c r="EI92" s="4"/>
      <c r="EJ92" s="8">
        <v>6</v>
      </c>
      <c r="EK92" s="4"/>
      <c r="EL92" s="6">
        <v>6</v>
      </c>
      <c r="EM92" s="6">
        <v>6</v>
      </c>
      <c r="EN92" s="6">
        <v>100</v>
      </c>
      <c r="EO92" s="4"/>
      <c r="EP92" s="4"/>
      <c r="EQ92" s="4"/>
      <c r="ER92" s="4"/>
      <c r="ES92" s="4"/>
      <c r="ET92" s="8">
        <v>6</v>
      </c>
      <c r="EU92" s="6">
        <v>6</v>
      </c>
      <c r="EV92" s="6">
        <v>6</v>
      </c>
      <c r="EW92" s="6">
        <v>100</v>
      </c>
      <c r="EX92" s="4"/>
      <c r="EY92" s="4"/>
      <c r="EZ92" s="4"/>
      <c r="FA92" s="4"/>
      <c r="FB92" s="4"/>
      <c r="FC92" s="9">
        <v>2</v>
      </c>
      <c r="FD92" s="6">
        <v>2</v>
      </c>
      <c r="FE92" s="6">
        <v>6</v>
      </c>
      <c r="FF92" s="6">
        <v>33.33</v>
      </c>
      <c r="FG92" s="5">
        <v>28</v>
      </c>
      <c r="FH92" s="5">
        <v>38</v>
      </c>
      <c r="FI92" s="5">
        <v>73.680000000000007</v>
      </c>
      <c r="FJ92" s="10">
        <v>0</v>
      </c>
      <c r="FK92" s="4"/>
      <c r="FL92" s="4"/>
      <c r="FM92" s="4"/>
      <c r="FN92" s="4"/>
      <c r="FO92" s="4"/>
      <c r="FP92" s="4"/>
      <c r="FQ92" s="4"/>
      <c r="FR92" s="4"/>
      <c r="FS92" s="4"/>
      <c r="FT92" s="6">
        <v>0</v>
      </c>
      <c r="FU92" s="6">
        <v>2</v>
      </c>
      <c r="FV92" s="6">
        <v>0</v>
      </c>
      <c r="FW92" s="4"/>
      <c r="FX92" s="4"/>
      <c r="FY92" s="4"/>
      <c r="FZ92" s="4"/>
      <c r="GA92" s="4"/>
      <c r="GB92" s="4"/>
      <c r="GC92" s="4"/>
      <c r="GD92" s="4"/>
      <c r="GE92" s="4"/>
      <c r="GF92" s="10">
        <v>0</v>
      </c>
      <c r="GG92" s="6">
        <v>0</v>
      </c>
      <c r="GH92" s="6">
        <v>4</v>
      </c>
      <c r="GI92" s="6">
        <v>0</v>
      </c>
      <c r="GJ92" s="4"/>
      <c r="GK92" s="4"/>
      <c r="GL92" s="4"/>
      <c r="GM92" s="4"/>
      <c r="GN92" s="4"/>
      <c r="GO92" s="8">
        <v>4</v>
      </c>
      <c r="GP92" s="4"/>
      <c r="GQ92" s="4"/>
      <c r="GR92" s="4"/>
      <c r="GS92" s="4"/>
      <c r="GT92" s="6">
        <v>4</v>
      </c>
      <c r="GU92" s="6">
        <v>4</v>
      </c>
      <c r="GV92" s="6">
        <v>100</v>
      </c>
      <c r="GW92" s="4"/>
      <c r="GX92" s="10">
        <v>0</v>
      </c>
      <c r="GY92" s="4"/>
      <c r="GZ92" s="4"/>
      <c r="HA92" s="4"/>
      <c r="HB92" s="4"/>
      <c r="HC92" s="4"/>
      <c r="HD92" s="4"/>
      <c r="HE92" s="4"/>
      <c r="HF92" s="4"/>
      <c r="HG92" s="6">
        <v>0</v>
      </c>
      <c r="HH92" s="6">
        <v>4</v>
      </c>
      <c r="HI92" s="6">
        <v>0</v>
      </c>
      <c r="HJ92" s="4"/>
      <c r="HK92" s="4"/>
      <c r="HL92" s="4"/>
      <c r="HM92" s="4"/>
      <c r="HN92" s="4"/>
      <c r="HO92" s="4"/>
      <c r="HP92" s="4"/>
      <c r="HQ92" s="4"/>
      <c r="HR92" s="8">
        <v>6</v>
      </c>
      <c r="HS92" s="4"/>
      <c r="HT92" s="6">
        <v>6</v>
      </c>
      <c r="HU92" s="6">
        <v>6</v>
      </c>
      <c r="HV92" s="6">
        <v>100</v>
      </c>
      <c r="HW92" s="5">
        <v>10</v>
      </c>
      <c r="HX92" s="5">
        <v>20</v>
      </c>
      <c r="HY92" s="5">
        <v>50</v>
      </c>
      <c r="HZ92" s="4"/>
      <c r="IA92" s="4"/>
      <c r="IB92" s="4"/>
      <c r="IC92" s="4"/>
      <c r="ID92" s="4"/>
      <c r="IE92" s="4"/>
      <c r="IF92" s="4"/>
      <c r="IG92" s="8">
        <v>2</v>
      </c>
      <c r="IH92" s="4"/>
      <c r="II92" s="4"/>
      <c r="IJ92" s="6">
        <v>2</v>
      </c>
      <c r="IK92" s="6">
        <v>2</v>
      </c>
      <c r="IL92" s="6">
        <v>100</v>
      </c>
      <c r="IM92" s="4"/>
      <c r="IN92" s="4"/>
      <c r="IO92" s="4"/>
      <c r="IP92" s="4"/>
      <c r="IQ92" s="4"/>
      <c r="IR92" s="4"/>
      <c r="IS92" s="10">
        <v>0</v>
      </c>
      <c r="IT92" s="4"/>
      <c r="IU92" s="4"/>
      <c r="IV92" s="4"/>
      <c r="IW92" s="6">
        <v>0</v>
      </c>
      <c r="IX92" s="6">
        <v>4</v>
      </c>
      <c r="IY92" s="6">
        <v>0</v>
      </c>
      <c r="IZ92" s="4"/>
      <c r="JA92" s="4"/>
      <c r="JB92" s="4"/>
      <c r="JC92" s="9">
        <v>3</v>
      </c>
      <c r="JD92" s="4"/>
      <c r="JE92" s="4"/>
      <c r="JF92" s="4"/>
      <c r="JG92" s="4"/>
      <c r="JH92" s="4"/>
      <c r="JI92" s="4"/>
      <c r="JJ92" s="6">
        <v>3</v>
      </c>
      <c r="JK92" s="6">
        <v>6</v>
      </c>
      <c r="JL92" s="6">
        <v>50</v>
      </c>
      <c r="JM92" s="5">
        <v>5</v>
      </c>
      <c r="JN92" s="5">
        <v>12</v>
      </c>
      <c r="JO92" s="5">
        <v>41.67</v>
      </c>
      <c r="JP92" s="3">
        <v>65</v>
      </c>
      <c r="JQ92" s="3">
        <v>100</v>
      </c>
      <c r="JR92" s="3">
        <v>65</v>
      </c>
    </row>
    <row r="93" spans="1:278" ht="16.350000000000001" customHeight="1" x14ac:dyDescent="0.25">
      <c r="A93" s="3">
        <v>2125</v>
      </c>
      <c r="B93" s="4" t="s">
        <v>502</v>
      </c>
      <c r="C93" s="4" t="s">
        <v>49</v>
      </c>
      <c r="D93" s="4" t="s">
        <v>503</v>
      </c>
      <c r="E93" s="16" t="s">
        <v>1523</v>
      </c>
      <c r="F93" s="4" t="s">
        <v>1445</v>
      </c>
      <c r="G93" s="4"/>
      <c r="H93" s="8">
        <v>2</v>
      </c>
      <c r="I93" s="4"/>
      <c r="J93" s="4"/>
      <c r="K93" s="4"/>
      <c r="L93" s="4"/>
      <c r="M93" s="6">
        <v>2</v>
      </c>
      <c r="N93" s="6">
        <v>2</v>
      </c>
      <c r="O93" s="6">
        <v>100</v>
      </c>
      <c r="P93" s="4"/>
      <c r="Q93" s="4"/>
      <c r="R93" s="10">
        <v>0</v>
      </c>
      <c r="S93" s="4"/>
      <c r="T93" s="4"/>
      <c r="U93" s="4"/>
      <c r="V93" s="6">
        <v>0</v>
      </c>
      <c r="W93" s="6">
        <v>2</v>
      </c>
      <c r="X93" s="6">
        <v>0</v>
      </c>
      <c r="Y93" s="4"/>
      <c r="Z93" s="4"/>
      <c r="AA93" s="4"/>
      <c r="AB93" s="8">
        <v>2</v>
      </c>
      <c r="AC93" s="4"/>
      <c r="AD93" s="4"/>
      <c r="AE93" s="6">
        <v>2</v>
      </c>
      <c r="AF93" s="6">
        <v>2</v>
      </c>
      <c r="AG93" s="6">
        <v>100</v>
      </c>
      <c r="AH93" s="4"/>
      <c r="AI93" s="4"/>
      <c r="AJ93" s="4"/>
      <c r="AK93" s="8">
        <v>2</v>
      </c>
      <c r="AL93" s="4"/>
      <c r="AM93" s="4"/>
      <c r="AN93" s="6">
        <v>2</v>
      </c>
      <c r="AO93" s="6">
        <v>2</v>
      </c>
      <c r="AP93" s="6">
        <v>100</v>
      </c>
      <c r="AQ93" s="4"/>
      <c r="AR93" s="4"/>
      <c r="AS93" s="4"/>
      <c r="AT93" s="4"/>
      <c r="AU93" s="4"/>
      <c r="AV93" s="10">
        <v>0</v>
      </c>
      <c r="AW93" s="6">
        <v>0</v>
      </c>
      <c r="AX93" s="6">
        <v>2</v>
      </c>
      <c r="AY93" s="6">
        <v>0</v>
      </c>
      <c r="AZ93" s="8">
        <v>4</v>
      </c>
      <c r="BA93" s="4"/>
      <c r="BB93" s="4"/>
      <c r="BC93" s="4"/>
      <c r="BD93" s="4"/>
      <c r="BE93" s="4"/>
      <c r="BF93" s="6">
        <v>4</v>
      </c>
      <c r="BG93" s="6">
        <v>4</v>
      </c>
      <c r="BH93" s="6">
        <v>100</v>
      </c>
      <c r="BI93" s="4"/>
      <c r="BJ93" s="4"/>
      <c r="BK93" s="4"/>
      <c r="BL93" s="4"/>
      <c r="BM93" s="10">
        <v>0</v>
      </c>
      <c r="BN93" s="4"/>
      <c r="BO93" s="6">
        <v>0</v>
      </c>
      <c r="BP93" s="6">
        <v>4</v>
      </c>
      <c r="BQ93" s="6">
        <v>0</v>
      </c>
      <c r="BR93" s="4"/>
      <c r="BS93" s="4"/>
      <c r="BT93" s="8">
        <v>4</v>
      </c>
      <c r="BU93" s="4"/>
      <c r="BV93" s="4"/>
      <c r="BW93" s="4"/>
      <c r="BX93" s="6">
        <v>4</v>
      </c>
      <c r="BY93" s="6">
        <v>4</v>
      </c>
      <c r="BZ93" s="6">
        <v>100</v>
      </c>
      <c r="CA93" s="10">
        <v>0</v>
      </c>
      <c r="CB93" s="4"/>
      <c r="CC93" s="4"/>
      <c r="CD93" s="4"/>
      <c r="CE93" s="4"/>
      <c r="CF93" s="4"/>
      <c r="CG93" s="6">
        <v>0</v>
      </c>
      <c r="CH93" s="6">
        <v>4</v>
      </c>
      <c r="CI93" s="6">
        <v>0</v>
      </c>
      <c r="CJ93" s="4"/>
      <c r="CK93" s="4"/>
      <c r="CL93" s="4"/>
      <c r="CM93" s="4"/>
      <c r="CN93" s="8">
        <v>4</v>
      </c>
      <c r="CO93" s="4"/>
      <c r="CP93" s="6">
        <v>4</v>
      </c>
      <c r="CQ93" s="6">
        <v>4</v>
      </c>
      <c r="CR93" s="6">
        <v>100</v>
      </c>
      <c r="CS93" s="5">
        <v>18</v>
      </c>
      <c r="CT93" s="5">
        <v>30</v>
      </c>
      <c r="CU93" s="5">
        <v>60</v>
      </c>
      <c r="CV93" s="4"/>
      <c r="CW93" s="4"/>
      <c r="CX93" s="4"/>
      <c r="CY93" s="4"/>
      <c r="CZ93" s="4"/>
      <c r="DA93" s="8">
        <v>4</v>
      </c>
      <c r="DB93" s="6">
        <v>4</v>
      </c>
      <c r="DC93" s="6">
        <v>4</v>
      </c>
      <c r="DD93" s="6">
        <v>100</v>
      </c>
      <c r="DE93" s="4"/>
      <c r="DF93" s="4"/>
      <c r="DG93" s="4"/>
      <c r="DH93" s="4"/>
      <c r="DI93" s="4"/>
      <c r="DJ93" s="9">
        <v>4</v>
      </c>
      <c r="DK93" s="6">
        <v>4</v>
      </c>
      <c r="DL93" s="6">
        <v>6</v>
      </c>
      <c r="DM93" s="6">
        <v>66.67</v>
      </c>
      <c r="DN93" s="4"/>
      <c r="DO93" s="9">
        <v>3</v>
      </c>
      <c r="DP93" s="4"/>
      <c r="DQ93" s="4"/>
      <c r="DR93" s="4"/>
      <c r="DS93" s="4"/>
      <c r="DT93" s="6">
        <v>3</v>
      </c>
      <c r="DU93" s="6">
        <v>4</v>
      </c>
      <c r="DV93" s="6">
        <v>75</v>
      </c>
      <c r="DW93" s="4"/>
      <c r="DX93" s="4"/>
      <c r="DY93" s="4"/>
      <c r="DZ93" s="9">
        <v>4</v>
      </c>
      <c r="EA93" s="4"/>
      <c r="EB93" s="4"/>
      <c r="EC93" s="6">
        <v>4</v>
      </c>
      <c r="ED93" s="6">
        <v>6</v>
      </c>
      <c r="EE93" s="6">
        <v>66.67</v>
      </c>
      <c r="EF93" s="8">
        <v>6</v>
      </c>
      <c r="EG93" s="4"/>
      <c r="EH93" s="4"/>
      <c r="EI93" s="4"/>
      <c r="EJ93" s="4"/>
      <c r="EK93" s="4"/>
      <c r="EL93" s="6">
        <v>6</v>
      </c>
      <c r="EM93" s="6">
        <v>6</v>
      </c>
      <c r="EN93" s="6">
        <v>100</v>
      </c>
      <c r="EO93" s="4"/>
      <c r="EP93" s="8">
        <v>6</v>
      </c>
      <c r="EQ93" s="4"/>
      <c r="ER93" s="4"/>
      <c r="ES93" s="4"/>
      <c r="ET93" s="4"/>
      <c r="EU93" s="6">
        <v>6</v>
      </c>
      <c r="EV93" s="6">
        <v>6</v>
      </c>
      <c r="EW93" s="6">
        <v>100</v>
      </c>
      <c r="EX93" s="4"/>
      <c r="EY93" s="4"/>
      <c r="EZ93" s="4"/>
      <c r="FA93" s="9">
        <v>4</v>
      </c>
      <c r="FB93" s="4"/>
      <c r="FC93" s="4"/>
      <c r="FD93" s="6">
        <v>4</v>
      </c>
      <c r="FE93" s="6">
        <v>6</v>
      </c>
      <c r="FF93" s="6">
        <v>66.67</v>
      </c>
      <c r="FG93" s="5">
        <v>31</v>
      </c>
      <c r="FH93" s="5">
        <v>38</v>
      </c>
      <c r="FI93" s="5">
        <v>81.58</v>
      </c>
      <c r="FJ93" s="10">
        <v>0</v>
      </c>
      <c r="FK93" s="4"/>
      <c r="FL93" s="4"/>
      <c r="FM93" s="4"/>
      <c r="FN93" s="4"/>
      <c r="FO93" s="4"/>
      <c r="FP93" s="4"/>
      <c r="FQ93" s="4"/>
      <c r="FR93" s="4"/>
      <c r="FS93" s="4"/>
      <c r="FT93" s="6">
        <v>0</v>
      </c>
      <c r="FU93" s="6">
        <v>2</v>
      </c>
      <c r="FV93" s="6">
        <v>0</v>
      </c>
      <c r="FW93" s="4"/>
      <c r="FX93" s="4"/>
      <c r="FY93" s="10">
        <v>0</v>
      </c>
      <c r="FZ93" s="4"/>
      <c r="GA93" s="4"/>
      <c r="GB93" s="4"/>
      <c r="GC93" s="4"/>
      <c r="GD93" s="4"/>
      <c r="GE93" s="4"/>
      <c r="GF93" s="4"/>
      <c r="GG93" s="6">
        <v>0</v>
      </c>
      <c r="GH93" s="6">
        <v>4</v>
      </c>
      <c r="GI93" s="6">
        <v>0</v>
      </c>
      <c r="GJ93" s="4"/>
      <c r="GK93" s="4"/>
      <c r="GL93" s="4"/>
      <c r="GM93" s="8">
        <v>4</v>
      </c>
      <c r="GN93" s="4"/>
      <c r="GO93" s="4"/>
      <c r="GP93" s="4"/>
      <c r="GQ93" s="4"/>
      <c r="GR93" s="4"/>
      <c r="GS93" s="4"/>
      <c r="GT93" s="6">
        <v>4</v>
      </c>
      <c r="GU93" s="6">
        <v>4</v>
      </c>
      <c r="GV93" s="6">
        <v>100</v>
      </c>
      <c r="GW93" s="4"/>
      <c r="GX93" s="4"/>
      <c r="GY93" s="4"/>
      <c r="GZ93" s="8">
        <v>4</v>
      </c>
      <c r="HA93" s="4"/>
      <c r="HB93" s="4"/>
      <c r="HC93" s="4"/>
      <c r="HD93" s="4"/>
      <c r="HE93" s="4"/>
      <c r="HF93" s="4"/>
      <c r="HG93" s="6">
        <v>4</v>
      </c>
      <c r="HH93" s="6">
        <v>4</v>
      </c>
      <c r="HI93" s="6">
        <v>100</v>
      </c>
      <c r="HJ93" s="4"/>
      <c r="HK93" s="4"/>
      <c r="HL93" s="4"/>
      <c r="HM93" s="4"/>
      <c r="HN93" s="4"/>
      <c r="HO93" s="4"/>
      <c r="HP93" s="8">
        <v>6</v>
      </c>
      <c r="HQ93" s="4"/>
      <c r="HR93" s="4"/>
      <c r="HS93" s="4"/>
      <c r="HT93" s="6">
        <v>6</v>
      </c>
      <c r="HU93" s="6">
        <v>6</v>
      </c>
      <c r="HV93" s="6">
        <v>100</v>
      </c>
      <c r="HW93" s="5">
        <v>14</v>
      </c>
      <c r="HX93" s="5">
        <v>20</v>
      </c>
      <c r="HY93" s="5">
        <v>70</v>
      </c>
      <c r="HZ93" s="4"/>
      <c r="IA93" s="8">
        <v>2</v>
      </c>
      <c r="IB93" s="4"/>
      <c r="IC93" s="4"/>
      <c r="ID93" s="4"/>
      <c r="IE93" s="4"/>
      <c r="IF93" s="4"/>
      <c r="IG93" s="4"/>
      <c r="IH93" s="4"/>
      <c r="II93" s="4"/>
      <c r="IJ93" s="6">
        <v>2</v>
      </c>
      <c r="IK93" s="6">
        <v>2</v>
      </c>
      <c r="IL93" s="6">
        <v>100</v>
      </c>
      <c r="IM93" s="4"/>
      <c r="IN93" s="4"/>
      <c r="IO93" s="4"/>
      <c r="IP93" s="4"/>
      <c r="IQ93" s="4"/>
      <c r="IR93" s="4"/>
      <c r="IS93" s="4"/>
      <c r="IT93" s="10">
        <v>0</v>
      </c>
      <c r="IU93" s="4"/>
      <c r="IV93" s="4"/>
      <c r="IW93" s="6">
        <v>0</v>
      </c>
      <c r="IX93" s="6">
        <v>4</v>
      </c>
      <c r="IY93" s="6">
        <v>0</v>
      </c>
      <c r="IZ93" s="4"/>
      <c r="JA93" s="9">
        <v>3</v>
      </c>
      <c r="JB93" s="4"/>
      <c r="JC93" s="4"/>
      <c r="JD93" s="4"/>
      <c r="JE93" s="4"/>
      <c r="JF93" s="4"/>
      <c r="JG93" s="4"/>
      <c r="JH93" s="4"/>
      <c r="JI93" s="4"/>
      <c r="JJ93" s="6">
        <v>3</v>
      </c>
      <c r="JK93" s="6">
        <v>6</v>
      </c>
      <c r="JL93" s="6">
        <v>50</v>
      </c>
      <c r="JM93" s="5">
        <v>5</v>
      </c>
      <c r="JN93" s="5">
        <v>12</v>
      </c>
      <c r="JO93" s="5">
        <v>41.67</v>
      </c>
      <c r="JP93" s="3">
        <v>68</v>
      </c>
      <c r="JQ93" s="3">
        <v>100</v>
      </c>
      <c r="JR93" s="3">
        <v>68</v>
      </c>
    </row>
    <row r="94" spans="1:278" ht="16.350000000000001" customHeight="1" x14ac:dyDescent="0.25">
      <c r="A94" s="3">
        <v>1359</v>
      </c>
      <c r="B94" s="4" t="s">
        <v>768</v>
      </c>
      <c r="C94" s="4" t="s">
        <v>665</v>
      </c>
      <c r="D94" s="4" t="s">
        <v>67</v>
      </c>
      <c r="E94" s="16" t="s">
        <v>1524</v>
      </c>
      <c r="F94" s="4" t="s">
        <v>1413</v>
      </c>
      <c r="G94" s="4"/>
      <c r="H94" s="4"/>
      <c r="I94" s="4"/>
      <c r="J94" s="8">
        <v>2</v>
      </c>
      <c r="K94" s="4"/>
      <c r="L94" s="4"/>
      <c r="M94" s="6">
        <v>2</v>
      </c>
      <c r="N94" s="6">
        <v>2</v>
      </c>
      <c r="O94" s="6">
        <v>100</v>
      </c>
      <c r="P94" s="4"/>
      <c r="Q94" s="4"/>
      <c r="R94" s="4"/>
      <c r="S94" s="4"/>
      <c r="T94" s="4"/>
      <c r="U94" s="8">
        <v>2</v>
      </c>
      <c r="V94" s="6">
        <v>2</v>
      </c>
      <c r="W94" s="6">
        <v>2</v>
      </c>
      <c r="X94" s="6">
        <v>100</v>
      </c>
      <c r="Y94" s="4"/>
      <c r="Z94" s="4"/>
      <c r="AA94" s="4"/>
      <c r="AB94" s="4"/>
      <c r="AC94" s="8">
        <v>2</v>
      </c>
      <c r="AD94" s="4"/>
      <c r="AE94" s="6">
        <v>2</v>
      </c>
      <c r="AF94" s="6">
        <v>2</v>
      </c>
      <c r="AG94" s="6">
        <v>100</v>
      </c>
      <c r="AH94" s="4"/>
      <c r="AI94" s="4"/>
      <c r="AJ94" s="4"/>
      <c r="AK94" s="8">
        <v>2</v>
      </c>
      <c r="AL94" s="4"/>
      <c r="AM94" s="4"/>
      <c r="AN94" s="6">
        <v>2</v>
      </c>
      <c r="AO94" s="6">
        <v>2</v>
      </c>
      <c r="AP94" s="6">
        <v>100</v>
      </c>
      <c r="AQ94" s="4"/>
      <c r="AR94" s="4"/>
      <c r="AS94" s="4"/>
      <c r="AT94" s="4"/>
      <c r="AU94" s="8">
        <v>2</v>
      </c>
      <c r="AV94" s="4"/>
      <c r="AW94" s="6">
        <v>2</v>
      </c>
      <c r="AX94" s="6">
        <v>2</v>
      </c>
      <c r="AY94" s="6">
        <v>100</v>
      </c>
      <c r="AZ94" s="4"/>
      <c r="BA94" s="4"/>
      <c r="BB94" s="10">
        <v>0</v>
      </c>
      <c r="BC94" s="4"/>
      <c r="BD94" s="4"/>
      <c r="BE94" s="4"/>
      <c r="BF94" s="6">
        <v>0</v>
      </c>
      <c r="BG94" s="6">
        <v>4</v>
      </c>
      <c r="BH94" s="6">
        <v>0</v>
      </c>
      <c r="BI94" s="4"/>
      <c r="BJ94" s="4"/>
      <c r="BK94" s="4"/>
      <c r="BL94" s="10">
        <v>0</v>
      </c>
      <c r="BM94" s="4"/>
      <c r="BN94" s="4"/>
      <c r="BO94" s="6">
        <v>0</v>
      </c>
      <c r="BP94" s="6">
        <v>4</v>
      </c>
      <c r="BQ94" s="6">
        <v>0</v>
      </c>
      <c r="BR94" s="4"/>
      <c r="BS94" s="8">
        <v>4</v>
      </c>
      <c r="BT94" s="4"/>
      <c r="BU94" s="4"/>
      <c r="BV94" s="4"/>
      <c r="BW94" s="4"/>
      <c r="BX94" s="6">
        <v>4</v>
      </c>
      <c r="BY94" s="6">
        <v>4</v>
      </c>
      <c r="BZ94" s="6">
        <v>100</v>
      </c>
      <c r="CA94" s="4"/>
      <c r="CB94" s="4"/>
      <c r="CC94" s="4"/>
      <c r="CD94" s="8">
        <v>4</v>
      </c>
      <c r="CE94" s="4"/>
      <c r="CF94" s="4"/>
      <c r="CG94" s="6">
        <v>4</v>
      </c>
      <c r="CH94" s="6">
        <v>4</v>
      </c>
      <c r="CI94" s="6">
        <v>100</v>
      </c>
      <c r="CJ94" s="4"/>
      <c r="CK94" s="4"/>
      <c r="CL94" s="4"/>
      <c r="CM94" s="4"/>
      <c r="CN94" s="8">
        <v>4</v>
      </c>
      <c r="CO94" s="4"/>
      <c r="CP94" s="6">
        <v>4</v>
      </c>
      <c r="CQ94" s="6">
        <v>4</v>
      </c>
      <c r="CR94" s="6">
        <v>100</v>
      </c>
      <c r="CS94" s="5">
        <v>22</v>
      </c>
      <c r="CT94" s="5">
        <v>30</v>
      </c>
      <c r="CU94" s="5">
        <v>73.33</v>
      </c>
      <c r="CV94" s="4"/>
      <c r="CW94" s="4"/>
      <c r="CX94" s="4"/>
      <c r="CY94" s="4"/>
      <c r="CZ94" s="4"/>
      <c r="DA94" s="9">
        <v>2</v>
      </c>
      <c r="DB94" s="6">
        <v>2</v>
      </c>
      <c r="DC94" s="6">
        <v>4</v>
      </c>
      <c r="DD94" s="6">
        <v>50</v>
      </c>
      <c r="DE94" s="4"/>
      <c r="DF94" s="4"/>
      <c r="DG94" s="4"/>
      <c r="DH94" s="4"/>
      <c r="DI94" s="9">
        <v>4</v>
      </c>
      <c r="DJ94" s="4"/>
      <c r="DK94" s="6">
        <v>4</v>
      </c>
      <c r="DL94" s="6">
        <v>6</v>
      </c>
      <c r="DM94" s="6">
        <v>66.67</v>
      </c>
      <c r="DN94" s="4"/>
      <c r="DO94" s="4"/>
      <c r="DP94" s="4"/>
      <c r="DQ94" s="4"/>
      <c r="DR94" s="4"/>
      <c r="DS94" s="9">
        <v>2</v>
      </c>
      <c r="DT94" s="6">
        <v>2</v>
      </c>
      <c r="DU94" s="6">
        <v>4</v>
      </c>
      <c r="DV94" s="6">
        <v>50</v>
      </c>
      <c r="DW94" s="9">
        <v>4</v>
      </c>
      <c r="DX94" s="4"/>
      <c r="DY94" s="4"/>
      <c r="DZ94" s="4"/>
      <c r="EA94" s="4"/>
      <c r="EB94" s="4"/>
      <c r="EC94" s="6">
        <v>4</v>
      </c>
      <c r="ED94" s="6">
        <v>6</v>
      </c>
      <c r="EE94" s="6">
        <v>66.67</v>
      </c>
      <c r="EF94" s="4"/>
      <c r="EG94" s="4"/>
      <c r="EH94" s="4"/>
      <c r="EI94" s="4"/>
      <c r="EJ94" s="4"/>
      <c r="EK94" s="9">
        <v>3</v>
      </c>
      <c r="EL94" s="6">
        <v>3</v>
      </c>
      <c r="EM94" s="6">
        <v>6</v>
      </c>
      <c r="EN94" s="6">
        <v>50</v>
      </c>
      <c r="EO94" s="8">
        <v>6</v>
      </c>
      <c r="EP94" s="4"/>
      <c r="EQ94" s="4"/>
      <c r="ER94" s="4"/>
      <c r="ES94" s="4"/>
      <c r="ET94" s="4"/>
      <c r="EU94" s="6">
        <v>6</v>
      </c>
      <c r="EV94" s="6">
        <v>6</v>
      </c>
      <c r="EW94" s="6">
        <v>100</v>
      </c>
      <c r="EX94" s="4"/>
      <c r="EY94" s="9">
        <v>4</v>
      </c>
      <c r="EZ94" s="4"/>
      <c r="FA94" s="4"/>
      <c r="FB94" s="4"/>
      <c r="FC94" s="4"/>
      <c r="FD94" s="6">
        <v>4</v>
      </c>
      <c r="FE94" s="6">
        <v>6</v>
      </c>
      <c r="FF94" s="6">
        <v>66.67</v>
      </c>
      <c r="FG94" s="5">
        <v>25</v>
      </c>
      <c r="FH94" s="5">
        <v>38</v>
      </c>
      <c r="FI94" s="5">
        <v>65.790000000000006</v>
      </c>
      <c r="FJ94" s="4"/>
      <c r="FK94" s="4"/>
      <c r="FL94" s="4"/>
      <c r="FM94" s="4"/>
      <c r="FN94" s="4"/>
      <c r="FO94" s="8">
        <v>2</v>
      </c>
      <c r="FP94" s="4"/>
      <c r="FQ94" s="4"/>
      <c r="FR94" s="4"/>
      <c r="FS94" s="4"/>
      <c r="FT94" s="6">
        <v>2</v>
      </c>
      <c r="FU94" s="6">
        <v>2</v>
      </c>
      <c r="FV94" s="6">
        <v>100</v>
      </c>
      <c r="FW94" s="4"/>
      <c r="FX94" s="4"/>
      <c r="FY94" s="4"/>
      <c r="FZ94" s="4"/>
      <c r="GA94" s="4"/>
      <c r="GB94" s="10">
        <v>0</v>
      </c>
      <c r="GC94" s="4"/>
      <c r="GD94" s="4"/>
      <c r="GE94" s="4"/>
      <c r="GF94" s="4"/>
      <c r="GG94" s="6">
        <v>0</v>
      </c>
      <c r="GH94" s="6">
        <v>4</v>
      </c>
      <c r="GI94" s="6">
        <v>0</v>
      </c>
      <c r="GJ94" s="4"/>
      <c r="GK94" s="4"/>
      <c r="GL94" s="4"/>
      <c r="GM94" s="4"/>
      <c r="GN94" s="10">
        <v>0</v>
      </c>
      <c r="GO94" s="4"/>
      <c r="GP94" s="4"/>
      <c r="GQ94" s="4"/>
      <c r="GR94" s="4"/>
      <c r="GS94" s="4"/>
      <c r="GT94" s="6">
        <v>0</v>
      </c>
      <c r="GU94" s="6">
        <v>4</v>
      </c>
      <c r="GV94" s="6">
        <v>0</v>
      </c>
      <c r="GW94" s="10">
        <v>0</v>
      </c>
      <c r="GX94" s="4"/>
      <c r="GY94" s="4"/>
      <c r="GZ94" s="4"/>
      <c r="HA94" s="4"/>
      <c r="HB94" s="4"/>
      <c r="HC94" s="4"/>
      <c r="HD94" s="4"/>
      <c r="HE94" s="4"/>
      <c r="HF94" s="4"/>
      <c r="HG94" s="6">
        <v>0</v>
      </c>
      <c r="HH94" s="6">
        <v>4</v>
      </c>
      <c r="HI94" s="6">
        <v>0</v>
      </c>
      <c r="HJ94" s="4"/>
      <c r="HK94" s="4"/>
      <c r="HL94" s="4"/>
      <c r="HM94" s="4"/>
      <c r="HN94" s="4"/>
      <c r="HO94" s="8">
        <v>6</v>
      </c>
      <c r="HP94" s="4"/>
      <c r="HQ94" s="4"/>
      <c r="HR94" s="4"/>
      <c r="HS94" s="4"/>
      <c r="HT94" s="6">
        <v>6</v>
      </c>
      <c r="HU94" s="6">
        <v>6</v>
      </c>
      <c r="HV94" s="6">
        <v>100</v>
      </c>
      <c r="HW94" s="5">
        <v>8</v>
      </c>
      <c r="HX94" s="5">
        <v>20</v>
      </c>
      <c r="HY94" s="5">
        <v>40</v>
      </c>
      <c r="HZ94" s="4"/>
      <c r="IA94" s="4"/>
      <c r="IB94" s="4"/>
      <c r="IC94" s="4"/>
      <c r="ID94" s="4"/>
      <c r="IE94" s="4"/>
      <c r="IF94" s="4"/>
      <c r="IG94" s="4"/>
      <c r="IH94" s="4"/>
      <c r="II94" s="10">
        <v>0</v>
      </c>
      <c r="IJ94" s="6">
        <v>0</v>
      </c>
      <c r="IK94" s="6">
        <v>2</v>
      </c>
      <c r="IL94" s="6">
        <v>0</v>
      </c>
      <c r="IM94" s="10">
        <v>0</v>
      </c>
      <c r="IN94" s="4"/>
      <c r="IO94" s="4"/>
      <c r="IP94" s="4"/>
      <c r="IQ94" s="4"/>
      <c r="IR94" s="4"/>
      <c r="IS94" s="4"/>
      <c r="IT94" s="4"/>
      <c r="IU94" s="4"/>
      <c r="IV94" s="4"/>
      <c r="IW94" s="6">
        <v>0</v>
      </c>
      <c r="IX94" s="6">
        <v>4</v>
      </c>
      <c r="IY94" s="6">
        <v>0</v>
      </c>
      <c r="IZ94" s="4"/>
      <c r="JA94" s="4"/>
      <c r="JB94" s="4"/>
      <c r="JC94" s="4"/>
      <c r="JD94" s="4"/>
      <c r="JE94" s="4"/>
      <c r="JF94" s="4"/>
      <c r="JG94" s="4"/>
      <c r="JH94" s="9">
        <v>3</v>
      </c>
      <c r="JI94" s="4"/>
      <c r="JJ94" s="6">
        <v>3</v>
      </c>
      <c r="JK94" s="6">
        <v>6</v>
      </c>
      <c r="JL94" s="6">
        <v>50</v>
      </c>
      <c r="JM94" s="5">
        <v>3</v>
      </c>
      <c r="JN94" s="5">
        <v>12</v>
      </c>
      <c r="JO94" s="5">
        <v>25</v>
      </c>
      <c r="JP94" s="3">
        <v>58</v>
      </c>
      <c r="JQ94" s="3">
        <v>100</v>
      </c>
      <c r="JR94" s="3">
        <v>58</v>
      </c>
    </row>
    <row r="95" spans="1:278" ht="16.350000000000001" customHeight="1" x14ac:dyDescent="0.25">
      <c r="A95" s="3">
        <v>1170</v>
      </c>
      <c r="B95" s="4" t="s">
        <v>756</v>
      </c>
      <c r="C95" s="4" t="s">
        <v>66</v>
      </c>
      <c r="D95" s="4" t="s">
        <v>62</v>
      </c>
      <c r="E95" s="16" t="s">
        <v>1525</v>
      </c>
      <c r="F95" s="4" t="s">
        <v>1414</v>
      </c>
      <c r="G95" s="4"/>
      <c r="H95" s="4"/>
      <c r="I95" s="8">
        <v>2</v>
      </c>
      <c r="J95" s="4"/>
      <c r="K95" s="4"/>
      <c r="L95" s="4"/>
      <c r="M95" s="6">
        <v>2</v>
      </c>
      <c r="N95" s="6">
        <v>2</v>
      </c>
      <c r="O95" s="6">
        <v>100</v>
      </c>
      <c r="P95" s="4"/>
      <c r="Q95" s="8">
        <v>2</v>
      </c>
      <c r="R95" s="4"/>
      <c r="S95" s="4"/>
      <c r="T95" s="4"/>
      <c r="U95" s="4"/>
      <c r="V95" s="6">
        <v>2</v>
      </c>
      <c r="W95" s="6">
        <v>2</v>
      </c>
      <c r="X95" s="6">
        <v>100</v>
      </c>
      <c r="Y95" s="4"/>
      <c r="Z95" s="4"/>
      <c r="AA95" s="4"/>
      <c r="AB95" s="4"/>
      <c r="AC95" s="4"/>
      <c r="AD95" s="8">
        <v>2</v>
      </c>
      <c r="AE95" s="6">
        <v>2</v>
      </c>
      <c r="AF95" s="6">
        <v>2</v>
      </c>
      <c r="AG95" s="6">
        <v>100</v>
      </c>
      <c r="AH95" s="4"/>
      <c r="AI95" s="8">
        <v>2</v>
      </c>
      <c r="AJ95" s="4"/>
      <c r="AK95" s="4"/>
      <c r="AL95" s="4"/>
      <c r="AM95" s="4"/>
      <c r="AN95" s="6">
        <v>2</v>
      </c>
      <c r="AO95" s="6">
        <v>2</v>
      </c>
      <c r="AP95" s="6">
        <v>100</v>
      </c>
      <c r="AQ95" s="4"/>
      <c r="AR95" s="10">
        <v>0</v>
      </c>
      <c r="AS95" s="4"/>
      <c r="AT95" s="4"/>
      <c r="AU95" s="4"/>
      <c r="AV95" s="4"/>
      <c r="AW95" s="6">
        <v>0</v>
      </c>
      <c r="AX95" s="6">
        <v>2</v>
      </c>
      <c r="AY95" s="6">
        <v>0</v>
      </c>
      <c r="AZ95" s="8">
        <v>4</v>
      </c>
      <c r="BA95" s="4"/>
      <c r="BB95" s="4"/>
      <c r="BC95" s="4"/>
      <c r="BD95" s="4"/>
      <c r="BE95" s="4"/>
      <c r="BF95" s="6">
        <v>4</v>
      </c>
      <c r="BG95" s="6">
        <v>4</v>
      </c>
      <c r="BH95" s="6">
        <v>100</v>
      </c>
      <c r="BI95" s="4"/>
      <c r="BJ95" s="4"/>
      <c r="BK95" s="8">
        <v>4</v>
      </c>
      <c r="BL95" s="4"/>
      <c r="BM95" s="4"/>
      <c r="BN95" s="4"/>
      <c r="BO95" s="6">
        <v>4</v>
      </c>
      <c r="BP95" s="6">
        <v>4</v>
      </c>
      <c r="BQ95" s="6">
        <v>100</v>
      </c>
      <c r="BR95" s="4"/>
      <c r="BS95" s="4"/>
      <c r="BT95" s="4"/>
      <c r="BU95" s="8">
        <v>4</v>
      </c>
      <c r="BV95" s="4"/>
      <c r="BW95" s="4"/>
      <c r="BX95" s="6">
        <v>4</v>
      </c>
      <c r="BY95" s="6">
        <v>4</v>
      </c>
      <c r="BZ95" s="6">
        <v>100</v>
      </c>
      <c r="CA95" s="4"/>
      <c r="CB95" s="8">
        <v>4</v>
      </c>
      <c r="CC95" s="4"/>
      <c r="CD95" s="4"/>
      <c r="CE95" s="4"/>
      <c r="CF95" s="4"/>
      <c r="CG95" s="6">
        <v>4</v>
      </c>
      <c r="CH95" s="6">
        <v>4</v>
      </c>
      <c r="CI95" s="6">
        <v>100</v>
      </c>
      <c r="CJ95" s="4"/>
      <c r="CK95" s="8">
        <v>4</v>
      </c>
      <c r="CL95" s="4"/>
      <c r="CM95" s="4"/>
      <c r="CN95" s="4"/>
      <c r="CO95" s="4"/>
      <c r="CP95" s="6">
        <v>4</v>
      </c>
      <c r="CQ95" s="6">
        <v>4</v>
      </c>
      <c r="CR95" s="6">
        <v>100</v>
      </c>
      <c r="CS95" s="5">
        <v>28</v>
      </c>
      <c r="CT95" s="5">
        <v>30</v>
      </c>
      <c r="CU95" s="5">
        <v>93.33</v>
      </c>
      <c r="CV95" s="4"/>
      <c r="CW95" s="4"/>
      <c r="CX95" s="4"/>
      <c r="CY95" s="4"/>
      <c r="CZ95" s="8">
        <v>4</v>
      </c>
      <c r="DA95" s="4"/>
      <c r="DB95" s="6">
        <v>4</v>
      </c>
      <c r="DC95" s="6">
        <v>4</v>
      </c>
      <c r="DD95" s="6">
        <v>100</v>
      </c>
      <c r="DE95" s="4"/>
      <c r="DF95" s="8">
        <v>6</v>
      </c>
      <c r="DG95" s="4"/>
      <c r="DH95" s="4"/>
      <c r="DI95" s="4"/>
      <c r="DJ95" s="4"/>
      <c r="DK95" s="6">
        <v>6</v>
      </c>
      <c r="DL95" s="6">
        <v>6</v>
      </c>
      <c r="DM95" s="6">
        <v>100</v>
      </c>
      <c r="DN95" s="4"/>
      <c r="DO95" s="4"/>
      <c r="DP95" s="4"/>
      <c r="DQ95" s="4"/>
      <c r="DR95" s="8">
        <v>4</v>
      </c>
      <c r="DS95" s="4"/>
      <c r="DT95" s="6">
        <v>4</v>
      </c>
      <c r="DU95" s="6">
        <v>4</v>
      </c>
      <c r="DV95" s="6">
        <v>100</v>
      </c>
      <c r="DW95" s="4"/>
      <c r="DX95" s="4"/>
      <c r="DY95" s="4"/>
      <c r="DZ95" s="4"/>
      <c r="EA95" s="4"/>
      <c r="EB95" s="8">
        <v>6</v>
      </c>
      <c r="EC95" s="6">
        <v>6</v>
      </c>
      <c r="ED95" s="6">
        <v>6</v>
      </c>
      <c r="EE95" s="6">
        <v>100</v>
      </c>
      <c r="EF95" s="4"/>
      <c r="EG95" s="8">
        <v>6</v>
      </c>
      <c r="EH95" s="4"/>
      <c r="EI95" s="4"/>
      <c r="EJ95" s="4"/>
      <c r="EK95" s="4"/>
      <c r="EL95" s="6">
        <v>6</v>
      </c>
      <c r="EM95" s="6">
        <v>6</v>
      </c>
      <c r="EN95" s="6">
        <v>100</v>
      </c>
      <c r="EO95" s="4"/>
      <c r="EP95" s="8">
        <v>6</v>
      </c>
      <c r="EQ95" s="4"/>
      <c r="ER95" s="4"/>
      <c r="ES95" s="4"/>
      <c r="ET95" s="4"/>
      <c r="EU95" s="6">
        <v>6</v>
      </c>
      <c r="EV95" s="6">
        <v>6</v>
      </c>
      <c r="EW95" s="6">
        <v>100</v>
      </c>
      <c r="EX95" s="9">
        <v>4</v>
      </c>
      <c r="EY95" s="4"/>
      <c r="EZ95" s="4"/>
      <c r="FA95" s="4"/>
      <c r="FB95" s="4"/>
      <c r="FC95" s="4"/>
      <c r="FD95" s="6">
        <v>4</v>
      </c>
      <c r="FE95" s="6">
        <v>6</v>
      </c>
      <c r="FF95" s="6">
        <v>66.67</v>
      </c>
      <c r="FG95" s="5">
        <v>36</v>
      </c>
      <c r="FH95" s="5">
        <v>38</v>
      </c>
      <c r="FI95" s="5">
        <v>94.74</v>
      </c>
      <c r="FJ95" s="4"/>
      <c r="FK95" s="4"/>
      <c r="FL95" s="4"/>
      <c r="FM95" s="8">
        <v>2</v>
      </c>
      <c r="FN95" s="4"/>
      <c r="FO95" s="4"/>
      <c r="FP95" s="4"/>
      <c r="FQ95" s="4"/>
      <c r="FR95" s="4"/>
      <c r="FS95" s="4"/>
      <c r="FT95" s="6">
        <v>2</v>
      </c>
      <c r="FU95" s="6">
        <v>2</v>
      </c>
      <c r="FV95" s="6">
        <v>100</v>
      </c>
      <c r="FW95" s="4"/>
      <c r="FX95" s="4"/>
      <c r="FY95" s="4"/>
      <c r="FZ95" s="4"/>
      <c r="GA95" s="4"/>
      <c r="GB95" s="8">
        <v>4</v>
      </c>
      <c r="GC95" s="4"/>
      <c r="GD95" s="4"/>
      <c r="GE95" s="4"/>
      <c r="GF95" s="4"/>
      <c r="GG95" s="6">
        <v>4</v>
      </c>
      <c r="GH95" s="6">
        <v>4</v>
      </c>
      <c r="GI95" s="6">
        <v>100</v>
      </c>
      <c r="GJ95" s="4"/>
      <c r="GK95" s="4"/>
      <c r="GL95" s="4"/>
      <c r="GM95" s="4"/>
      <c r="GN95" s="4"/>
      <c r="GO95" s="4"/>
      <c r="GP95" s="4"/>
      <c r="GQ95" s="10">
        <v>0</v>
      </c>
      <c r="GR95" s="4"/>
      <c r="GS95" s="4"/>
      <c r="GT95" s="6">
        <v>0</v>
      </c>
      <c r="GU95" s="6">
        <v>4</v>
      </c>
      <c r="GV95" s="6">
        <v>0</v>
      </c>
      <c r="GW95" s="4"/>
      <c r="GX95" s="4"/>
      <c r="GY95" s="4"/>
      <c r="GZ95" s="4"/>
      <c r="HA95" s="4"/>
      <c r="HB95" s="4"/>
      <c r="HC95" s="10">
        <v>0</v>
      </c>
      <c r="HD95" s="4"/>
      <c r="HE95" s="4"/>
      <c r="HF95" s="4"/>
      <c r="HG95" s="6">
        <v>0</v>
      </c>
      <c r="HH95" s="6">
        <v>4</v>
      </c>
      <c r="HI95" s="6">
        <v>0</v>
      </c>
      <c r="HJ95" s="4"/>
      <c r="HK95" s="4"/>
      <c r="HL95" s="4"/>
      <c r="HM95" s="4"/>
      <c r="HN95" s="8">
        <v>6</v>
      </c>
      <c r="HO95" s="4"/>
      <c r="HP95" s="4"/>
      <c r="HQ95" s="4"/>
      <c r="HR95" s="4"/>
      <c r="HS95" s="4"/>
      <c r="HT95" s="6">
        <v>6</v>
      </c>
      <c r="HU95" s="6">
        <v>6</v>
      </c>
      <c r="HV95" s="6">
        <v>100</v>
      </c>
      <c r="HW95" s="5">
        <v>12</v>
      </c>
      <c r="HX95" s="5">
        <v>20</v>
      </c>
      <c r="HY95" s="5">
        <v>60</v>
      </c>
      <c r="HZ95" s="8">
        <v>2</v>
      </c>
      <c r="IA95" s="4"/>
      <c r="IB95" s="4"/>
      <c r="IC95" s="4"/>
      <c r="ID95" s="4"/>
      <c r="IE95" s="4"/>
      <c r="IF95" s="4"/>
      <c r="IG95" s="4"/>
      <c r="IH95" s="4"/>
      <c r="II95" s="4"/>
      <c r="IJ95" s="6">
        <v>2</v>
      </c>
      <c r="IK95" s="6">
        <v>2</v>
      </c>
      <c r="IL95" s="6">
        <v>100</v>
      </c>
      <c r="IM95" s="4"/>
      <c r="IN95" s="4"/>
      <c r="IO95" s="8">
        <v>4</v>
      </c>
      <c r="IP95" s="4"/>
      <c r="IQ95" s="4"/>
      <c r="IR95" s="4"/>
      <c r="IS95" s="4"/>
      <c r="IT95" s="4"/>
      <c r="IU95" s="4"/>
      <c r="IV95" s="4"/>
      <c r="IW95" s="6">
        <v>4</v>
      </c>
      <c r="IX95" s="6">
        <v>4</v>
      </c>
      <c r="IY95" s="6">
        <v>100</v>
      </c>
      <c r="IZ95" s="4"/>
      <c r="JA95" s="4"/>
      <c r="JB95" s="4"/>
      <c r="JC95" s="4"/>
      <c r="JD95" s="4"/>
      <c r="JE95" s="4"/>
      <c r="JF95" s="4"/>
      <c r="JG95" s="9">
        <v>3</v>
      </c>
      <c r="JH95" s="4"/>
      <c r="JI95" s="4"/>
      <c r="JJ95" s="6">
        <v>3</v>
      </c>
      <c r="JK95" s="6">
        <v>6</v>
      </c>
      <c r="JL95" s="6">
        <v>50</v>
      </c>
      <c r="JM95" s="5">
        <v>9</v>
      </c>
      <c r="JN95" s="5">
        <v>12</v>
      </c>
      <c r="JO95" s="5">
        <v>75</v>
      </c>
      <c r="JP95" s="3">
        <v>85</v>
      </c>
      <c r="JQ95" s="3">
        <v>100</v>
      </c>
      <c r="JR95" s="3">
        <v>85</v>
      </c>
    </row>
    <row r="96" spans="1:278" ht="16.350000000000001" customHeight="1" x14ac:dyDescent="0.25">
      <c r="A96" s="3">
        <v>4317</v>
      </c>
      <c r="B96" s="4" t="s">
        <v>54</v>
      </c>
      <c r="C96" s="4" t="s">
        <v>55</v>
      </c>
      <c r="D96" s="4" t="s">
        <v>56</v>
      </c>
      <c r="E96" s="16" t="s">
        <v>1526</v>
      </c>
      <c r="F96" s="4" t="s">
        <v>1400</v>
      </c>
      <c r="G96" s="4"/>
      <c r="H96" s="4"/>
      <c r="I96" s="8">
        <v>2</v>
      </c>
      <c r="J96" s="4"/>
      <c r="K96" s="4"/>
      <c r="L96" s="4"/>
      <c r="M96" s="6">
        <v>2</v>
      </c>
      <c r="N96" s="6">
        <v>2</v>
      </c>
      <c r="O96" s="6">
        <v>100</v>
      </c>
      <c r="P96" s="4"/>
      <c r="Q96" s="4"/>
      <c r="R96" s="8">
        <v>2</v>
      </c>
      <c r="S96" s="4"/>
      <c r="T96" s="4"/>
      <c r="U96" s="4"/>
      <c r="V96" s="6">
        <v>2</v>
      </c>
      <c r="W96" s="6">
        <v>2</v>
      </c>
      <c r="X96" s="6">
        <v>100</v>
      </c>
      <c r="Y96" s="4"/>
      <c r="Z96" s="4"/>
      <c r="AA96" s="8">
        <v>2</v>
      </c>
      <c r="AB96" s="4"/>
      <c r="AC96" s="4"/>
      <c r="AD96" s="4"/>
      <c r="AE96" s="6">
        <v>2</v>
      </c>
      <c r="AF96" s="6">
        <v>2</v>
      </c>
      <c r="AG96" s="6">
        <v>100</v>
      </c>
      <c r="AH96" s="4"/>
      <c r="AI96" s="4"/>
      <c r="AJ96" s="4"/>
      <c r="AK96" s="4"/>
      <c r="AL96" s="8">
        <v>2</v>
      </c>
      <c r="AM96" s="4"/>
      <c r="AN96" s="6">
        <v>2</v>
      </c>
      <c r="AO96" s="6">
        <v>2</v>
      </c>
      <c r="AP96" s="6">
        <v>100</v>
      </c>
      <c r="AQ96" s="10">
        <v>0</v>
      </c>
      <c r="AR96" s="4"/>
      <c r="AS96" s="4"/>
      <c r="AT96" s="4"/>
      <c r="AU96" s="4"/>
      <c r="AV96" s="4"/>
      <c r="AW96" s="6">
        <v>0</v>
      </c>
      <c r="AX96" s="6">
        <v>2</v>
      </c>
      <c r="AY96" s="6">
        <v>0</v>
      </c>
      <c r="AZ96" s="4"/>
      <c r="BA96" s="4"/>
      <c r="BB96" s="4"/>
      <c r="BC96" s="4"/>
      <c r="BD96" s="8">
        <v>4</v>
      </c>
      <c r="BE96" s="4"/>
      <c r="BF96" s="6">
        <v>4</v>
      </c>
      <c r="BG96" s="6">
        <v>4</v>
      </c>
      <c r="BH96" s="6">
        <v>100</v>
      </c>
      <c r="BI96" s="10">
        <v>0</v>
      </c>
      <c r="BJ96" s="4"/>
      <c r="BK96" s="4"/>
      <c r="BL96" s="4"/>
      <c r="BM96" s="4"/>
      <c r="BN96" s="4"/>
      <c r="BO96" s="6">
        <v>0</v>
      </c>
      <c r="BP96" s="6">
        <v>4</v>
      </c>
      <c r="BQ96" s="6">
        <v>0</v>
      </c>
      <c r="BR96" s="4"/>
      <c r="BS96" s="4"/>
      <c r="BT96" s="4"/>
      <c r="BU96" s="4"/>
      <c r="BV96" s="8">
        <v>4</v>
      </c>
      <c r="BW96" s="4"/>
      <c r="BX96" s="6">
        <v>4</v>
      </c>
      <c r="BY96" s="6">
        <v>4</v>
      </c>
      <c r="BZ96" s="6">
        <v>100</v>
      </c>
      <c r="CA96" s="4"/>
      <c r="CB96" s="4"/>
      <c r="CC96" s="4"/>
      <c r="CD96" s="4"/>
      <c r="CE96" s="8">
        <v>4</v>
      </c>
      <c r="CF96" s="4"/>
      <c r="CG96" s="6">
        <v>4</v>
      </c>
      <c r="CH96" s="6">
        <v>4</v>
      </c>
      <c r="CI96" s="6">
        <v>100</v>
      </c>
      <c r="CJ96" s="8">
        <v>4</v>
      </c>
      <c r="CK96" s="4"/>
      <c r="CL96" s="4"/>
      <c r="CM96" s="4"/>
      <c r="CN96" s="4"/>
      <c r="CO96" s="4"/>
      <c r="CP96" s="6">
        <v>4</v>
      </c>
      <c r="CQ96" s="6">
        <v>4</v>
      </c>
      <c r="CR96" s="6">
        <v>100</v>
      </c>
      <c r="CS96" s="5">
        <v>24</v>
      </c>
      <c r="CT96" s="5">
        <v>30</v>
      </c>
      <c r="CU96" s="5">
        <v>80</v>
      </c>
      <c r="CV96" s="4"/>
      <c r="CW96" s="4"/>
      <c r="CX96" s="8">
        <v>4</v>
      </c>
      <c r="CY96" s="4"/>
      <c r="CZ96" s="4"/>
      <c r="DA96" s="4"/>
      <c r="DB96" s="6">
        <v>4</v>
      </c>
      <c r="DC96" s="6">
        <v>4</v>
      </c>
      <c r="DD96" s="6">
        <v>100</v>
      </c>
      <c r="DE96" s="4"/>
      <c r="DF96" s="4"/>
      <c r="DG96" s="4"/>
      <c r="DH96" s="4"/>
      <c r="DI96" s="4"/>
      <c r="DJ96" s="8">
        <v>6</v>
      </c>
      <c r="DK96" s="6">
        <v>6</v>
      </c>
      <c r="DL96" s="6">
        <v>6</v>
      </c>
      <c r="DM96" s="6">
        <v>100</v>
      </c>
      <c r="DN96" s="4"/>
      <c r="DO96" s="4"/>
      <c r="DP96" s="8">
        <v>4</v>
      </c>
      <c r="DQ96" s="4"/>
      <c r="DR96" s="4"/>
      <c r="DS96" s="4"/>
      <c r="DT96" s="6">
        <v>4</v>
      </c>
      <c r="DU96" s="6">
        <v>4</v>
      </c>
      <c r="DV96" s="6">
        <v>100</v>
      </c>
      <c r="DW96" s="4"/>
      <c r="DX96" s="9">
        <v>4</v>
      </c>
      <c r="DY96" s="4"/>
      <c r="DZ96" s="4"/>
      <c r="EA96" s="4"/>
      <c r="EB96" s="4"/>
      <c r="EC96" s="6">
        <v>4</v>
      </c>
      <c r="ED96" s="6">
        <v>6</v>
      </c>
      <c r="EE96" s="6">
        <v>66.67</v>
      </c>
      <c r="EF96" s="4"/>
      <c r="EG96" s="4"/>
      <c r="EH96" s="4"/>
      <c r="EI96" s="8">
        <v>6</v>
      </c>
      <c r="EJ96" s="4"/>
      <c r="EK96" s="4"/>
      <c r="EL96" s="6">
        <v>6</v>
      </c>
      <c r="EM96" s="6">
        <v>6</v>
      </c>
      <c r="EN96" s="6">
        <v>100</v>
      </c>
      <c r="EO96" s="8">
        <v>6</v>
      </c>
      <c r="EP96" s="4"/>
      <c r="EQ96" s="4"/>
      <c r="ER96" s="4"/>
      <c r="ES96" s="4"/>
      <c r="ET96" s="4"/>
      <c r="EU96" s="6">
        <v>6</v>
      </c>
      <c r="EV96" s="6">
        <v>6</v>
      </c>
      <c r="EW96" s="6">
        <v>100</v>
      </c>
      <c r="EX96" s="4"/>
      <c r="EY96" s="4"/>
      <c r="EZ96" s="4"/>
      <c r="FA96" s="9">
        <v>4</v>
      </c>
      <c r="FB96" s="4"/>
      <c r="FC96" s="4"/>
      <c r="FD96" s="6">
        <v>4</v>
      </c>
      <c r="FE96" s="6">
        <v>6</v>
      </c>
      <c r="FF96" s="6">
        <v>66.67</v>
      </c>
      <c r="FG96" s="5">
        <v>34</v>
      </c>
      <c r="FH96" s="5">
        <v>38</v>
      </c>
      <c r="FI96" s="5">
        <v>89.47</v>
      </c>
      <c r="FJ96" s="4"/>
      <c r="FK96" s="4"/>
      <c r="FL96" s="8">
        <v>2</v>
      </c>
      <c r="FM96" s="4"/>
      <c r="FN96" s="4"/>
      <c r="FO96" s="4"/>
      <c r="FP96" s="4"/>
      <c r="FQ96" s="4"/>
      <c r="FR96" s="4"/>
      <c r="FS96" s="4"/>
      <c r="FT96" s="6">
        <v>2</v>
      </c>
      <c r="FU96" s="6">
        <v>2</v>
      </c>
      <c r="FV96" s="6">
        <v>100</v>
      </c>
      <c r="FW96" s="4"/>
      <c r="FX96" s="4"/>
      <c r="FY96" s="10">
        <v>0</v>
      </c>
      <c r="FZ96" s="4"/>
      <c r="GA96" s="4"/>
      <c r="GB96" s="4"/>
      <c r="GC96" s="4"/>
      <c r="GD96" s="4"/>
      <c r="GE96" s="4"/>
      <c r="GF96" s="4"/>
      <c r="GG96" s="6">
        <v>0</v>
      </c>
      <c r="GH96" s="6">
        <v>4</v>
      </c>
      <c r="GI96" s="6">
        <v>0</v>
      </c>
      <c r="GJ96" s="4"/>
      <c r="GK96" s="4"/>
      <c r="GL96" s="4"/>
      <c r="GM96" s="8">
        <v>4</v>
      </c>
      <c r="GN96" s="4"/>
      <c r="GO96" s="4"/>
      <c r="GP96" s="4"/>
      <c r="GQ96" s="4"/>
      <c r="GR96" s="4"/>
      <c r="GS96" s="4"/>
      <c r="GT96" s="6">
        <v>4</v>
      </c>
      <c r="GU96" s="6">
        <v>4</v>
      </c>
      <c r="GV96" s="6">
        <v>100</v>
      </c>
      <c r="GW96" s="4"/>
      <c r="GX96" s="4"/>
      <c r="GY96" s="4"/>
      <c r="GZ96" s="8">
        <v>4</v>
      </c>
      <c r="HA96" s="4"/>
      <c r="HB96" s="4"/>
      <c r="HC96" s="4"/>
      <c r="HD96" s="4"/>
      <c r="HE96" s="4"/>
      <c r="HF96" s="4"/>
      <c r="HG96" s="6">
        <v>4</v>
      </c>
      <c r="HH96" s="6">
        <v>4</v>
      </c>
      <c r="HI96" s="6">
        <v>100</v>
      </c>
      <c r="HJ96" s="4"/>
      <c r="HK96" s="4"/>
      <c r="HL96" s="4"/>
      <c r="HM96" s="4"/>
      <c r="HN96" s="4"/>
      <c r="HO96" s="4"/>
      <c r="HP96" s="4"/>
      <c r="HQ96" s="4"/>
      <c r="HR96" s="4"/>
      <c r="HS96" s="8">
        <v>6</v>
      </c>
      <c r="HT96" s="6">
        <v>6</v>
      </c>
      <c r="HU96" s="6">
        <v>6</v>
      </c>
      <c r="HV96" s="6">
        <v>100</v>
      </c>
      <c r="HW96" s="5">
        <v>16</v>
      </c>
      <c r="HX96" s="5">
        <v>20</v>
      </c>
      <c r="HY96" s="5">
        <v>80</v>
      </c>
      <c r="HZ96" s="4"/>
      <c r="IA96" s="4"/>
      <c r="IB96" s="8">
        <v>2</v>
      </c>
      <c r="IC96" s="4"/>
      <c r="ID96" s="4"/>
      <c r="IE96" s="4"/>
      <c r="IF96" s="4"/>
      <c r="IG96" s="4"/>
      <c r="IH96" s="4"/>
      <c r="II96" s="4"/>
      <c r="IJ96" s="6">
        <v>2</v>
      </c>
      <c r="IK96" s="6">
        <v>2</v>
      </c>
      <c r="IL96" s="6">
        <v>100</v>
      </c>
      <c r="IM96" s="4"/>
      <c r="IN96" s="8">
        <v>4</v>
      </c>
      <c r="IO96" s="4"/>
      <c r="IP96" s="4"/>
      <c r="IQ96" s="4"/>
      <c r="IR96" s="4"/>
      <c r="IS96" s="4"/>
      <c r="IT96" s="4"/>
      <c r="IU96" s="4"/>
      <c r="IV96" s="4"/>
      <c r="IW96" s="6">
        <v>4</v>
      </c>
      <c r="IX96" s="6">
        <v>4</v>
      </c>
      <c r="IY96" s="6">
        <v>100</v>
      </c>
      <c r="IZ96" s="4"/>
      <c r="JA96" s="4"/>
      <c r="JB96" s="4"/>
      <c r="JC96" s="4"/>
      <c r="JD96" s="4"/>
      <c r="JE96" s="4"/>
      <c r="JF96" s="4"/>
      <c r="JG96" s="9">
        <v>3</v>
      </c>
      <c r="JH96" s="4"/>
      <c r="JI96" s="4"/>
      <c r="JJ96" s="6">
        <v>3</v>
      </c>
      <c r="JK96" s="6">
        <v>6</v>
      </c>
      <c r="JL96" s="6">
        <v>50</v>
      </c>
      <c r="JM96" s="5">
        <v>9</v>
      </c>
      <c r="JN96" s="5">
        <v>12</v>
      </c>
      <c r="JO96" s="5">
        <v>75</v>
      </c>
      <c r="JP96" s="3">
        <v>83</v>
      </c>
      <c r="JQ96" s="3">
        <v>100</v>
      </c>
      <c r="JR96" s="3">
        <v>83</v>
      </c>
    </row>
    <row r="97" spans="1:278" ht="16.350000000000001" customHeight="1" x14ac:dyDescent="0.25">
      <c r="A97" s="3">
        <v>1166</v>
      </c>
      <c r="B97" s="4" t="s">
        <v>754</v>
      </c>
      <c r="C97" s="4" t="s">
        <v>58</v>
      </c>
      <c r="D97" s="4" t="s">
        <v>56</v>
      </c>
      <c r="E97" s="16" t="s">
        <v>1527</v>
      </c>
      <c r="F97" s="4" t="s">
        <v>1415</v>
      </c>
      <c r="G97" s="4"/>
      <c r="H97" s="8">
        <v>2</v>
      </c>
      <c r="I97" s="4"/>
      <c r="J97" s="4"/>
      <c r="K97" s="4"/>
      <c r="L97" s="4"/>
      <c r="M97" s="6">
        <v>2</v>
      </c>
      <c r="N97" s="6">
        <v>2</v>
      </c>
      <c r="O97" s="6">
        <v>100</v>
      </c>
      <c r="P97" s="4"/>
      <c r="Q97" s="4"/>
      <c r="R97" s="4"/>
      <c r="S97" s="8">
        <v>2</v>
      </c>
      <c r="T97" s="4"/>
      <c r="U97" s="4"/>
      <c r="V97" s="6">
        <v>2</v>
      </c>
      <c r="W97" s="6">
        <v>2</v>
      </c>
      <c r="X97" s="6">
        <v>100</v>
      </c>
      <c r="Y97" s="4"/>
      <c r="Z97" s="4"/>
      <c r="AA97" s="8">
        <v>2</v>
      </c>
      <c r="AB97" s="4"/>
      <c r="AC97" s="4"/>
      <c r="AD97" s="4"/>
      <c r="AE97" s="6">
        <v>2</v>
      </c>
      <c r="AF97" s="6">
        <v>2</v>
      </c>
      <c r="AG97" s="6">
        <v>100</v>
      </c>
      <c r="AH97" s="4"/>
      <c r="AI97" s="4"/>
      <c r="AJ97" s="4"/>
      <c r="AK97" s="8">
        <v>2</v>
      </c>
      <c r="AL97" s="4"/>
      <c r="AM97" s="4"/>
      <c r="AN97" s="6">
        <v>2</v>
      </c>
      <c r="AO97" s="6">
        <v>2</v>
      </c>
      <c r="AP97" s="6">
        <v>100</v>
      </c>
      <c r="AQ97" s="4"/>
      <c r="AR97" s="4"/>
      <c r="AS97" s="8">
        <v>2</v>
      </c>
      <c r="AT97" s="4"/>
      <c r="AU97" s="4"/>
      <c r="AV97" s="4"/>
      <c r="AW97" s="6">
        <v>2</v>
      </c>
      <c r="AX97" s="6">
        <v>2</v>
      </c>
      <c r="AY97" s="6">
        <v>100</v>
      </c>
      <c r="AZ97" s="8">
        <v>4</v>
      </c>
      <c r="BA97" s="4"/>
      <c r="BB97" s="4"/>
      <c r="BC97" s="4"/>
      <c r="BD97" s="4"/>
      <c r="BE97" s="4"/>
      <c r="BF97" s="6">
        <v>4</v>
      </c>
      <c r="BG97" s="6">
        <v>4</v>
      </c>
      <c r="BH97" s="6">
        <v>100</v>
      </c>
      <c r="BI97" s="4"/>
      <c r="BJ97" s="4"/>
      <c r="BK97" s="4"/>
      <c r="BL97" s="4"/>
      <c r="BM97" s="4"/>
      <c r="BN97" s="8">
        <v>4</v>
      </c>
      <c r="BO97" s="6">
        <v>4</v>
      </c>
      <c r="BP97" s="6">
        <v>4</v>
      </c>
      <c r="BQ97" s="6">
        <v>100</v>
      </c>
      <c r="BR97" s="4"/>
      <c r="BS97" s="4"/>
      <c r="BT97" s="4"/>
      <c r="BU97" s="4"/>
      <c r="BV97" s="4"/>
      <c r="BW97" s="8">
        <v>4</v>
      </c>
      <c r="BX97" s="6">
        <v>4</v>
      </c>
      <c r="BY97" s="6">
        <v>4</v>
      </c>
      <c r="BZ97" s="6">
        <v>100</v>
      </c>
      <c r="CA97" s="4"/>
      <c r="CB97" s="4"/>
      <c r="CC97" s="4"/>
      <c r="CD97" s="4"/>
      <c r="CE97" s="8">
        <v>4</v>
      </c>
      <c r="CF97" s="4"/>
      <c r="CG97" s="6">
        <v>4</v>
      </c>
      <c r="CH97" s="6">
        <v>4</v>
      </c>
      <c r="CI97" s="6">
        <v>100</v>
      </c>
      <c r="CJ97" s="4"/>
      <c r="CK97" s="8">
        <v>4</v>
      </c>
      <c r="CL97" s="4"/>
      <c r="CM97" s="4"/>
      <c r="CN97" s="4"/>
      <c r="CO97" s="4"/>
      <c r="CP97" s="6">
        <v>4</v>
      </c>
      <c r="CQ97" s="6">
        <v>4</v>
      </c>
      <c r="CR97" s="6">
        <v>100</v>
      </c>
      <c r="CS97" s="5">
        <v>30</v>
      </c>
      <c r="CT97" s="5">
        <v>30</v>
      </c>
      <c r="CU97" s="5">
        <v>100</v>
      </c>
      <c r="CV97" s="4"/>
      <c r="CW97" s="4"/>
      <c r="CX97" s="4"/>
      <c r="CY97" s="4"/>
      <c r="CZ97" s="9">
        <v>2</v>
      </c>
      <c r="DA97" s="4"/>
      <c r="DB97" s="6">
        <v>2</v>
      </c>
      <c r="DC97" s="6">
        <v>4</v>
      </c>
      <c r="DD97" s="6">
        <v>50</v>
      </c>
      <c r="DE97" s="8">
        <v>6</v>
      </c>
      <c r="DF97" s="4"/>
      <c r="DG97" s="4"/>
      <c r="DH97" s="4"/>
      <c r="DI97" s="4"/>
      <c r="DJ97" s="4"/>
      <c r="DK97" s="6">
        <v>6</v>
      </c>
      <c r="DL97" s="6">
        <v>6</v>
      </c>
      <c r="DM97" s="6">
        <v>100</v>
      </c>
      <c r="DN97" s="9">
        <v>1</v>
      </c>
      <c r="DO97" s="4"/>
      <c r="DP97" s="4"/>
      <c r="DQ97" s="4"/>
      <c r="DR97" s="4"/>
      <c r="DS97" s="4"/>
      <c r="DT97" s="6">
        <v>1</v>
      </c>
      <c r="DU97" s="6">
        <v>4</v>
      </c>
      <c r="DV97" s="6">
        <v>25</v>
      </c>
      <c r="DW97" s="4"/>
      <c r="DX97" s="4"/>
      <c r="DY97" s="4"/>
      <c r="DZ97" s="4"/>
      <c r="EA97" s="8">
        <v>6</v>
      </c>
      <c r="EB97" s="4"/>
      <c r="EC97" s="6">
        <v>6</v>
      </c>
      <c r="ED97" s="6">
        <v>6</v>
      </c>
      <c r="EE97" s="6">
        <v>100</v>
      </c>
      <c r="EF97" s="4"/>
      <c r="EG97" s="4"/>
      <c r="EH97" s="9">
        <v>3</v>
      </c>
      <c r="EI97" s="4"/>
      <c r="EJ97" s="4"/>
      <c r="EK97" s="4"/>
      <c r="EL97" s="6">
        <v>3</v>
      </c>
      <c r="EM97" s="6">
        <v>6</v>
      </c>
      <c r="EN97" s="6">
        <v>50</v>
      </c>
      <c r="EO97" s="4"/>
      <c r="EP97" s="4"/>
      <c r="EQ97" s="4"/>
      <c r="ER97" s="4"/>
      <c r="ES97" s="9">
        <v>3</v>
      </c>
      <c r="ET97" s="4"/>
      <c r="EU97" s="6">
        <v>3</v>
      </c>
      <c r="EV97" s="6">
        <v>6</v>
      </c>
      <c r="EW97" s="6">
        <v>50</v>
      </c>
      <c r="EX97" s="9">
        <v>4</v>
      </c>
      <c r="EY97" s="4"/>
      <c r="EZ97" s="4"/>
      <c r="FA97" s="4"/>
      <c r="FB97" s="4"/>
      <c r="FC97" s="4"/>
      <c r="FD97" s="6">
        <v>4</v>
      </c>
      <c r="FE97" s="6">
        <v>6</v>
      </c>
      <c r="FF97" s="6">
        <v>66.67</v>
      </c>
      <c r="FG97" s="5">
        <v>25</v>
      </c>
      <c r="FH97" s="5">
        <v>38</v>
      </c>
      <c r="FI97" s="5">
        <v>65.790000000000006</v>
      </c>
      <c r="FJ97" s="4"/>
      <c r="FK97" s="4"/>
      <c r="FL97" s="4"/>
      <c r="FM97" s="4"/>
      <c r="FN97" s="4"/>
      <c r="FO97" s="4"/>
      <c r="FP97" s="10">
        <v>0</v>
      </c>
      <c r="FQ97" s="4"/>
      <c r="FR97" s="4"/>
      <c r="FS97" s="4"/>
      <c r="FT97" s="6">
        <v>0</v>
      </c>
      <c r="FU97" s="6">
        <v>2</v>
      </c>
      <c r="FV97" s="6">
        <v>0</v>
      </c>
      <c r="FW97" s="8">
        <v>4</v>
      </c>
      <c r="FX97" s="4"/>
      <c r="FY97" s="4"/>
      <c r="FZ97" s="4"/>
      <c r="GA97" s="4"/>
      <c r="GB97" s="4"/>
      <c r="GC97" s="4"/>
      <c r="GD97" s="4"/>
      <c r="GE97" s="4"/>
      <c r="GF97" s="4"/>
      <c r="GG97" s="6">
        <v>4</v>
      </c>
      <c r="GH97" s="6">
        <v>4</v>
      </c>
      <c r="GI97" s="6">
        <v>100</v>
      </c>
      <c r="GJ97" s="4"/>
      <c r="GK97" s="4"/>
      <c r="GL97" s="4"/>
      <c r="GM97" s="4"/>
      <c r="GN97" s="4"/>
      <c r="GO97" s="4"/>
      <c r="GP97" s="8">
        <v>4</v>
      </c>
      <c r="GQ97" s="4"/>
      <c r="GR97" s="4"/>
      <c r="GS97" s="4"/>
      <c r="GT97" s="6">
        <v>4</v>
      </c>
      <c r="GU97" s="6">
        <v>4</v>
      </c>
      <c r="GV97" s="6">
        <v>100</v>
      </c>
      <c r="GW97" s="4"/>
      <c r="GX97" s="4"/>
      <c r="GY97" s="4"/>
      <c r="GZ97" s="4"/>
      <c r="HA97" s="4"/>
      <c r="HB97" s="4"/>
      <c r="HC97" s="4"/>
      <c r="HD97" s="4"/>
      <c r="HE97" s="4"/>
      <c r="HF97" s="10">
        <v>0</v>
      </c>
      <c r="HG97" s="6">
        <v>0</v>
      </c>
      <c r="HH97" s="6">
        <v>4</v>
      </c>
      <c r="HI97" s="6">
        <v>0</v>
      </c>
      <c r="HJ97" s="4"/>
      <c r="HK97" s="4"/>
      <c r="HL97" s="4"/>
      <c r="HM97" s="4"/>
      <c r="HN97" s="4"/>
      <c r="HO97" s="8">
        <v>6</v>
      </c>
      <c r="HP97" s="4"/>
      <c r="HQ97" s="4"/>
      <c r="HR97" s="4"/>
      <c r="HS97" s="4"/>
      <c r="HT97" s="6">
        <v>6</v>
      </c>
      <c r="HU97" s="6">
        <v>6</v>
      </c>
      <c r="HV97" s="6">
        <v>100</v>
      </c>
      <c r="HW97" s="5">
        <v>14</v>
      </c>
      <c r="HX97" s="5">
        <v>20</v>
      </c>
      <c r="HY97" s="5">
        <v>70</v>
      </c>
      <c r="HZ97" s="4"/>
      <c r="IA97" s="4"/>
      <c r="IB97" s="8">
        <v>2</v>
      </c>
      <c r="IC97" s="4"/>
      <c r="ID97" s="4"/>
      <c r="IE97" s="4"/>
      <c r="IF97" s="4"/>
      <c r="IG97" s="4"/>
      <c r="IH97" s="4"/>
      <c r="II97" s="4"/>
      <c r="IJ97" s="6">
        <v>2</v>
      </c>
      <c r="IK97" s="6">
        <v>2</v>
      </c>
      <c r="IL97" s="6">
        <v>100</v>
      </c>
      <c r="IM97" s="4"/>
      <c r="IN97" s="4"/>
      <c r="IO97" s="4"/>
      <c r="IP97" s="4"/>
      <c r="IQ97" s="4"/>
      <c r="IR97" s="4"/>
      <c r="IS97" s="4"/>
      <c r="IT97" s="4"/>
      <c r="IU97" s="8">
        <v>4</v>
      </c>
      <c r="IV97" s="4"/>
      <c r="IW97" s="6">
        <v>4</v>
      </c>
      <c r="IX97" s="6">
        <v>4</v>
      </c>
      <c r="IY97" s="6">
        <v>100</v>
      </c>
      <c r="IZ97" s="4"/>
      <c r="JA97" s="4"/>
      <c r="JB97" s="4"/>
      <c r="JC97" s="4"/>
      <c r="JD97" s="4"/>
      <c r="JE97" s="10">
        <v>0</v>
      </c>
      <c r="JF97" s="4"/>
      <c r="JG97" s="4"/>
      <c r="JH97" s="4"/>
      <c r="JI97" s="4"/>
      <c r="JJ97" s="6">
        <v>0</v>
      </c>
      <c r="JK97" s="6">
        <v>6</v>
      </c>
      <c r="JL97" s="6">
        <v>0</v>
      </c>
      <c r="JM97" s="5">
        <v>6</v>
      </c>
      <c r="JN97" s="5">
        <v>12</v>
      </c>
      <c r="JO97" s="5">
        <v>50</v>
      </c>
      <c r="JP97" s="3">
        <v>75</v>
      </c>
      <c r="JQ97" s="3">
        <v>100</v>
      </c>
      <c r="JR97" s="3">
        <v>75</v>
      </c>
    </row>
    <row r="98" spans="1:278" ht="16.350000000000001" customHeight="1" x14ac:dyDescent="0.25">
      <c r="A98" s="3">
        <v>598</v>
      </c>
      <c r="B98" s="4" t="s">
        <v>626</v>
      </c>
      <c r="C98" s="4" t="s">
        <v>627</v>
      </c>
      <c r="D98" s="4" t="s">
        <v>67</v>
      </c>
      <c r="E98" s="16" t="s">
        <v>1528</v>
      </c>
      <c r="F98" s="4" t="s">
        <v>1407</v>
      </c>
      <c r="G98" s="4"/>
      <c r="H98" s="4"/>
      <c r="I98" s="8">
        <v>2</v>
      </c>
      <c r="J98" s="4"/>
      <c r="K98" s="4"/>
      <c r="L98" s="4"/>
      <c r="M98" s="6">
        <v>2</v>
      </c>
      <c r="N98" s="6">
        <v>2</v>
      </c>
      <c r="O98" s="6">
        <v>100</v>
      </c>
      <c r="P98" s="8">
        <v>2</v>
      </c>
      <c r="Q98" s="4"/>
      <c r="R98" s="4"/>
      <c r="S98" s="4"/>
      <c r="T98" s="4"/>
      <c r="U98" s="4"/>
      <c r="V98" s="6">
        <v>2</v>
      </c>
      <c r="W98" s="6">
        <v>2</v>
      </c>
      <c r="X98" s="6">
        <v>100</v>
      </c>
      <c r="Y98" s="4"/>
      <c r="Z98" s="4"/>
      <c r="AA98" s="4"/>
      <c r="AB98" s="4"/>
      <c r="AC98" s="4"/>
      <c r="AD98" s="8">
        <v>2</v>
      </c>
      <c r="AE98" s="6">
        <v>2</v>
      </c>
      <c r="AF98" s="6">
        <v>2</v>
      </c>
      <c r="AG98" s="6">
        <v>100</v>
      </c>
      <c r="AH98" s="4"/>
      <c r="AI98" s="4"/>
      <c r="AJ98" s="8">
        <v>2</v>
      </c>
      <c r="AK98" s="4"/>
      <c r="AL98" s="4"/>
      <c r="AM98" s="4"/>
      <c r="AN98" s="6">
        <v>2</v>
      </c>
      <c r="AO98" s="6">
        <v>2</v>
      </c>
      <c r="AP98" s="6">
        <v>100</v>
      </c>
      <c r="AQ98" s="10">
        <v>0</v>
      </c>
      <c r="AR98" s="4"/>
      <c r="AS98" s="4"/>
      <c r="AT98" s="4"/>
      <c r="AU98" s="4"/>
      <c r="AV98" s="4"/>
      <c r="AW98" s="6">
        <v>0</v>
      </c>
      <c r="AX98" s="6">
        <v>2</v>
      </c>
      <c r="AY98" s="6">
        <v>0</v>
      </c>
      <c r="AZ98" s="4"/>
      <c r="BA98" s="4"/>
      <c r="BB98" s="4"/>
      <c r="BC98" s="10">
        <v>0</v>
      </c>
      <c r="BD98" s="4"/>
      <c r="BE98" s="4"/>
      <c r="BF98" s="6">
        <v>0</v>
      </c>
      <c r="BG98" s="6">
        <v>4</v>
      </c>
      <c r="BH98" s="6">
        <v>0</v>
      </c>
      <c r="BI98" s="4"/>
      <c r="BJ98" s="4"/>
      <c r="BK98" s="4"/>
      <c r="BL98" s="4"/>
      <c r="BM98" s="4"/>
      <c r="BN98" s="10">
        <v>0</v>
      </c>
      <c r="BO98" s="6">
        <v>0</v>
      </c>
      <c r="BP98" s="6">
        <v>4</v>
      </c>
      <c r="BQ98" s="6">
        <v>0</v>
      </c>
      <c r="BR98" s="8">
        <v>4</v>
      </c>
      <c r="BS98" s="4"/>
      <c r="BT98" s="4"/>
      <c r="BU98" s="4"/>
      <c r="BV98" s="4"/>
      <c r="BW98" s="4"/>
      <c r="BX98" s="6">
        <v>4</v>
      </c>
      <c r="BY98" s="6">
        <v>4</v>
      </c>
      <c r="BZ98" s="6">
        <v>100</v>
      </c>
      <c r="CA98" s="10">
        <v>0</v>
      </c>
      <c r="CB98" s="4"/>
      <c r="CC98" s="4"/>
      <c r="CD98" s="4"/>
      <c r="CE98" s="4"/>
      <c r="CF98" s="4"/>
      <c r="CG98" s="6">
        <v>0</v>
      </c>
      <c r="CH98" s="6">
        <v>4</v>
      </c>
      <c r="CI98" s="6">
        <v>0</v>
      </c>
      <c r="CJ98" s="4"/>
      <c r="CK98" s="8">
        <v>4</v>
      </c>
      <c r="CL98" s="4"/>
      <c r="CM98" s="4"/>
      <c r="CN98" s="4"/>
      <c r="CO98" s="4"/>
      <c r="CP98" s="6">
        <v>4</v>
      </c>
      <c r="CQ98" s="6">
        <v>4</v>
      </c>
      <c r="CR98" s="6">
        <v>100</v>
      </c>
      <c r="CS98" s="5">
        <v>16</v>
      </c>
      <c r="CT98" s="5">
        <v>30</v>
      </c>
      <c r="CU98" s="5">
        <v>53.33</v>
      </c>
      <c r="CV98" s="8">
        <v>4</v>
      </c>
      <c r="CW98" s="4"/>
      <c r="CX98" s="4"/>
      <c r="CY98" s="4"/>
      <c r="CZ98" s="4"/>
      <c r="DA98" s="4"/>
      <c r="DB98" s="6">
        <v>4</v>
      </c>
      <c r="DC98" s="6">
        <v>4</v>
      </c>
      <c r="DD98" s="6">
        <v>100</v>
      </c>
      <c r="DE98" s="4"/>
      <c r="DF98" s="4"/>
      <c r="DG98" s="4"/>
      <c r="DH98" s="4"/>
      <c r="DI98" s="4"/>
      <c r="DJ98" s="9">
        <v>4</v>
      </c>
      <c r="DK98" s="6">
        <v>4</v>
      </c>
      <c r="DL98" s="6">
        <v>6</v>
      </c>
      <c r="DM98" s="6">
        <v>66.67</v>
      </c>
      <c r="DN98" s="4"/>
      <c r="DO98" s="4"/>
      <c r="DP98" s="4"/>
      <c r="DQ98" s="9">
        <v>2</v>
      </c>
      <c r="DR98" s="4"/>
      <c r="DS98" s="4"/>
      <c r="DT98" s="6">
        <v>2</v>
      </c>
      <c r="DU98" s="6">
        <v>4</v>
      </c>
      <c r="DV98" s="6">
        <v>50</v>
      </c>
      <c r="DW98" s="9">
        <v>2</v>
      </c>
      <c r="DX98" s="4"/>
      <c r="DY98" s="4"/>
      <c r="DZ98" s="4"/>
      <c r="EA98" s="4"/>
      <c r="EB98" s="4"/>
      <c r="EC98" s="6">
        <v>2</v>
      </c>
      <c r="ED98" s="6">
        <v>6</v>
      </c>
      <c r="EE98" s="6">
        <v>33.33</v>
      </c>
      <c r="EF98" s="4"/>
      <c r="EG98" s="8">
        <v>6</v>
      </c>
      <c r="EH98" s="4"/>
      <c r="EI98" s="4"/>
      <c r="EJ98" s="4"/>
      <c r="EK98" s="4"/>
      <c r="EL98" s="6">
        <v>6</v>
      </c>
      <c r="EM98" s="6">
        <v>6</v>
      </c>
      <c r="EN98" s="6">
        <v>100</v>
      </c>
      <c r="EO98" s="4"/>
      <c r="EP98" s="4"/>
      <c r="EQ98" s="4"/>
      <c r="ER98" s="4"/>
      <c r="ES98" s="4"/>
      <c r="ET98" s="8">
        <v>6</v>
      </c>
      <c r="EU98" s="6">
        <v>6</v>
      </c>
      <c r="EV98" s="6">
        <v>6</v>
      </c>
      <c r="EW98" s="6">
        <v>100</v>
      </c>
      <c r="EX98" s="4"/>
      <c r="EY98" s="4"/>
      <c r="EZ98" s="4"/>
      <c r="FA98" s="9">
        <v>4</v>
      </c>
      <c r="FB98" s="4"/>
      <c r="FC98" s="4"/>
      <c r="FD98" s="6">
        <v>4</v>
      </c>
      <c r="FE98" s="6">
        <v>6</v>
      </c>
      <c r="FF98" s="6">
        <v>66.67</v>
      </c>
      <c r="FG98" s="5">
        <v>28</v>
      </c>
      <c r="FH98" s="5">
        <v>38</v>
      </c>
      <c r="FI98" s="5">
        <v>73.680000000000007</v>
      </c>
      <c r="FJ98" s="4"/>
      <c r="FK98" s="4"/>
      <c r="FL98" s="4"/>
      <c r="FM98" s="4"/>
      <c r="FN98" s="8">
        <v>2</v>
      </c>
      <c r="FO98" s="4"/>
      <c r="FP98" s="4"/>
      <c r="FQ98" s="4"/>
      <c r="FR98" s="4"/>
      <c r="FS98" s="4"/>
      <c r="FT98" s="6">
        <v>2</v>
      </c>
      <c r="FU98" s="6">
        <v>2</v>
      </c>
      <c r="FV98" s="6">
        <v>100</v>
      </c>
      <c r="FW98" s="4"/>
      <c r="FX98" s="4"/>
      <c r="FY98" s="4"/>
      <c r="FZ98" s="4"/>
      <c r="GA98" s="10">
        <v>0</v>
      </c>
      <c r="GB98" s="4"/>
      <c r="GC98" s="4"/>
      <c r="GD98" s="4"/>
      <c r="GE98" s="4"/>
      <c r="GF98" s="4"/>
      <c r="GG98" s="6">
        <v>0</v>
      </c>
      <c r="GH98" s="6">
        <v>4</v>
      </c>
      <c r="GI98" s="6">
        <v>0</v>
      </c>
      <c r="GJ98" s="10">
        <v>0</v>
      </c>
      <c r="GK98" s="4"/>
      <c r="GL98" s="4"/>
      <c r="GM98" s="4"/>
      <c r="GN98" s="4"/>
      <c r="GO98" s="4"/>
      <c r="GP98" s="4"/>
      <c r="GQ98" s="4"/>
      <c r="GR98" s="4"/>
      <c r="GS98" s="4"/>
      <c r="GT98" s="6">
        <v>0</v>
      </c>
      <c r="GU98" s="6">
        <v>4</v>
      </c>
      <c r="GV98" s="6">
        <v>0</v>
      </c>
      <c r="GW98" s="4"/>
      <c r="GX98" s="4"/>
      <c r="GY98" s="4"/>
      <c r="GZ98" s="4"/>
      <c r="HA98" s="10">
        <v>0</v>
      </c>
      <c r="HB98" s="4"/>
      <c r="HC98" s="4"/>
      <c r="HD98" s="4"/>
      <c r="HE98" s="4"/>
      <c r="HF98" s="4"/>
      <c r="HG98" s="6">
        <v>0</v>
      </c>
      <c r="HH98" s="6">
        <v>4</v>
      </c>
      <c r="HI98" s="6">
        <v>0</v>
      </c>
      <c r="HJ98" s="4"/>
      <c r="HK98" s="8">
        <v>6</v>
      </c>
      <c r="HL98" s="4"/>
      <c r="HM98" s="4"/>
      <c r="HN98" s="4"/>
      <c r="HO98" s="4"/>
      <c r="HP98" s="4"/>
      <c r="HQ98" s="4"/>
      <c r="HR98" s="4"/>
      <c r="HS98" s="4"/>
      <c r="HT98" s="6">
        <v>6</v>
      </c>
      <c r="HU98" s="6">
        <v>6</v>
      </c>
      <c r="HV98" s="6">
        <v>100</v>
      </c>
      <c r="HW98" s="5">
        <v>8</v>
      </c>
      <c r="HX98" s="5">
        <v>20</v>
      </c>
      <c r="HY98" s="5">
        <v>40</v>
      </c>
      <c r="HZ98" s="4"/>
      <c r="IA98" s="4"/>
      <c r="IB98" s="4"/>
      <c r="IC98" s="4"/>
      <c r="ID98" s="4"/>
      <c r="IE98" s="4"/>
      <c r="IF98" s="4"/>
      <c r="IG98" s="8">
        <v>2</v>
      </c>
      <c r="IH98" s="4"/>
      <c r="II98" s="4"/>
      <c r="IJ98" s="6">
        <v>2</v>
      </c>
      <c r="IK98" s="6">
        <v>2</v>
      </c>
      <c r="IL98" s="6">
        <v>100</v>
      </c>
      <c r="IM98" s="4"/>
      <c r="IN98" s="4"/>
      <c r="IO98" s="4"/>
      <c r="IP98" s="4"/>
      <c r="IQ98" s="4"/>
      <c r="IR98" s="10">
        <v>0</v>
      </c>
      <c r="IS98" s="4"/>
      <c r="IT98" s="4"/>
      <c r="IU98" s="4"/>
      <c r="IV98" s="4"/>
      <c r="IW98" s="6">
        <v>0</v>
      </c>
      <c r="IX98" s="6">
        <v>4</v>
      </c>
      <c r="IY98" s="6">
        <v>0</v>
      </c>
      <c r="IZ98" s="4"/>
      <c r="JA98" s="8">
        <v>6</v>
      </c>
      <c r="JB98" s="4"/>
      <c r="JC98" s="4"/>
      <c r="JD98" s="4"/>
      <c r="JE98" s="4"/>
      <c r="JF98" s="4"/>
      <c r="JG98" s="4"/>
      <c r="JH98" s="4"/>
      <c r="JI98" s="4"/>
      <c r="JJ98" s="6">
        <v>6</v>
      </c>
      <c r="JK98" s="6">
        <v>6</v>
      </c>
      <c r="JL98" s="6">
        <v>100</v>
      </c>
      <c r="JM98" s="5">
        <v>8</v>
      </c>
      <c r="JN98" s="5">
        <v>12</v>
      </c>
      <c r="JO98" s="5">
        <v>66.67</v>
      </c>
      <c r="JP98" s="3">
        <v>60</v>
      </c>
      <c r="JQ98" s="3">
        <v>100</v>
      </c>
      <c r="JR98" s="3">
        <v>60</v>
      </c>
    </row>
    <row r="99" spans="1:278" ht="16.350000000000001" customHeight="1" x14ac:dyDescent="0.25">
      <c r="A99" s="3">
        <v>831</v>
      </c>
      <c r="B99" s="4" t="s">
        <v>686</v>
      </c>
      <c r="C99" s="4" t="s">
        <v>69</v>
      </c>
      <c r="D99" s="4" t="s">
        <v>687</v>
      </c>
      <c r="E99" s="16" t="s">
        <v>1529</v>
      </c>
      <c r="F99" s="4" t="s">
        <v>1423</v>
      </c>
      <c r="G99" s="4"/>
      <c r="H99" s="4"/>
      <c r="I99" s="4"/>
      <c r="J99" s="8">
        <v>2</v>
      </c>
      <c r="K99" s="4"/>
      <c r="L99" s="4"/>
      <c r="M99" s="6">
        <v>2</v>
      </c>
      <c r="N99" s="6">
        <v>2</v>
      </c>
      <c r="O99" s="6">
        <v>100</v>
      </c>
      <c r="P99" s="4"/>
      <c r="Q99" s="4"/>
      <c r="R99" s="4"/>
      <c r="S99" s="8">
        <v>2</v>
      </c>
      <c r="T99" s="4"/>
      <c r="U99" s="4"/>
      <c r="V99" s="6">
        <v>2</v>
      </c>
      <c r="W99" s="6">
        <v>2</v>
      </c>
      <c r="X99" s="6">
        <v>100</v>
      </c>
      <c r="Y99" s="4"/>
      <c r="Z99" s="4"/>
      <c r="AA99" s="4"/>
      <c r="AB99" s="4"/>
      <c r="AC99" s="4"/>
      <c r="AD99" s="10">
        <v>0</v>
      </c>
      <c r="AE99" s="6">
        <v>0</v>
      </c>
      <c r="AF99" s="6">
        <v>2</v>
      </c>
      <c r="AG99" s="6">
        <v>0</v>
      </c>
      <c r="AH99" s="9">
        <v>1</v>
      </c>
      <c r="AI99" s="4"/>
      <c r="AJ99" s="4"/>
      <c r="AK99" s="4"/>
      <c r="AL99" s="4"/>
      <c r="AM99" s="4"/>
      <c r="AN99" s="6">
        <v>1</v>
      </c>
      <c r="AO99" s="6">
        <v>2</v>
      </c>
      <c r="AP99" s="6">
        <v>50</v>
      </c>
      <c r="AQ99" s="10">
        <v>0</v>
      </c>
      <c r="AR99" s="4"/>
      <c r="AS99" s="4"/>
      <c r="AT99" s="4"/>
      <c r="AU99" s="4"/>
      <c r="AV99" s="4"/>
      <c r="AW99" s="6">
        <v>0</v>
      </c>
      <c r="AX99" s="6">
        <v>2</v>
      </c>
      <c r="AY99" s="6">
        <v>0</v>
      </c>
      <c r="AZ99" s="8">
        <v>4</v>
      </c>
      <c r="BA99" s="4"/>
      <c r="BB99" s="4"/>
      <c r="BC99" s="4"/>
      <c r="BD99" s="4"/>
      <c r="BE99" s="4"/>
      <c r="BF99" s="6">
        <v>4</v>
      </c>
      <c r="BG99" s="6">
        <v>4</v>
      </c>
      <c r="BH99" s="6">
        <v>100</v>
      </c>
      <c r="BI99" s="4"/>
      <c r="BJ99" s="4"/>
      <c r="BK99" s="10">
        <v>0</v>
      </c>
      <c r="BL99" s="4"/>
      <c r="BM99" s="4"/>
      <c r="BN99" s="4"/>
      <c r="BO99" s="6">
        <v>0</v>
      </c>
      <c r="BP99" s="6">
        <v>4</v>
      </c>
      <c r="BQ99" s="6">
        <v>0</v>
      </c>
      <c r="BR99" s="4"/>
      <c r="BS99" s="4"/>
      <c r="BT99" s="4"/>
      <c r="BU99" s="8">
        <v>4</v>
      </c>
      <c r="BV99" s="4"/>
      <c r="BW99" s="4"/>
      <c r="BX99" s="6">
        <v>4</v>
      </c>
      <c r="BY99" s="6">
        <v>4</v>
      </c>
      <c r="BZ99" s="6">
        <v>100</v>
      </c>
      <c r="CA99" s="4"/>
      <c r="CB99" s="4"/>
      <c r="CC99" s="10">
        <v>0</v>
      </c>
      <c r="CD99" s="4"/>
      <c r="CE99" s="4"/>
      <c r="CF99" s="4"/>
      <c r="CG99" s="6">
        <v>0</v>
      </c>
      <c r="CH99" s="6">
        <v>4</v>
      </c>
      <c r="CI99" s="6">
        <v>0</v>
      </c>
      <c r="CJ99" s="8">
        <v>4</v>
      </c>
      <c r="CK99" s="4"/>
      <c r="CL99" s="4"/>
      <c r="CM99" s="4"/>
      <c r="CN99" s="4"/>
      <c r="CO99" s="4"/>
      <c r="CP99" s="6">
        <v>4</v>
      </c>
      <c r="CQ99" s="6">
        <v>4</v>
      </c>
      <c r="CR99" s="6">
        <v>100</v>
      </c>
      <c r="CS99" s="5">
        <v>17</v>
      </c>
      <c r="CT99" s="5">
        <v>30</v>
      </c>
      <c r="CU99" s="5">
        <v>56.67</v>
      </c>
      <c r="CV99" s="4"/>
      <c r="CW99" s="4"/>
      <c r="CX99" s="8">
        <v>4</v>
      </c>
      <c r="CY99" s="4"/>
      <c r="CZ99" s="4"/>
      <c r="DA99" s="4"/>
      <c r="DB99" s="6">
        <v>4</v>
      </c>
      <c r="DC99" s="6">
        <v>4</v>
      </c>
      <c r="DD99" s="6">
        <v>100</v>
      </c>
      <c r="DE99" s="4"/>
      <c r="DF99" s="4"/>
      <c r="DG99" s="4"/>
      <c r="DH99" s="4"/>
      <c r="DI99" s="4"/>
      <c r="DJ99" s="9">
        <v>4</v>
      </c>
      <c r="DK99" s="6">
        <v>4</v>
      </c>
      <c r="DL99" s="6">
        <v>6</v>
      </c>
      <c r="DM99" s="6">
        <v>66.67</v>
      </c>
      <c r="DN99" s="9">
        <v>3</v>
      </c>
      <c r="DO99" s="4"/>
      <c r="DP99" s="4"/>
      <c r="DQ99" s="4"/>
      <c r="DR99" s="4"/>
      <c r="DS99" s="4"/>
      <c r="DT99" s="6">
        <v>3</v>
      </c>
      <c r="DU99" s="6">
        <v>4</v>
      </c>
      <c r="DV99" s="6">
        <v>75</v>
      </c>
      <c r="DW99" s="4"/>
      <c r="DX99" s="9">
        <v>4</v>
      </c>
      <c r="DY99" s="4"/>
      <c r="DZ99" s="4"/>
      <c r="EA99" s="4"/>
      <c r="EB99" s="4"/>
      <c r="EC99" s="6">
        <v>4</v>
      </c>
      <c r="ED99" s="6">
        <v>6</v>
      </c>
      <c r="EE99" s="6">
        <v>66.67</v>
      </c>
      <c r="EF99" s="4"/>
      <c r="EG99" s="4"/>
      <c r="EH99" s="4"/>
      <c r="EI99" s="8">
        <v>6</v>
      </c>
      <c r="EJ99" s="4"/>
      <c r="EK99" s="4"/>
      <c r="EL99" s="6">
        <v>6</v>
      </c>
      <c r="EM99" s="6">
        <v>6</v>
      </c>
      <c r="EN99" s="6">
        <v>100</v>
      </c>
      <c r="EO99" s="4"/>
      <c r="EP99" s="8">
        <v>6</v>
      </c>
      <c r="EQ99" s="4"/>
      <c r="ER99" s="4"/>
      <c r="ES99" s="4"/>
      <c r="ET99" s="4"/>
      <c r="EU99" s="6">
        <v>6</v>
      </c>
      <c r="EV99" s="6">
        <v>6</v>
      </c>
      <c r="EW99" s="6">
        <v>100</v>
      </c>
      <c r="EX99" s="9">
        <v>2</v>
      </c>
      <c r="EY99" s="4"/>
      <c r="EZ99" s="4"/>
      <c r="FA99" s="4"/>
      <c r="FB99" s="4"/>
      <c r="FC99" s="4"/>
      <c r="FD99" s="6">
        <v>2</v>
      </c>
      <c r="FE99" s="6">
        <v>6</v>
      </c>
      <c r="FF99" s="6">
        <v>33.33</v>
      </c>
      <c r="FG99" s="5">
        <v>29</v>
      </c>
      <c r="FH99" s="5">
        <v>38</v>
      </c>
      <c r="FI99" s="5">
        <v>76.319999999999993</v>
      </c>
      <c r="FJ99" s="4"/>
      <c r="FK99" s="4"/>
      <c r="FL99" s="10">
        <v>0</v>
      </c>
      <c r="FM99" s="4"/>
      <c r="FN99" s="4"/>
      <c r="FO99" s="4"/>
      <c r="FP99" s="4"/>
      <c r="FQ99" s="4"/>
      <c r="FR99" s="4"/>
      <c r="FS99" s="4"/>
      <c r="FT99" s="6">
        <v>0</v>
      </c>
      <c r="FU99" s="6">
        <v>2</v>
      </c>
      <c r="FV99" s="6">
        <v>0</v>
      </c>
      <c r="FW99" s="4"/>
      <c r="FX99" s="4"/>
      <c r="FY99" s="10">
        <v>0</v>
      </c>
      <c r="FZ99" s="4"/>
      <c r="GA99" s="4"/>
      <c r="GB99" s="4"/>
      <c r="GC99" s="4"/>
      <c r="GD99" s="4"/>
      <c r="GE99" s="4"/>
      <c r="GF99" s="4"/>
      <c r="GG99" s="6">
        <v>0</v>
      </c>
      <c r="GH99" s="6">
        <v>4</v>
      </c>
      <c r="GI99" s="6">
        <v>0</v>
      </c>
      <c r="GJ99" s="4"/>
      <c r="GK99" s="4"/>
      <c r="GL99" s="4"/>
      <c r="GM99" s="4"/>
      <c r="GN99" s="4"/>
      <c r="GO99" s="4"/>
      <c r="GP99" s="10">
        <v>0</v>
      </c>
      <c r="GQ99" s="4"/>
      <c r="GR99" s="4"/>
      <c r="GS99" s="4"/>
      <c r="GT99" s="6">
        <v>0</v>
      </c>
      <c r="GU99" s="6">
        <v>4</v>
      </c>
      <c r="GV99" s="6">
        <v>0</v>
      </c>
      <c r="GW99" s="4"/>
      <c r="GX99" s="4"/>
      <c r="GY99" s="4"/>
      <c r="GZ99" s="4"/>
      <c r="HA99" s="4"/>
      <c r="HB99" s="4"/>
      <c r="HC99" s="4"/>
      <c r="HD99" s="4"/>
      <c r="HE99" s="4"/>
      <c r="HF99" s="10">
        <v>0</v>
      </c>
      <c r="HG99" s="6">
        <v>0</v>
      </c>
      <c r="HH99" s="6">
        <v>4</v>
      </c>
      <c r="HI99" s="6">
        <v>0</v>
      </c>
      <c r="HJ99" s="4"/>
      <c r="HK99" s="2">
        <v>0</v>
      </c>
      <c r="HL99" s="4"/>
      <c r="HM99" s="4"/>
      <c r="HN99" s="4"/>
      <c r="HO99" s="4"/>
      <c r="HP99" s="4"/>
      <c r="HQ99" s="4"/>
      <c r="HR99" s="4"/>
      <c r="HS99" s="4"/>
      <c r="HT99" s="6">
        <v>0</v>
      </c>
      <c r="HU99" s="6">
        <v>6</v>
      </c>
      <c r="HV99" s="6">
        <v>0</v>
      </c>
      <c r="HW99" s="5">
        <v>0</v>
      </c>
      <c r="HX99" s="5">
        <v>20</v>
      </c>
      <c r="HY99" s="5">
        <v>0</v>
      </c>
      <c r="HZ99" s="4"/>
      <c r="IA99" s="4"/>
      <c r="IB99" s="4"/>
      <c r="IC99" s="4"/>
      <c r="ID99" s="4"/>
      <c r="IE99" s="4"/>
      <c r="IF99" s="8">
        <v>2</v>
      </c>
      <c r="IG99" s="4"/>
      <c r="IH99" s="4"/>
      <c r="II99" s="4"/>
      <c r="IJ99" s="6">
        <v>2</v>
      </c>
      <c r="IK99" s="6">
        <v>2</v>
      </c>
      <c r="IL99" s="6">
        <v>100</v>
      </c>
      <c r="IM99" s="4"/>
      <c r="IN99" s="4"/>
      <c r="IO99" s="4"/>
      <c r="IP99" s="4"/>
      <c r="IQ99" s="4"/>
      <c r="IR99" s="4"/>
      <c r="IS99" s="4"/>
      <c r="IT99" s="4"/>
      <c r="IU99" s="8">
        <v>4</v>
      </c>
      <c r="IV99" s="4"/>
      <c r="IW99" s="6">
        <v>4</v>
      </c>
      <c r="IX99" s="6">
        <v>4</v>
      </c>
      <c r="IY99" s="6">
        <v>100</v>
      </c>
      <c r="IZ99" s="4"/>
      <c r="JA99" s="4"/>
      <c r="JB99" s="4"/>
      <c r="JC99" s="4"/>
      <c r="JD99" s="4"/>
      <c r="JE99" s="4"/>
      <c r="JF99" s="4"/>
      <c r="JG99" s="9">
        <v>3</v>
      </c>
      <c r="JH99" s="4"/>
      <c r="JI99" s="4"/>
      <c r="JJ99" s="6">
        <v>3</v>
      </c>
      <c r="JK99" s="6">
        <v>6</v>
      </c>
      <c r="JL99" s="6">
        <v>50</v>
      </c>
      <c r="JM99" s="5">
        <v>9</v>
      </c>
      <c r="JN99" s="5">
        <v>12</v>
      </c>
      <c r="JO99" s="5">
        <v>75</v>
      </c>
      <c r="JP99" s="3">
        <v>55</v>
      </c>
      <c r="JQ99" s="3">
        <v>100</v>
      </c>
      <c r="JR99" s="3">
        <v>55</v>
      </c>
    </row>
    <row r="100" spans="1:278" ht="16.350000000000001" customHeight="1" x14ac:dyDescent="0.25">
      <c r="A100" s="3">
        <v>1357</v>
      </c>
      <c r="B100" s="4" t="s">
        <v>767</v>
      </c>
      <c r="C100" s="4" t="s">
        <v>66</v>
      </c>
      <c r="D100" s="4" t="s">
        <v>62</v>
      </c>
      <c r="E100" s="16" t="s">
        <v>1460</v>
      </c>
      <c r="F100" s="4" t="s">
        <v>1421</v>
      </c>
      <c r="G100" s="4"/>
      <c r="H100" s="4"/>
      <c r="I100" s="4"/>
      <c r="J100" s="4"/>
      <c r="K100" s="4"/>
      <c r="L100" s="10">
        <v>0</v>
      </c>
      <c r="M100" s="6">
        <v>0</v>
      </c>
      <c r="N100" s="6">
        <v>2</v>
      </c>
      <c r="O100" s="6">
        <v>0</v>
      </c>
      <c r="P100" s="4"/>
      <c r="Q100" s="4"/>
      <c r="R100" s="4"/>
      <c r="S100" s="4"/>
      <c r="T100" s="8">
        <v>2</v>
      </c>
      <c r="U100" s="4"/>
      <c r="V100" s="6">
        <v>2</v>
      </c>
      <c r="W100" s="6">
        <v>2</v>
      </c>
      <c r="X100" s="6">
        <v>100</v>
      </c>
      <c r="Y100" s="4"/>
      <c r="Z100" s="8">
        <v>2</v>
      </c>
      <c r="AA100" s="4"/>
      <c r="AB100" s="4"/>
      <c r="AC100" s="4"/>
      <c r="AD100" s="4"/>
      <c r="AE100" s="6">
        <v>2</v>
      </c>
      <c r="AF100" s="6">
        <v>2</v>
      </c>
      <c r="AG100" s="6">
        <v>100</v>
      </c>
      <c r="AH100" s="4"/>
      <c r="AI100" s="4"/>
      <c r="AJ100" s="4"/>
      <c r="AK100" s="9">
        <v>1</v>
      </c>
      <c r="AL100" s="4"/>
      <c r="AM100" s="4"/>
      <c r="AN100" s="6">
        <v>1</v>
      </c>
      <c r="AO100" s="6">
        <v>2</v>
      </c>
      <c r="AP100" s="6">
        <v>50</v>
      </c>
      <c r="AQ100" s="10">
        <v>0</v>
      </c>
      <c r="AR100" s="4"/>
      <c r="AS100" s="4"/>
      <c r="AT100" s="4"/>
      <c r="AU100" s="4"/>
      <c r="AV100" s="4"/>
      <c r="AW100" s="6">
        <v>0</v>
      </c>
      <c r="AX100" s="6">
        <v>2</v>
      </c>
      <c r="AY100" s="6">
        <v>0</v>
      </c>
      <c r="AZ100" s="4"/>
      <c r="BA100" s="4"/>
      <c r="BB100" s="10">
        <v>0</v>
      </c>
      <c r="BC100" s="4"/>
      <c r="BD100" s="4"/>
      <c r="BE100" s="4"/>
      <c r="BF100" s="6">
        <v>0</v>
      </c>
      <c r="BG100" s="6">
        <v>4</v>
      </c>
      <c r="BH100" s="6">
        <v>0</v>
      </c>
      <c r="BI100" s="4"/>
      <c r="BJ100" s="4"/>
      <c r="BK100" s="10">
        <v>0</v>
      </c>
      <c r="BL100" s="4"/>
      <c r="BM100" s="4"/>
      <c r="BN100" s="4"/>
      <c r="BO100" s="6">
        <v>0</v>
      </c>
      <c r="BP100" s="6">
        <v>4</v>
      </c>
      <c r="BQ100" s="6">
        <v>0</v>
      </c>
      <c r="BR100" s="4"/>
      <c r="BS100" s="4"/>
      <c r="BT100" s="4"/>
      <c r="BU100" s="8">
        <v>4</v>
      </c>
      <c r="BV100" s="4"/>
      <c r="BW100" s="4"/>
      <c r="BX100" s="6">
        <v>4</v>
      </c>
      <c r="BY100" s="6">
        <v>4</v>
      </c>
      <c r="BZ100" s="6">
        <v>100</v>
      </c>
      <c r="CA100" s="4"/>
      <c r="CB100" s="4"/>
      <c r="CC100" s="4"/>
      <c r="CD100" s="4"/>
      <c r="CE100" s="4"/>
      <c r="CF100" s="10">
        <v>0</v>
      </c>
      <c r="CG100" s="6">
        <v>0</v>
      </c>
      <c r="CH100" s="6">
        <v>4</v>
      </c>
      <c r="CI100" s="6">
        <v>0</v>
      </c>
      <c r="CJ100" s="4"/>
      <c r="CK100" s="4"/>
      <c r="CL100" s="10">
        <v>0</v>
      </c>
      <c r="CM100" s="4"/>
      <c r="CN100" s="4"/>
      <c r="CO100" s="4"/>
      <c r="CP100" s="6">
        <v>0</v>
      </c>
      <c r="CQ100" s="6">
        <v>4</v>
      </c>
      <c r="CR100" s="6">
        <v>0</v>
      </c>
      <c r="CS100" s="5">
        <v>9</v>
      </c>
      <c r="CT100" s="5">
        <v>30</v>
      </c>
      <c r="CU100" s="5">
        <v>30</v>
      </c>
      <c r="CV100" s="4"/>
      <c r="CW100" s="4"/>
      <c r="CX100" s="4"/>
      <c r="CY100" s="4"/>
      <c r="CZ100" s="4"/>
      <c r="DA100" s="8">
        <v>4</v>
      </c>
      <c r="DB100" s="6">
        <v>4</v>
      </c>
      <c r="DC100" s="6">
        <v>4</v>
      </c>
      <c r="DD100" s="6">
        <v>100</v>
      </c>
      <c r="DE100" s="4"/>
      <c r="DF100" s="4"/>
      <c r="DG100" s="4"/>
      <c r="DH100" s="4"/>
      <c r="DI100" s="9">
        <v>4</v>
      </c>
      <c r="DJ100" s="4"/>
      <c r="DK100" s="6">
        <v>4</v>
      </c>
      <c r="DL100" s="6">
        <v>6</v>
      </c>
      <c r="DM100" s="6">
        <v>66.67</v>
      </c>
      <c r="DN100" s="9">
        <v>2</v>
      </c>
      <c r="DO100" s="4"/>
      <c r="DP100" s="4"/>
      <c r="DQ100" s="4"/>
      <c r="DR100" s="4"/>
      <c r="DS100" s="4"/>
      <c r="DT100" s="6">
        <v>2</v>
      </c>
      <c r="DU100" s="6">
        <v>4</v>
      </c>
      <c r="DV100" s="6">
        <v>50</v>
      </c>
      <c r="DW100" s="4"/>
      <c r="DX100" s="4"/>
      <c r="DY100" s="4"/>
      <c r="DZ100" s="4"/>
      <c r="EA100" s="9">
        <v>4</v>
      </c>
      <c r="EB100" s="4"/>
      <c r="EC100" s="6">
        <v>4</v>
      </c>
      <c r="ED100" s="6">
        <v>6</v>
      </c>
      <c r="EE100" s="6">
        <v>66.67</v>
      </c>
      <c r="EF100" s="4"/>
      <c r="EG100" s="4"/>
      <c r="EH100" s="4"/>
      <c r="EI100" s="2">
        <v>0</v>
      </c>
      <c r="EJ100" s="4"/>
      <c r="EK100" s="4"/>
      <c r="EL100" s="6">
        <v>0</v>
      </c>
      <c r="EM100" s="6">
        <v>6</v>
      </c>
      <c r="EN100" s="6">
        <v>0</v>
      </c>
      <c r="EO100" s="9">
        <v>3</v>
      </c>
      <c r="EP100" s="4"/>
      <c r="EQ100" s="4"/>
      <c r="ER100" s="4"/>
      <c r="ES100" s="4"/>
      <c r="ET100" s="4"/>
      <c r="EU100" s="6">
        <v>3</v>
      </c>
      <c r="EV100" s="6">
        <v>6</v>
      </c>
      <c r="EW100" s="6">
        <v>50</v>
      </c>
      <c r="EX100" s="4"/>
      <c r="EY100" s="9">
        <v>2</v>
      </c>
      <c r="EZ100" s="4"/>
      <c r="FA100" s="4"/>
      <c r="FB100" s="4"/>
      <c r="FC100" s="4"/>
      <c r="FD100" s="6">
        <v>2</v>
      </c>
      <c r="FE100" s="6">
        <v>6</v>
      </c>
      <c r="FF100" s="6">
        <v>33.33</v>
      </c>
      <c r="FG100" s="5">
        <v>19</v>
      </c>
      <c r="FH100" s="5">
        <v>38</v>
      </c>
      <c r="FI100" s="5">
        <v>50</v>
      </c>
      <c r="FJ100" s="4"/>
      <c r="FK100" s="4"/>
      <c r="FL100" s="4"/>
      <c r="FM100" s="4"/>
      <c r="FN100" s="4"/>
      <c r="FO100" s="8">
        <v>2</v>
      </c>
      <c r="FP100" s="4"/>
      <c r="FQ100" s="4"/>
      <c r="FR100" s="4"/>
      <c r="FS100" s="4"/>
      <c r="FT100" s="6">
        <v>2</v>
      </c>
      <c r="FU100" s="6">
        <v>2</v>
      </c>
      <c r="FV100" s="6">
        <v>100</v>
      </c>
      <c r="FW100" s="4"/>
      <c r="FX100" s="10">
        <v>0</v>
      </c>
      <c r="FY100" s="4"/>
      <c r="FZ100" s="4"/>
      <c r="GA100" s="4"/>
      <c r="GB100" s="4"/>
      <c r="GC100" s="4"/>
      <c r="GD100" s="4"/>
      <c r="GE100" s="4"/>
      <c r="GF100" s="4"/>
      <c r="GG100" s="6">
        <v>0</v>
      </c>
      <c r="GH100" s="6">
        <v>4</v>
      </c>
      <c r="GI100" s="6">
        <v>0</v>
      </c>
      <c r="GJ100" s="4"/>
      <c r="GK100" s="10">
        <v>0</v>
      </c>
      <c r="GL100" s="4"/>
      <c r="GM100" s="4"/>
      <c r="GN100" s="4"/>
      <c r="GO100" s="4"/>
      <c r="GP100" s="4"/>
      <c r="GQ100" s="4"/>
      <c r="GR100" s="4"/>
      <c r="GS100" s="4"/>
      <c r="GT100" s="6">
        <v>0</v>
      </c>
      <c r="GU100" s="6">
        <v>4</v>
      </c>
      <c r="GV100" s="6">
        <v>0</v>
      </c>
      <c r="GW100" s="4"/>
      <c r="GX100" s="4"/>
      <c r="GY100" s="4"/>
      <c r="GZ100" s="10">
        <v>0</v>
      </c>
      <c r="HA100" s="4"/>
      <c r="HB100" s="4"/>
      <c r="HC100" s="4"/>
      <c r="HD100" s="4"/>
      <c r="HE100" s="4"/>
      <c r="HF100" s="4"/>
      <c r="HG100" s="6">
        <v>0</v>
      </c>
      <c r="HH100" s="6">
        <v>4</v>
      </c>
      <c r="HI100" s="6">
        <v>0</v>
      </c>
      <c r="HJ100" s="4"/>
      <c r="HK100" s="4"/>
      <c r="HL100" s="9">
        <v>2</v>
      </c>
      <c r="HM100" s="4"/>
      <c r="HN100" s="4"/>
      <c r="HO100" s="4"/>
      <c r="HP100" s="4"/>
      <c r="HQ100" s="4"/>
      <c r="HR100" s="4"/>
      <c r="HS100" s="4"/>
      <c r="HT100" s="6">
        <v>2</v>
      </c>
      <c r="HU100" s="6">
        <v>6</v>
      </c>
      <c r="HV100" s="6">
        <v>33.33</v>
      </c>
      <c r="HW100" s="5">
        <v>4</v>
      </c>
      <c r="HX100" s="5">
        <v>20</v>
      </c>
      <c r="HY100" s="5">
        <v>20</v>
      </c>
      <c r="HZ100" s="4"/>
      <c r="IA100" s="4"/>
      <c r="IB100" s="4"/>
      <c r="IC100" s="4"/>
      <c r="ID100" s="4"/>
      <c r="IE100" s="4"/>
      <c r="IF100" s="4"/>
      <c r="IG100" s="4"/>
      <c r="IH100" s="2">
        <v>0</v>
      </c>
      <c r="II100" s="4"/>
      <c r="IJ100" s="6">
        <v>0</v>
      </c>
      <c r="IK100" s="6">
        <v>2</v>
      </c>
      <c r="IL100" s="6">
        <v>0</v>
      </c>
      <c r="IM100" s="4"/>
      <c r="IN100" s="4"/>
      <c r="IO100" s="4"/>
      <c r="IP100" s="4"/>
      <c r="IQ100" s="8">
        <v>4</v>
      </c>
      <c r="IR100" s="4"/>
      <c r="IS100" s="4"/>
      <c r="IT100" s="4"/>
      <c r="IU100" s="4"/>
      <c r="IV100" s="4"/>
      <c r="IW100" s="6">
        <v>4</v>
      </c>
      <c r="IX100" s="6">
        <v>4</v>
      </c>
      <c r="IY100" s="6">
        <v>100</v>
      </c>
      <c r="IZ100" s="4"/>
      <c r="JA100" s="4"/>
      <c r="JB100" s="4"/>
      <c r="JC100" s="4"/>
      <c r="JD100" s="4"/>
      <c r="JE100" s="4"/>
      <c r="JF100" s="4"/>
      <c r="JG100" s="9">
        <v>3</v>
      </c>
      <c r="JH100" s="4"/>
      <c r="JI100" s="4"/>
      <c r="JJ100" s="6">
        <v>3</v>
      </c>
      <c r="JK100" s="6">
        <v>6</v>
      </c>
      <c r="JL100" s="6">
        <v>50</v>
      </c>
      <c r="JM100" s="5">
        <v>7</v>
      </c>
      <c r="JN100" s="5">
        <v>12</v>
      </c>
      <c r="JO100" s="5">
        <v>58.33</v>
      </c>
      <c r="JP100" s="3">
        <v>39</v>
      </c>
      <c r="JQ100" s="3">
        <v>100</v>
      </c>
      <c r="JR100" s="3">
        <v>39</v>
      </c>
    </row>
    <row r="101" spans="1:278" ht="16.350000000000001" customHeight="1" x14ac:dyDescent="0.25">
      <c r="A101" s="3">
        <v>977</v>
      </c>
      <c r="B101" s="4" t="s">
        <v>713</v>
      </c>
      <c r="C101" s="4" t="s">
        <v>671</v>
      </c>
      <c r="D101" s="4" t="s">
        <v>714</v>
      </c>
      <c r="E101" s="16" t="s">
        <v>1530</v>
      </c>
      <c r="F101" s="4" t="s">
        <v>1429</v>
      </c>
      <c r="G101" s="4"/>
      <c r="H101" s="4"/>
      <c r="I101" s="8">
        <v>2</v>
      </c>
      <c r="J101" s="4"/>
      <c r="K101" s="4"/>
      <c r="L101" s="4"/>
      <c r="M101" s="6">
        <v>2</v>
      </c>
      <c r="N101" s="6">
        <v>2</v>
      </c>
      <c r="O101" s="6">
        <v>100</v>
      </c>
      <c r="P101" s="4"/>
      <c r="Q101" s="4"/>
      <c r="R101" s="8">
        <v>2</v>
      </c>
      <c r="S101" s="4"/>
      <c r="T101" s="4"/>
      <c r="U101" s="4"/>
      <c r="V101" s="6">
        <v>2</v>
      </c>
      <c r="W101" s="6">
        <v>2</v>
      </c>
      <c r="X101" s="6">
        <v>100</v>
      </c>
      <c r="Y101" s="4"/>
      <c r="Z101" s="4"/>
      <c r="AA101" s="8">
        <v>2</v>
      </c>
      <c r="AB101" s="4"/>
      <c r="AC101" s="4"/>
      <c r="AD101" s="4"/>
      <c r="AE101" s="6">
        <v>2</v>
      </c>
      <c r="AF101" s="6">
        <v>2</v>
      </c>
      <c r="AG101" s="6">
        <v>100</v>
      </c>
      <c r="AH101" s="8">
        <v>2</v>
      </c>
      <c r="AI101" s="4"/>
      <c r="AJ101" s="4"/>
      <c r="AK101" s="4"/>
      <c r="AL101" s="4"/>
      <c r="AM101" s="4"/>
      <c r="AN101" s="6">
        <v>2</v>
      </c>
      <c r="AO101" s="6">
        <v>2</v>
      </c>
      <c r="AP101" s="6">
        <v>100</v>
      </c>
      <c r="AQ101" s="4"/>
      <c r="AR101" s="4"/>
      <c r="AS101" s="8">
        <v>2</v>
      </c>
      <c r="AT101" s="4"/>
      <c r="AU101" s="4"/>
      <c r="AV101" s="4"/>
      <c r="AW101" s="6">
        <v>2</v>
      </c>
      <c r="AX101" s="6">
        <v>2</v>
      </c>
      <c r="AY101" s="6">
        <v>100</v>
      </c>
      <c r="AZ101" s="4"/>
      <c r="BA101" s="8">
        <v>4</v>
      </c>
      <c r="BB101" s="4"/>
      <c r="BC101" s="4"/>
      <c r="BD101" s="4"/>
      <c r="BE101" s="4"/>
      <c r="BF101" s="6">
        <v>4</v>
      </c>
      <c r="BG101" s="6">
        <v>4</v>
      </c>
      <c r="BH101" s="6">
        <v>100</v>
      </c>
      <c r="BI101" s="4"/>
      <c r="BJ101" s="4"/>
      <c r="BK101" s="4"/>
      <c r="BL101" s="4"/>
      <c r="BM101" s="4"/>
      <c r="BN101" s="8">
        <v>4</v>
      </c>
      <c r="BO101" s="6">
        <v>4</v>
      </c>
      <c r="BP101" s="6">
        <v>4</v>
      </c>
      <c r="BQ101" s="6">
        <v>100</v>
      </c>
      <c r="BR101" s="8">
        <v>4</v>
      </c>
      <c r="BS101" s="4"/>
      <c r="BT101" s="4"/>
      <c r="BU101" s="4"/>
      <c r="BV101" s="4"/>
      <c r="BW101" s="4"/>
      <c r="BX101" s="6">
        <v>4</v>
      </c>
      <c r="BY101" s="6">
        <v>4</v>
      </c>
      <c r="BZ101" s="6">
        <v>100</v>
      </c>
      <c r="CA101" s="4"/>
      <c r="CB101" s="4"/>
      <c r="CC101" s="4"/>
      <c r="CD101" s="4"/>
      <c r="CE101" s="8">
        <v>4</v>
      </c>
      <c r="CF101" s="4"/>
      <c r="CG101" s="6">
        <v>4</v>
      </c>
      <c r="CH101" s="6">
        <v>4</v>
      </c>
      <c r="CI101" s="6">
        <v>100</v>
      </c>
      <c r="CJ101" s="4"/>
      <c r="CK101" s="8">
        <v>4</v>
      </c>
      <c r="CL101" s="4"/>
      <c r="CM101" s="4"/>
      <c r="CN101" s="4"/>
      <c r="CO101" s="4"/>
      <c r="CP101" s="6">
        <v>4</v>
      </c>
      <c r="CQ101" s="6">
        <v>4</v>
      </c>
      <c r="CR101" s="6">
        <v>100</v>
      </c>
      <c r="CS101" s="5">
        <v>30</v>
      </c>
      <c r="CT101" s="5">
        <v>30</v>
      </c>
      <c r="CU101" s="5">
        <v>100</v>
      </c>
      <c r="CV101" s="4"/>
      <c r="CW101" s="8">
        <v>4</v>
      </c>
      <c r="CX101" s="4"/>
      <c r="CY101" s="4"/>
      <c r="CZ101" s="4"/>
      <c r="DA101" s="4"/>
      <c r="DB101" s="6">
        <v>4</v>
      </c>
      <c r="DC101" s="6">
        <v>4</v>
      </c>
      <c r="DD101" s="6">
        <v>100</v>
      </c>
      <c r="DE101" s="4"/>
      <c r="DF101" s="4"/>
      <c r="DG101" s="4"/>
      <c r="DH101" s="8">
        <v>6</v>
      </c>
      <c r="DI101" s="4"/>
      <c r="DJ101" s="4"/>
      <c r="DK101" s="6">
        <v>6</v>
      </c>
      <c r="DL101" s="6">
        <v>6</v>
      </c>
      <c r="DM101" s="6">
        <v>100</v>
      </c>
      <c r="DN101" s="4"/>
      <c r="DO101" s="4"/>
      <c r="DP101" s="4"/>
      <c r="DQ101" s="8">
        <v>4</v>
      </c>
      <c r="DR101" s="4"/>
      <c r="DS101" s="4"/>
      <c r="DT101" s="6">
        <v>4</v>
      </c>
      <c r="DU101" s="6">
        <v>4</v>
      </c>
      <c r="DV101" s="6">
        <v>100</v>
      </c>
      <c r="DW101" s="4"/>
      <c r="DX101" s="4"/>
      <c r="DY101" s="9">
        <v>4</v>
      </c>
      <c r="DZ101" s="4"/>
      <c r="EA101" s="4"/>
      <c r="EB101" s="4"/>
      <c r="EC101" s="6">
        <v>4</v>
      </c>
      <c r="ED101" s="6">
        <v>6</v>
      </c>
      <c r="EE101" s="6">
        <v>66.67</v>
      </c>
      <c r="EF101" s="4"/>
      <c r="EG101" s="4"/>
      <c r="EH101" s="4"/>
      <c r="EI101" s="8">
        <v>6</v>
      </c>
      <c r="EJ101" s="4"/>
      <c r="EK101" s="4"/>
      <c r="EL101" s="6">
        <v>6</v>
      </c>
      <c r="EM101" s="6">
        <v>6</v>
      </c>
      <c r="EN101" s="6">
        <v>100</v>
      </c>
      <c r="EO101" s="4"/>
      <c r="EP101" s="4"/>
      <c r="EQ101" s="4"/>
      <c r="ER101" s="8">
        <v>6</v>
      </c>
      <c r="ES101" s="4"/>
      <c r="ET101" s="4"/>
      <c r="EU101" s="6">
        <v>6</v>
      </c>
      <c r="EV101" s="6">
        <v>6</v>
      </c>
      <c r="EW101" s="6">
        <v>100</v>
      </c>
      <c r="EX101" s="4"/>
      <c r="EY101" s="4"/>
      <c r="EZ101" s="4"/>
      <c r="FA101" s="4"/>
      <c r="FB101" s="9">
        <v>4</v>
      </c>
      <c r="FC101" s="4"/>
      <c r="FD101" s="6">
        <v>4</v>
      </c>
      <c r="FE101" s="6">
        <v>6</v>
      </c>
      <c r="FF101" s="6">
        <v>66.67</v>
      </c>
      <c r="FG101" s="5">
        <v>34</v>
      </c>
      <c r="FH101" s="5">
        <v>38</v>
      </c>
      <c r="FI101" s="5">
        <v>89.47</v>
      </c>
      <c r="FJ101" s="4"/>
      <c r="FK101" s="4"/>
      <c r="FL101" s="4"/>
      <c r="FM101" s="4"/>
      <c r="FN101" s="8">
        <v>2</v>
      </c>
      <c r="FO101" s="4"/>
      <c r="FP101" s="4"/>
      <c r="FQ101" s="4"/>
      <c r="FR101" s="4"/>
      <c r="FS101" s="4"/>
      <c r="FT101" s="6">
        <v>2</v>
      </c>
      <c r="FU101" s="6">
        <v>2</v>
      </c>
      <c r="FV101" s="6">
        <v>100</v>
      </c>
      <c r="FW101" s="10">
        <v>0</v>
      </c>
      <c r="FX101" s="4"/>
      <c r="FY101" s="4"/>
      <c r="FZ101" s="4"/>
      <c r="GA101" s="4"/>
      <c r="GB101" s="4"/>
      <c r="GC101" s="4"/>
      <c r="GD101" s="4"/>
      <c r="GE101" s="4"/>
      <c r="GF101" s="4"/>
      <c r="GG101" s="6">
        <v>0</v>
      </c>
      <c r="GH101" s="6">
        <v>4</v>
      </c>
      <c r="GI101" s="6">
        <v>0</v>
      </c>
      <c r="GJ101" s="10">
        <v>0</v>
      </c>
      <c r="GK101" s="4"/>
      <c r="GL101" s="4"/>
      <c r="GM101" s="4"/>
      <c r="GN101" s="4"/>
      <c r="GO101" s="4"/>
      <c r="GP101" s="4"/>
      <c r="GQ101" s="4"/>
      <c r="GR101" s="4"/>
      <c r="GS101" s="4"/>
      <c r="GT101" s="6">
        <v>0</v>
      </c>
      <c r="GU101" s="6">
        <v>4</v>
      </c>
      <c r="GV101" s="6">
        <v>0</v>
      </c>
      <c r="GW101" s="4"/>
      <c r="GX101" s="4"/>
      <c r="GY101" s="4"/>
      <c r="GZ101" s="4"/>
      <c r="HA101" s="4"/>
      <c r="HB101" s="4"/>
      <c r="HC101" s="4"/>
      <c r="HD101" s="4"/>
      <c r="HE101" s="4"/>
      <c r="HF101" s="10">
        <v>0</v>
      </c>
      <c r="HG101" s="6">
        <v>0</v>
      </c>
      <c r="HH101" s="6">
        <v>4</v>
      </c>
      <c r="HI101" s="6">
        <v>0</v>
      </c>
      <c r="HJ101" s="4"/>
      <c r="HK101" s="4"/>
      <c r="HL101" s="4"/>
      <c r="HM101" s="4"/>
      <c r="HN101" s="4"/>
      <c r="HO101" s="4"/>
      <c r="HP101" s="4"/>
      <c r="HQ101" s="4"/>
      <c r="HR101" s="4"/>
      <c r="HS101" s="9">
        <v>2</v>
      </c>
      <c r="HT101" s="6">
        <v>2</v>
      </c>
      <c r="HU101" s="6">
        <v>6</v>
      </c>
      <c r="HV101" s="6">
        <v>33.33</v>
      </c>
      <c r="HW101" s="5">
        <v>4</v>
      </c>
      <c r="HX101" s="5">
        <v>20</v>
      </c>
      <c r="HY101" s="5">
        <v>20</v>
      </c>
      <c r="HZ101" s="4"/>
      <c r="IA101" s="4"/>
      <c r="IB101" s="4"/>
      <c r="IC101" s="8">
        <v>2</v>
      </c>
      <c r="ID101" s="4"/>
      <c r="IE101" s="4"/>
      <c r="IF101" s="4"/>
      <c r="IG101" s="4"/>
      <c r="IH101" s="4"/>
      <c r="II101" s="4"/>
      <c r="IJ101" s="6">
        <v>2</v>
      </c>
      <c r="IK101" s="6">
        <v>2</v>
      </c>
      <c r="IL101" s="6">
        <v>100</v>
      </c>
      <c r="IM101" s="4"/>
      <c r="IN101" s="4"/>
      <c r="IO101" s="4"/>
      <c r="IP101" s="4"/>
      <c r="IQ101" s="4"/>
      <c r="IR101" s="4"/>
      <c r="IS101" s="4"/>
      <c r="IT101" s="10">
        <v>0</v>
      </c>
      <c r="IU101" s="4"/>
      <c r="IV101" s="4"/>
      <c r="IW101" s="6">
        <v>0</v>
      </c>
      <c r="IX101" s="6">
        <v>4</v>
      </c>
      <c r="IY101" s="6">
        <v>0</v>
      </c>
      <c r="IZ101" s="4"/>
      <c r="JA101" s="4"/>
      <c r="JB101" s="4"/>
      <c r="JC101" s="4"/>
      <c r="JD101" s="4"/>
      <c r="JE101" s="4"/>
      <c r="JF101" s="9">
        <v>3</v>
      </c>
      <c r="JG101" s="4"/>
      <c r="JH101" s="4"/>
      <c r="JI101" s="4"/>
      <c r="JJ101" s="6">
        <v>3</v>
      </c>
      <c r="JK101" s="6">
        <v>6</v>
      </c>
      <c r="JL101" s="6">
        <v>50</v>
      </c>
      <c r="JM101" s="5">
        <v>5</v>
      </c>
      <c r="JN101" s="5">
        <v>12</v>
      </c>
      <c r="JO101" s="5">
        <v>41.67</v>
      </c>
      <c r="JP101" s="3">
        <v>73</v>
      </c>
      <c r="JQ101" s="3">
        <v>100</v>
      </c>
      <c r="JR101" s="3">
        <v>73</v>
      </c>
    </row>
    <row r="102" spans="1:278" ht="16.350000000000001" customHeight="1" x14ac:dyDescent="0.25">
      <c r="A102" s="3">
        <v>703</v>
      </c>
      <c r="B102" s="4" t="s">
        <v>648</v>
      </c>
      <c r="C102" s="4" t="s">
        <v>649</v>
      </c>
      <c r="D102" s="4" t="s">
        <v>56</v>
      </c>
      <c r="E102" s="16" t="s">
        <v>1531</v>
      </c>
      <c r="F102" s="4" t="s">
        <v>1415</v>
      </c>
      <c r="G102" s="4"/>
      <c r="H102" s="8">
        <v>2</v>
      </c>
      <c r="I102" s="4"/>
      <c r="J102" s="4"/>
      <c r="K102" s="4"/>
      <c r="L102" s="4"/>
      <c r="M102" s="6">
        <v>2</v>
      </c>
      <c r="N102" s="6">
        <v>2</v>
      </c>
      <c r="O102" s="6">
        <v>100</v>
      </c>
      <c r="P102" s="4"/>
      <c r="Q102" s="4"/>
      <c r="R102" s="10">
        <v>0</v>
      </c>
      <c r="S102" s="4"/>
      <c r="T102" s="4"/>
      <c r="U102" s="4"/>
      <c r="V102" s="6">
        <v>0</v>
      </c>
      <c r="W102" s="6">
        <v>2</v>
      </c>
      <c r="X102" s="6">
        <v>0</v>
      </c>
      <c r="Y102" s="4"/>
      <c r="Z102" s="4"/>
      <c r="AA102" s="4"/>
      <c r="AB102" s="4"/>
      <c r="AC102" s="4"/>
      <c r="AD102" s="8">
        <v>2</v>
      </c>
      <c r="AE102" s="6">
        <v>2</v>
      </c>
      <c r="AF102" s="6">
        <v>2</v>
      </c>
      <c r="AG102" s="6">
        <v>100</v>
      </c>
      <c r="AH102" s="4"/>
      <c r="AI102" s="4"/>
      <c r="AJ102" s="4"/>
      <c r="AK102" s="4"/>
      <c r="AL102" s="4"/>
      <c r="AM102" s="8">
        <v>2</v>
      </c>
      <c r="AN102" s="6">
        <v>2</v>
      </c>
      <c r="AO102" s="6">
        <v>2</v>
      </c>
      <c r="AP102" s="6">
        <v>100</v>
      </c>
      <c r="AQ102" s="10">
        <v>0</v>
      </c>
      <c r="AR102" s="4"/>
      <c r="AS102" s="4"/>
      <c r="AT102" s="4"/>
      <c r="AU102" s="4"/>
      <c r="AV102" s="4"/>
      <c r="AW102" s="6">
        <v>0</v>
      </c>
      <c r="AX102" s="6">
        <v>2</v>
      </c>
      <c r="AY102" s="6">
        <v>0</v>
      </c>
      <c r="AZ102" s="4"/>
      <c r="BA102" s="4"/>
      <c r="BB102" s="8">
        <v>4</v>
      </c>
      <c r="BC102" s="4"/>
      <c r="BD102" s="4"/>
      <c r="BE102" s="4"/>
      <c r="BF102" s="6">
        <v>4</v>
      </c>
      <c r="BG102" s="6">
        <v>4</v>
      </c>
      <c r="BH102" s="6">
        <v>100</v>
      </c>
      <c r="BI102" s="4"/>
      <c r="BJ102" s="4"/>
      <c r="BK102" s="4"/>
      <c r="BL102" s="10">
        <v>0</v>
      </c>
      <c r="BM102" s="4"/>
      <c r="BN102" s="4"/>
      <c r="BO102" s="6">
        <v>0</v>
      </c>
      <c r="BP102" s="6">
        <v>4</v>
      </c>
      <c r="BQ102" s="6">
        <v>0</v>
      </c>
      <c r="BR102" s="4"/>
      <c r="BS102" s="4"/>
      <c r="BT102" s="8">
        <v>4</v>
      </c>
      <c r="BU102" s="4"/>
      <c r="BV102" s="4"/>
      <c r="BW102" s="4"/>
      <c r="BX102" s="6">
        <v>4</v>
      </c>
      <c r="BY102" s="6">
        <v>4</v>
      </c>
      <c r="BZ102" s="6">
        <v>100</v>
      </c>
      <c r="CA102" s="4"/>
      <c r="CB102" s="10">
        <v>0</v>
      </c>
      <c r="CC102" s="4"/>
      <c r="CD102" s="4"/>
      <c r="CE102" s="4"/>
      <c r="CF102" s="4"/>
      <c r="CG102" s="6">
        <v>0</v>
      </c>
      <c r="CH102" s="6">
        <v>4</v>
      </c>
      <c r="CI102" s="6">
        <v>0</v>
      </c>
      <c r="CJ102" s="4"/>
      <c r="CK102" s="4"/>
      <c r="CL102" s="8">
        <v>4</v>
      </c>
      <c r="CM102" s="4"/>
      <c r="CN102" s="4"/>
      <c r="CO102" s="4"/>
      <c r="CP102" s="6">
        <v>4</v>
      </c>
      <c r="CQ102" s="6">
        <v>4</v>
      </c>
      <c r="CR102" s="6">
        <v>100</v>
      </c>
      <c r="CS102" s="5">
        <v>18</v>
      </c>
      <c r="CT102" s="5">
        <v>30</v>
      </c>
      <c r="CU102" s="5">
        <v>60</v>
      </c>
      <c r="CV102" s="4"/>
      <c r="CW102" s="4"/>
      <c r="CX102" s="4"/>
      <c r="CY102" s="4"/>
      <c r="CZ102" s="8">
        <v>4</v>
      </c>
      <c r="DA102" s="4"/>
      <c r="DB102" s="6">
        <v>4</v>
      </c>
      <c r="DC102" s="6">
        <v>4</v>
      </c>
      <c r="DD102" s="6">
        <v>100</v>
      </c>
      <c r="DE102" s="4"/>
      <c r="DF102" s="4"/>
      <c r="DG102" s="4"/>
      <c r="DH102" s="4"/>
      <c r="DI102" s="9">
        <v>4</v>
      </c>
      <c r="DJ102" s="4"/>
      <c r="DK102" s="6">
        <v>4</v>
      </c>
      <c r="DL102" s="6">
        <v>6</v>
      </c>
      <c r="DM102" s="6">
        <v>66.67</v>
      </c>
      <c r="DN102" s="8">
        <v>4</v>
      </c>
      <c r="DO102" s="4"/>
      <c r="DP102" s="4"/>
      <c r="DQ102" s="4"/>
      <c r="DR102" s="4"/>
      <c r="DS102" s="4"/>
      <c r="DT102" s="6">
        <v>4</v>
      </c>
      <c r="DU102" s="6">
        <v>4</v>
      </c>
      <c r="DV102" s="6">
        <v>100</v>
      </c>
      <c r="DW102" s="4"/>
      <c r="DX102" s="4"/>
      <c r="DY102" s="4"/>
      <c r="DZ102" s="4"/>
      <c r="EA102" s="4"/>
      <c r="EB102" s="9">
        <v>4</v>
      </c>
      <c r="EC102" s="6">
        <v>4</v>
      </c>
      <c r="ED102" s="6">
        <v>6</v>
      </c>
      <c r="EE102" s="6">
        <v>66.67</v>
      </c>
      <c r="EF102" s="4"/>
      <c r="EG102" s="4"/>
      <c r="EH102" s="4"/>
      <c r="EI102" s="4"/>
      <c r="EJ102" s="4"/>
      <c r="EK102" s="8">
        <v>6</v>
      </c>
      <c r="EL102" s="6">
        <v>6</v>
      </c>
      <c r="EM102" s="6">
        <v>6</v>
      </c>
      <c r="EN102" s="6">
        <v>100</v>
      </c>
      <c r="EO102" s="4"/>
      <c r="EP102" s="4"/>
      <c r="EQ102" s="4"/>
      <c r="ER102" s="4"/>
      <c r="ES102" s="8">
        <v>6</v>
      </c>
      <c r="ET102" s="4"/>
      <c r="EU102" s="6">
        <v>6</v>
      </c>
      <c r="EV102" s="6">
        <v>6</v>
      </c>
      <c r="EW102" s="6">
        <v>100</v>
      </c>
      <c r="EX102" s="4"/>
      <c r="EY102" s="4"/>
      <c r="EZ102" s="9">
        <v>4</v>
      </c>
      <c r="FA102" s="4"/>
      <c r="FB102" s="4"/>
      <c r="FC102" s="4"/>
      <c r="FD102" s="6">
        <v>4</v>
      </c>
      <c r="FE102" s="6">
        <v>6</v>
      </c>
      <c r="FF102" s="6">
        <v>66.67</v>
      </c>
      <c r="FG102" s="5">
        <v>32</v>
      </c>
      <c r="FH102" s="5">
        <v>38</v>
      </c>
      <c r="FI102" s="5">
        <v>84.21</v>
      </c>
      <c r="FJ102" s="4"/>
      <c r="FK102" s="4"/>
      <c r="FL102" s="4"/>
      <c r="FM102" s="4"/>
      <c r="FN102" s="4"/>
      <c r="FO102" s="4"/>
      <c r="FP102" s="4"/>
      <c r="FQ102" s="8">
        <v>2</v>
      </c>
      <c r="FR102" s="4"/>
      <c r="FS102" s="4"/>
      <c r="FT102" s="6">
        <v>2</v>
      </c>
      <c r="FU102" s="6">
        <v>2</v>
      </c>
      <c r="FV102" s="6">
        <v>100</v>
      </c>
      <c r="FW102" s="4"/>
      <c r="FX102" s="4"/>
      <c r="FY102" s="4"/>
      <c r="FZ102" s="4"/>
      <c r="GA102" s="4"/>
      <c r="GB102" s="4"/>
      <c r="GC102" s="10">
        <v>0</v>
      </c>
      <c r="GD102" s="4"/>
      <c r="GE102" s="4"/>
      <c r="GF102" s="4"/>
      <c r="GG102" s="6">
        <v>0</v>
      </c>
      <c r="GH102" s="6">
        <v>4</v>
      </c>
      <c r="GI102" s="6">
        <v>0</v>
      </c>
      <c r="GJ102" s="4"/>
      <c r="GK102" s="4"/>
      <c r="GL102" s="10">
        <v>0</v>
      </c>
      <c r="GM102" s="4"/>
      <c r="GN102" s="4"/>
      <c r="GO102" s="4"/>
      <c r="GP102" s="4"/>
      <c r="GQ102" s="4"/>
      <c r="GR102" s="4"/>
      <c r="GS102" s="4"/>
      <c r="GT102" s="6">
        <v>0</v>
      </c>
      <c r="GU102" s="6">
        <v>4</v>
      </c>
      <c r="GV102" s="6">
        <v>0</v>
      </c>
      <c r="GW102" s="4"/>
      <c r="GX102" s="4"/>
      <c r="GY102" s="4"/>
      <c r="GZ102" s="4"/>
      <c r="HA102" s="4"/>
      <c r="HB102" s="4"/>
      <c r="HC102" s="4"/>
      <c r="HD102" s="4"/>
      <c r="HE102" s="10">
        <v>0</v>
      </c>
      <c r="HF102" s="4"/>
      <c r="HG102" s="6">
        <v>0</v>
      </c>
      <c r="HH102" s="6">
        <v>4</v>
      </c>
      <c r="HI102" s="6">
        <v>0</v>
      </c>
      <c r="HJ102" s="4"/>
      <c r="HK102" s="4"/>
      <c r="HL102" s="4"/>
      <c r="HM102" s="4"/>
      <c r="HN102" s="10">
        <v>0</v>
      </c>
      <c r="HO102" s="4"/>
      <c r="HP102" s="4"/>
      <c r="HQ102" s="4"/>
      <c r="HR102" s="4"/>
      <c r="HS102" s="4"/>
      <c r="HT102" s="6">
        <v>0</v>
      </c>
      <c r="HU102" s="6">
        <v>6</v>
      </c>
      <c r="HV102" s="6">
        <v>0</v>
      </c>
      <c r="HW102" s="5">
        <v>2</v>
      </c>
      <c r="HX102" s="5">
        <v>20</v>
      </c>
      <c r="HY102" s="5">
        <v>10</v>
      </c>
      <c r="HZ102" s="4"/>
      <c r="IA102" s="4"/>
      <c r="IB102" s="4"/>
      <c r="IC102" s="4"/>
      <c r="ID102" s="4"/>
      <c r="IE102" s="4"/>
      <c r="IF102" s="8">
        <v>2</v>
      </c>
      <c r="IG102" s="4"/>
      <c r="IH102" s="4"/>
      <c r="II102" s="4"/>
      <c r="IJ102" s="6">
        <v>2</v>
      </c>
      <c r="IK102" s="6">
        <v>2</v>
      </c>
      <c r="IL102" s="6">
        <v>100</v>
      </c>
      <c r="IM102" s="4"/>
      <c r="IN102" s="4"/>
      <c r="IO102" s="4"/>
      <c r="IP102" s="4"/>
      <c r="IQ102" s="4"/>
      <c r="IR102" s="4"/>
      <c r="IS102" s="4"/>
      <c r="IT102" s="4"/>
      <c r="IU102" s="4"/>
      <c r="IV102" s="10">
        <v>0</v>
      </c>
      <c r="IW102" s="6">
        <v>0</v>
      </c>
      <c r="IX102" s="6">
        <v>4</v>
      </c>
      <c r="IY102" s="6">
        <v>0</v>
      </c>
      <c r="IZ102" s="4"/>
      <c r="JA102" s="4"/>
      <c r="JB102" s="4"/>
      <c r="JC102" s="4"/>
      <c r="JD102" s="4"/>
      <c r="JE102" s="4"/>
      <c r="JF102" s="4"/>
      <c r="JG102" s="4"/>
      <c r="JH102" s="4"/>
      <c r="JI102" s="8">
        <v>6</v>
      </c>
      <c r="JJ102" s="6">
        <v>6</v>
      </c>
      <c r="JK102" s="6">
        <v>6</v>
      </c>
      <c r="JL102" s="6">
        <v>100</v>
      </c>
      <c r="JM102" s="5">
        <v>8</v>
      </c>
      <c r="JN102" s="5">
        <v>12</v>
      </c>
      <c r="JO102" s="5">
        <v>66.67</v>
      </c>
      <c r="JP102" s="3">
        <v>60</v>
      </c>
      <c r="JQ102" s="3">
        <v>100</v>
      </c>
      <c r="JR102" s="3">
        <v>60</v>
      </c>
    </row>
    <row r="103" spans="1:278" ht="16.350000000000001" customHeight="1" x14ac:dyDescent="0.25">
      <c r="A103" s="3">
        <v>758</v>
      </c>
      <c r="B103" s="4" t="s">
        <v>666</v>
      </c>
      <c r="C103" s="4" t="s">
        <v>667</v>
      </c>
      <c r="D103" s="4" t="s">
        <v>56</v>
      </c>
      <c r="E103" s="16" t="s">
        <v>1532</v>
      </c>
      <c r="F103" s="4" t="s">
        <v>1419</v>
      </c>
      <c r="G103" s="4"/>
      <c r="H103" s="4"/>
      <c r="I103" s="4"/>
      <c r="J103" s="4"/>
      <c r="K103" s="8">
        <v>2</v>
      </c>
      <c r="L103" s="4"/>
      <c r="M103" s="6">
        <v>2</v>
      </c>
      <c r="N103" s="6">
        <v>2</v>
      </c>
      <c r="O103" s="6">
        <v>100</v>
      </c>
      <c r="P103" s="4"/>
      <c r="Q103" s="4"/>
      <c r="R103" s="8">
        <v>2</v>
      </c>
      <c r="S103" s="4"/>
      <c r="T103" s="4"/>
      <c r="U103" s="4"/>
      <c r="V103" s="6">
        <v>2</v>
      </c>
      <c r="W103" s="6">
        <v>2</v>
      </c>
      <c r="X103" s="6">
        <v>100</v>
      </c>
      <c r="Y103" s="4"/>
      <c r="Z103" s="4"/>
      <c r="AA103" s="4"/>
      <c r="AB103" s="4"/>
      <c r="AC103" s="4"/>
      <c r="AD103" s="8">
        <v>2</v>
      </c>
      <c r="AE103" s="6">
        <v>2</v>
      </c>
      <c r="AF103" s="6">
        <v>2</v>
      </c>
      <c r="AG103" s="6">
        <v>100</v>
      </c>
      <c r="AH103" s="4"/>
      <c r="AI103" s="4"/>
      <c r="AJ103" s="9">
        <v>1</v>
      </c>
      <c r="AK103" s="4"/>
      <c r="AL103" s="4"/>
      <c r="AM103" s="4"/>
      <c r="AN103" s="6">
        <v>1</v>
      </c>
      <c r="AO103" s="6">
        <v>2</v>
      </c>
      <c r="AP103" s="6">
        <v>50</v>
      </c>
      <c r="AQ103" s="4"/>
      <c r="AR103" s="10">
        <v>0</v>
      </c>
      <c r="AS103" s="4"/>
      <c r="AT103" s="4"/>
      <c r="AU103" s="4"/>
      <c r="AV103" s="4"/>
      <c r="AW103" s="6">
        <v>0</v>
      </c>
      <c r="AX103" s="6">
        <v>2</v>
      </c>
      <c r="AY103" s="6">
        <v>0</v>
      </c>
      <c r="AZ103" s="4"/>
      <c r="BA103" s="4"/>
      <c r="BB103" s="4"/>
      <c r="BC103" s="8">
        <v>4</v>
      </c>
      <c r="BD103" s="4"/>
      <c r="BE103" s="4"/>
      <c r="BF103" s="6">
        <v>4</v>
      </c>
      <c r="BG103" s="6">
        <v>4</v>
      </c>
      <c r="BH103" s="6">
        <v>100</v>
      </c>
      <c r="BI103" s="4"/>
      <c r="BJ103" s="4"/>
      <c r="BK103" s="4"/>
      <c r="BL103" s="10">
        <v>0</v>
      </c>
      <c r="BM103" s="4"/>
      <c r="BN103" s="4"/>
      <c r="BO103" s="6">
        <v>0</v>
      </c>
      <c r="BP103" s="6">
        <v>4</v>
      </c>
      <c r="BQ103" s="6">
        <v>0</v>
      </c>
      <c r="BR103" s="4"/>
      <c r="BS103" s="4"/>
      <c r="BT103" s="8">
        <v>4</v>
      </c>
      <c r="BU103" s="4"/>
      <c r="BV103" s="4"/>
      <c r="BW103" s="4"/>
      <c r="BX103" s="6">
        <v>4</v>
      </c>
      <c r="BY103" s="6">
        <v>4</v>
      </c>
      <c r="BZ103" s="6">
        <v>100</v>
      </c>
      <c r="CA103" s="4"/>
      <c r="CB103" s="10">
        <v>0</v>
      </c>
      <c r="CC103" s="4"/>
      <c r="CD103" s="4"/>
      <c r="CE103" s="4"/>
      <c r="CF103" s="4"/>
      <c r="CG103" s="6">
        <v>0</v>
      </c>
      <c r="CH103" s="6">
        <v>4</v>
      </c>
      <c r="CI103" s="6">
        <v>0</v>
      </c>
      <c r="CJ103" s="4"/>
      <c r="CK103" s="4"/>
      <c r="CL103" s="4"/>
      <c r="CM103" s="8">
        <v>4</v>
      </c>
      <c r="CN103" s="4"/>
      <c r="CO103" s="4"/>
      <c r="CP103" s="6">
        <v>4</v>
      </c>
      <c r="CQ103" s="6">
        <v>4</v>
      </c>
      <c r="CR103" s="6">
        <v>100</v>
      </c>
      <c r="CS103" s="5">
        <v>19</v>
      </c>
      <c r="CT103" s="5">
        <v>30</v>
      </c>
      <c r="CU103" s="5">
        <v>63.33</v>
      </c>
      <c r="CV103" s="4"/>
      <c r="CW103" s="4"/>
      <c r="CX103" s="4"/>
      <c r="CY103" s="4"/>
      <c r="CZ103" s="4"/>
      <c r="DA103" s="8">
        <v>4</v>
      </c>
      <c r="DB103" s="6">
        <v>4</v>
      </c>
      <c r="DC103" s="6">
        <v>4</v>
      </c>
      <c r="DD103" s="6">
        <v>100</v>
      </c>
      <c r="DE103" s="4"/>
      <c r="DF103" s="4"/>
      <c r="DG103" s="4"/>
      <c r="DH103" s="4"/>
      <c r="DI103" s="4"/>
      <c r="DJ103" s="9">
        <v>4</v>
      </c>
      <c r="DK103" s="6">
        <v>4</v>
      </c>
      <c r="DL103" s="6">
        <v>6</v>
      </c>
      <c r="DM103" s="6">
        <v>66.67</v>
      </c>
      <c r="DN103" s="4"/>
      <c r="DO103" s="4"/>
      <c r="DP103" s="9">
        <v>2</v>
      </c>
      <c r="DQ103" s="4"/>
      <c r="DR103" s="4"/>
      <c r="DS103" s="4"/>
      <c r="DT103" s="6">
        <v>2</v>
      </c>
      <c r="DU103" s="6">
        <v>4</v>
      </c>
      <c r="DV103" s="6">
        <v>50</v>
      </c>
      <c r="DW103" s="4"/>
      <c r="DX103" s="4"/>
      <c r="DY103" s="9">
        <v>4</v>
      </c>
      <c r="DZ103" s="4"/>
      <c r="EA103" s="4"/>
      <c r="EB103" s="4"/>
      <c r="EC103" s="6">
        <v>4</v>
      </c>
      <c r="ED103" s="6">
        <v>6</v>
      </c>
      <c r="EE103" s="6">
        <v>66.67</v>
      </c>
      <c r="EF103" s="4"/>
      <c r="EG103" s="9">
        <v>3</v>
      </c>
      <c r="EH103" s="4"/>
      <c r="EI103" s="4"/>
      <c r="EJ103" s="4"/>
      <c r="EK103" s="4"/>
      <c r="EL103" s="6">
        <v>3</v>
      </c>
      <c r="EM103" s="6">
        <v>6</v>
      </c>
      <c r="EN103" s="6">
        <v>50</v>
      </c>
      <c r="EO103" s="4"/>
      <c r="EP103" s="4"/>
      <c r="EQ103" s="4"/>
      <c r="ER103" s="4"/>
      <c r="ES103" s="9">
        <v>3</v>
      </c>
      <c r="ET103" s="4"/>
      <c r="EU103" s="6">
        <v>3</v>
      </c>
      <c r="EV103" s="6">
        <v>6</v>
      </c>
      <c r="EW103" s="6">
        <v>50</v>
      </c>
      <c r="EX103" s="9">
        <v>4</v>
      </c>
      <c r="EY103" s="4"/>
      <c r="EZ103" s="4"/>
      <c r="FA103" s="4"/>
      <c r="FB103" s="4"/>
      <c r="FC103" s="4"/>
      <c r="FD103" s="6">
        <v>4</v>
      </c>
      <c r="FE103" s="6">
        <v>6</v>
      </c>
      <c r="FF103" s="6">
        <v>66.67</v>
      </c>
      <c r="FG103" s="5">
        <v>24</v>
      </c>
      <c r="FH103" s="5">
        <v>38</v>
      </c>
      <c r="FI103" s="5">
        <v>63.16</v>
      </c>
      <c r="FJ103" s="4"/>
      <c r="FK103" s="8">
        <v>2</v>
      </c>
      <c r="FL103" s="4"/>
      <c r="FM103" s="4"/>
      <c r="FN103" s="4"/>
      <c r="FO103" s="4"/>
      <c r="FP103" s="4"/>
      <c r="FQ103" s="4"/>
      <c r="FR103" s="4"/>
      <c r="FS103" s="4"/>
      <c r="FT103" s="6">
        <v>2</v>
      </c>
      <c r="FU103" s="6">
        <v>2</v>
      </c>
      <c r="FV103" s="6">
        <v>100</v>
      </c>
      <c r="FW103" s="4"/>
      <c r="FX103" s="4"/>
      <c r="FY103" s="4"/>
      <c r="FZ103" s="4"/>
      <c r="GA103" s="4"/>
      <c r="GB103" s="4"/>
      <c r="GC103" s="4"/>
      <c r="GD103" s="4"/>
      <c r="GE103" s="4"/>
      <c r="GF103" s="10">
        <v>0</v>
      </c>
      <c r="GG103" s="6">
        <v>0</v>
      </c>
      <c r="GH103" s="6">
        <v>4</v>
      </c>
      <c r="GI103" s="6">
        <v>0</v>
      </c>
      <c r="GJ103" s="4"/>
      <c r="GK103" s="4"/>
      <c r="GL103" s="4"/>
      <c r="GM103" s="4"/>
      <c r="GN103" s="4"/>
      <c r="GO103" s="4"/>
      <c r="GP103" s="4"/>
      <c r="GQ103" s="10">
        <v>0</v>
      </c>
      <c r="GR103" s="4"/>
      <c r="GS103" s="4"/>
      <c r="GT103" s="6">
        <v>0</v>
      </c>
      <c r="GU103" s="6">
        <v>4</v>
      </c>
      <c r="GV103" s="6">
        <v>0</v>
      </c>
      <c r="GW103" s="4"/>
      <c r="GX103" s="4"/>
      <c r="GY103" s="4"/>
      <c r="GZ103" s="4"/>
      <c r="HA103" s="4"/>
      <c r="HB103" s="10">
        <v>0</v>
      </c>
      <c r="HC103" s="4"/>
      <c r="HD103" s="4"/>
      <c r="HE103" s="4"/>
      <c r="HF103" s="4"/>
      <c r="HG103" s="6">
        <v>0</v>
      </c>
      <c r="HH103" s="6">
        <v>4</v>
      </c>
      <c r="HI103" s="6">
        <v>0</v>
      </c>
      <c r="HJ103" s="4"/>
      <c r="HK103" s="4"/>
      <c r="HL103" s="8">
        <v>6</v>
      </c>
      <c r="HM103" s="4"/>
      <c r="HN103" s="4"/>
      <c r="HO103" s="4"/>
      <c r="HP103" s="4"/>
      <c r="HQ103" s="4"/>
      <c r="HR103" s="4"/>
      <c r="HS103" s="4"/>
      <c r="HT103" s="6">
        <v>6</v>
      </c>
      <c r="HU103" s="6">
        <v>6</v>
      </c>
      <c r="HV103" s="6">
        <v>100</v>
      </c>
      <c r="HW103" s="5">
        <v>8</v>
      </c>
      <c r="HX103" s="5">
        <v>20</v>
      </c>
      <c r="HY103" s="5">
        <v>40</v>
      </c>
      <c r="HZ103" s="4"/>
      <c r="IA103" s="4"/>
      <c r="IB103" s="8">
        <v>2</v>
      </c>
      <c r="IC103" s="4"/>
      <c r="ID103" s="4"/>
      <c r="IE103" s="4"/>
      <c r="IF103" s="4"/>
      <c r="IG103" s="4"/>
      <c r="IH103" s="4"/>
      <c r="II103" s="4"/>
      <c r="IJ103" s="6">
        <v>2</v>
      </c>
      <c r="IK103" s="6">
        <v>2</v>
      </c>
      <c r="IL103" s="6">
        <v>100</v>
      </c>
      <c r="IM103" s="4"/>
      <c r="IN103" s="4"/>
      <c r="IO103" s="4"/>
      <c r="IP103" s="10">
        <v>0</v>
      </c>
      <c r="IQ103" s="4"/>
      <c r="IR103" s="4"/>
      <c r="IS103" s="4"/>
      <c r="IT103" s="4"/>
      <c r="IU103" s="4"/>
      <c r="IV103" s="4"/>
      <c r="IW103" s="6">
        <v>0</v>
      </c>
      <c r="IX103" s="6">
        <v>4</v>
      </c>
      <c r="IY103" s="6">
        <v>0</v>
      </c>
      <c r="IZ103" s="4"/>
      <c r="JA103" s="4"/>
      <c r="JB103" s="4"/>
      <c r="JC103" s="4"/>
      <c r="JD103" s="4"/>
      <c r="JE103" s="4"/>
      <c r="JF103" s="4"/>
      <c r="JG103" s="4"/>
      <c r="JH103" s="8">
        <v>6</v>
      </c>
      <c r="JI103" s="4"/>
      <c r="JJ103" s="6">
        <v>6</v>
      </c>
      <c r="JK103" s="6">
        <v>6</v>
      </c>
      <c r="JL103" s="6">
        <v>100</v>
      </c>
      <c r="JM103" s="5">
        <v>8</v>
      </c>
      <c r="JN103" s="5">
        <v>12</v>
      </c>
      <c r="JO103" s="5">
        <v>66.67</v>
      </c>
      <c r="JP103" s="3">
        <v>59</v>
      </c>
      <c r="JQ103" s="3">
        <v>100</v>
      </c>
      <c r="JR103" s="3">
        <v>59</v>
      </c>
    </row>
    <row r="104" spans="1:278" ht="16.350000000000001" customHeight="1" x14ac:dyDescent="0.25">
      <c r="A104" s="3">
        <v>1048</v>
      </c>
      <c r="B104" s="4" t="s">
        <v>726</v>
      </c>
      <c r="C104" s="4" t="s">
        <v>511</v>
      </c>
      <c r="D104" s="4" t="s">
        <v>712</v>
      </c>
      <c r="E104" s="16" t="s">
        <v>1533</v>
      </c>
      <c r="F104" s="4" t="s">
        <v>1415</v>
      </c>
      <c r="G104" s="4"/>
      <c r="H104" s="4"/>
      <c r="I104" s="8">
        <v>2</v>
      </c>
      <c r="J104" s="4"/>
      <c r="K104" s="4"/>
      <c r="L104" s="4"/>
      <c r="M104" s="6">
        <v>2</v>
      </c>
      <c r="N104" s="6">
        <v>2</v>
      </c>
      <c r="O104" s="6">
        <v>100</v>
      </c>
      <c r="P104" s="4"/>
      <c r="Q104" s="8">
        <v>2</v>
      </c>
      <c r="R104" s="4"/>
      <c r="S104" s="4"/>
      <c r="T104" s="4"/>
      <c r="U104" s="4"/>
      <c r="V104" s="6">
        <v>2</v>
      </c>
      <c r="W104" s="6">
        <v>2</v>
      </c>
      <c r="X104" s="6">
        <v>100</v>
      </c>
      <c r="Y104" s="4"/>
      <c r="Z104" s="4"/>
      <c r="AA104" s="4"/>
      <c r="AB104" s="10">
        <v>0</v>
      </c>
      <c r="AC104" s="4"/>
      <c r="AD104" s="4"/>
      <c r="AE104" s="6">
        <v>0</v>
      </c>
      <c r="AF104" s="6">
        <v>2</v>
      </c>
      <c r="AG104" s="6">
        <v>0</v>
      </c>
      <c r="AH104" s="4"/>
      <c r="AI104" s="8">
        <v>2</v>
      </c>
      <c r="AJ104" s="4"/>
      <c r="AK104" s="4"/>
      <c r="AL104" s="4"/>
      <c r="AM104" s="4"/>
      <c r="AN104" s="6">
        <v>2</v>
      </c>
      <c r="AO104" s="6">
        <v>2</v>
      </c>
      <c r="AP104" s="6">
        <v>100</v>
      </c>
      <c r="AQ104" s="8">
        <v>2</v>
      </c>
      <c r="AR104" s="4"/>
      <c r="AS104" s="4"/>
      <c r="AT104" s="4"/>
      <c r="AU104" s="4"/>
      <c r="AV104" s="4"/>
      <c r="AW104" s="6">
        <v>2</v>
      </c>
      <c r="AX104" s="6">
        <v>2</v>
      </c>
      <c r="AY104" s="6">
        <v>100</v>
      </c>
      <c r="AZ104" s="4"/>
      <c r="BA104" s="8">
        <v>4</v>
      </c>
      <c r="BB104" s="4"/>
      <c r="BC104" s="4"/>
      <c r="BD104" s="4"/>
      <c r="BE104" s="4"/>
      <c r="BF104" s="6">
        <v>4</v>
      </c>
      <c r="BG104" s="6">
        <v>4</v>
      </c>
      <c r="BH104" s="6">
        <v>100</v>
      </c>
      <c r="BI104" s="4"/>
      <c r="BJ104" s="4"/>
      <c r="BK104" s="4"/>
      <c r="BL104" s="4"/>
      <c r="BM104" s="4"/>
      <c r="BN104" s="10">
        <v>0</v>
      </c>
      <c r="BO104" s="6">
        <v>0</v>
      </c>
      <c r="BP104" s="6">
        <v>4</v>
      </c>
      <c r="BQ104" s="6">
        <v>0</v>
      </c>
      <c r="BR104" s="4"/>
      <c r="BS104" s="8">
        <v>4</v>
      </c>
      <c r="BT104" s="4"/>
      <c r="BU104" s="4"/>
      <c r="BV104" s="4"/>
      <c r="BW104" s="4"/>
      <c r="BX104" s="6">
        <v>4</v>
      </c>
      <c r="BY104" s="6">
        <v>4</v>
      </c>
      <c r="BZ104" s="6">
        <v>100</v>
      </c>
      <c r="CA104" s="4"/>
      <c r="CB104" s="4"/>
      <c r="CC104" s="4"/>
      <c r="CD104" s="10">
        <v>0</v>
      </c>
      <c r="CE104" s="4"/>
      <c r="CF104" s="4"/>
      <c r="CG104" s="6">
        <v>0</v>
      </c>
      <c r="CH104" s="6">
        <v>4</v>
      </c>
      <c r="CI104" s="6">
        <v>0</v>
      </c>
      <c r="CJ104" s="8">
        <v>4</v>
      </c>
      <c r="CK104" s="4"/>
      <c r="CL104" s="4"/>
      <c r="CM104" s="4"/>
      <c r="CN104" s="4"/>
      <c r="CO104" s="4"/>
      <c r="CP104" s="6">
        <v>4</v>
      </c>
      <c r="CQ104" s="6">
        <v>4</v>
      </c>
      <c r="CR104" s="6">
        <v>100</v>
      </c>
      <c r="CS104" s="5">
        <v>20</v>
      </c>
      <c r="CT104" s="5">
        <v>30</v>
      </c>
      <c r="CU104" s="5">
        <v>66.67</v>
      </c>
      <c r="CV104" s="4"/>
      <c r="CW104" s="4"/>
      <c r="CX104" s="4"/>
      <c r="CY104" s="8">
        <v>4</v>
      </c>
      <c r="CZ104" s="4"/>
      <c r="DA104" s="4"/>
      <c r="DB104" s="6">
        <v>4</v>
      </c>
      <c r="DC104" s="6">
        <v>4</v>
      </c>
      <c r="DD104" s="6">
        <v>100</v>
      </c>
      <c r="DE104" s="4"/>
      <c r="DF104" s="4"/>
      <c r="DG104" s="4"/>
      <c r="DH104" s="9">
        <v>4</v>
      </c>
      <c r="DI104" s="4"/>
      <c r="DJ104" s="4"/>
      <c r="DK104" s="6">
        <v>4</v>
      </c>
      <c r="DL104" s="6">
        <v>6</v>
      </c>
      <c r="DM104" s="6">
        <v>66.67</v>
      </c>
      <c r="DN104" s="4"/>
      <c r="DO104" s="4"/>
      <c r="DP104" s="4"/>
      <c r="DQ104" s="4"/>
      <c r="DR104" s="8">
        <v>4</v>
      </c>
      <c r="DS104" s="4"/>
      <c r="DT104" s="6">
        <v>4</v>
      </c>
      <c r="DU104" s="6">
        <v>4</v>
      </c>
      <c r="DV104" s="6">
        <v>100</v>
      </c>
      <c r="DW104" s="4"/>
      <c r="DX104" s="4"/>
      <c r="DY104" s="4"/>
      <c r="DZ104" s="4"/>
      <c r="EA104" s="9">
        <v>4</v>
      </c>
      <c r="EB104" s="4"/>
      <c r="EC104" s="6">
        <v>4</v>
      </c>
      <c r="ED104" s="6">
        <v>6</v>
      </c>
      <c r="EE104" s="6">
        <v>66.67</v>
      </c>
      <c r="EF104" s="8">
        <v>6</v>
      </c>
      <c r="EG104" s="4"/>
      <c r="EH104" s="4"/>
      <c r="EI104" s="4"/>
      <c r="EJ104" s="4"/>
      <c r="EK104" s="4"/>
      <c r="EL104" s="6">
        <v>6</v>
      </c>
      <c r="EM104" s="6">
        <v>6</v>
      </c>
      <c r="EN104" s="6">
        <v>100</v>
      </c>
      <c r="EO104" s="4"/>
      <c r="EP104" s="4"/>
      <c r="EQ104" s="4"/>
      <c r="ER104" s="4"/>
      <c r="ES104" s="4"/>
      <c r="ET104" s="8">
        <v>6</v>
      </c>
      <c r="EU104" s="6">
        <v>6</v>
      </c>
      <c r="EV104" s="6">
        <v>6</v>
      </c>
      <c r="EW104" s="6">
        <v>100</v>
      </c>
      <c r="EX104" s="4"/>
      <c r="EY104" s="4"/>
      <c r="EZ104" s="4"/>
      <c r="FA104" s="9">
        <v>4</v>
      </c>
      <c r="FB104" s="4"/>
      <c r="FC104" s="4"/>
      <c r="FD104" s="6">
        <v>4</v>
      </c>
      <c r="FE104" s="6">
        <v>6</v>
      </c>
      <c r="FF104" s="6">
        <v>66.67</v>
      </c>
      <c r="FG104" s="5">
        <v>32</v>
      </c>
      <c r="FH104" s="5">
        <v>38</v>
      </c>
      <c r="FI104" s="5">
        <v>84.21</v>
      </c>
      <c r="FJ104" s="8">
        <v>2</v>
      </c>
      <c r="FK104" s="4"/>
      <c r="FL104" s="4"/>
      <c r="FM104" s="4"/>
      <c r="FN104" s="4"/>
      <c r="FO104" s="4"/>
      <c r="FP104" s="4"/>
      <c r="FQ104" s="4"/>
      <c r="FR104" s="4"/>
      <c r="FS104" s="4"/>
      <c r="FT104" s="6">
        <v>2</v>
      </c>
      <c r="FU104" s="6">
        <v>2</v>
      </c>
      <c r="FV104" s="6">
        <v>100</v>
      </c>
      <c r="FW104" s="10">
        <v>0</v>
      </c>
      <c r="FX104" s="4"/>
      <c r="FY104" s="4"/>
      <c r="FZ104" s="4"/>
      <c r="GA104" s="4"/>
      <c r="GB104" s="4"/>
      <c r="GC104" s="4"/>
      <c r="GD104" s="4"/>
      <c r="GE104" s="4"/>
      <c r="GF104" s="4"/>
      <c r="GG104" s="6">
        <v>0</v>
      </c>
      <c r="GH104" s="6">
        <v>4</v>
      </c>
      <c r="GI104" s="6">
        <v>0</v>
      </c>
      <c r="GJ104" s="4"/>
      <c r="GK104" s="4"/>
      <c r="GL104" s="4"/>
      <c r="GM104" s="4"/>
      <c r="GN104" s="4"/>
      <c r="GO104" s="4"/>
      <c r="GP104" s="4"/>
      <c r="GQ104" s="10">
        <v>0</v>
      </c>
      <c r="GR104" s="4"/>
      <c r="GS104" s="4"/>
      <c r="GT104" s="6">
        <v>0</v>
      </c>
      <c r="GU104" s="6">
        <v>4</v>
      </c>
      <c r="GV104" s="6">
        <v>0</v>
      </c>
      <c r="GW104" s="4"/>
      <c r="GX104" s="4"/>
      <c r="GY104" s="4"/>
      <c r="GZ104" s="4"/>
      <c r="HA104" s="4"/>
      <c r="HB104" s="4"/>
      <c r="HC104" s="4"/>
      <c r="HD104" s="4"/>
      <c r="HE104" s="10">
        <v>0</v>
      </c>
      <c r="HF104" s="4"/>
      <c r="HG104" s="6">
        <v>0</v>
      </c>
      <c r="HH104" s="6">
        <v>4</v>
      </c>
      <c r="HI104" s="6">
        <v>0</v>
      </c>
      <c r="HJ104" s="4"/>
      <c r="HK104" s="4"/>
      <c r="HL104" s="4"/>
      <c r="HM104" s="4"/>
      <c r="HN104" s="9">
        <v>2</v>
      </c>
      <c r="HO104" s="4"/>
      <c r="HP104" s="4"/>
      <c r="HQ104" s="4"/>
      <c r="HR104" s="4"/>
      <c r="HS104" s="4"/>
      <c r="HT104" s="6">
        <v>2</v>
      </c>
      <c r="HU104" s="6">
        <v>6</v>
      </c>
      <c r="HV104" s="6">
        <v>33.33</v>
      </c>
      <c r="HW104" s="5">
        <v>4</v>
      </c>
      <c r="HX104" s="5">
        <v>20</v>
      </c>
      <c r="HY104" s="5">
        <v>20</v>
      </c>
      <c r="HZ104" s="4"/>
      <c r="IA104" s="4"/>
      <c r="IB104" s="4"/>
      <c r="IC104" s="4"/>
      <c r="ID104" s="8">
        <v>2</v>
      </c>
      <c r="IE104" s="4"/>
      <c r="IF104" s="4"/>
      <c r="IG104" s="4"/>
      <c r="IH104" s="4"/>
      <c r="II104" s="4"/>
      <c r="IJ104" s="6">
        <v>2</v>
      </c>
      <c r="IK104" s="6">
        <v>2</v>
      </c>
      <c r="IL104" s="6">
        <v>100</v>
      </c>
      <c r="IM104" s="4"/>
      <c r="IN104" s="4"/>
      <c r="IO104" s="4"/>
      <c r="IP104" s="4"/>
      <c r="IQ104" s="4"/>
      <c r="IR104" s="10">
        <v>0</v>
      </c>
      <c r="IS104" s="4"/>
      <c r="IT104" s="4"/>
      <c r="IU104" s="4"/>
      <c r="IV104" s="4"/>
      <c r="IW104" s="6">
        <v>0</v>
      </c>
      <c r="IX104" s="6">
        <v>4</v>
      </c>
      <c r="IY104" s="6">
        <v>0</v>
      </c>
      <c r="IZ104" s="4"/>
      <c r="JA104" s="4"/>
      <c r="JB104" s="4"/>
      <c r="JC104" s="10">
        <v>0</v>
      </c>
      <c r="JD104" s="4"/>
      <c r="JE104" s="4"/>
      <c r="JF104" s="4"/>
      <c r="JG104" s="4"/>
      <c r="JH104" s="4"/>
      <c r="JI104" s="4"/>
      <c r="JJ104" s="6">
        <v>0</v>
      </c>
      <c r="JK104" s="6">
        <v>6</v>
      </c>
      <c r="JL104" s="6">
        <v>0</v>
      </c>
      <c r="JM104" s="5">
        <v>2</v>
      </c>
      <c r="JN104" s="5">
        <v>12</v>
      </c>
      <c r="JO104" s="5">
        <v>16.670000000000002</v>
      </c>
      <c r="JP104" s="3">
        <v>58</v>
      </c>
      <c r="JQ104" s="3">
        <v>100</v>
      </c>
      <c r="JR104" s="3">
        <v>58</v>
      </c>
    </row>
    <row r="105" spans="1:278" ht="16.350000000000001" customHeight="1" x14ac:dyDescent="0.25">
      <c r="A105" s="3">
        <v>5270</v>
      </c>
      <c r="B105" s="4" t="s">
        <v>68</v>
      </c>
      <c r="C105" s="4" t="s">
        <v>69</v>
      </c>
      <c r="D105" s="4" t="s">
        <v>70</v>
      </c>
      <c r="E105" s="16" t="s">
        <v>1534</v>
      </c>
      <c r="F105" s="4" t="s">
        <v>1404</v>
      </c>
      <c r="G105" s="4"/>
      <c r="H105" s="4"/>
      <c r="I105" s="4"/>
      <c r="J105" s="4"/>
      <c r="K105" s="4"/>
      <c r="L105" s="8">
        <v>2</v>
      </c>
      <c r="M105" s="6">
        <v>2</v>
      </c>
      <c r="N105" s="6">
        <v>2</v>
      </c>
      <c r="O105" s="6">
        <v>100</v>
      </c>
      <c r="P105" s="4"/>
      <c r="Q105" s="4"/>
      <c r="R105" s="4"/>
      <c r="S105" s="4"/>
      <c r="T105" s="8">
        <v>2</v>
      </c>
      <c r="U105" s="4"/>
      <c r="V105" s="6">
        <v>2</v>
      </c>
      <c r="W105" s="6">
        <v>2</v>
      </c>
      <c r="X105" s="6">
        <v>100</v>
      </c>
      <c r="Y105" s="4"/>
      <c r="Z105" s="4"/>
      <c r="AA105" s="4"/>
      <c r="AB105" s="4"/>
      <c r="AC105" s="8">
        <v>2</v>
      </c>
      <c r="AD105" s="4"/>
      <c r="AE105" s="6">
        <v>2</v>
      </c>
      <c r="AF105" s="6">
        <v>2</v>
      </c>
      <c r="AG105" s="6">
        <v>100</v>
      </c>
      <c r="AH105" s="8">
        <v>2</v>
      </c>
      <c r="AI105" s="4"/>
      <c r="AJ105" s="4"/>
      <c r="AK105" s="4"/>
      <c r="AL105" s="4"/>
      <c r="AM105" s="4"/>
      <c r="AN105" s="6">
        <v>2</v>
      </c>
      <c r="AO105" s="6">
        <v>2</v>
      </c>
      <c r="AP105" s="6">
        <v>100</v>
      </c>
      <c r="AQ105" s="4"/>
      <c r="AR105" s="4"/>
      <c r="AS105" s="4"/>
      <c r="AT105" s="4"/>
      <c r="AU105" s="8">
        <v>2</v>
      </c>
      <c r="AV105" s="4"/>
      <c r="AW105" s="6">
        <v>2</v>
      </c>
      <c r="AX105" s="6">
        <v>2</v>
      </c>
      <c r="AY105" s="6">
        <v>100</v>
      </c>
      <c r="AZ105" s="4"/>
      <c r="BA105" s="4"/>
      <c r="BB105" s="4"/>
      <c r="BC105" s="8">
        <v>4</v>
      </c>
      <c r="BD105" s="4"/>
      <c r="BE105" s="4"/>
      <c r="BF105" s="6">
        <v>4</v>
      </c>
      <c r="BG105" s="6">
        <v>4</v>
      </c>
      <c r="BH105" s="6">
        <v>100</v>
      </c>
      <c r="BI105" s="4"/>
      <c r="BJ105" s="4"/>
      <c r="BK105" s="8">
        <v>4</v>
      </c>
      <c r="BL105" s="4"/>
      <c r="BM105" s="4"/>
      <c r="BN105" s="4"/>
      <c r="BO105" s="6">
        <v>4</v>
      </c>
      <c r="BP105" s="6">
        <v>4</v>
      </c>
      <c r="BQ105" s="6">
        <v>100</v>
      </c>
      <c r="BR105" s="4"/>
      <c r="BS105" s="4"/>
      <c r="BT105" s="4"/>
      <c r="BU105" s="4"/>
      <c r="BV105" s="8">
        <v>4</v>
      </c>
      <c r="BW105" s="4"/>
      <c r="BX105" s="6">
        <v>4</v>
      </c>
      <c r="BY105" s="6">
        <v>4</v>
      </c>
      <c r="BZ105" s="6">
        <v>100</v>
      </c>
      <c r="CA105" s="4"/>
      <c r="CB105" s="10">
        <v>0</v>
      </c>
      <c r="CC105" s="4"/>
      <c r="CD105" s="4"/>
      <c r="CE105" s="4"/>
      <c r="CF105" s="4"/>
      <c r="CG105" s="6">
        <v>0</v>
      </c>
      <c r="CH105" s="6">
        <v>4</v>
      </c>
      <c r="CI105" s="6">
        <v>0</v>
      </c>
      <c r="CJ105" s="8">
        <v>4</v>
      </c>
      <c r="CK105" s="4"/>
      <c r="CL105" s="4"/>
      <c r="CM105" s="4"/>
      <c r="CN105" s="4"/>
      <c r="CO105" s="4"/>
      <c r="CP105" s="6">
        <v>4</v>
      </c>
      <c r="CQ105" s="6">
        <v>4</v>
      </c>
      <c r="CR105" s="6">
        <v>100</v>
      </c>
      <c r="CS105" s="5">
        <v>26</v>
      </c>
      <c r="CT105" s="5">
        <v>30</v>
      </c>
      <c r="CU105" s="5">
        <v>86.67</v>
      </c>
      <c r="CV105" s="4"/>
      <c r="CW105" s="4"/>
      <c r="CX105" s="4"/>
      <c r="CY105" s="4"/>
      <c r="CZ105" s="8">
        <v>4</v>
      </c>
      <c r="DA105" s="4"/>
      <c r="DB105" s="6">
        <v>4</v>
      </c>
      <c r="DC105" s="6">
        <v>4</v>
      </c>
      <c r="DD105" s="6">
        <v>100</v>
      </c>
      <c r="DE105" s="4"/>
      <c r="DF105" s="9">
        <v>4</v>
      </c>
      <c r="DG105" s="4"/>
      <c r="DH105" s="4"/>
      <c r="DI105" s="4"/>
      <c r="DJ105" s="4"/>
      <c r="DK105" s="6">
        <v>4</v>
      </c>
      <c r="DL105" s="6">
        <v>6</v>
      </c>
      <c r="DM105" s="6">
        <v>66.67</v>
      </c>
      <c r="DN105" s="9">
        <v>2</v>
      </c>
      <c r="DO105" s="4"/>
      <c r="DP105" s="4"/>
      <c r="DQ105" s="4"/>
      <c r="DR105" s="4"/>
      <c r="DS105" s="4"/>
      <c r="DT105" s="6">
        <v>2</v>
      </c>
      <c r="DU105" s="6">
        <v>4</v>
      </c>
      <c r="DV105" s="6">
        <v>50</v>
      </c>
      <c r="DW105" s="4"/>
      <c r="DX105" s="9">
        <v>4</v>
      </c>
      <c r="DY105" s="4"/>
      <c r="DZ105" s="4"/>
      <c r="EA105" s="4"/>
      <c r="EB105" s="4"/>
      <c r="EC105" s="6">
        <v>4</v>
      </c>
      <c r="ED105" s="6">
        <v>6</v>
      </c>
      <c r="EE105" s="6">
        <v>66.67</v>
      </c>
      <c r="EF105" s="4"/>
      <c r="EG105" s="4"/>
      <c r="EH105" s="4"/>
      <c r="EI105" s="4"/>
      <c r="EJ105" s="8">
        <v>6</v>
      </c>
      <c r="EK105" s="4"/>
      <c r="EL105" s="6">
        <v>6</v>
      </c>
      <c r="EM105" s="6">
        <v>6</v>
      </c>
      <c r="EN105" s="6">
        <v>100</v>
      </c>
      <c r="EO105" s="4"/>
      <c r="EP105" s="8">
        <v>6</v>
      </c>
      <c r="EQ105" s="4"/>
      <c r="ER105" s="4"/>
      <c r="ES105" s="4"/>
      <c r="ET105" s="4"/>
      <c r="EU105" s="6">
        <v>6</v>
      </c>
      <c r="EV105" s="6">
        <v>6</v>
      </c>
      <c r="EW105" s="6">
        <v>100</v>
      </c>
      <c r="EX105" s="4"/>
      <c r="EY105" s="4"/>
      <c r="EZ105" s="9">
        <v>4</v>
      </c>
      <c r="FA105" s="4"/>
      <c r="FB105" s="4"/>
      <c r="FC105" s="4"/>
      <c r="FD105" s="6">
        <v>4</v>
      </c>
      <c r="FE105" s="6">
        <v>6</v>
      </c>
      <c r="FF105" s="6">
        <v>66.67</v>
      </c>
      <c r="FG105" s="5">
        <v>30</v>
      </c>
      <c r="FH105" s="5">
        <v>38</v>
      </c>
      <c r="FI105" s="5">
        <v>78.95</v>
      </c>
      <c r="FJ105" s="8">
        <v>2</v>
      </c>
      <c r="FK105" s="4"/>
      <c r="FL105" s="4"/>
      <c r="FM105" s="4"/>
      <c r="FN105" s="4"/>
      <c r="FO105" s="4"/>
      <c r="FP105" s="4"/>
      <c r="FQ105" s="4"/>
      <c r="FR105" s="4"/>
      <c r="FS105" s="4"/>
      <c r="FT105" s="6">
        <v>2</v>
      </c>
      <c r="FU105" s="6">
        <v>2</v>
      </c>
      <c r="FV105" s="6">
        <v>100</v>
      </c>
      <c r="FW105" s="4"/>
      <c r="FX105" s="4"/>
      <c r="FY105" s="4"/>
      <c r="FZ105" s="4"/>
      <c r="GA105" s="4"/>
      <c r="GB105" s="4"/>
      <c r="GC105" s="4"/>
      <c r="GD105" s="4"/>
      <c r="GE105" s="4"/>
      <c r="GF105" s="10">
        <v>0</v>
      </c>
      <c r="GG105" s="6">
        <v>0</v>
      </c>
      <c r="GH105" s="6">
        <v>4</v>
      </c>
      <c r="GI105" s="6">
        <v>0</v>
      </c>
      <c r="GJ105" s="4"/>
      <c r="GK105" s="4"/>
      <c r="GL105" s="4"/>
      <c r="GM105" s="8">
        <v>4</v>
      </c>
      <c r="GN105" s="4"/>
      <c r="GO105" s="4"/>
      <c r="GP105" s="4"/>
      <c r="GQ105" s="4"/>
      <c r="GR105" s="4"/>
      <c r="GS105" s="4"/>
      <c r="GT105" s="6">
        <v>4</v>
      </c>
      <c r="GU105" s="6">
        <v>4</v>
      </c>
      <c r="GV105" s="6">
        <v>100</v>
      </c>
      <c r="GW105" s="4"/>
      <c r="GX105" s="4"/>
      <c r="GY105" s="10">
        <v>0</v>
      </c>
      <c r="GZ105" s="4"/>
      <c r="HA105" s="4"/>
      <c r="HB105" s="4"/>
      <c r="HC105" s="4"/>
      <c r="HD105" s="4"/>
      <c r="HE105" s="4"/>
      <c r="HF105" s="4"/>
      <c r="HG105" s="6">
        <v>0</v>
      </c>
      <c r="HH105" s="6">
        <v>4</v>
      </c>
      <c r="HI105" s="6">
        <v>0</v>
      </c>
      <c r="HJ105" s="4"/>
      <c r="HK105" s="4"/>
      <c r="HL105" s="4"/>
      <c r="HM105" s="4"/>
      <c r="HN105" s="4"/>
      <c r="HO105" s="4"/>
      <c r="HP105" s="8">
        <v>6</v>
      </c>
      <c r="HQ105" s="4"/>
      <c r="HR105" s="4"/>
      <c r="HS105" s="4"/>
      <c r="HT105" s="6">
        <v>6</v>
      </c>
      <c r="HU105" s="6">
        <v>6</v>
      </c>
      <c r="HV105" s="6">
        <v>100</v>
      </c>
      <c r="HW105" s="5">
        <v>12</v>
      </c>
      <c r="HX105" s="5">
        <v>20</v>
      </c>
      <c r="HY105" s="5">
        <v>60</v>
      </c>
      <c r="HZ105" s="4"/>
      <c r="IA105" s="4"/>
      <c r="IB105" s="4"/>
      <c r="IC105" s="4"/>
      <c r="ID105" s="4"/>
      <c r="IE105" s="4"/>
      <c r="IF105" s="4"/>
      <c r="IG105" s="8">
        <v>2</v>
      </c>
      <c r="IH105" s="4"/>
      <c r="II105" s="4"/>
      <c r="IJ105" s="6">
        <v>2</v>
      </c>
      <c r="IK105" s="6">
        <v>2</v>
      </c>
      <c r="IL105" s="6">
        <v>100</v>
      </c>
      <c r="IM105" s="10">
        <v>0</v>
      </c>
      <c r="IN105" s="4"/>
      <c r="IO105" s="4"/>
      <c r="IP105" s="4"/>
      <c r="IQ105" s="4"/>
      <c r="IR105" s="4"/>
      <c r="IS105" s="4"/>
      <c r="IT105" s="4"/>
      <c r="IU105" s="4"/>
      <c r="IV105" s="4"/>
      <c r="IW105" s="6">
        <v>0</v>
      </c>
      <c r="IX105" s="6">
        <v>4</v>
      </c>
      <c r="IY105" s="6">
        <v>0</v>
      </c>
      <c r="IZ105" s="4"/>
      <c r="JA105" s="4"/>
      <c r="JB105" s="4"/>
      <c r="JC105" s="4"/>
      <c r="JD105" s="4"/>
      <c r="JE105" s="4"/>
      <c r="JF105" s="4"/>
      <c r="JG105" s="8">
        <v>6</v>
      </c>
      <c r="JH105" s="4"/>
      <c r="JI105" s="4"/>
      <c r="JJ105" s="6">
        <v>6</v>
      </c>
      <c r="JK105" s="6">
        <v>6</v>
      </c>
      <c r="JL105" s="6">
        <v>100</v>
      </c>
      <c r="JM105" s="5">
        <v>8</v>
      </c>
      <c r="JN105" s="5">
        <v>12</v>
      </c>
      <c r="JO105" s="5">
        <v>66.67</v>
      </c>
      <c r="JP105" s="3">
        <v>76</v>
      </c>
      <c r="JQ105" s="3">
        <v>100</v>
      </c>
      <c r="JR105" s="3">
        <v>76</v>
      </c>
    </row>
    <row r="106" spans="1:278" ht="16.350000000000001" customHeight="1" x14ac:dyDescent="0.25">
      <c r="A106" s="3">
        <v>1314</v>
      </c>
      <c r="B106" s="4" t="s">
        <v>763</v>
      </c>
      <c r="C106" s="4" t="s">
        <v>72</v>
      </c>
      <c r="D106" s="4" t="s">
        <v>62</v>
      </c>
      <c r="E106" s="16" t="s">
        <v>1535</v>
      </c>
      <c r="F106" s="4" t="s">
        <v>1399</v>
      </c>
      <c r="G106" s="4"/>
      <c r="H106" s="4"/>
      <c r="I106" s="8">
        <v>2</v>
      </c>
      <c r="J106" s="4"/>
      <c r="K106" s="4"/>
      <c r="L106" s="4"/>
      <c r="M106" s="6">
        <v>2</v>
      </c>
      <c r="N106" s="6">
        <v>2</v>
      </c>
      <c r="O106" s="6">
        <v>100</v>
      </c>
      <c r="P106" s="4"/>
      <c r="Q106" s="4"/>
      <c r="R106" s="8">
        <v>2</v>
      </c>
      <c r="S106" s="4"/>
      <c r="T106" s="4"/>
      <c r="U106" s="4"/>
      <c r="V106" s="6">
        <v>2</v>
      </c>
      <c r="W106" s="6">
        <v>2</v>
      </c>
      <c r="X106" s="6">
        <v>100</v>
      </c>
      <c r="Y106" s="4"/>
      <c r="Z106" s="4"/>
      <c r="AA106" s="8">
        <v>2</v>
      </c>
      <c r="AB106" s="4"/>
      <c r="AC106" s="4"/>
      <c r="AD106" s="4"/>
      <c r="AE106" s="6">
        <v>2</v>
      </c>
      <c r="AF106" s="6">
        <v>2</v>
      </c>
      <c r="AG106" s="6">
        <v>100</v>
      </c>
      <c r="AH106" s="4"/>
      <c r="AI106" s="8">
        <v>2</v>
      </c>
      <c r="AJ106" s="4"/>
      <c r="AK106" s="4"/>
      <c r="AL106" s="4"/>
      <c r="AM106" s="4"/>
      <c r="AN106" s="6">
        <v>2</v>
      </c>
      <c r="AO106" s="6">
        <v>2</v>
      </c>
      <c r="AP106" s="6">
        <v>100</v>
      </c>
      <c r="AQ106" s="10">
        <v>0</v>
      </c>
      <c r="AR106" s="4"/>
      <c r="AS106" s="4"/>
      <c r="AT106" s="4"/>
      <c r="AU106" s="4"/>
      <c r="AV106" s="4"/>
      <c r="AW106" s="6">
        <v>0</v>
      </c>
      <c r="AX106" s="6">
        <v>2</v>
      </c>
      <c r="AY106" s="6">
        <v>0</v>
      </c>
      <c r="AZ106" s="4"/>
      <c r="BA106" s="4"/>
      <c r="BB106" s="4"/>
      <c r="BC106" s="8">
        <v>4</v>
      </c>
      <c r="BD106" s="4"/>
      <c r="BE106" s="4"/>
      <c r="BF106" s="6">
        <v>4</v>
      </c>
      <c r="BG106" s="6">
        <v>4</v>
      </c>
      <c r="BH106" s="6">
        <v>100</v>
      </c>
      <c r="BI106" s="10">
        <v>0</v>
      </c>
      <c r="BJ106" s="4"/>
      <c r="BK106" s="4"/>
      <c r="BL106" s="4"/>
      <c r="BM106" s="4"/>
      <c r="BN106" s="4"/>
      <c r="BO106" s="6">
        <v>0</v>
      </c>
      <c r="BP106" s="6">
        <v>4</v>
      </c>
      <c r="BQ106" s="6">
        <v>0</v>
      </c>
      <c r="BR106" s="4"/>
      <c r="BS106" s="8">
        <v>4</v>
      </c>
      <c r="BT106" s="4"/>
      <c r="BU106" s="4"/>
      <c r="BV106" s="4"/>
      <c r="BW106" s="4"/>
      <c r="BX106" s="6">
        <v>4</v>
      </c>
      <c r="BY106" s="6">
        <v>4</v>
      </c>
      <c r="BZ106" s="6">
        <v>100</v>
      </c>
      <c r="CA106" s="10">
        <v>0</v>
      </c>
      <c r="CB106" s="4"/>
      <c r="CC106" s="4"/>
      <c r="CD106" s="4"/>
      <c r="CE106" s="4"/>
      <c r="CF106" s="4"/>
      <c r="CG106" s="6">
        <v>0</v>
      </c>
      <c r="CH106" s="6">
        <v>4</v>
      </c>
      <c r="CI106" s="6">
        <v>0</v>
      </c>
      <c r="CJ106" s="8">
        <v>4</v>
      </c>
      <c r="CK106" s="4"/>
      <c r="CL106" s="4"/>
      <c r="CM106" s="4"/>
      <c r="CN106" s="4"/>
      <c r="CO106" s="4"/>
      <c r="CP106" s="6">
        <v>4</v>
      </c>
      <c r="CQ106" s="6">
        <v>4</v>
      </c>
      <c r="CR106" s="6">
        <v>100</v>
      </c>
      <c r="CS106" s="5">
        <v>20</v>
      </c>
      <c r="CT106" s="5">
        <v>30</v>
      </c>
      <c r="CU106" s="5">
        <v>66.67</v>
      </c>
      <c r="CV106" s="4"/>
      <c r="CW106" s="8">
        <v>4</v>
      </c>
      <c r="CX106" s="4"/>
      <c r="CY106" s="4"/>
      <c r="CZ106" s="4"/>
      <c r="DA106" s="4"/>
      <c r="DB106" s="6">
        <v>4</v>
      </c>
      <c r="DC106" s="6">
        <v>4</v>
      </c>
      <c r="DD106" s="6">
        <v>100</v>
      </c>
      <c r="DE106" s="4"/>
      <c r="DF106" s="4"/>
      <c r="DG106" s="4"/>
      <c r="DH106" s="8">
        <v>6</v>
      </c>
      <c r="DI106" s="4"/>
      <c r="DJ106" s="4"/>
      <c r="DK106" s="6">
        <v>6</v>
      </c>
      <c r="DL106" s="6">
        <v>6</v>
      </c>
      <c r="DM106" s="6">
        <v>100</v>
      </c>
      <c r="DN106" s="4"/>
      <c r="DO106" s="4"/>
      <c r="DP106" s="4"/>
      <c r="DQ106" s="4"/>
      <c r="DR106" s="8">
        <v>4</v>
      </c>
      <c r="DS106" s="4"/>
      <c r="DT106" s="6">
        <v>4</v>
      </c>
      <c r="DU106" s="6">
        <v>4</v>
      </c>
      <c r="DV106" s="6">
        <v>100</v>
      </c>
      <c r="DW106" s="4"/>
      <c r="DX106" s="4"/>
      <c r="DY106" s="4"/>
      <c r="DZ106" s="4"/>
      <c r="EA106" s="9">
        <v>4</v>
      </c>
      <c r="EB106" s="4"/>
      <c r="EC106" s="6">
        <v>4</v>
      </c>
      <c r="ED106" s="6">
        <v>6</v>
      </c>
      <c r="EE106" s="6">
        <v>66.67</v>
      </c>
      <c r="EF106" s="4"/>
      <c r="EG106" s="4"/>
      <c r="EH106" s="8">
        <v>6</v>
      </c>
      <c r="EI106" s="4"/>
      <c r="EJ106" s="4"/>
      <c r="EK106" s="4"/>
      <c r="EL106" s="6">
        <v>6</v>
      </c>
      <c r="EM106" s="6">
        <v>6</v>
      </c>
      <c r="EN106" s="6">
        <v>100</v>
      </c>
      <c r="EO106" s="4"/>
      <c r="EP106" s="8">
        <v>6</v>
      </c>
      <c r="EQ106" s="4"/>
      <c r="ER106" s="4"/>
      <c r="ES106" s="4"/>
      <c r="ET106" s="4"/>
      <c r="EU106" s="6">
        <v>6</v>
      </c>
      <c r="EV106" s="6">
        <v>6</v>
      </c>
      <c r="EW106" s="6">
        <v>100</v>
      </c>
      <c r="EX106" s="4"/>
      <c r="EY106" s="4"/>
      <c r="EZ106" s="4"/>
      <c r="FA106" s="4"/>
      <c r="FB106" s="4"/>
      <c r="FC106" s="8">
        <v>6</v>
      </c>
      <c r="FD106" s="6">
        <v>6</v>
      </c>
      <c r="FE106" s="6">
        <v>6</v>
      </c>
      <c r="FF106" s="6">
        <v>100</v>
      </c>
      <c r="FG106" s="5">
        <v>36</v>
      </c>
      <c r="FH106" s="5">
        <v>38</v>
      </c>
      <c r="FI106" s="5">
        <v>94.74</v>
      </c>
      <c r="FJ106" s="4"/>
      <c r="FK106" s="4"/>
      <c r="FL106" s="10">
        <v>0</v>
      </c>
      <c r="FM106" s="4"/>
      <c r="FN106" s="4"/>
      <c r="FO106" s="4"/>
      <c r="FP106" s="4"/>
      <c r="FQ106" s="4"/>
      <c r="FR106" s="4"/>
      <c r="FS106" s="4"/>
      <c r="FT106" s="6">
        <v>0</v>
      </c>
      <c r="FU106" s="6">
        <v>2</v>
      </c>
      <c r="FV106" s="6">
        <v>0</v>
      </c>
      <c r="FW106" s="4"/>
      <c r="FX106" s="4"/>
      <c r="FY106" s="4"/>
      <c r="FZ106" s="4"/>
      <c r="GA106" s="4"/>
      <c r="GB106" s="4"/>
      <c r="GC106" s="4"/>
      <c r="GD106" s="4"/>
      <c r="GE106" s="4"/>
      <c r="GF106" s="10">
        <v>0</v>
      </c>
      <c r="GG106" s="6">
        <v>0</v>
      </c>
      <c r="GH106" s="6">
        <v>4</v>
      </c>
      <c r="GI106" s="6">
        <v>0</v>
      </c>
      <c r="GJ106" s="4"/>
      <c r="GK106" s="4"/>
      <c r="GL106" s="4"/>
      <c r="GM106" s="4"/>
      <c r="GN106" s="4"/>
      <c r="GO106" s="8">
        <v>4</v>
      </c>
      <c r="GP106" s="4"/>
      <c r="GQ106" s="4"/>
      <c r="GR106" s="4"/>
      <c r="GS106" s="4"/>
      <c r="GT106" s="6">
        <v>4</v>
      </c>
      <c r="GU106" s="6">
        <v>4</v>
      </c>
      <c r="GV106" s="6">
        <v>100</v>
      </c>
      <c r="GW106" s="4"/>
      <c r="GX106" s="4"/>
      <c r="GY106" s="4"/>
      <c r="GZ106" s="4"/>
      <c r="HA106" s="4"/>
      <c r="HB106" s="4"/>
      <c r="HC106" s="4"/>
      <c r="HD106" s="10">
        <v>0</v>
      </c>
      <c r="HE106" s="4"/>
      <c r="HF106" s="4"/>
      <c r="HG106" s="6">
        <v>0</v>
      </c>
      <c r="HH106" s="6">
        <v>4</v>
      </c>
      <c r="HI106" s="6">
        <v>0</v>
      </c>
      <c r="HJ106" s="4"/>
      <c r="HK106" s="9">
        <v>2</v>
      </c>
      <c r="HL106" s="4"/>
      <c r="HM106" s="4"/>
      <c r="HN106" s="4"/>
      <c r="HO106" s="4"/>
      <c r="HP106" s="4"/>
      <c r="HQ106" s="4"/>
      <c r="HR106" s="4"/>
      <c r="HS106" s="4"/>
      <c r="HT106" s="6">
        <v>2</v>
      </c>
      <c r="HU106" s="6">
        <v>6</v>
      </c>
      <c r="HV106" s="6">
        <v>33.33</v>
      </c>
      <c r="HW106" s="5">
        <v>6</v>
      </c>
      <c r="HX106" s="5">
        <v>20</v>
      </c>
      <c r="HY106" s="5">
        <v>30</v>
      </c>
      <c r="HZ106" s="4"/>
      <c r="IA106" s="4"/>
      <c r="IB106" s="4"/>
      <c r="IC106" s="4"/>
      <c r="ID106" s="4"/>
      <c r="IE106" s="4"/>
      <c r="IF106" s="4"/>
      <c r="IG106" s="4"/>
      <c r="IH106" s="10">
        <v>0</v>
      </c>
      <c r="II106" s="4"/>
      <c r="IJ106" s="6">
        <v>0</v>
      </c>
      <c r="IK106" s="6">
        <v>2</v>
      </c>
      <c r="IL106" s="6">
        <v>0</v>
      </c>
      <c r="IM106" s="10">
        <v>0</v>
      </c>
      <c r="IN106" s="4"/>
      <c r="IO106" s="4"/>
      <c r="IP106" s="4"/>
      <c r="IQ106" s="4"/>
      <c r="IR106" s="4"/>
      <c r="IS106" s="4"/>
      <c r="IT106" s="4"/>
      <c r="IU106" s="4"/>
      <c r="IV106" s="4"/>
      <c r="IW106" s="6">
        <v>0</v>
      </c>
      <c r="IX106" s="6">
        <v>4</v>
      </c>
      <c r="IY106" s="6">
        <v>0</v>
      </c>
      <c r="IZ106" s="4"/>
      <c r="JA106" s="8">
        <v>6</v>
      </c>
      <c r="JB106" s="4"/>
      <c r="JC106" s="4"/>
      <c r="JD106" s="4"/>
      <c r="JE106" s="4"/>
      <c r="JF106" s="4"/>
      <c r="JG106" s="4"/>
      <c r="JH106" s="4"/>
      <c r="JI106" s="4"/>
      <c r="JJ106" s="6">
        <v>6</v>
      </c>
      <c r="JK106" s="6">
        <v>6</v>
      </c>
      <c r="JL106" s="6">
        <v>100</v>
      </c>
      <c r="JM106" s="5">
        <v>6</v>
      </c>
      <c r="JN106" s="5">
        <v>12</v>
      </c>
      <c r="JO106" s="5">
        <v>50</v>
      </c>
      <c r="JP106" s="3">
        <v>68</v>
      </c>
      <c r="JQ106" s="3">
        <v>100</v>
      </c>
      <c r="JR106" s="3">
        <v>68</v>
      </c>
    </row>
    <row r="107" spans="1:278" ht="16.350000000000001" customHeight="1" x14ac:dyDescent="0.25">
      <c r="A107" s="3">
        <v>4860</v>
      </c>
      <c r="B107" s="4" t="s">
        <v>63</v>
      </c>
      <c r="C107" s="4" t="s">
        <v>61</v>
      </c>
      <c r="D107" s="4" t="s">
        <v>64</v>
      </c>
      <c r="E107" s="16" t="s">
        <v>1536</v>
      </c>
      <c r="F107" s="4" t="s">
        <v>1402</v>
      </c>
      <c r="G107" s="4"/>
      <c r="H107" s="4"/>
      <c r="I107" s="4"/>
      <c r="J107" s="4"/>
      <c r="K107" s="4"/>
      <c r="L107" s="8">
        <v>2</v>
      </c>
      <c r="M107" s="6">
        <v>2</v>
      </c>
      <c r="N107" s="6">
        <v>2</v>
      </c>
      <c r="O107" s="6">
        <v>100</v>
      </c>
      <c r="P107" s="4"/>
      <c r="Q107" s="4"/>
      <c r="R107" s="4"/>
      <c r="S107" s="4"/>
      <c r="T107" s="4"/>
      <c r="U107" s="8">
        <v>2</v>
      </c>
      <c r="V107" s="6">
        <v>2</v>
      </c>
      <c r="W107" s="6">
        <v>2</v>
      </c>
      <c r="X107" s="6">
        <v>100</v>
      </c>
      <c r="Y107" s="4"/>
      <c r="Z107" s="4"/>
      <c r="AA107" s="4"/>
      <c r="AB107" s="4"/>
      <c r="AC107" s="4"/>
      <c r="AD107" s="8">
        <v>2</v>
      </c>
      <c r="AE107" s="6">
        <v>2</v>
      </c>
      <c r="AF107" s="6">
        <v>2</v>
      </c>
      <c r="AG107" s="6">
        <v>100</v>
      </c>
      <c r="AH107" s="4"/>
      <c r="AI107" s="8">
        <v>2</v>
      </c>
      <c r="AJ107" s="4"/>
      <c r="AK107" s="4"/>
      <c r="AL107" s="4"/>
      <c r="AM107" s="4"/>
      <c r="AN107" s="6">
        <v>2</v>
      </c>
      <c r="AO107" s="6">
        <v>2</v>
      </c>
      <c r="AP107" s="6">
        <v>100</v>
      </c>
      <c r="AQ107" s="4"/>
      <c r="AR107" s="8">
        <v>2</v>
      </c>
      <c r="AS107" s="4"/>
      <c r="AT107" s="4"/>
      <c r="AU107" s="4"/>
      <c r="AV107" s="4"/>
      <c r="AW107" s="6">
        <v>2</v>
      </c>
      <c r="AX107" s="6">
        <v>2</v>
      </c>
      <c r="AY107" s="6">
        <v>100</v>
      </c>
      <c r="AZ107" s="4"/>
      <c r="BA107" s="4"/>
      <c r="BB107" s="4"/>
      <c r="BC107" s="4"/>
      <c r="BD107" s="8">
        <v>4</v>
      </c>
      <c r="BE107" s="4"/>
      <c r="BF107" s="6">
        <v>4</v>
      </c>
      <c r="BG107" s="6">
        <v>4</v>
      </c>
      <c r="BH107" s="6">
        <v>100</v>
      </c>
      <c r="BI107" s="4"/>
      <c r="BJ107" s="4"/>
      <c r="BK107" s="4"/>
      <c r="BL107" s="4"/>
      <c r="BM107" s="8">
        <v>4</v>
      </c>
      <c r="BN107" s="4"/>
      <c r="BO107" s="6">
        <v>4</v>
      </c>
      <c r="BP107" s="6">
        <v>4</v>
      </c>
      <c r="BQ107" s="6">
        <v>100</v>
      </c>
      <c r="BR107" s="4"/>
      <c r="BS107" s="4"/>
      <c r="BT107" s="4"/>
      <c r="BU107" s="4"/>
      <c r="BV107" s="8">
        <v>4</v>
      </c>
      <c r="BW107" s="4"/>
      <c r="BX107" s="6">
        <v>4</v>
      </c>
      <c r="BY107" s="6">
        <v>4</v>
      </c>
      <c r="BZ107" s="6">
        <v>100</v>
      </c>
      <c r="CA107" s="4"/>
      <c r="CB107" s="10">
        <v>0</v>
      </c>
      <c r="CC107" s="4"/>
      <c r="CD107" s="4"/>
      <c r="CE107" s="4"/>
      <c r="CF107" s="4"/>
      <c r="CG107" s="6">
        <v>0</v>
      </c>
      <c r="CH107" s="6">
        <v>4</v>
      </c>
      <c r="CI107" s="6">
        <v>0</v>
      </c>
      <c r="CJ107" s="4"/>
      <c r="CK107" s="4"/>
      <c r="CL107" s="8">
        <v>4</v>
      </c>
      <c r="CM107" s="4"/>
      <c r="CN107" s="4"/>
      <c r="CO107" s="4"/>
      <c r="CP107" s="6">
        <v>4</v>
      </c>
      <c r="CQ107" s="6">
        <v>4</v>
      </c>
      <c r="CR107" s="6">
        <v>100</v>
      </c>
      <c r="CS107" s="5">
        <v>26</v>
      </c>
      <c r="CT107" s="5">
        <v>30</v>
      </c>
      <c r="CU107" s="5">
        <v>86.67</v>
      </c>
      <c r="CV107" s="4"/>
      <c r="CW107" s="8">
        <v>4</v>
      </c>
      <c r="CX107" s="4"/>
      <c r="CY107" s="4"/>
      <c r="CZ107" s="4"/>
      <c r="DA107" s="4"/>
      <c r="DB107" s="6">
        <v>4</v>
      </c>
      <c r="DC107" s="6">
        <v>4</v>
      </c>
      <c r="DD107" s="6">
        <v>100</v>
      </c>
      <c r="DE107" s="4"/>
      <c r="DF107" s="4"/>
      <c r="DG107" s="4"/>
      <c r="DH107" s="8">
        <v>6</v>
      </c>
      <c r="DI107" s="4"/>
      <c r="DJ107" s="4"/>
      <c r="DK107" s="6">
        <v>6</v>
      </c>
      <c r="DL107" s="6">
        <v>6</v>
      </c>
      <c r="DM107" s="6">
        <v>100</v>
      </c>
      <c r="DN107" s="4"/>
      <c r="DO107" s="4"/>
      <c r="DP107" s="4"/>
      <c r="DQ107" s="4"/>
      <c r="DR107" s="4"/>
      <c r="DS107" s="9">
        <v>2</v>
      </c>
      <c r="DT107" s="6">
        <v>2</v>
      </c>
      <c r="DU107" s="6">
        <v>4</v>
      </c>
      <c r="DV107" s="6">
        <v>50</v>
      </c>
      <c r="DW107" s="4"/>
      <c r="DX107" s="9">
        <v>4</v>
      </c>
      <c r="DY107" s="4"/>
      <c r="DZ107" s="4"/>
      <c r="EA107" s="4"/>
      <c r="EB107" s="4"/>
      <c r="EC107" s="6">
        <v>4</v>
      </c>
      <c r="ED107" s="6">
        <v>6</v>
      </c>
      <c r="EE107" s="6">
        <v>66.67</v>
      </c>
      <c r="EF107" s="4"/>
      <c r="EG107" s="4"/>
      <c r="EH107" s="4"/>
      <c r="EI107" s="4"/>
      <c r="EJ107" s="4"/>
      <c r="EK107" s="8">
        <v>6</v>
      </c>
      <c r="EL107" s="6">
        <v>6</v>
      </c>
      <c r="EM107" s="6">
        <v>6</v>
      </c>
      <c r="EN107" s="6">
        <v>100</v>
      </c>
      <c r="EO107" s="4"/>
      <c r="EP107" s="4"/>
      <c r="EQ107" s="8">
        <v>6</v>
      </c>
      <c r="ER107" s="4"/>
      <c r="ES107" s="4"/>
      <c r="ET107" s="4"/>
      <c r="EU107" s="6">
        <v>6</v>
      </c>
      <c r="EV107" s="6">
        <v>6</v>
      </c>
      <c r="EW107" s="6">
        <v>100</v>
      </c>
      <c r="EX107" s="4"/>
      <c r="EY107" s="9">
        <v>4</v>
      </c>
      <c r="EZ107" s="4"/>
      <c r="FA107" s="4"/>
      <c r="FB107" s="4"/>
      <c r="FC107" s="4"/>
      <c r="FD107" s="6">
        <v>4</v>
      </c>
      <c r="FE107" s="6">
        <v>6</v>
      </c>
      <c r="FF107" s="6">
        <v>66.67</v>
      </c>
      <c r="FG107" s="5">
        <v>32</v>
      </c>
      <c r="FH107" s="5">
        <v>38</v>
      </c>
      <c r="FI107" s="5">
        <v>84.21</v>
      </c>
      <c r="FJ107" s="8">
        <v>2</v>
      </c>
      <c r="FK107" s="4"/>
      <c r="FL107" s="4"/>
      <c r="FM107" s="4"/>
      <c r="FN107" s="4"/>
      <c r="FO107" s="4"/>
      <c r="FP107" s="4"/>
      <c r="FQ107" s="4"/>
      <c r="FR107" s="4"/>
      <c r="FS107" s="4"/>
      <c r="FT107" s="6">
        <v>2</v>
      </c>
      <c r="FU107" s="6">
        <v>2</v>
      </c>
      <c r="FV107" s="6">
        <v>100</v>
      </c>
      <c r="FW107" s="4"/>
      <c r="FX107" s="4"/>
      <c r="FY107" s="4"/>
      <c r="FZ107" s="4"/>
      <c r="GA107" s="4"/>
      <c r="GB107" s="4"/>
      <c r="GC107" s="10">
        <v>0</v>
      </c>
      <c r="GD107" s="4"/>
      <c r="GE107" s="4"/>
      <c r="GF107" s="4"/>
      <c r="GG107" s="6">
        <v>0</v>
      </c>
      <c r="GH107" s="6">
        <v>4</v>
      </c>
      <c r="GI107" s="6">
        <v>0</v>
      </c>
      <c r="GJ107" s="4"/>
      <c r="GK107" s="4"/>
      <c r="GL107" s="4"/>
      <c r="GM107" s="4"/>
      <c r="GN107" s="4"/>
      <c r="GO107" s="4"/>
      <c r="GP107" s="8">
        <v>4</v>
      </c>
      <c r="GQ107" s="4"/>
      <c r="GR107" s="4"/>
      <c r="GS107" s="4"/>
      <c r="GT107" s="6">
        <v>4</v>
      </c>
      <c r="GU107" s="6">
        <v>4</v>
      </c>
      <c r="GV107" s="6">
        <v>100</v>
      </c>
      <c r="GW107" s="4"/>
      <c r="GX107" s="4"/>
      <c r="GY107" s="4"/>
      <c r="GZ107" s="10">
        <v>0</v>
      </c>
      <c r="HA107" s="4"/>
      <c r="HB107" s="4"/>
      <c r="HC107" s="4"/>
      <c r="HD107" s="4"/>
      <c r="HE107" s="4"/>
      <c r="HF107" s="4"/>
      <c r="HG107" s="6">
        <v>0</v>
      </c>
      <c r="HH107" s="6">
        <v>4</v>
      </c>
      <c r="HI107" s="6">
        <v>0</v>
      </c>
      <c r="HJ107" s="4"/>
      <c r="HK107" s="4"/>
      <c r="HL107" s="4"/>
      <c r="HM107" s="4"/>
      <c r="HN107" s="4"/>
      <c r="HO107" s="4"/>
      <c r="HP107" s="8">
        <v>6</v>
      </c>
      <c r="HQ107" s="4"/>
      <c r="HR107" s="4"/>
      <c r="HS107" s="4"/>
      <c r="HT107" s="6">
        <v>6</v>
      </c>
      <c r="HU107" s="6">
        <v>6</v>
      </c>
      <c r="HV107" s="6">
        <v>100</v>
      </c>
      <c r="HW107" s="5">
        <v>12</v>
      </c>
      <c r="HX107" s="5">
        <v>20</v>
      </c>
      <c r="HY107" s="5">
        <v>60</v>
      </c>
      <c r="HZ107" s="4"/>
      <c r="IA107" s="4"/>
      <c r="IB107" s="4"/>
      <c r="IC107" s="4"/>
      <c r="ID107" s="4"/>
      <c r="IE107" s="4"/>
      <c r="IF107" s="4"/>
      <c r="IG107" s="4"/>
      <c r="IH107" s="4"/>
      <c r="II107" s="8">
        <v>2</v>
      </c>
      <c r="IJ107" s="6">
        <v>2</v>
      </c>
      <c r="IK107" s="6">
        <v>2</v>
      </c>
      <c r="IL107" s="6">
        <v>100</v>
      </c>
      <c r="IM107" s="4"/>
      <c r="IN107" s="4"/>
      <c r="IO107" s="4"/>
      <c r="IP107" s="8">
        <v>4</v>
      </c>
      <c r="IQ107" s="4"/>
      <c r="IR107" s="4"/>
      <c r="IS107" s="4"/>
      <c r="IT107" s="4"/>
      <c r="IU107" s="4"/>
      <c r="IV107" s="4"/>
      <c r="IW107" s="6">
        <v>4</v>
      </c>
      <c r="IX107" s="6">
        <v>4</v>
      </c>
      <c r="IY107" s="6">
        <v>100</v>
      </c>
      <c r="IZ107" s="4"/>
      <c r="JA107" s="4"/>
      <c r="JB107" s="4"/>
      <c r="JC107" s="4"/>
      <c r="JD107" s="4"/>
      <c r="JE107" s="9">
        <v>3</v>
      </c>
      <c r="JF107" s="4"/>
      <c r="JG107" s="4"/>
      <c r="JH107" s="4"/>
      <c r="JI107" s="4"/>
      <c r="JJ107" s="6">
        <v>3</v>
      </c>
      <c r="JK107" s="6">
        <v>6</v>
      </c>
      <c r="JL107" s="6">
        <v>50</v>
      </c>
      <c r="JM107" s="5">
        <v>9</v>
      </c>
      <c r="JN107" s="5">
        <v>12</v>
      </c>
      <c r="JO107" s="5">
        <v>75</v>
      </c>
      <c r="JP107" s="3">
        <v>79</v>
      </c>
      <c r="JQ107" s="3">
        <v>100</v>
      </c>
      <c r="JR107" s="3">
        <v>79</v>
      </c>
    </row>
    <row r="108" spans="1:278" ht="16.350000000000001" customHeight="1" x14ac:dyDescent="0.25">
      <c r="A108" s="3">
        <v>1131</v>
      </c>
      <c r="B108" s="4" t="s">
        <v>747</v>
      </c>
      <c r="C108" s="4" t="s">
        <v>61</v>
      </c>
      <c r="D108" s="4" t="s">
        <v>70</v>
      </c>
      <c r="E108" s="16" t="s">
        <v>1537</v>
      </c>
      <c r="F108" s="4" t="s">
        <v>1411</v>
      </c>
      <c r="G108" s="4"/>
      <c r="H108" s="4"/>
      <c r="I108" s="8">
        <v>2</v>
      </c>
      <c r="J108" s="4"/>
      <c r="K108" s="4"/>
      <c r="L108" s="4"/>
      <c r="M108" s="6">
        <v>2</v>
      </c>
      <c r="N108" s="6">
        <v>2</v>
      </c>
      <c r="O108" s="6">
        <v>100</v>
      </c>
      <c r="P108" s="4"/>
      <c r="Q108" s="4"/>
      <c r="R108" s="4"/>
      <c r="S108" s="4"/>
      <c r="T108" s="4"/>
      <c r="U108" s="8">
        <v>2</v>
      </c>
      <c r="V108" s="6">
        <v>2</v>
      </c>
      <c r="W108" s="6">
        <v>2</v>
      </c>
      <c r="X108" s="6">
        <v>100</v>
      </c>
      <c r="Y108" s="4"/>
      <c r="Z108" s="4"/>
      <c r="AA108" s="4"/>
      <c r="AB108" s="4"/>
      <c r="AC108" s="8">
        <v>2</v>
      </c>
      <c r="AD108" s="4"/>
      <c r="AE108" s="6">
        <v>2</v>
      </c>
      <c r="AF108" s="6">
        <v>2</v>
      </c>
      <c r="AG108" s="6">
        <v>100</v>
      </c>
      <c r="AH108" s="4"/>
      <c r="AI108" s="4"/>
      <c r="AJ108" s="4"/>
      <c r="AK108" s="9">
        <v>1</v>
      </c>
      <c r="AL108" s="4"/>
      <c r="AM108" s="4"/>
      <c r="AN108" s="6">
        <v>1</v>
      </c>
      <c r="AO108" s="6">
        <v>2</v>
      </c>
      <c r="AP108" s="6">
        <v>50</v>
      </c>
      <c r="AQ108" s="4"/>
      <c r="AR108" s="4"/>
      <c r="AS108" s="8">
        <v>2</v>
      </c>
      <c r="AT108" s="4"/>
      <c r="AU108" s="4"/>
      <c r="AV108" s="4"/>
      <c r="AW108" s="6">
        <v>2</v>
      </c>
      <c r="AX108" s="6">
        <v>2</v>
      </c>
      <c r="AY108" s="6">
        <v>100</v>
      </c>
      <c r="AZ108" s="10">
        <v>0</v>
      </c>
      <c r="BA108" s="4"/>
      <c r="BB108" s="4"/>
      <c r="BC108" s="4"/>
      <c r="BD108" s="4"/>
      <c r="BE108" s="4"/>
      <c r="BF108" s="6">
        <v>0</v>
      </c>
      <c r="BG108" s="6">
        <v>4</v>
      </c>
      <c r="BH108" s="6">
        <v>0</v>
      </c>
      <c r="BI108" s="4"/>
      <c r="BJ108" s="10">
        <v>0</v>
      </c>
      <c r="BK108" s="4"/>
      <c r="BL108" s="4"/>
      <c r="BM108" s="4"/>
      <c r="BN108" s="4"/>
      <c r="BO108" s="6">
        <v>0</v>
      </c>
      <c r="BP108" s="6">
        <v>4</v>
      </c>
      <c r="BQ108" s="6">
        <v>0</v>
      </c>
      <c r="BR108" s="4"/>
      <c r="BS108" s="4"/>
      <c r="BT108" s="4"/>
      <c r="BU108" s="9">
        <v>3</v>
      </c>
      <c r="BV108" s="4"/>
      <c r="BW108" s="4"/>
      <c r="BX108" s="6">
        <v>3</v>
      </c>
      <c r="BY108" s="6">
        <v>4</v>
      </c>
      <c r="BZ108" s="6">
        <v>75</v>
      </c>
      <c r="CA108" s="4"/>
      <c r="CB108" s="4"/>
      <c r="CC108" s="4"/>
      <c r="CD108" s="4"/>
      <c r="CE108" s="8">
        <v>4</v>
      </c>
      <c r="CF108" s="4"/>
      <c r="CG108" s="6">
        <v>4</v>
      </c>
      <c r="CH108" s="6">
        <v>4</v>
      </c>
      <c r="CI108" s="6">
        <v>100</v>
      </c>
      <c r="CJ108" s="4"/>
      <c r="CK108" s="4"/>
      <c r="CL108" s="8">
        <v>4</v>
      </c>
      <c r="CM108" s="4"/>
      <c r="CN108" s="4"/>
      <c r="CO108" s="4"/>
      <c r="CP108" s="6">
        <v>4</v>
      </c>
      <c r="CQ108" s="6">
        <v>4</v>
      </c>
      <c r="CR108" s="6">
        <v>100</v>
      </c>
      <c r="CS108" s="5">
        <v>20</v>
      </c>
      <c r="CT108" s="5">
        <v>30</v>
      </c>
      <c r="CU108" s="5">
        <v>66.67</v>
      </c>
      <c r="CV108" s="4"/>
      <c r="CW108" s="8">
        <v>4</v>
      </c>
      <c r="CX108" s="4"/>
      <c r="CY108" s="4"/>
      <c r="CZ108" s="4"/>
      <c r="DA108" s="4"/>
      <c r="DB108" s="6">
        <v>4</v>
      </c>
      <c r="DC108" s="6">
        <v>4</v>
      </c>
      <c r="DD108" s="6">
        <v>100</v>
      </c>
      <c r="DE108" s="4"/>
      <c r="DF108" s="4"/>
      <c r="DG108" s="9">
        <v>4</v>
      </c>
      <c r="DH108" s="4"/>
      <c r="DI108" s="4"/>
      <c r="DJ108" s="4"/>
      <c r="DK108" s="6">
        <v>4</v>
      </c>
      <c r="DL108" s="6">
        <v>6</v>
      </c>
      <c r="DM108" s="6">
        <v>66.67</v>
      </c>
      <c r="DN108" s="4"/>
      <c r="DO108" s="4"/>
      <c r="DP108" s="8">
        <v>4</v>
      </c>
      <c r="DQ108" s="4"/>
      <c r="DR108" s="4"/>
      <c r="DS108" s="4"/>
      <c r="DT108" s="6">
        <v>4</v>
      </c>
      <c r="DU108" s="6">
        <v>4</v>
      </c>
      <c r="DV108" s="6">
        <v>100</v>
      </c>
      <c r="DW108" s="4"/>
      <c r="DX108" s="9">
        <v>4</v>
      </c>
      <c r="DY108" s="4"/>
      <c r="DZ108" s="4"/>
      <c r="EA108" s="4"/>
      <c r="EB108" s="4"/>
      <c r="EC108" s="6">
        <v>4</v>
      </c>
      <c r="ED108" s="6">
        <v>6</v>
      </c>
      <c r="EE108" s="6">
        <v>66.67</v>
      </c>
      <c r="EF108" s="8">
        <v>6</v>
      </c>
      <c r="EG108" s="4"/>
      <c r="EH108" s="4"/>
      <c r="EI108" s="4"/>
      <c r="EJ108" s="4"/>
      <c r="EK108" s="4"/>
      <c r="EL108" s="6">
        <v>6</v>
      </c>
      <c r="EM108" s="6">
        <v>6</v>
      </c>
      <c r="EN108" s="6">
        <v>100</v>
      </c>
      <c r="EO108" s="8">
        <v>6</v>
      </c>
      <c r="EP108" s="4"/>
      <c r="EQ108" s="4"/>
      <c r="ER108" s="4"/>
      <c r="ES108" s="4"/>
      <c r="ET108" s="4"/>
      <c r="EU108" s="6">
        <v>6</v>
      </c>
      <c r="EV108" s="6">
        <v>6</v>
      </c>
      <c r="EW108" s="6">
        <v>100</v>
      </c>
      <c r="EX108" s="4"/>
      <c r="EY108" s="4"/>
      <c r="EZ108" s="4"/>
      <c r="FA108" s="4"/>
      <c r="FB108" s="8">
        <v>6</v>
      </c>
      <c r="FC108" s="4"/>
      <c r="FD108" s="6">
        <v>6</v>
      </c>
      <c r="FE108" s="6">
        <v>6</v>
      </c>
      <c r="FF108" s="6">
        <v>100</v>
      </c>
      <c r="FG108" s="5">
        <v>34</v>
      </c>
      <c r="FH108" s="5">
        <v>38</v>
      </c>
      <c r="FI108" s="5">
        <v>89.47</v>
      </c>
      <c r="FJ108" s="4"/>
      <c r="FK108" s="4"/>
      <c r="FL108" s="4"/>
      <c r="FM108" s="4"/>
      <c r="FN108" s="4"/>
      <c r="FO108" s="4"/>
      <c r="FP108" s="4"/>
      <c r="FQ108" s="8">
        <v>2</v>
      </c>
      <c r="FR108" s="4"/>
      <c r="FS108" s="4"/>
      <c r="FT108" s="6">
        <v>2</v>
      </c>
      <c r="FU108" s="6">
        <v>2</v>
      </c>
      <c r="FV108" s="6">
        <v>100</v>
      </c>
      <c r="FW108" s="4"/>
      <c r="FX108" s="4"/>
      <c r="FY108" s="4"/>
      <c r="FZ108" s="4"/>
      <c r="GA108" s="4"/>
      <c r="GB108" s="4"/>
      <c r="GC108" s="10">
        <v>0</v>
      </c>
      <c r="GD108" s="4"/>
      <c r="GE108" s="4"/>
      <c r="GF108" s="4"/>
      <c r="GG108" s="6">
        <v>0</v>
      </c>
      <c r="GH108" s="6">
        <v>4</v>
      </c>
      <c r="GI108" s="6">
        <v>0</v>
      </c>
      <c r="GJ108" s="4"/>
      <c r="GK108" s="4"/>
      <c r="GL108" s="4"/>
      <c r="GM108" s="4"/>
      <c r="GN108" s="4"/>
      <c r="GO108" s="4"/>
      <c r="GP108" s="4"/>
      <c r="GQ108" s="10">
        <v>0</v>
      </c>
      <c r="GR108" s="4"/>
      <c r="GS108" s="4"/>
      <c r="GT108" s="6">
        <v>0</v>
      </c>
      <c r="GU108" s="6">
        <v>4</v>
      </c>
      <c r="GV108" s="6">
        <v>0</v>
      </c>
      <c r="GW108" s="4"/>
      <c r="GX108" s="10">
        <v>0</v>
      </c>
      <c r="GY108" s="4"/>
      <c r="GZ108" s="4"/>
      <c r="HA108" s="4"/>
      <c r="HB108" s="4"/>
      <c r="HC108" s="4"/>
      <c r="HD108" s="4"/>
      <c r="HE108" s="4"/>
      <c r="HF108" s="4"/>
      <c r="HG108" s="6">
        <v>0</v>
      </c>
      <c r="HH108" s="6">
        <v>4</v>
      </c>
      <c r="HI108" s="6">
        <v>0</v>
      </c>
      <c r="HJ108" s="4"/>
      <c r="HK108" s="4"/>
      <c r="HL108" s="9">
        <v>2</v>
      </c>
      <c r="HM108" s="4"/>
      <c r="HN108" s="4"/>
      <c r="HO108" s="4"/>
      <c r="HP108" s="4"/>
      <c r="HQ108" s="4"/>
      <c r="HR108" s="4"/>
      <c r="HS108" s="4"/>
      <c r="HT108" s="6">
        <v>2</v>
      </c>
      <c r="HU108" s="6">
        <v>6</v>
      </c>
      <c r="HV108" s="6">
        <v>33.33</v>
      </c>
      <c r="HW108" s="5">
        <v>4</v>
      </c>
      <c r="HX108" s="5">
        <v>20</v>
      </c>
      <c r="HY108" s="5">
        <v>20</v>
      </c>
      <c r="HZ108" s="4"/>
      <c r="IA108" s="4"/>
      <c r="IB108" s="4"/>
      <c r="IC108" s="4"/>
      <c r="ID108" s="8">
        <v>2</v>
      </c>
      <c r="IE108" s="4"/>
      <c r="IF108" s="4"/>
      <c r="IG108" s="4"/>
      <c r="IH108" s="4"/>
      <c r="II108" s="4"/>
      <c r="IJ108" s="6">
        <v>2</v>
      </c>
      <c r="IK108" s="6">
        <v>2</v>
      </c>
      <c r="IL108" s="6">
        <v>100</v>
      </c>
      <c r="IM108" s="4"/>
      <c r="IN108" s="4"/>
      <c r="IO108" s="4"/>
      <c r="IP108" s="8">
        <v>4</v>
      </c>
      <c r="IQ108" s="4"/>
      <c r="IR108" s="4"/>
      <c r="IS108" s="4"/>
      <c r="IT108" s="4"/>
      <c r="IU108" s="4"/>
      <c r="IV108" s="4"/>
      <c r="IW108" s="6">
        <v>4</v>
      </c>
      <c r="IX108" s="6">
        <v>4</v>
      </c>
      <c r="IY108" s="6">
        <v>100</v>
      </c>
      <c r="IZ108" s="4"/>
      <c r="JA108" s="4"/>
      <c r="JB108" s="4"/>
      <c r="JC108" s="4"/>
      <c r="JD108" s="4"/>
      <c r="JE108" s="4"/>
      <c r="JF108" s="4"/>
      <c r="JG108" s="4"/>
      <c r="JH108" s="8">
        <v>6</v>
      </c>
      <c r="JI108" s="4"/>
      <c r="JJ108" s="6">
        <v>6</v>
      </c>
      <c r="JK108" s="6">
        <v>6</v>
      </c>
      <c r="JL108" s="6">
        <v>100</v>
      </c>
      <c r="JM108" s="5">
        <v>12</v>
      </c>
      <c r="JN108" s="5">
        <v>12</v>
      </c>
      <c r="JO108" s="5">
        <v>100</v>
      </c>
      <c r="JP108" s="3">
        <v>70</v>
      </c>
      <c r="JQ108" s="3">
        <v>100</v>
      </c>
      <c r="JR108" s="3">
        <v>70</v>
      </c>
    </row>
    <row r="109" spans="1:278" ht="16.350000000000001" customHeight="1" x14ac:dyDescent="0.25">
      <c r="A109" s="3">
        <v>5437</v>
      </c>
      <c r="B109" s="4" t="s">
        <v>71</v>
      </c>
      <c r="C109" s="4" t="s">
        <v>72</v>
      </c>
      <c r="D109" s="4" t="s">
        <v>73</v>
      </c>
      <c r="E109" s="21" t="s">
        <v>1539</v>
      </c>
      <c r="F109" s="21" t="s">
        <v>1400</v>
      </c>
      <c r="G109" s="4"/>
      <c r="H109" s="4"/>
      <c r="I109" s="4"/>
      <c r="J109" s="8">
        <v>2</v>
      </c>
      <c r="K109" s="4"/>
      <c r="L109" s="4"/>
      <c r="M109" s="6">
        <v>2</v>
      </c>
      <c r="N109" s="6">
        <v>2</v>
      </c>
      <c r="O109" s="6">
        <v>100</v>
      </c>
      <c r="P109" s="4"/>
      <c r="Q109" s="4"/>
      <c r="R109" s="8">
        <v>2</v>
      </c>
      <c r="S109" s="4"/>
      <c r="T109" s="4"/>
      <c r="U109" s="4"/>
      <c r="V109" s="6">
        <v>2</v>
      </c>
      <c r="W109" s="6">
        <v>2</v>
      </c>
      <c r="X109" s="6">
        <v>100</v>
      </c>
      <c r="Y109" s="4"/>
      <c r="Z109" s="4"/>
      <c r="AA109" s="4"/>
      <c r="AB109" s="4"/>
      <c r="AC109" s="8">
        <v>2</v>
      </c>
      <c r="AD109" s="4"/>
      <c r="AE109" s="6">
        <v>2</v>
      </c>
      <c r="AF109" s="6">
        <v>2</v>
      </c>
      <c r="AG109" s="6">
        <v>100</v>
      </c>
      <c r="AH109" s="4"/>
      <c r="AI109" s="8">
        <v>2</v>
      </c>
      <c r="AJ109" s="4"/>
      <c r="AK109" s="4"/>
      <c r="AL109" s="4"/>
      <c r="AM109" s="4"/>
      <c r="AN109" s="6">
        <v>2</v>
      </c>
      <c r="AO109" s="6">
        <v>2</v>
      </c>
      <c r="AP109" s="6">
        <v>100</v>
      </c>
      <c r="AQ109" s="4"/>
      <c r="AR109" s="4"/>
      <c r="AS109" s="4"/>
      <c r="AT109" s="4"/>
      <c r="AU109" s="10">
        <v>0</v>
      </c>
      <c r="AV109" s="4"/>
      <c r="AW109" s="6">
        <v>0</v>
      </c>
      <c r="AX109" s="6">
        <v>2</v>
      </c>
      <c r="AY109" s="6">
        <v>0</v>
      </c>
      <c r="AZ109" s="4"/>
      <c r="BA109" s="8">
        <v>4</v>
      </c>
      <c r="BB109" s="4"/>
      <c r="BC109" s="4"/>
      <c r="BD109" s="4"/>
      <c r="BE109" s="4"/>
      <c r="BF109" s="6">
        <v>4</v>
      </c>
      <c r="BG109" s="6">
        <v>4</v>
      </c>
      <c r="BH109" s="6">
        <v>100</v>
      </c>
      <c r="BI109" s="4"/>
      <c r="BJ109" s="4"/>
      <c r="BK109" s="10">
        <v>0</v>
      </c>
      <c r="BL109" s="4"/>
      <c r="BM109" s="4"/>
      <c r="BN109" s="4"/>
      <c r="BO109" s="6">
        <v>0</v>
      </c>
      <c r="BP109" s="6">
        <v>4</v>
      </c>
      <c r="BQ109" s="6">
        <v>0</v>
      </c>
      <c r="BR109" s="4"/>
      <c r="BS109" s="4"/>
      <c r="BT109" s="4"/>
      <c r="BU109" s="4"/>
      <c r="BV109" s="8">
        <v>4</v>
      </c>
      <c r="BW109" s="4"/>
      <c r="BX109" s="6">
        <v>4</v>
      </c>
      <c r="BY109" s="6">
        <v>4</v>
      </c>
      <c r="BZ109" s="6">
        <v>100</v>
      </c>
      <c r="CA109" s="4"/>
      <c r="CB109" s="4"/>
      <c r="CC109" s="8">
        <v>4</v>
      </c>
      <c r="CD109" s="4"/>
      <c r="CE109" s="4"/>
      <c r="CF109" s="4"/>
      <c r="CG109" s="6">
        <v>4</v>
      </c>
      <c r="CH109" s="6">
        <v>4</v>
      </c>
      <c r="CI109" s="6">
        <v>100</v>
      </c>
      <c r="CJ109" s="4"/>
      <c r="CK109" s="4"/>
      <c r="CL109" s="4"/>
      <c r="CM109" s="10">
        <v>0</v>
      </c>
      <c r="CN109" s="4"/>
      <c r="CO109" s="4"/>
      <c r="CP109" s="6">
        <v>0</v>
      </c>
      <c r="CQ109" s="6">
        <v>4</v>
      </c>
      <c r="CR109" s="6">
        <v>0</v>
      </c>
      <c r="CS109" s="5">
        <v>20</v>
      </c>
      <c r="CT109" s="5">
        <v>30</v>
      </c>
      <c r="CU109" s="5">
        <v>66.67</v>
      </c>
      <c r="CV109" s="4"/>
      <c r="CW109" s="4"/>
      <c r="CX109" s="8">
        <v>4</v>
      </c>
      <c r="CY109" s="4"/>
      <c r="CZ109" s="4"/>
      <c r="DA109" s="4"/>
      <c r="DB109" s="6">
        <v>4</v>
      </c>
      <c r="DC109" s="6">
        <v>4</v>
      </c>
      <c r="DD109" s="6">
        <v>100</v>
      </c>
      <c r="DE109" s="4"/>
      <c r="DF109" s="8">
        <v>6</v>
      </c>
      <c r="DG109" s="4"/>
      <c r="DH109" s="4"/>
      <c r="DI109" s="4"/>
      <c r="DJ109" s="4"/>
      <c r="DK109" s="6">
        <v>6</v>
      </c>
      <c r="DL109" s="6">
        <v>6</v>
      </c>
      <c r="DM109" s="6">
        <v>100</v>
      </c>
      <c r="DN109" s="4"/>
      <c r="DO109" s="4"/>
      <c r="DP109" s="4"/>
      <c r="DQ109" s="4"/>
      <c r="DR109" s="9">
        <v>1</v>
      </c>
      <c r="DS109" s="4"/>
      <c r="DT109" s="6">
        <v>1</v>
      </c>
      <c r="DU109" s="6">
        <v>4</v>
      </c>
      <c r="DV109" s="6">
        <v>25</v>
      </c>
      <c r="DW109" s="4"/>
      <c r="DX109" s="9">
        <v>4</v>
      </c>
      <c r="DY109" s="4"/>
      <c r="DZ109" s="4"/>
      <c r="EA109" s="4"/>
      <c r="EB109" s="4"/>
      <c r="EC109" s="6">
        <v>4</v>
      </c>
      <c r="ED109" s="6">
        <v>6</v>
      </c>
      <c r="EE109" s="6">
        <v>66.67</v>
      </c>
      <c r="EF109" s="4"/>
      <c r="EG109" s="9">
        <v>3</v>
      </c>
      <c r="EH109" s="4"/>
      <c r="EI109" s="4"/>
      <c r="EJ109" s="4"/>
      <c r="EK109" s="4"/>
      <c r="EL109" s="6">
        <v>3</v>
      </c>
      <c r="EM109" s="6">
        <v>6</v>
      </c>
      <c r="EN109" s="6">
        <v>50</v>
      </c>
      <c r="EO109" s="4"/>
      <c r="EP109" s="4"/>
      <c r="EQ109" s="4"/>
      <c r="ER109" s="4"/>
      <c r="ES109" s="4"/>
      <c r="ET109" s="8">
        <v>6</v>
      </c>
      <c r="EU109" s="6">
        <v>6</v>
      </c>
      <c r="EV109" s="6">
        <v>6</v>
      </c>
      <c r="EW109" s="6">
        <v>100</v>
      </c>
      <c r="EX109" s="4"/>
      <c r="EY109" s="4"/>
      <c r="EZ109" s="4"/>
      <c r="FA109" s="8">
        <v>6</v>
      </c>
      <c r="FB109" s="4"/>
      <c r="FC109" s="4"/>
      <c r="FD109" s="6">
        <v>6</v>
      </c>
      <c r="FE109" s="6">
        <v>6</v>
      </c>
      <c r="FF109" s="6">
        <v>100</v>
      </c>
      <c r="FG109" s="5">
        <v>30</v>
      </c>
      <c r="FH109" s="5">
        <v>38</v>
      </c>
      <c r="FI109" s="5">
        <v>78.95</v>
      </c>
      <c r="FJ109" s="4"/>
      <c r="FK109" s="4"/>
      <c r="FL109" s="4"/>
      <c r="FM109" s="4"/>
      <c r="FN109" s="4"/>
      <c r="FO109" s="4"/>
      <c r="FP109" s="4"/>
      <c r="FQ109" s="4"/>
      <c r="FR109" s="4"/>
      <c r="FS109" s="10">
        <v>0</v>
      </c>
      <c r="FT109" s="6">
        <v>0</v>
      </c>
      <c r="FU109" s="6">
        <v>2</v>
      </c>
      <c r="FV109" s="6">
        <v>0</v>
      </c>
      <c r="FW109" s="4"/>
      <c r="FX109" s="4"/>
      <c r="FY109" s="4"/>
      <c r="FZ109" s="4"/>
      <c r="GA109" s="4"/>
      <c r="GB109" s="4"/>
      <c r="GC109" s="10">
        <v>0</v>
      </c>
      <c r="GD109" s="4"/>
      <c r="GE109" s="4"/>
      <c r="GF109" s="4"/>
      <c r="GG109" s="6">
        <v>0</v>
      </c>
      <c r="GH109" s="6">
        <v>4</v>
      </c>
      <c r="GI109" s="6">
        <v>0</v>
      </c>
      <c r="GJ109" s="4"/>
      <c r="GK109" s="4"/>
      <c r="GL109" s="4"/>
      <c r="GM109" s="4"/>
      <c r="GN109" s="4"/>
      <c r="GO109" s="4"/>
      <c r="GP109" s="4"/>
      <c r="GQ109" s="4"/>
      <c r="GR109" s="8">
        <v>4</v>
      </c>
      <c r="GS109" s="4"/>
      <c r="GT109" s="6">
        <v>4</v>
      </c>
      <c r="GU109" s="6">
        <v>4</v>
      </c>
      <c r="GV109" s="6">
        <v>100</v>
      </c>
      <c r="GW109" s="4"/>
      <c r="GX109" s="4"/>
      <c r="GY109" s="4"/>
      <c r="GZ109" s="4"/>
      <c r="HA109" s="4"/>
      <c r="HB109" s="4"/>
      <c r="HC109" s="10">
        <v>0</v>
      </c>
      <c r="HD109" s="4"/>
      <c r="HE109" s="4"/>
      <c r="HF109" s="4"/>
      <c r="HG109" s="6">
        <v>0</v>
      </c>
      <c r="HH109" s="6">
        <v>4</v>
      </c>
      <c r="HI109" s="6">
        <v>0</v>
      </c>
      <c r="HJ109" s="8">
        <v>6</v>
      </c>
      <c r="HK109" s="4"/>
      <c r="HL109" s="4"/>
      <c r="HM109" s="4"/>
      <c r="HN109" s="4"/>
      <c r="HO109" s="4"/>
      <c r="HP109" s="4"/>
      <c r="HQ109" s="4"/>
      <c r="HR109" s="4"/>
      <c r="HS109" s="4"/>
      <c r="HT109" s="6">
        <v>6</v>
      </c>
      <c r="HU109" s="6">
        <v>6</v>
      </c>
      <c r="HV109" s="6">
        <v>100</v>
      </c>
      <c r="HW109" s="5">
        <v>10</v>
      </c>
      <c r="HX109" s="5">
        <v>20</v>
      </c>
      <c r="HY109" s="5">
        <v>50</v>
      </c>
      <c r="HZ109" s="4"/>
      <c r="IA109" s="4"/>
      <c r="IB109" s="4"/>
      <c r="IC109" s="4"/>
      <c r="ID109" s="4"/>
      <c r="IE109" s="4"/>
      <c r="IF109" s="4"/>
      <c r="IG109" s="4"/>
      <c r="IH109" s="4"/>
      <c r="II109" s="10">
        <v>0</v>
      </c>
      <c r="IJ109" s="6">
        <v>0</v>
      </c>
      <c r="IK109" s="6">
        <v>2</v>
      </c>
      <c r="IL109" s="6">
        <v>0</v>
      </c>
      <c r="IM109" s="4"/>
      <c r="IN109" s="4"/>
      <c r="IO109" s="4"/>
      <c r="IP109" s="4"/>
      <c r="IQ109" s="4"/>
      <c r="IR109" s="4"/>
      <c r="IS109" s="4"/>
      <c r="IT109" s="4"/>
      <c r="IU109" s="8">
        <v>4</v>
      </c>
      <c r="IV109" s="4"/>
      <c r="IW109" s="6">
        <v>4</v>
      </c>
      <c r="IX109" s="6">
        <v>4</v>
      </c>
      <c r="IY109" s="6">
        <v>100</v>
      </c>
      <c r="IZ109" s="4"/>
      <c r="JA109" s="8">
        <v>6</v>
      </c>
      <c r="JB109" s="4"/>
      <c r="JC109" s="4"/>
      <c r="JD109" s="4"/>
      <c r="JE109" s="4"/>
      <c r="JF109" s="4"/>
      <c r="JG109" s="4"/>
      <c r="JH109" s="4"/>
      <c r="JI109" s="4"/>
      <c r="JJ109" s="6">
        <v>6</v>
      </c>
      <c r="JK109" s="6">
        <v>6</v>
      </c>
      <c r="JL109" s="6">
        <v>100</v>
      </c>
      <c r="JM109" s="5">
        <v>10</v>
      </c>
      <c r="JN109" s="5">
        <v>12</v>
      </c>
      <c r="JO109" s="5">
        <v>83.33</v>
      </c>
      <c r="JP109" s="3">
        <v>70</v>
      </c>
      <c r="JQ109" s="3">
        <v>100</v>
      </c>
      <c r="JR109" s="3">
        <v>70</v>
      </c>
    </row>
    <row r="110" spans="1:278" ht="16.350000000000001" customHeight="1" x14ac:dyDescent="0.25">
      <c r="A110" s="3">
        <v>1174</v>
      </c>
      <c r="B110" s="4" t="s">
        <v>71</v>
      </c>
      <c r="C110" s="4" t="s">
        <v>629</v>
      </c>
      <c r="D110" s="4" t="s">
        <v>56</v>
      </c>
      <c r="E110" s="21" t="s">
        <v>1538</v>
      </c>
      <c r="F110" s="21" t="s">
        <v>1406</v>
      </c>
      <c r="G110" s="4"/>
      <c r="H110" s="4"/>
      <c r="I110" s="4"/>
      <c r="J110" s="4"/>
      <c r="K110" s="4"/>
      <c r="L110" s="8">
        <v>2</v>
      </c>
      <c r="M110" s="6">
        <v>2</v>
      </c>
      <c r="N110" s="6">
        <v>2</v>
      </c>
      <c r="O110" s="6">
        <v>100</v>
      </c>
      <c r="P110" s="4"/>
      <c r="Q110" s="4"/>
      <c r="R110" s="8">
        <v>2</v>
      </c>
      <c r="S110" s="4"/>
      <c r="T110" s="4"/>
      <c r="U110" s="4"/>
      <c r="V110" s="6">
        <v>2</v>
      </c>
      <c r="W110" s="6">
        <v>2</v>
      </c>
      <c r="X110" s="6">
        <v>100</v>
      </c>
      <c r="Y110" s="4"/>
      <c r="Z110" s="10">
        <v>0</v>
      </c>
      <c r="AA110" s="4"/>
      <c r="AB110" s="4"/>
      <c r="AC110" s="4"/>
      <c r="AD110" s="4"/>
      <c r="AE110" s="6">
        <v>0</v>
      </c>
      <c r="AF110" s="6">
        <v>2</v>
      </c>
      <c r="AG110" s="6">
        <v>0</v>
      </c>
      <c r="AH110" s="4"/>
      <c r="AI110" s="4"/>
      <c r="AJ110" s="4"/>
      <c r="AK110" s="4"/>
      <c r="AL110" s="8">
        <v>2</v>
      </c>
      <c r="AM110" s="4"/>
      <c r="AN110" s="6">
        <v>2</v>
      </c>
      <c r="AO110" s="6">
        <v>2</v>
      </c>
      <c r="AP110" s="6">
        <v>100</v>
      </c>
      <c r="AQ110" s="4"/>
      <c r="AR110" s="4"/>
      <c r="AS110" s="4"/>
      <c r="AT110" s="4"/>
      <c r="AU110" s="4"/>
      <c r="AV110" s="10">
        <v>0</v>
      </c>
      <c r="AW110" s="6">
        <v>0</v>
      </c>
      <c r="AX110" s="6">
        <v>2</v>
      </c>
      <c r="AY110" s="6">
        <v>0</v>
      </c>
      <c r="AZ110" s="4"/>
      <c r="BA110" s="4"/>
      <c r="BB110" s="4"/>
      <c r="BC110" s="10">
        <v>0</v>
      </c>
      <c r="BD110" s="4"/>
      <c r="BE110" s="4"/>
      <c r="BF110" s="6">
        <v>0</v>
      </c>
      <c r="BG110" s="6">
        <v>4</v>
      </c>
      <c r="BH110" s="6">
        <v>0</v>
      </c>
      <c r="BI110" s="8">
        <v>4</v>
      </c>
      <c r="BJ110" s="4"/>
      <c r="BK110" s="4"/>
      <c r="BL110" s="4"/>
      <c r="BM110" s="4"/>
      <c r="BN110" s="4"/>
      <c r="BO110" s="6">
        <v>4</v>
      </c>
      <c r="BP110" s="6">
        <v>4</v>
      </c>
      <c r="BQ110" s="6">
        <v>100</v>
      </c>
      <c r="BR110" s="4"/>
      <c r="BS110" s="4"/>
      <c r="BT110" s="8">
        <v>4</v>
      </c>
      <c r="BU110" s="4"/>
      <c r="BV110" s="4"/>
      <c r="BW110" s="4"/>
      <c r="BX110" s="6">
        <v>4</v>
      </c>
      <c r="BY110" s="6">
        <v>4</v>
      </c>
      <c r="BZ110" s="6">
        <v>100</v>
      </c>
      <c r="CA110" s="10">
        <v>0</v>
      </c>
      <c r="CB110" s="4"/>
      <c r="CC110" s="4"/>
      <c r="CD110" s="4"/>
      <c r="CE110" s="4"/>
      <c r="CF110" s="4"/>
      <c r="CG110" s="6">
        <v>0</v>
      </c>
      <c r="CH110" s="6">
        <v>4</v>
      </c>
      <c r="CI110" s="6">
        <v>0</v>
      </c>
      <c r="CJ110" s="4"/>
      <c r="CK110" s="4"/>
      <c r="CL110" s="8">
        <v>4</v>
      </c>
      <c r="CM110" s="4"/>
      <c r="CN110" s="4"/>
      <c r="CO110" s="4"/>
      <c r="CP110" s="6">
        <v>4</v>
      </c>
      <c r="CQ110" s="6">
        <v>4</v>
      </c>
      <c r="CR110" s="6">
        <v>100</v>
      </c>
      <c r="CS110" s="5">
        <v>18</v>
      </c>
      <c r="CT110" s="5">
        <v>30</v>
      </c>
      <c r="CU110" s="5">
        <v>60</v>
      </c>
      <c r="CV110" s="4"/>
      <c r="CW110" s="4"/>
      <c r="CX110" s="9">
        <v>2</v>
      </c>
      <c r="CY110" s="4"/>
      <c r="CZ110" s="4"/>
      <c r="DA110" s="4"/>
      <c r="DB110" s="6">
        <v>2</v>
      </c>
      <c r="DC110" s="6">
        <v>4</v>
      </c>
      <c r="DD110" s="6">
        <v>50</v>
      </c>
      <c r="DE110" s="4"/>
      <c r="DF110" s="4"/>
      <c r="DG110" s="4"/>
      <c r="DH110" s="4"/>
      <c r="DI110" s="9">
        <v>4</v>
      </c>
      <c r="DJ110" s="4"/>
      <c r="DK110" s="6">
        <v>4</v>
      </c>
      <c r="DL110" s="6">
        <v>6</v>
      </c>
      <c r="DM110" s="6">
        <v>66.67</v>
      </c>
      <c r="DN110" s="4"/>
      <c r="DO110" s="4"/>
      <c r="DP110" s="4"/>
      <c r="DQ110" s="4"/>
      <c r="DR110" s="4"/>
      <c r="DS110" s="9">
        <v>2</v>
      </c>
      <c r="DT110" s="6">
        <v>2</v>
      </c>
      <c r="DU110" s="6">
        <v>4</v>
      </c>
      <c r="DV110" s="6">
        <v>50</v>
      </c>
      <c r="DW110" s="4"/>
      <c r="DX110" s="4"/>
      <c r="DY110" s="9">
        <v>4</v>
      </c>
      <c r="DZ110" s="4"/>
      <c r="EA110" s="4"/>
      <c r="EB110" s="4"/>
      <c r="EC110" s="6">
        <v>4</v>
      </c>
      <c r="ED110" s="6">
        <v>6</v>
      </c>
      <c r="EE110" s="6">
        <v>66.67</v>
      </c>
      <c r="EF110" s="4"/>
      <c r="EG110" s="4"/>
      <c r="EH110" s="4"/>
      <c r="EI110" s="9">
        <v>3</v>
      </c>
      <c r="EJ110" s="4"/>
      <c r="EK110" s="4"/>
      <c r="EL110" s="6">
        <v>3</v>
      </c>
      <c r="EM110" s="6">
        <v>6</v>
      </c>
      <c r="EN110" s="6">
        <v>50</v>
      </c>
      <c r="EO110" s="4"/>
      <c r="EP110" s="4"/>
      <c r="EQ110" s="4"/>
      <c r="ER110" s="4"/>
      <c r="ES110" s="4"/>
      <c r="ET110" s="8">
        <v>6</v>
      </c>
      <c r="EU110" s="6">
        <v>6</v>
      </c>
      <c r="EV110" s="6">
        <v>6</v>
      </c>
      <c r="EW110" s="6">
        <v>100</v>
      </c>
      <c r="EX110" s="9">
        <v>2</v>
      </c>
      <c r="EY110" s="4"/>
      <c r="EZ110" s="4"/>
      <c r="FA110" s="4"/>
      <c r="FB110" s="4"/>
      <c r="FC110" s="4"/>
      <c r="FD110" s="6">
        <v>2</v>
      </c>
      <c r="FE110" s="6">
        <v>6</v>
      </c>
      <c r="FF110" s="6">
        <v>33.33</v>
      </c>
      <c r="FG110" s="5">
        <v>23</v>
      </c>
      <c r="FH110" s="5">
        <v>38</v>
      </c>
      <c r="FI110" s="5">
        <v>60.53</v>
      </c>
      <c r="FJ110" s="4"/>
      <c r="FK110" s="4"/>
      <c r="FL110" s="4"/>
      <c r="FM110" s="4"/>
      <c r="FN110" s="4"/>
      <c r="FO110" s="4"/>
      <c r="FP110" s="4"/>
      <c r="FQ110" s="4"/>
      <c r="FR110" s="8">
        <v>2</v>
      </c>
      <c r="FS110" s="4"/>
      <c r="FT110" s="6">
        <v>2</v>
      </c>
      <c r="FU110" s="6">
        <v>2</v>
      </c>
      <c r="FV110" s="6">
        <v>100</v>
      </c>
      <c r="FW110" s="4"/>
      <c r="FX110" s="4"/>
      <c r="FY110" s="4"/>
      <c r="FZ110" s="4"/>
      <c r="GA110" s="4"/>
      <c r="GB110" s="4"/>
      <c r="GC110" s="4"/>
      <c r="GD110" s="4"/>
      <c r="GE110" s="4"/>
      <c r="GF110" s="10">
        <v>0</v>
      </c>
      <c r="GG110" s="6">
        <v>0</v>
      </c>
      <c r="GH110" s="6">
        <v>4</v>
      </c>
      <c r="GI110" s="6">
        <v>0</v>
      </c>
      <c r="GJ110" s="4"/>
      <c r="GK110" s="4"/>
      <c r="GL110" s="4"/>
      <c r="GM110" s="4"/>
      <c r="GN110" s="4"/>
      <c r="GO110" s="4"/>
      <c r="GP110" s="4"/>
      <c r="GQ110" s="10">
        <v>0</v>
      </c>
      <c r="GR110" s="4"/>
      <c r="GS110" s="4"/>
      <c r="GT110" s="6">
        <v>0</v>
      </c>
      <c r="GU110" s="6">
        <v>4</v>
      </c>
      <c r="GV110" s="6">
        <v>0</v>
      </c>
      <c r="GW110" s="10">
        <v>0</v>
      </c>
      <c r="GX110" s="4"/>
      <c r="GY110" s="4"/>
      <c r="GZ110" s="4"/>
      <c r="HA110" s="4"/>
      <c r="HB110" s="4"/>
      <c r="HC110" s="4"/>
      <c r="HD110" s="4"/>
      <c r="HE110" s="4"/>
      <c r="HF110" s="4"/>
      <c r="HG110" s="6">
        <v>0</v>
      </c>
      <c r="HH110" s="6">
        <v>4</v>
      </c>
      <c r="HI110" s="6">
        <v>0</v>
      </c>
      <c r="HJ110" s="4"/>
      <c r="HK110" s="4"/>
      <c r="HL110" s="4"/>
      <c r="HM110" s="8">
        <v>6</v>
      </c>
      <c r="HN110" s="4"/>
      <c r="HO110" s="4"/>
      <c r="HP110" s="4"/>
      <c r="HQ110" s="4"/>
      <c r="HR110" s="4"/>
      <c r="HS110" s="4"/>
      <c r="HT110" s="6">
        <v>6</v>
      </c>
      <c r="HU110" s="6">
        <v>6</v>
      </c>
      <c r="HV110" s="6">
        <v>100</v>
      </c>
      <c r="HW110" s="5">
        <v>8</v>
      </c>
      <c r="HX110" s="5">
        <v>20</v>
      </c>
      <c r="HY110" s="5">
        <v>40</v>
      </c>
      <c r="HZ110" s="4"/>
      <c r="IA110" s="4"/>
      <c r="IB110" s="4"/>
      <c r="IC110" s="4"/>
      <c r="ID110" s="4"/>
      <c r="IE110" s="4"/>
      <c r="IF110" s="4"/>
      <c r="IG110" s="8">
        <v>2</v>
      </c>
      <c r="IH110" s="4"/>
      <c r="II110" s="4"/>
      <c r="IJ110" s="6">
        <v>2</v>
      </c>
      <c r="IK110" s="6">
        <v>2</v>
      </c>
      <c r="IL110" s="6">
        <v>100</v>
      </c>
      <c r="IM110" s="4"/>
      <c r="IN110" s="4"/>
      <c r="IO110" s="8">
        <v>4</v>
      </c>
      <c r="IP110" s="4"/>
      <c r="IQ110" s="4"/>
      <c r="IR110" s="4"/>
      <c r="IS110" s="4"/>
      <c r="IT110" s="4"/>
      <c r="IU110" s="4"/>
      <c r="IV110" s="4"/>
      <c r="IW110" s="6">
        <v>4</v>
      </c>
      <c r="IX110" s="6">
        <v>4</v>
      </c>
      <c r="IY110" s="6">
        <v>100</v>
      </c>
      <c r="IZ110" s="4"/>
      <c r="JA110" s="4"/>
      <c r="JB110" s="4"/>
      <c r="JC110" s="4"/>
      <c r="JD110" s="4"/>
      <c r="JE110" s="4"/>
      <c r="JF110" s="4"/>
      <c r="JG110" s="4"/>
      <c r="JH110" s="8">
        <v>6</v>
      </c>
      <c r="JI110" s="4"/>
      <c r="JJ110" s="6">
        <v>6</v>
      </c>
      <c r="JK110" s="6">
        <v>6</v>
      </c>
      <c r="JL110" s="6">
        <v>100</v>
      </c>
      <c r="JM110" s="5">
        <v>12</v>
      </c>
      <c r="JN110" s="5">
        <v>12</v>
      </c>
      <c r="JO110" s="5">
        <v>100</v>
      </c>
      <c r="JP110" s="3">
        <v>61</v>
      </c>
      <c r="JQ110" s="3">
        <v>100</v>
      </c>
      <c r="JR110" s="3">
        <v>61</v>
      </c>
    </row>
    <row r="111" spans="1:278" ht="16.350000000000001" customHeight="1" x14ac:dyDescent="0.25">
      <c r="A111" s="3">
        <v>1361</v>
      </c>
      <c r="B111" s="4" t="s">
        <v>769</v>
      </c>
      <c r="C111" s="4" t="s">
        <v>692</v>
      </c>
      <c r="D111" s="4" t="s">
        <v>770</v>
      </c>
      <c r="E111" s="16" t="s">
        <v>1540</v>
      </c>
      <c r="F111" s="4" t="s">
        <v>1421</v>
      </c>
      <c r="G111" s="4"/>
      <c r="H111" s="4"/>
      <c r="I111" s="4"/>
      <c r="J111" s="4"/>
      <c r="K111" s="4"/>
      <c r="L111" s="8">
        <v>2</v>
      </c>
      <c r="M111" s="6">
        <v>2</v>
      </c>
      <c r="N111" s="6">
        <v>2</v>
      </c>
      <c r="O111" s="6">
        <v>100</v>
      </c>
      <c r="P111" s="4"/>
      <c r="Q111" s="8">
        <v>2</v>
      </c>
      <c r="R111" s="4"/>
      <c r="S111" s="4"/>
      <c r="T111" s="4"/>
      <c r="U111" s="4"/>
      <c r="V111" s="6">
        <v>2</v>
      </c>
      <c r="W111" s="6">
        <v>2</v>
      </c>
      <c r="X111" s="6">
        <v>100</v>
      </c>
      <c r="Y111" s="4"/>
      <c r="Z111" s="4"/>
      <c r="AA111" s="10">
        <v>0</v>
      </c>
      <c r="AB111" s="4"/>
      <c r="AC111" s="4"/>
      <c r="AD111" s="4"/>
      <c r="AE111" s="6">
        <v>0</v>
      </c>
      <c r="AF111" s="6">
        <v>2</v>
      </c>
      <c r="AG111" s="6">
        <v>0</v>
      </c>
      <c r="AH111" s="4"/>
      <c r="AI111" s="4"/>
      <c r="AJ111" s="4"/>
      <c r="AK111" s="8">
        <v>2</v>
      </c>
      <c r="AL111" s="4"/>
      <c r="AM111" s="4"/>
      <c r="AN111" s="6">
        <v>2</v>
      </c>
      <c r="AO111" s="6">
        <v>2</v>
      </c>
      <c r="AP111" s="6">
        <v>100</v>
      </c>
      <c r="AQ111" s="4"/>
      <c r="AR111" s="4"/>
      <c r="AS111" s="4"/>
      <c r="AT111" s="10">
        <v>0</v>
      </c>
      <c r="AU111" s="4"/>
      <c r="AV111" s="4"/>
      <c r="AW111" s="6">
        <v>0</v>
      </c>
      <c r="AX111" s="6">
        <v>2</v>
      </c>
      <c r="AY111" s="6">
        <v>0</v>
      </c>
      <c r="AZ111" s="10">
        <v>0</v>
      </c>
      <c r="BA111" s="4"/>
      <c r="BB111" s="4"/>
      <c r="BC111" s="4"/>
      <c r="BD111" s="4"/>
      <c r="BE111" s="4"/>
      <c r="BF111" s="6">
        <v>0</v>
      </c>
      <c r="BG111" s="6">
        <v>4</v>
      </c>
      <c r="BH111" s="6">
        <v>0</v>
      </c>
      <c r="BI111" s="4"/>
      <c r="BJ111" s="4"/>
      <c r="BK111" s="4"/>
      <c r="BL111" s="4"/>
      <c r="BM111" s="10">
        <v>0</v>
      </c>
      <c r="BN111" s="4"/>
      <c r="BO111" s="6">
        <v>0</v>
      </c>
      <c r="BP111" s="6">
        <v>4</v>
      </c>
      <c r="BQ111" s="6">
        <v>0</v>
      </c>
      <c r="BR111" s="4"/>
      <c r="BS111" s="4"/>
      <c r="BT111" s="4"/>
      <c r="BU111" s="8">
        <v>4</v>
      </c>
      <c r="BV111" s="4"/>
      <c r="BW111" s="4"/>
      <c r="BX111" s="6">
        <v>4</v>
      </c>
      <c r="BY111" s="6">
        <v>4</v>
      </c>
      <c r="BZ111" s="6">
        <v>100</v>
      </c>
      <c r="CA111" s="4"/>
      <c r="CB111" s="4"/>
      <c r="CC111" s="4"/>
      <c r="CD111" s="8">
        <v>4</v>
      </c>
      <c r="CE111" s="4"/>
      <c r="CF111" s="4"/>
      <c r="CG111" s="6">
        <v>4</v>
      </c>
      <c r="CH111" s="6">
        <v>4</v>
      </c>
      <c r="CI111" s="6">
        <v>100</v>
      </c>
      <c r="CJ111" s="8">
        <v>4</v>
      </c>
      <c r="CK111" s="4"/>
      <c r="CL111" s="4"/>
      <c r="CM111" s="4"/>
      <c r="CN111" s="4"/>
      <c r="CO111" s="4"/>
      <c r="CP111" s="6">
        <v>4</v>
      </c>
      <c r="CQ111" s="6">
        <v>4</v>
      </c>
      <c r="CR111" s="6">
        <v>100</v>
      </c>
      <c r="CS111" s="5">
        <v>18</v>
      </c>
      <c r="CT111" s="5">
        <v>30</v>
      </c>
      <c r="CU111" s="5">
        <v>60</v>
      </c>
      <c r="CV111" s="4"/>
      <c r="CW111" s="4"/>
      <c r="CX111" s="4"/>
      <c r="CY111" s="4"/>
      <c r="CZ111" s="8">
        <v>4</v>
      </c>
      <c r="DA111" s="4"/>
      <c r="DB111" s="6">
        <v>4</v>
      </c>
      <c r="DC111" s="6">
        <v>4</v>
      </c>
      <c r="DD111" s="6">
        <v>100</v>
      </c>
      <c r="DE111" s="4"/>
      <c r="DF111" s="4"/>
      <c r="DG111" s="9">
        <v>4</v>
      </c>
      <c r="DH111" s="4"/>
      <c r="DI111" s="4"/>
      <c r="DJ111" s="4"/>
      <c r="DK111" s="6">
        <v>4</v>
      </c>
      <c r="DL111" s="6">
        <v>6</v>
      </c>
      <c r="DM111" s="6">
        <v>66.67</v>
      </c>
      <c r="DN111" s="4"/>
      <c r="DO111" s="9">
        <v>2</v>
      </c>
      <c r="DP111" s="4"/>
      <c r="DQ111" s="4"/>
      <c r="DR111" s="4"/>
      <c r="DS111" s="4"/>
      <c r="DT111" s="6">
        <v>2</v>
      </c>
      <c r="DU111" s="6">
        <v>4</v>
      </c>
      <c r="DV111" s="6">
        <v>50</v>
      </c>
      <c r="DW111" s="9">
        <v>4</v>
      </c>
      <c r="DX111" s="4"/>
      <c r="DY111" s="4"/>
      <c r="DZ111" s="4"/>
      <c r="EA111" s="4"/>
      <c r="EB111" s="4"/>
      <c r="EC111" s="6">
        <v>4</v>
      </c>
      <c r="ED111" s="6">
        <v>6</v>
      </c>
      <c r="EE111" s="6">
        <v>66.67</v>
      </c>
      <c r="EF111" s="4"/>
      <c r="EG111" s="4"/>
      <c r="EH111" s="4"/>
      <c r="EI111" s="8">
        <v>6</v>
      </c>
      <c r="EJ111" s="4"/>
      <c r="EK111" s="4"/>
      <c r="EL111" s="6">
        <v>6</v>
      </c>
      <c r="EM111" s="6">
        <v>6</v>
      </c>
      <c r="EN111" s="6">
        <v>100</v>
      </c>
      <c r="EO111" s="4"/>
      <c r="EP111" s="4"/>
      <c r="EQ111" s="4"/>
      <c r="ER111" s="8">
        <v>6</v>
      </c>
      <c r="ES111" s="4"/>
      <c r="ET111" s="4"/>
      <c r="EU111" s="6">
        <v>6</v>
      </c>
      <c r="EV111" s="6">
        <v>6</v>
      </c>
      <c r="EW111" s="6">
        <v>100</v>
      </c>
      <c r="EX111" s="4"/>
      <c r="EY111" s="9">
        <v>4</v>
      </c>
      <c r="EZ111" s="4"/>
      <c r="FA111" s="4"/>
      <c r="FB111" s="4"/>
      <c r="FC111" s="4"/>
      <c r="FD111" s="6">
        <v>4</v>
      </c>
      <c r="FE111" s="6">
        <v>6</v>
      </c>
      <c r="FF111" s="6">
        <v>66.67</v>
      </c>
      <c r="FG111" s="5">
        <v>30</v>
      </c>
      <c r="FH111" s="5">
        <v>38</v>
      </c>
      <c r="FI111" s="5">
        <v>78.95</v>
      </c>
      <c r="FJ111" s="4"/>
      <c r="FK111" s="10">
        <v>0</v>
      </c>
      <c r="FL111" s="4"/>
      <c r="FM111" s="4"/>
      <c r="FN111" s="4"/>
      <c r="FO111" s="4"/>
      <c r="FP111" s="4"/>
      <c r="FQ111" s="4"/>
      <c r="FR111" s="4"/>
      <c r="FS111" s="4"/>
      <c r="FT111" s="6">
        <v>0</v>
      </c>
      <c r="FU111" s="6">
        <v>2</v>
      </c>
      <c r="FV111" s="6">
        <v>0</v>
      </c>
      <c r="FW111" s="4"/>
      <c r="FX111" s="4"/>
      <c r="FY111" s="4"/>
      <c r="FZ111" s="4"/>
      <c r="GA111" s="4"/>
      <c r="GB111" s="4"/>
      <c r="GC111" s="4"/>
      <c r="GD111" s="10">
        <v>0</v>
      </c>
      <c r="GE111" s="4"/>
      <c r="GF111" s="4"/>
      <c r="GG111" s="6">
        <v>0</v>
      </c>
      <c r="GH111" s="6">
        <v>4</v>
      </c>
      <c r="GI111" s="6">
        <v>0</v>
      </c>
      <c r="GJ111" s="4"/>
      <c r="GK111" s="4"/>
      <c r="GL111" s="4"/>
      <c r="GM111" s="4"/>
      <c r="GN111" s="4"/>
      <c r="GO111" s="4"/>
      <c r="GP111" s="4"/>
      <c r="GQ111" s="10">
        <v>0</v>
      </c>
      <c r="GR111" s="4"/>
      <c r="GS111" s="4"/>
      <c r="GT111" s="6">
        <v>0</v>
      </c>
      <c r="GU111" s="6">
        <v>4</v>
      </c>
      <c r="GV111" s="6">
        <v>0</v>
      </c>
      <c r="GW111" s="10">
        <v>0</v>
      </c>
      <c r="GX111" s="4"/>
      <c r="GY111" s="4"/>
      <c r="GZ111" s="4"/>
      <c r="HA111" s="4"/>
      <c r="HB111" s="4"/>
      <c r="HC111" s="4"/>
      <c r="HD111" s="4"/>
      <c r="HE111" s="4"/>
      <c r="HF111" s="4"/>
      <c r="HG111" s="6">
        <v>0</v>
      </c>
      <c r="HH111" s="6">
        <v>4</v>
      </c>
      <c r="HI111" s="6">
        <v>0</v>
      </c>
      <c r="HJ111" s="4"/>
      <c r="HK111" s="4"/>
      <c r="HL111" s="4"/>
      <c r="HM111" s="4"/>
      <c r="HN111" s="4"/>
      <c r="HO111" s="4"/>
      <c r="HP111" s="4"/>
      <c r="HQ111" s="4"/>
      <c r="HR111" s="8">
        <v>6</v>
      </c>
      <c r="HS111" s="4"/>
      <c r="HT111" s="6">
        <v>6</v>
      </c>
      <c r="HU111" s="6">
        <v>6</v>
      </c>
      <c r="HV111" s="6">
        <v>100</v>
      </c>
      <c r="HW111" s="5">
        <v>6</v>
      </c>
      <c r="HX111" s="5">
        <v>20</v>
      </c>
      <c r="HY111" s="5">
        <v>30</v>
      </c>
      <c r="HZ111" s="4"/>
      <c r="IA111" s="4"/>
      <c r="IB111" s="4"/>
      <c r="IC111" s="4"/>
      <c r="ID111" s="4"/>
      <c r="IE111" s="4"/>
      <c r="IF111" s="4"/>
      <c r="IG111" s="4"/>
      <c r="IH111" s="8">
        <v>2</v>
      </c>
      <c r="II111" s="4"/>
      <c r="IJ111" s="6">
        <v>2</v>
      </c>
      <c r="IK111" s="6">
        <v>2</v>
      </c>
      <c r="IL111" s="6">
        <v>100</v>
      </c>
      <c r="IM111" s="4"/>
      <c r="IN111" s="10">
        <v>0</v>
      </c>
      <c r="IO111" s="4"/>
      <c r="IP111" s="4"/>
      <c r="IQ111" s="4"/>
      <c r="IR111" s="4"/>
      <c r="IS111" s="4"/>
      <c r="IT111" s="4"/>
      <c r="IU111" s="4"/>
      <c r="IV111" s="4"/>
      <c r="IW111" s="6">
        <v>0</v>
      </c>
      <c r="IX111" s="6">
        <v>4</v>
      </c>
      <c r="IY111" s="6">
        <v>0</v>
      </c>
      <c r="IZ111" s="4"/>
      <c r="JA111" s="4"/>
      <c r="JB111" s="4"/>
      <c r="JC111" s="4"/>
      <c r="JD111" s="4"/>
      <c r="JE111" s="4"/>
      <c r="JF111" s="4"/>
      <c r="JG111" s="4"/>
      <c r="JH111" s="4"/>
      <c r="JI111" s="9">
        <v>3</v>
      </c>
      <c r="JJ111" s="6">
        <v>3</v>
      </c>
      <c r="JK111" s="6">
        <v>6</v>
      </c>
      <c r="JL111" s="6">
        <v>50</v>
      </c>
      <c r="JM111" s="5">
        <v>5</v>
      </c>
      <c r="JN111" s="5">
        <v>12</v>
      </c>
      <c r="JO111" s="5">
        <v>41.67</v>
      </c>
      <c r="JP111" s="3">
        <v>59</v>
      </c>
      <c r="JQ111" s="3">
        <v>100</v>
      </c>
      <c r="JR111" s="3">
        <v>59</v>
      </c>
    </row>
    <row r="112" spans="1:278" ht="16.350000000000001" customHeight="1" x14ac:dyDescent="0.25">
      <c r="A112" s="3">
        <v>1161</v>
      </c>
      <c r="B112" s="4" t="s">
        <v>752</v>
      </c>
      <c r="C112" s="4" t="s">
        <v>753</v>
      </c>
      <c r="D112" s="4" t="s">
        <v>746</v>
      </c>
      <c r="E112" s="16" t="s">
        <v>1541</v>
      </c>
      <c r="F112" s="4" t="s">
        <v>1398</v>
      </c>
      <c r="G112" s="4"/>
      <c r="H112" s="4"/>
      <c r="I112" s="4"/>
      <c r="J112" s="4"/>
      <c r="K112" s="8">
        <v>2</v>
      </c>
      <c r="L112" s="4"/>
      <c r="M112" s="6">
        <v>2</v>
      </c>
      <c r="N112" s="6">
        <v>2</v>
      </c>
      <c r="O112" s="6">
        <v>100</v>
      </c>
      <c r="P112" s="8">
        <v>2</v>
      </c>
      <c r="Q112" s="4"/>
      <c r="R112" s="4"/>
      <c r="S112" s="4"/>
      <c r="T112" s="4"/>
      <c r="U112" s="4"/>
      <c r="V112" s="6">
        <v>2</v>
      </c>
      <c r="W112" s="6">
        <v>2</v>
      </c>
      <c r="X112" s="6">
        <v>100</v>
      </c>
      <c r="Y112" s="4"/>
      <c r="Z112" s="4"/>
      <c r="AA112" s="4"/>
      <c r="AB112" s="8">
        <v>2</v>
      </c>
      <c r="AC112" s="4"/>
      <c r="AD112" s="4"/>
      <c r="AE112" s="6">
        <v>2</v>
      </c>
      <c r="AF112" s="6">
        <v>2</v>
      </c>
      <c r="AG112" s="6">
        <v>100</v>
      </c>
      <c r="AH112" s="4"/>
      <c r="AI112" s="4"/>
      <c r="AJ112" s="4"/>
      <c r="AK112" s="4"/>
      <c r="AL112" s="4"/>
      <c r="AM112" s="8">
        <v>2</v>
      </c>
      <c r="AN112" s="6">
        <v>2</v>
      </c>
      <c r="AO112" s="6">
        <v>2</v>
      </c>
      <c r="AP112" s="6">
        <v>100</v>
      </c>
      <c r="AQ112" s="4"/>
      <c r="AR112" s="4"/>
      <c r="AS112" s="4"/>
      <c r="AT112" s="4"/>
      <c r="AU112" s="8">
        <v>2</v>
      </c>
      <c r="AV112" s="4"/>
      <c r="AW112" s="6">
        <v>2</v>
      </c>
      <c r="AX112" s="6">
        <v>2</v>
      </c>
      <c r="AY112" s="6">
        <v>100</v>
      </c>
      <c r="AZ112" s="4"/>
      <c r="BA112" s="8">
        <v>4</v>
      </c>
      <c r="BB112" s="4"/>
      <c r="BC112" s="4"/>
      <c r="BD112" s="4"/>
      <c r="BE112" s="4"/>
      <c r="BF112" s="6">
        <v>4</v>
      </c>
      <c r="BG112" s="6">
        <v>4</v>
      </c>
      <c r="BH112" s="6">
        <v>100</v>
      </c>
      <c r="BI112" s="4"/>
      <c r="BJ112" s="4"/>
      <c r="BK112" s="8">
        <v>4</v>
      </c>
      <c r="BL112" s="4"/>
      <c r="BM112" s="4"/>
      <c r="BN112" s="4"/>
      <c r="BO112" s="6">
        <v>4</v>
      </c>
      <c r="BP112" s="6">
        <v>4</v>
      </c>
      <c r="BQ112" s="6">
        <v>100</v>
      </c>
      <c r="BR112" s="4"/>
      <c r="BS112" s="4"/>
      <c r="BT112" s="4"/>
      <c r="BU112" s="4"/>
      <c r="BV112" s="4"/>
      <c r="BW112" s="8">
        <v>4</v>
      </c>
      <c r="BX112" s="6">
        <v>4</v>
      </c>
      <c r="BY112" s="6">
        <v>4</v>
      </c>
      <c r="BZ112" s="6">
        <v>100</v>
      </c>
      <c r="CA112" s="4"/>
      <c r="CB112" s="4"/>
      <c r="CC112" s="4"/>
      <c r="CD112" s="8">
        <v>4</v>
      </c>
      <c r="CE112" s="4"/>
      <c r="CF112" s="4"/>
      <c r="CG112" s="6">
        <v>4</v>
      </c>
      <c r="CH112" s="6">
        <v>4</v>
      </c>
      <c r="CI112" s="6">
        <v>100</v>
      </c>
      <c r="CJ112" s="4"/>
      <c r="CK112" s="4"/>
      <c r="CL112" s="10">
        <v>0</v>
      </c>
      <c r="CM112" s="4"/>
      <c r="CN112" s="4"/>
      <c r="CO112" s="4"/>
      <c r="CP112" s="6">
        <v>0</v>
      </c>
      <c r="CQ112" s="6">
        <v>4</v>
      </c>
      <c r="CR112" s="6">
        <v>0</v>
      </c>
      <c r="CS112" s="5">
        <v>26</v>
      </c>
      <c r="CT112" s="5">
        <v>30</v>
      </c>
      <c r="CU112" s="5">
        <v>86.67</v>
      </c>
      <c r="CV112" s="4"/>
      <c r="CW112" s="4"/>
      <c r="CX112" s="4"/>
      <c r="CY112" s="9">
        <v>2</v>
      </c>
      <c r="CZ112" s="4"/>
      <c r="DA112" s="4"/>
      <c r="DB112" s="6">
        <v>2</v>
      </c>
      <c r="DC112" s="6">
        <v>4</v>
      </c>
      <c r="DD112" s="6">
        <v>50</v>
      </c>
      <c r="DE112" s="4"/>
      <c r="DF112" s="4"/>
      <c r="DG112" s="9">
        <v>4</v>
      </c>
      <c r="DH112" s="4"/>
      <c r="DI112" s="4"/>
      <c r="DJ112" s="4"/>
      <c r="DK112" s="6">
        <v>4</v>
      </c>
      <c r="DL112" s="6">
        <v>6</v>
      </c>
      <c r="DM112" s="6">
        <v>66.67</v>
      </c>
      <c r="DN112" s="4"/>
      <c r="DO112" s="4"/>
      <c r="DP112" s="4"/>
      <c r="DQ112" s="8">
        <v>4</v>
      </c>
      <c r="DR112" s="4"/>
      <c r="DS112" s="4"/>
      <c r="DT112" s="6">
        <v>4</v>
      </c>
      <c r="DU112" s="6">
        <v>4</v>
      </c>
      <c r="DV112" s="6">
        <v>100</v>
      </c>
      <c r="DW112" s="8">
        <v>6</v>
      </c>
      <c r="DX112" s="4"/>
      <c r="DY112" s="4"/>
      <c r="DZ112" s="4"/>
      <c r="EA112" s="4"/>
      <c r="EB112" s="4"/>
      <c r="EC112" s="6">
        <v>6</v>
      </c>
      <c r="ED112" s="6">
        <v>6</v>
      </c>
      <c r="EE112" s="6">
        <v>100</v>
      </c>
      <c r="EF112" s="4"/>
      <c r="EG112" s="4"/>
      <c r="EH112" s="9">
        <v>3</v>
      </c>
      <c r="EI112" s="4"/>
      <c r="EJ112" s="4"/>
      <c r="EK112" s="4"/>
      <c r="EL112" s="6">
        <v>3</v>
      </c>
      <c r="EM112" s="6">
        <v>6</v>
      </c>
      <c r="EN112" s="6">
        <v>50</v>
      </c>
      <c r="EO112" s="9">
        <v>3</v>
      </c>
      <c r="EP112" s="4"/>
      <c r="EQ112" s="4"/>
      <c r="ER112" s="4"/>
      <c r="ES112" s="4"/>
      <c r="ET112" s="4"/>
      <c r="EU112" s="6">
        <v>3</v>
      </c>
      <c r="EV112" s="6">
        <v>6</v>
      </c>
      <c r="EW112" s="6">
        <v>50</v>
      </c>
      <c r="EX112" s="4"/>
      <c r="EY112" s="4"/>
      <c r="EZ112" s="4"/>
      <c r="FA112" s="4"/>
      <c r="FB112" s="9">
        <v>4</v>
      </c>
      <c r="FC112" s="4"/>
      <c r="FD112" s="6">
        <v>4</v>
      </c>
      <c r="FE112" s="6">
        <v>6</v>
      </c>
      <c r="FF112" s="6">
        <v>66.67</v>
      </c>
      <c r="FG112" s="5">
        <v>26</v>
      </c>
      <c r="FH112" s="5">
        <v>38</v>
      </c>
      <c r="FI112" s="5">
        <v>68.42</v>
      </c>
      <c r="FJ112" s="4"/>
      <c r="FK112" s="4"/>
      <c r="FL112" s="4"/>
      <c r="FM112" s="4"/>
      <c r="FN112" s="4"/>
      <c r="FO112" s="4"/>
      <c r="FP112" s="4"/>
      <c r="FQ112" s="4"/>
      <c r="FR112" s="8">
        <v>2</v>
      </c>
      <c r="FS112" s="4"/>
      <c r="FT112" s="6">
        <v>2</v>
      </c>
      <c r="FU112" s="6">
        <v>2</v>
      </c>
      <c r="FV112" s="6">
        <v>100</v>
      </c>
      <c r="FW112" s="4"/>
      <c r="FX112" s="4"/>
      <c r="FY112" s="4"/>
      <c r="FZ112" s="10">
        <v>0</v>
      </c>
      <c r="GA112" s="4"/>
      <c r="GB112" s="4"/>
      <c r="GC112" s="4"/>
      <c r="GD112" s="4"/>
      <c r="GE112" s="4"/>
      <c r="GF112" s="4"/>
      <c r="GG112" s="6">
        <v>0</v>
      </c>
      <c r="GH112" s="6">
        <v>4</v>
      </c>
      <c r="GI112" s="6">
        <v>0</v>
      </c>
      <c r="GJ112" s="4"/>
      <c r="GK112" s="4"/>
      <c r="GL112" s="4"/>
      <c r="GM112" s="4"/>
      <c r="GN112" s="4"/>
      <c r="GO112" s="8">
        <v>4</v>
      </c>
      <c r="GP112" s="4"/>
      <c r="GQ112" s="4"/>
      <c r="GR112" s="4"/>
      <c r="GS112" s="4"/>
      <c r="GT112" s="6">
        <v>4</v>
      </c>
      <c r="GU112" s="6">
        <v>4</v>
      </c>
      <c r="GV112" s="6">
        <v>100</v>
      </c>
      <c r="GW112" s="4"/>
      <c r="GX112" s="4"/>
      <c r="GY112" s="4"/>
      <c r="GZ112" s="10">
        <v>0</v>
      </c>
      <c r="HA112" s="4"/>
      <c r="HB112" s="4"/>
      <c r="HC112" s="4"/>
      <c r="HD112" s="4"/>
      <c r="HE112" s="4"/>
      <c r="HF112" s="4"/>
      <c r="HG112" s="6">
        <v>0</v>
      </c>
      <c r="HH112" s="6">
        <v>4</v>
      </c>
      <c r="HI112" s="6">
        <v>0</v>
      </c>
      <c r="HJ112" s="4"/>
      <c r="HK112" s="4"/>
      <c r="HL112" s="4"/>
      <c r="HM112" s="4"/>
      <c r="HN112" s="4"/>
      <c r="HO112" s="4"/>
      <c r="HP112" s="4"/>
      <c r="HQ112" s="8">
        <v>6</v>
      </c>
      <c r="HR112" s="4"/>
      <c r="HS112" s="4"/>
      <c r="HT112" s="6">
        <v>6</v>
      </c>
      <c r="HU112" s="6">
        <v>6</v>
      </c>
      <c r="HV112" s="6">
        <v>100</v>
      </c>
      <c r="HW112" s="5">
        <v>12</v>
      </c>
      <c r="HX112" s="5">
        <v>20</v>
      </c>
      <c r="HY112" s="5">
        <v>60</v>
      </c>
      <c r="HZ112" s="4"/>
      <c r="IA112" s="4"/>
      <c r="IB112" s="8">
        <v>2</v>
      </c>
      <c r="IC112" s="4"/>
      <c r="ID112" s="4"/>
      <c r="IE112" s="4"/>
      <c r="IF112" s="4"/>
      <c r="IG112" s="4"/>
      <c r="IH112" s="4"/>
      <c r="II112" s="4"/>
      <c r="IJ112" s="6">
        <v>2</v>
      </c>
      <c r="IK112" s="6">
        <v>2</v>
      </c>
      <c r="IL112" s="6">
        <v>100</v>
      </c>
      <c r="IM112" s="4"/>
      <c r="IN112" s="4"/>
      <c r="IO112" s="4"/>
      <c r="IP112" s="4"/>
      <c r="IQ112" s="4"/>
      <c r="IR112" s="4"/>
      <c r="IS112" s="4"/>
      <c r="IT112" s="4"/>
      <c r="IU112" s="4"/>
      <c r="IV112" s="10">
        <v>0</v>
      </c>
      <c r="IW112" s="6">
        <v>0</v>
      </c>
      <c r="IX112" s="6">
        <v>4</v>
      </c>
      <c r="IY112" s="6">
        <v>0</v>
      </c>
      <c r="IZ112" s="4"/>
      <c r="JA112" s="4"/>
      <c r="JB112" s="4"/>
      <c r="JC112" s="4"/>
      <c r="JD112" s="4"/>
      <c r="JE112" s="4"/>
      <c r="JF112" s="4"/>
      <c r="JG112" s="4"/>
      <c r="JH112" s="8">
        <v>6</v>
      </c>
      <c r="JI112" s="4"/>
      <c r="JJ112" s="6">
        <v>6</v>
      </c>
      <c r="JK112" s="6">
        <v>6</v>
      </c>
      <c r="JL112" s="6">
        <v>100</v>
      </c>
      <c r="JM112" s="5">
        <v>8</v>
      </c>
      <c r="JN112" s="5">
        <v>12</v>
      </c>
      <c r="JO112" s="5">
        <v>66.67</v>
      </c>
      <c r="JP112" s="3">
        <v>72</v>
      </c>
      <c r="JQ112" s="3">
        <v>100</v>
      </c>
      <c r="JR112" s="3">
        <v>72</v>
      </c>
    </row>
    <row r="113" spans="1:278" ht="16.350000000000001" customHeight="1" x14ac:dyDescent="0.25">
      <c r="A113" s="3">
        <v>929</v>
      </c>
      <c r="B113" s="4" t="s">
        <v>696</v>
      </c>
      <c r="C113" s="4" t="s">
        <v>676</v>
      </c>
      <c r="D113" s="4" t="s">
        <v>630</v>
      </c>
      <c r="E113" s="16" t="s">
        <v>1542</v>
      </c>
      <c r="F113" s="4" t="s">
        <v>1427</v>
      </c>
      <c r="G113" s="4"/>
      <c r="H113" s="4"/>
      <c r="I113" s="8">
        <v>2</v>
      </c>
      <c r="J113" s="4"/>
      <c r="K113" s="4"/>
      <c r="L113" s="4"/>
      <c r="M113" s="6">
        <v>2</v>
      </c>
      <c r="N113" s="6">
        <v>2</v>
      </c>
      <c r="O113" s="6">
        <v>100</v>
      </c>
      <c r="P113" s="4"/>
      <c r="Q113" s="4"/>
      <c r="R113" s="4"/>
      <c r="S113" s="8">
        <v>2</v>
      </c>
      <c r="T113" s="4"/>
      <c r="U113" s="4"/>
      <c r="V113" s="6">
        <v>2</v>
      </c>
      <c r="W113" s="6">
        <v>2</v>
      </c>
      <c r="X113" s="6">
        <v>100</v>
      </c>
      <c r="Y113" s="4"/>
      <c r="Z113" s="4"/>
      <c r="AA113" s="4"/>
      <c r="AB113" s="4"/>
      <c r="AC113" s="8">
        <v>2</v>
      </c>
      <c r="AD113" s="4"/>
      <c r="AE113" s="6">
        <v>2</v>
      </c>
      <c r="AF113" s="6">
        <v>2</v>
      </c>
      <c r="AG113" s="6">
        <v>100</v>
      </c>
      <c r="AH113" s="4"/>
      <c r="AI113" s="8">
        <v>2</v>
      </c>
      <c r="AJ113" s="4"/>
      <c r="AK113" s="4"/>
      <c r="AL113" s="4"/>
      <c r="AM113" s="4"/>
      <c r="AN113" s="6">
        <v>2</v>
      </c>
      <c r="AO113" s="6">
        <v>2</v>
      </c>
      <c r="AP113" s="6">
        <v>100</v>
      </c>
      <c r="AQ113" s="4"/>
      <c r="AR113" s="4"/>
      <c r="AS113" s="8">
        <v>2</v>
      </c>
      <c r="AT113" s="4"/>
      <c r="AU113" s="4"/>
      <c r="AV113" s="4"/>
      <c r="AW113" s="6">
        <v>2</v>
      </c>
      <c r="AX113" s="6">
        <v>2</v>
      </c>
      <c r="AY113" s="6">
        <v>100</v>
      </c>
      <c r="AZ113" s="8">
        <v>4</v>
      </c>
      <c r="BA113" s="4"/>
      <c r="BB113" s="4"/>
      <c r="BC113" s="4"/>
      <c r="BD113" s="4"/>
      <c r="BE113" s="4"/>
      <c r="BF113" s="6">
        <v>4</v>
      </c>
      <c r="BG113" s="6">
        <v>4</v>
      </c>
      <c r="BH113" s="6">
        <v>100</v>
      </c>
      <c r="BI113" s="4"/>
      <c r="BJ113" s="4"/>
      <c r="BK113" s="4"/>
      <c r="BL113" s="4"/>
      <c r="BM113" s="4"/>
      <c r="BN113" s="8">
        <v>4</v>
      </c>
      <c r="BO113" s="6">
        <v>4</v>
      </c>
      <c r="BP113" s="6">
        <v>4</v>
      </c>
      <c r="BQ113" s="6">
        <v>100</v>
      </c>
      <c r="BR113" s="4"/>
      <c r="BS113" s="4"/>
      <c r="BT113" s="4"/>
      <c r="BU113" s="4"/>
      <c r="BV113" s="8">
        <v>4</v>
      </c>
      <c r="BW113" s="4"/>
      <c r="BX113" s="6">
        <v>4</v>
      </c>
      <c r="BY113" s="6">
        <v>4</v>
      </c>
      <c r="BZ113" s="6">
        <v>100</v>
      </c>
      <c r="CA113" s="4"/>
      <c r="CB113" s="4"/>
      <c r="CC113" s="4"/>
      <c r="CD113" s="4"/>
      <c r="CE113" s="8">
        <v>4</v>
      </c>
      <c r="CF113" s="4"/>
      <c r="CG113" s="6">
        <v>4</v>
      </c>
      <c r="CH113" s="6">
        <v>4</v>
      </c>
      <c r="CI113" s="6">
        <v>100</v>
      </c>
      <c r="CJ113" s="8">
        <v>4</v>
      </c>
      <c r="CK113" s="4"/>
      <c r="CL113" s="4"/>
      <c r="CM113" s="4"/>
      <c r="CN113" s="4"/>
      <c r="CO113" s="4"/>
      <c r="CP113" s="6">
        <v>4</v>
      </c>
      <c r="CQ113" s="6">
        <v>4</v>
      </c>
      <c r="CR113" s="6">
        <v>100</v>
      </c>
      <c r="CS113" s="5">
        <v>30</v>
      </c>
      <c r="CT113" s="5">
        <v>30</v>
      </c>
      <c r="CU113" s="5">
        <v>100</v>
      </c>
      <c r="CV113" s="4"/>
      <c r="CW113" s="8">
        <v>4</v>
      </c>
      <c r="CX113" s="4"/>
      <c r="CY113" s="4"/>
      <c r="CZ113" s="4"/>
      <c r="DA113" s="4"/>
      <c r="DB113" s="6">
        <v>4</v>
      </c>
      <c r="DC113" s="6">
        <v>4</v>
      </c>
      <c r="DD113" s="6">
        <v>100</v>
      </c>
      <c r="DE113" s="4"/>
      <c r="DF113" s="9">
        <v>2</v>
      </c>
      <c r="DG113" s="4"/>
      <c r="DH113" s="4"/>
      <c r="DI113" s="4"/>
      <c r="DJ113" s="4"/>
      <c r="DK113" s="6">
        <v>2</v>
      </c>
      <c r="DL113" s="6">
        <v>6</v>
      </c>
      <c r="DM113" s="6">
        <v>33.33</v>
      </c>
      <c r="DN113" s="9">
        <v>1</v>
      </c>
      <c r="DO113" s="4"/>
      <c r="DP113" s="4"/>
      <c r="DQ113" s="4"/>
      <c r="DR113" s="4"/>
      <c r="DS113" s="4"/>
      <c r="DT113" s="6">
        <v>1</v>
      </c>
      <c r="DU113" s="6">
        <v>4</v>
      </c>
      <c r="DV113" s="6">
        <v>25</v>
      </c>
      <c r="DW113" s="4"/>
      <c r="DX113" s="4"/>
      <c r="DY113" s="9">
        <v>4</v>
      </c>
      <c r="DZ113" s="4"/>
      <c r="EA113" s="4"/>
      <c r="EB113" s="4"/>
      <c r="EC113" s="6">
        <v>4</v>
      </c>
      <c r="ED113" s="6">
        <v>6</v>
      </c>
      <c r="EE113" s="6">
        <v>66.67</v>
      </c>
      <c r="EF113" s="4"/>
      <c r="EG113" s="4"/>
      <c r="EH113" s="4"/>
      <c r="EI113" s="4"/>
      <c r="EJ113" s="8">
        <v>6</v>
      </c>
      <c r="EK113" s="4"/>
      <c r="EL113" s="6">
        <v>6</v>
      </c>
      <c r="EM113" s="6">
        <v>6</v>
      </c>
      <c r="EN113" s="6">
        <v>100</v>
      </c>
      <c r="EO113" s="4"/>
      <c r="EP113" s="4"/>
      <c r="EQ113" s="4"/>
      <c r="ER113" s="4"/>
      <c r="ES113" s="9">
        <v>3</v>
      </c>
      <c r="ET113" s="4"/>
      <c r="EU113" s="6">
        <v>3</v>
      </c>
      <c r="EV113" s="6">
        <v>6</v>
      </c>
      <c r="EW113" s="6">
        <v>50</v>
      </c>
      <c r="EX113" s="4"/>
      <c r="EY113" s="4"/>
      <c r="EZ113" s="4"/>
      <c r="FA113" s="9">
        <v>4</v>
      </c>
      <c r="FB113" s="4"/>
      <c r="FC113" s="4"/>
      <c r="FD113" s="6">
        <v>4</v>
      </c>
      <c r="FE113" s="6">
        <v>6</v>
      </c>
      <c r="FF113" s="6">
        <v>66.67</v>
      </c>
      <c r="FG113" s="5">
        <v>24</v>
      </c>
      <c r="FH113" s="5">
        <v>38</v>
      </c>
      <c r="FI113" s="5">
        <v>63.16</v>
      </c>
      <c r="FJ113" s="4"/>
      <c r="FK113" s="4"/>
      <c r="FL113" s="4"/>
      <c r="FM113" s="4"/>
      <c r="FN113" s="8">
        <v>2</v>
      </c>
      <c r="FO113" s="4"/>
      <c r="FP113" s="4"/>
      <c r="FQ113" s="4"/>
      <c r="FR113" s="4"/>
      <c r="FS113" s="4"/>
      <c r="FT113" s="6">
        <v>2</v>
      </c>
      <c r="FU113" s="6">
        <v>2</v>
      </c>
      <c r="FV113" s="6">
        <v>100</v>
      </c>
      <c r="FW113" s="4"/>
      <c r="FX113" s="4"/>
      <c r="FY113" s="4"/>
      <c r="FZ113" s="4"/>
      <c r="GA113" s="4"/>
      <c r="GB113" s="4"/>
      <c r="GC113" s="4"/>
      <c r="GD113" s="10">
        <v>0</v>
      </c>
      <c r="GE113" s="4"/>
      <c r="GF113" s="4"/>
      <c r="GG113" s="6">
        <v>0</v>
      </c>
      <c r="GH113" s="6">
        <v>4</v>
      </c>
      <c r="GI113" s="6">
        <v>0</v>
      </c>
      <c r="GJ113" s="4"/>
      <c r="GK113" s="4"/>
      <c r="GL113" s="10">
        <v>0</v>
      </c>
      <c r="GM113" s="4"/>
      <c r="GN113" s="4"/>
      <c r="GO113" s="4"/>
      <c r="GP113" s="4"/>
      <c r="GQ113" s="4"/>
      <c r="GR113" s="4"/>
      <c r="GS113" s="4"/>
      <c r="GT113" s="6">
        <v>0</v>
      </c>
      <c r="GU113" s="6">
        <v>4</v>
      </c>
      <c r="GV113" s="6">
        <v>0</v>
      </c>
      <c r="GW113" s="4"/>
      <c r="GX113" s="10">
        <v>0</v>
      </c>
      <c r="GY113" s="4"/>
      <c r="GZ113" s="4"/>
      <c r="HA113" s="4"/>
      <c r="HB113" s="4"/>
      <c r="HC113" s="4"/>
      <c r="HD113" s="4"/>
      <c r="HE113" s="4"/>
      <c r="HF113" s="4"/>
      <c r="HG113" s="6">
        <v>0</v>
      </c>
      <c r="HH113" s="6">
        <v>4</v>
      </c>
      <c r="HI113" s="6">
        <v>0</v>
      </c>
      <c r="HJ113" s="8">
        <v>6</v>
      </c>
      <c r="HK113" s="4"/>
      <c r="HL113" s="4"/>
      <c r="HM113" s="4"/>
      <c r="HN113" s="4"/>
      <c r="HO113" s="4"/>
      <c r="HP113" s="4"/>
      <c r="HQ113" s="4"/>
      <c r="HR113" s="4"/>
      <c r="HS113" s="4"/>
      <c r="HT113" s="6">
        <v>6</v>
      </c>
      <c r="HU113" s="6">
        <v>6</v>
      </c>
      <c r="HV113" s="6">
        <v>100</v>
      </c>
      <c r="HW113" s="5">
        <v>8</v>
      </c>
      <c r="HX113" s="5">
        <v>20</v>
      </c>
      <c r="HY113" s="5">
        <v>40</v>
      </c>
      <c r="HZ113" s="4"/>
      <c r="IA113" s="4"/>
      <c r="IB113" s="4"/>
      <c r="IC113" s="4"/>
      <c r="ID113" s="4"/>
      <c r="IE113" s="4"/>
      <c r="IF113" s="4"/>
      <c r="IG113" s="4"/>
      <c r="IH113" s="8">
        <v>2</v>
      </c>
      <c r="II113" s="4"/>
      <c r="IJ113" s="6">
        <v>2</v>
      </c>
      <c r="IK113" s="6">
        <v>2</v>
      </c>
      <c r="IL113" s="6">
        <v>100</v>
      </c>
      <c r="IM113" s="4"/>
      <c r="IN113" s="4"/>
      <c r="IO113" s="4"/>
      <c r="IP113" s="4"/>
      <c r="IQ113" s="4"/>
      <c r="IR113" s="10">
        <v>0</v>
      </c>
      <c r="IS113" s="4"/>
      <c r="IT113" s="4"/>
      <c r="IU113" s="4"/>
      <c r="IV113" s="4"/>
      <c r="IW113" s="6">
        <v>0</v>
      </c>
      <c r="IX113" s="6">
        <v>4</v>
      </c>
      <c r="IY113" s="6">
        <v>0</v>
      </c>
      <c r="IZ113" s="4"/>
      <c r="JA113" s="4"/>
      <c r="JB113" s="4"/>
      <c r="JC113" s="4"/>
      <c r="JD113" s="4"/>
      <c r="JE113" s="4"/>
      <c r="JF113" s="4"/>
      <c r="JG113" s="4"/>
      <c r="JH113" s="4"/>
      <c r="JI113" s="10">
        <v>0</v>
      </c>
      <c r="JJ113" s="6">
        <v>0</v>
      </c>
      <c r="JK113" s="6">
        <v>6</v>
      </c>
      <c r="JL113" s="6">
        <v>0</v>
      </c>
      <c r="JM113" s="5">
        <v>2</v>
      </c>
      <c r="JN113" s="5">
        <v>12</v>
      </c>
      <c r="JO113" s="5">
        <v>16.670000000000002</v>
      </c>
      <c r="JP113" s="3">
        <v>64</v>
      </c>
      <c r="JQ113" s="3">
        <v>100</v>
      </c>
      <c r="JR113" s="3">
        <v>64</v>
      </c>
    </row>
    <row r="114" spans="1:278" ht="16.350000000000001" customHeight="1" x14ac:dyDescent="0.25">
      <c r="A114" s="3">
        <v>820</v>
      </c>
      <c r="B114" s="4" t="s">
        <v>682</v>
      </c>
      <c r="C114" s="4" t="s">
        <v>683</v>
      </c>
      <c r="D114" s="4" t="s">
        <v>50</v>
      </c>
      <c r="E114" s="16" t="s">
        <v>1543</v>
      </c>
      <c r="F114" s="4" t="s">
        <v>1419</v>
      </c>
      <c r="G114" s="4"/>
      <c r="H114" s="4"/>
      <c r="I114" s="4"/>
      <c r="J114" s="8">
        <v>2</v>
      </c>
      <c r="K114" s="4"/>
      <c r="L114" s="4"/>
      <c r="M114" s="6">
        <v>2</v>
      </c>
      <c r="N114" s="6">
        <v>2</v>
      </c>
      <c r="O114" s="6">
        <v>100</v>
      </c>
      <c r="P114" s="8">
        <v>2</v>
      </c>
      <c r="Q114" s="4"/>
      <c r="R114" s="4"/>
      <c r="S114" s="4"/>
      <c r="T114" s="4"/>
      <c r="U114" s="4"/>
      <c r="V114" s="6">
        <v>2</v>
      </c>
      <c r="W114" s="6">
        <v>2</v>
      </c>
      <c r="X114" s="6">
        <v>100</v>
      </c>
      <c r="Y114" s="4"/>
      <c r="Z114" s="8">
        <v>2</v>
      </c>
      <c r="AA114" s="4"/>
      <c r="AB114" s="4"/>
      <c r="AC114" s="4"/>
      <c r="AD114" s="4"/>
      <c r="AE114" s="6">
        <v>2</v>
      </c>
      <c r="AF114" s="6">
        <v>2</v>
      </c>
      <c r="AG114" s="6">
        <v>100</v>
      </c>
      <c r="AH114" s="4"/>
      <c r="AI114" s="4"/>
      <c r="AJ114" s="9">
        <v>1</v>
      </c>
      <c r="AK114" s="4"/>
      <c r="AL114" s="4"/>
      <c r="AM114" s="4"/>
      <c r="AN114" s="6">
        <v>1</v>
      </c>
      <c r="AO114" s="6">
        <v>2</v>
      </c>
      <c r="AP114" s="6">
        <v>50</v>
      </c>
      <c r="AQ114" s="4"/>
      <c r="AR114" s="10">
        <v>0</v>
      </c>
      <c r="AS114" s="4"/>
      <c r="AT114" s="4"/>
      <c r="AU114" s="4"/>
      <c r="AV114" s="4"/>
      <c r="AW114" s="6">
        <v>0</v>
      </c>
      <c r="AX114" s="6">
        <v>2</v>
      </c>
      <c r="AY114" s="6">
        <v>0</v>
      </c>
      <c r="AZ114" s="4"/>
      <c r="BA114" s="4"/>
      <c r="BB114" s="4"/>
      <c r="BC114" s="8">
        <v>4</v>
      </c>
      <c r="BD114" s="4"/>
      <c r="BE114" s="4"/>
      <c r="BF114" s="6">
        <v>4</v>
      </c>
      <c r="BG114" s="6">
        <v>4</v>
      </c>
      <c r="BH114" s="6">
        <v>100</v>
      </c>
      <c r="BI114" s="10">
        <v>0</v>
      </c>
      <c r="BJ114" s="4"/>
      <c r="BK114" s="4"/>
      <c r="BL114" s="4"/>
      <c r="BM114" s="4"/>
      <c r="BN114" s="4"/>
      <c r="BO114" s="6">
        <v>0</v>
      </c>
      <c r="BP114" s="6">
        <v>4</v>
      </c>
      <c r="BQ114" s="6">
        <v>0</v>
      </c>
      <c r="BR114" s="8">
        <v>4</v>
      </c>
      <c r="BS114" s="4"/>
      <c r="BT114" s="4"/>
      <c r="BU114" s="4"/>
      <c r="BV114" s="4"/>
      <c r="BW114" s="4"/>
      <c r="BX114" s="6">
        <v>4</v>
      </c>
      <c r="BY114" s="6">
        <v>4</v>
      </c>
      <c r="BZ114" s="6">
        <v>100</v>
      </c>
      <c r="CA114" s="4"/>
      <c r="CB114" s="10">
        <v>0</v>
      </c>
      <c r="CC114" s="4"/>
      <c r="CD114" s="4"/>
      <c r="CE114" s="4"/>
      <c r="CF114" s="4"/>
      <c r="CG114" s="6">
        <v>0</v>
      </c>
      <c r="CH114" s="6">
        <v>4</v>
      </c>
      <c r="CI114" s="6">
        <v>0</v>
      </c>
      <c r="CJ114" s="4"/>
      <c r="CK114" s="4"/>
      <c r="CL114" s="4"/>
      <c r="CM114" s="4"/>
      <c r="CN114" s="4"/>
      <c r="CO114" s="8">
        <v>4</v>
      </c>
      <c r="CP114" s="6">
        <v>4</v>
      </c>
      <c r="CQ114" s="6">
        <v>4</v>
      </c>
      <c r="CR114" s="6">
        <v>100</v>
      </c>
      <c r="CS114" s="5">
        <v>19</v>
      </c>
      <c r="CT114" s="5">
        <v>30</v>
      </c>
      <c r="CU114" s="5">
        <v>63.33</v>
      </c>
      <c r="CV114" s="9">
        <v>2</v>
      </c>
      <c r="CW114" s="4"/>
      <c r="CX114" s="4"/>
      <c r="CY114" s="4"/>
      <c r="CZ114" s="4"/>
      <c r="DA114" s="4"/>
      <c r="DB114" s="6">
        <v>2</v>
      </c>
      <c r="DC114" s="6">
        <v>4</v>
      </c>
      <c r="DD114" s="6">
        <v>50</v>
      </c>
      <c r="DE114" s="4"/>
      <c r="DF114" s="4"/>
      <c r="DG114" s="9">
        <v>4</v>
      </c>
      <c r="DH114" s="4"/>
      <c r="DI114" s="4"/>
      <c r="DJ114" s="4"/>
      <c r="DK114" s="6">
        <v>4</v>
      </c>
      <c r="DL114" s="6">
        <v>6</v>
      </c>
      <c r="DM114" s="6">
        <v>66.67</v>
      </c>
      <c r="DN114" s="4"/>
      <c r="DO114" s="4"/>
      <c r="DP114" s="4"/>
      <c r="DQ114" s="4"/>
      <c r="DR114" s="4"/>
      <c r="DS114" s="8">
        <v>4</v>
      </c>
      <c r="DT114" s="6">
        <v>4</v>
      </c>
      <c r="DU114" s="6">
        <v>4</v>
      </c>
      <c r="DV114" s="6">
        <v>100</v>
      </c>
      <c r="DW114" s="4"/>
      <c r="DX114" s="4"/>
      <c r="DY114" s="8">
        <v>6</v>
      </c>
      <c r="DZ114" s="4"/>
      <c r="EA114" s="4"/>
      <c r="EB114" s="4"/>
      <c r="EC114" s="6">
        <v>6</v>
      </c>
      <c r="ED114" s="6">
        <v>6</v>
      </c>
      <c r="EE114" s="6">
        <v>100</v>
      </c>
      <c r="EF114" s="8">
        <v>6</v>
      </c>
      <c r="EG114" s="4"/>
      <c r="EH114" s="4"/>
      <c r="EI114" s="4"/>
      <c r="EJ114" s="4"/>
      <c r="EK114" s="4"/>
      <c r="EL114" s="6">
        <v>6</v>
      </c>
      <c r="EM114" s="6">
        <v>6</v>
      </c>
      <c r="EN114" s="6">
        <v>100</v>
      </c>
      <c r="EO114" s="4"/>
      <c r="EP114" s="4"/>
      <c r="EQ114" s="9">
        <v>3</v>
      </c>
      <c r="ER114" s="4"/>
      <c r="ES114" s="4"/>
      <c r="ET114" s="4"/>
      <c r="EU114" s="6">
        <v>3</v>
      </c>
      <c r="EV114" s="6">
        <v>6</v>
      </c>
      <c r="EW114" s="6">
        <v>50</v>
      </c>
      <c r="EX114" s="4"/>
      <c r="EY114" s="4"/>
      <c r="EZ114" s="4"/>
      <c r="FA114" s="4"/>
      <c r="FB114" s="4"/>
      <c r="FC114" s="9">
        <v>2</v>
      </c>
      <c r="FD114" s="6">
        <v>2</v>
      </c>
      <c r="FE114" s="6">
        <v>6</v>
      </c>
      <c r="FF114" s="6">
        <v>33.33</v>
      </c>
      <c r="FG114" s="5">
        <v>27</v>
      </c>
      <c r="FH114" s="5">
        <v>38</v>
      </c>
      <c r="FI114" s="5">
        <v>71.05</v>
      </c>
      <c r="FJ114" s="4"/>
      <c r="FK114" s="4"/>
      <c r="FL114" s="4"/>
      <c r="FM114" s="4"/>
      <c r="FN114" s="4"/>
      <c r="FO114" s="4"/>
      <c r="FP114" s="8">
        <v>2</v>
      </c>
      <c r="FQ114" s="4"/>
      <c r="FR114" s="4"/>
      <c r="FS114" s="4"/>
      <c r="FT114" s="6">
        <v>2</v>
      </c>
      <c r="FU114" s="6">
        <v>2</v>
      </c>
      <c r="FV114" s="6">
        <v>100</v>
      </c>
      <c r="FW114" s="4"/>
      <c r="FX114" s="4"/>
      <c r="FY114" s="4"/>
      <c r="FZ114" s="10">
        <v>0</v>
      </c>
      <c r="GA114" s="4"/>
      <c r="GB114" s="4"/>
      <c r="GC114" s="4"/>
      <c r="GD114" s="4"/>
      <c r="GE114" s="4"/>
      <c r="GF114" s="4"/>
      <c r="GG114" s="6">
        <v>0</v>
      </c>
      <c r="GH114" s="6">
        <v>4</v>
      </c>
      <c r="GI114" s="6">
        <v>0</v>
      </c>
      <c r="GJ114" s="4"/>
      <c r="GK114" s="10">
        <v>0</v>
      </c>
      <c r="GL114" s="4"/>
      <c r="GM114" s="4"/>
      <c r="GN114" s="4"/>
      <c r="GO114" s="4"/>
      <c r="GP114" s="4"/>
      <c r="GQ114" s="4"/>
      <c r="GR114" s="4"/>
      <c r="GS114" s="4"/>
      <c r="GT114" s="6">
        <v>0</v>
      </c>
      <c r="GU114" s="6">
        <v>4</v>
      </c>
      <c r="GV114" s="6">
        <v>0</v>
      </c>
      <c r="GW114" s="4"/>
      <c r="GX114" s="4"/>
      <c r="GY114" s="4"/>
      <c r="GZ114" s="4"/>
      <c r="HA114" s="4"/>
      <c r="HB114" s="4"/>
      <c r="HC114" s="10">
        <v>0</v>
      </c>
      <c r="HD114" s="4"/>
      <c r="HE114" s="4"/>
      <c r="HF114" s="4"/>
      <c r="HG114" s="6">
        <v>0</v>
      </c>
      <c r="HH114" s="6">
        <v>4</v>
      </c>
      <c r="HI114" s="6">
        <v>0</v>
      </c>
      <c r="HJ114" s="4"/>
      <c r="HK114" s="4"/>
      <c r="HL114" s="4"/>
      <c r="HM114" s="4"/>
      <c r="HN114" s="4"/>
      <c r="HO114" s="4"/>
      <c r="HP114" s="9">
        <v>2</v>
      </c>
      <c r="HQ114" s="4"/>
      <c r="HR114" s="4"/>
      <c r="HS114" s="4"/>
      <c r="HT114" s="6">
        <v>2</v>
      </c>
      <c r="HU114" s="6">
        <v>6</v>
      </c>
      <c r="HV114" s="6">
        <v>33.33</v>
      </c>
      <c r="HW114" s="5">
        <v>4</v>
      </c>
      <c r="HX114" s="5">
        <v>20</v>
      </c>
      <c r="HY114" s="5">
        <v>20</v>
      </c>
      <c r="HZ114" s="4"/>
      <c r="IA114" s="4"/>
      <c r="IB114" s="4"/>
      <c r="IC114" s="4"/>
      <c r="ID114" s="4"/>
      <c r="IE114" s="10">
        <v>0</v>
      </c>
      <c r="IF114" s="4"/>
      <c r="IG114" s="4"/>
      <c r="IH114" s="4"/>
      <c r="II114" s="4"/>
      <c r="IJ114" s="6">
        <v>0</v>
      </c>
      <c r="IK114" s="6">
        <v>2</v>
      </c>
      <c r="IL114" s="6">
        <v>0</v>
      </c>
      <c r="IM114" s="4"/>
      <c r="IN114" s="4"/>
      <c r="IO114" s="4"/>
      <c r="IP114" s="4"/>
      <c r="IQ114" s="4"/>
      <c r="IR114" s="4"/>
      <c r="IS114" s="4"/>
      <c r="IT114" s="4"/>
      <c r="IU114" s="4"/>
      <c r="IV114" s="10">
        <v>0</v>
      </c>
      <c r="IW114" s="6">
        <v>0</v>
      </c>
      <c r="IX114" s="6">
        <v>4</v>
      </c>
      <c r="IY114" s="6">
        <v>0</v>
      </c>
      <c r="IZ114" s="4"/>
      <c r="JA114" s="4"/>
      <c r="JB114" s="4"/>
      <c r="JC114" s="4"/>
      <c r="JD114" s="4"/>
      <c r="JE114" s="4"/>
      <c r="JF114" s="4"/>
      <c r="JG114" s="4"/>
      <c r="JH114" s="8">
        <v>6</v>
      </c>
      <c r="JI114" s="4"/>
      <c r="JJ114" s="6">
        <v>6</v>
      </c>
      <c r="JK114" s="6">
        <v>6</v>
      </c>
      <c r="JL114" s="6">
        <v>100</v>
      </c>
      <c r="JM114" s="5">
        <v>6</v>
      </c>
      <c r="JN114" s="5">
        <v>12</v>
      </c>
      <c r="JO114" s="5">
        <v>50</v>
      </c>
      <c r="JP114" s="3">
        <v>56</v>
      </c>
      <c r="JQ114" s="3">
        <v>100</v>
      </c>
      <c r="JR114" s="3">
        <v>56</v>
      </c>
    </row>
    <row r="115" spans="1:278" ht="16.350000000000001" customHeight="1" x14ac:dyDescent="0.25">
      <c r="A115" s="3">
        <v>3546</v>
      </c>
      <c r="B115" s="4" t="s">
        <v>51</v>
      </c>
      <c r="C115" s="4" t="s">
        <v>52</v>
      </c>
      <c r="D115" s="4" t="s">
        <v>53</v>
      </c>
      <c r="E115" s="16" t="s">
        <v>1544</v>
      </c>
      <c r="F115" s="4" t="s">
        <v>1399</v>
      </c>
      <c r="G115" s="4"/>
      <c r="H115" s="4"/>
      <c r="I115" s="4"/>
      <c r="J115" s="4"/>
      <c r="K115" s="8">
        <v>2</v>
      </c>
      <c r="L115" s="4"/>
      <c r="M115" s="6">
        <v>2</v>
      </c>
      <c r="N115" s="6">
        <v>2</v>
      </c>
      <c r="O115" s="6">
        <v>100</v>
      </c>
      <c r="P115" s="4"/>
      <c r="Q115" s="4"/>
      <c r="R115" s="10">
        <v>0</v>
      </c>
      <c r="S115" s="4"/>
      <c r="T115" s="4"/>
      <c r="U115" s="4"/>
      <c r="V115" s="6">
        <v>0</v>
      </c>
      <c r="W115" s="6">
        <v>2</v>
      </c>
      <c r="X115" s="6">
        <v>0</v>
      </c>
      <c r="Y115" s="4"/>
      <c r="Z115" s="4"/>
      <c r="AA115" s="4"/>
      <c r="AB115" s="8">
        <v>2</v>
      </c>
      <c r="AC115" s="4"/>
      <c r="AD115" s="4"/>
      <c r="AE115" s="6">
        <v>2</v>
      </c>
      <c r="AF115" s="6">
        <v>2</v>
      </c>
      <c r="AG115" s="6">
        <v>100</v>
      </c>
      <c r="AH115" s="4"/>
      <c r="AI115" s="4"/>
      <c r="AJ115" s="4"/>
      <c r="AK115" s="4"/>
      <c r="AL115" s="8">
        <v>2</v>
      </c>
      <c r="AM115" s="4"/>
      <c r="AN115" s="6">
        <v>2</v>
      </c>
      <c r="AO115" s="6">
        <v>2</v>
      </c>
      <c r="AP115" s="6">
        <v>100</v>
      </c>
      <c r="AQ115" s="8">
        <v>2</v>
      </c>
      <c r="AR115" s="4"/>
      <c r="AS115" s="4"/>
      <c r="AT115" s="4"/>
      <c r="AU115" s="4"/>
      <c r="AV115" s="4"/>
      <c r="AW115" s="6">
        <v>2</v>
      </c>
      <c r="AX115" s="6">
        <v>2</v>
      </c>
      <c r="AY115" s="6">
        <v>100</v>
      </c>
      <c r="AZ115" s="4"/>
      <c r="BA115" s="4"/>
      <c r="BB115" s="4"/>
      <c r="BC115" s="4"/>
      <c r="BD115" s="8">
        <v>4</v>
      </c>
      <c r="BE115" s="4"/>
      <c r="BF115" s="6">
        <v>4</v>
      </c>
      <c r="BG115" s="6">
        <v>4</v>
      </c>
      <c r="BH115" s="6">
        <v>100</v>
      </c>
      <c r="BI115" s="4"/>
      <c r="BJ115" s="4"/>
      <c r="BK115" s="4"/>
      <c r="BL115" s="4"/>
      <c r="BM115" s="8">
        <v>4</v>
      </c>
      <c r="BN115" s="4"/>
      <c r="BO115" s="6">
        <v>4</v>
      </c>
      <c r="BP115" s="6">
        <v>4</v>
      </c>
      <c r="BQ115" s="6">
        <v>100</v>
      </c>
      <c r="BR115" s="4"/>
      <c r="BS115" s="4"/>
      <c r="BT115" s="4"/>
      <c r="BU115" s="8">
        <v>4</v>
      </c>
      <c r="BV115" s="4"/>
      <c r="BW115" s="4"/>
      <c r="BX115" s="6">
        <v>4</v>
      </c>
      <c r="BY115" s="6">
        <v>4</v>
      </c>
      <c r="BZ115" s="6">
        <v>100</v>
      </c>
      <c r="CA115" s="4"/>
      <c r="CB115" s="4"/>
      <c r="CC115" s="4"/>
      <c r="CD115" s="4"/>
      <c r="CE115" s="8">
        <v>4</v>
      </c>
      <c r="CF115" s="4"/>
      <c r="CG115" s="6">
        <v>4</v>
      </c>
      <c r="CH115" s="6">
        <v>4</v>
      </c>
      <c r="CI115" s="6">
        <v>100</v>
      </c>
      <c r="CJ115" s="4"/>
      <c r="CK115" s="8">
        <v>4</v>
      </c>
      <c r="CL115" s="4"/>
      <c r="CM115" s="4"/>
      <c r="CN115" s="4"/>
      <c r="CO115" s="4"/>
      <c r="CP115" s="6">
        <v>4</v>
      </c>
      <c r="CQ115" s="6">
        <v>4</v>
      </c>
      <c r="CR115" s="6">
        <v>100</v>
      </c>
      <c r="CS115" s="5">
        <v>28</v>
      </c>
      <c r="CT115" s="5">
        <v>30</v>
      </c>
      <c r="CU115" s="5">
        <v>93.33</v>
      </c>
      <c r="CV115" s="4"/>
      <c r="CW115" s="4"/>
      <c r="CX115" s="4"/>
      <c r="CY115" s="8">
        <v>4</v>
      </c>
      <c r="CZ115" s="4"/>
      <c r="DA115" s="4"/>
      <c r="DB115" s="6">
        <v>4</v>
      </c>
      <c r="DC115" s="6">
        <v>4</v>
      </c>
      <c r="DD115" s="6">
        <v>100</v>
      </c>
      <c r="DE115" s="9">
        <v>4</v>
      </c>
      <c r="DF115" s="4"/>
      <c r="DG115" s="4"/>
      <c r="DH115" s="4"/>
      <c r="DI115" s="4"/>
      <c r="DJ115" s="4"/>
      <c r="DK115" s="6">
        <v>4</v>
      </c>
      <c r="DL115" s="6">
        <v>6</v>
      </c>
      <c r="DM115" s="6">
        <v>66.67</v>
      </c>
      <c r="DN115" s="4"/>
      <c r="DO115" s="4"/>
      <c r="DP115" s="4"/>
      <c r="DQ115" s="4"/>
      <c r="DR115" s="4"/>
      <c r="DS115" s="8">
        <v>4</v>
      </c>
      <c r="DT115" s="6">
        <v>4</v>
      </c>
      <c r="DU115" s="6">
        <v>4</v>
      </c>
      <c r="DV115" s="6">
        <v>100</v>
      </c>
      <c r="DW115" s="4"/>
      <c r="DX115" s="4"/>
      <c r="DY115" s="4"/>
      <c r="DZ115" s="4"/>
      <c r="EA115" s="8">
        <v>6</v>
      </c>
      <c r="EB115" s="4"/>
      <c r="EC115" s="6">
        <v>6</v>
      </c>
      <c r="ED115" s="6">
        <v>6</v>
      </c>
      <c r="EE115" s="6">
        <v>100</v>
      </c>
      <c r="EF115" s="4"/>
      <c r="EG115" s="4"/>
      <c r="EH115" s="4"/>
      <c r="EI115" s="4"/>
      <c r="EJ115" s="4"/>
      <c r="EK115" s="8">
        <v>6</v>
      </c>
      <c r="EL115" s="6">
        <v>6</v>
      </c>
      <c r="EM115" s="6">
        <v>6</v>
      </c>
      <c r="EN115" s="6">
        <v>100</v>
      </c>
      <c r="EO115" s="9">
        <v>3</v>
      </c>
      <c r="EP115" s="4"/>
      <c r="EQ115" s="4"/>
      <c r="ER115" s="4"/>
      <c r="ES115" s="4"/>
      <c r="ET115" s="4"/>
      <c r="EU115" s="6">
        <v>3</v>
      </c>
      <c r="EV115" s="6">
        <v>6</v>
      </c>
      <c r="EW115" s="6">
        <v>50</v>
      </c>
      <c r="EX115" s="4"/>
      <c r="EY115" s="4"/>
      <c r="EZ115" s="9">
        <v>4</v>
      </c>
      <c r="FA115" s="4"/>
      <c r="FB115" s="4"/>
      <c r="FC115" s="4"/>
      <c r="FD115" s="6">
        <v>4</v>
      </c>
      <c r="FE115" s="6">
        <v>6</v>
      </c>
      <c r="FF115" s="6">
        <v>66.67</v>
      </c>
      <c r="FG115" s="5">
        <v>31</v>
      </c>
      <c r="FH115" s="5">
        <v>38</v>
      </c>
      <c r="FI115" s="5">
        <v>81.58</v>
      </c>
      <c r="FJ115" s="4"/>
      <c r="FK115" s="8">
        <v>2</v>
      </c>
      <c r="FL115" s="4"/>
      <c r="FM115" s="4"/>
      <c r="FN115" s="4"/>
      <c r="FO115" s="4"/>
      <c r="FP115" s="4"/>
      <c r="FQ115" s="4"/>
      <c r="FR115" s="4"/>
      <c r="FS115" s="4"/>
      <c r="FT115" s="6">
        <v>2</v>
      </c>
      <c r="FU115" s="6">
        <v>2</v>
      </c>
      <c r="FV115" s="6">
        <v>100</v>
      </c>
      <c r="FW115" s="4"/>
      <c r="FX115" s="4"/>
      <c r="FY115" s="4"/>
      <c r="FZ115" s="4"/>
      <c r="GA115" s="4"/>
      <c r="GB115" s="4"/>
      <c r="GC115" s="4"/>
      <c r="GD115" s="4"/>
      <c r="GE115" s="10">
        <v>0</v>
      </c>
      <c r="GF115" s="4"/>
      <c r="GG115" s="6">
        <v>0</v>
      </c>
      <c r="GH115" s="6">
        <v>4</v>
      </c>
      <c r="GI115" s="6">
        <v>0</v>
      </c>
      <c r="GJ115" s="10">
        <v>0</v>
      </c>
      <c r="GK115" s="4"/>
      <c r="GL115" s="4"/>
      <c r="GM115" s="4"/>
      <c r="GN115" s="4"/>
      <c r="GO115" s="4"/>
      <c r="GP115" s="4"/>
      <c r="GQ115" s="4"/>
      <c r="GR115" s="4"/>
      <c r="GS115" s="4"/>
      <c r="GT115" s="6">
        <v>0</v>
      </c>
      <c r="GU115" s="6">
        <v>4</v>
      </c>
      <c r="GV115" s="6">
        <v>0</v>
      </c>
      <c r="GW115" s="4"/>
      <c r="GX115" s="4"/>
      <c r="GY115" s="4"/>
      <c r="GZ115" s="4"/>
      <c r="HA115" s="4"/>
      <c r="HB115" s="4"/>
      <c r="HC115" s="4"/>
      <c r="HD115" s="10">
        <v>0</v>
      </c>
      <c r="HE115" s="4"/>
      <c r="HF115" s="4"/>
      <c r="HG115" s="6">
        <v>0</v>
      </c>
      <c r="HH115" s="6">
        <v>4</v>
      </c>
      <c r="HI115" s="6">
        <v>0</v>
      </c>
      <c r="HJ115" s="4"/>
      <c r="HK115" s="4"/>
      <c r="HL115" s="4"/>
      <c r="HM115" s="4"/>
      <c r="HN115" s="8">
        <v>6</v>
      </c>
      <c r="HO115" s="4"/>
      <c r="HP115" s="4"/>
      <c r="HQ115" s="4"/>
      <c r="HR115" s="4"/>
      <c r="HS115" s="4"/>
      <c r="HT115" s="6">
        <v>6</v>
      </c>
      <c r="HU115" s="6">
        <v>6</v>
      </c>
      <c r="HV115" s="6">
        <v>100</v>
      </c>
      <c r="HW115" s="5">
        <v>8</v>
      </c>
      <c r="HX115" s="5">
        <v>20</v>
      </c>
      <c r="HY115" s="5">
        <v>40</v>
      </c>
      <c r="HZ115" s="4"/>
      <c r="IA115" s="4"/>
      <c r="IB115" s="8">
        <v>2</v>
      </c>
      <c r="IC115" s="4"/>
      <c r="ID115" s="4"/>
      <c r="IE115" s="4"/>
      <c r="IF115" s="4"/>
      <c r="IG115" s="4"/>
      <c r="IH115" s="4"/>
      <c r="II115" s="4"/>
      <c r="IJ115" s="6">
        <v>2</v>
      </c>
      <c r="IK115" s="6">
        <v>2</v>
      </c>
      <c r="IL115" s="6">
        <v>100</v>
      </c>
      <c r="IM115" s="4"/>
      <c r="IN115" s="4"/>
      <c r="IO115" s="4"/>
      <c r="IP115" s="8">
        <v>4</v>
      </c>
      <c r="IQ115" s="4"/>
      <c r="IR115" s="4"/>
      <c r="IS115" s="4"/>
      <c r="IT115" s="4"/>
      <c r="IU115" s="4"/>
      <c r="IV115" s="4"/>
      <c r="IW115" s="6">
        <v>4</v>
      </c>
      <c r="IX115" s="6">
        <v>4</v>
      </c>
      <c r="IY115" s="6">
        <v>100</v>
      </c>
      <c r="IZ115" s="4"/>
      <c r="JA115" s="4"/>
      <c r="JB115" s="8">
        <v>6</v>
      </c>
      <c r="JC115" s="4"/>
      <c r="JD115" s="4"/>
      <c r="JE115" s="4"/>
      <c r="JF115" s="4"/>
      <c r="JG115" s="4"/>
      <c r="JH115" s="4"/>
      <c r="JI115" s="4"/>
      <c r="JJ115" s="6">
        <v>6</v>
      </c>
      <c r="JK115" s="6">
        <v>6</v>
      </c>
      <c r="JL115" s="6">
        <v>100</v>
      </c>
      <c r="JM115" s="5">
        <v>12</v>
      </c>
      <c r="JN115" s="5">
        <v>12</v>
      </c>
      <c r="JO115" s="5">
        <v>100</v>
      </c>
      <c r="JP115" s="3">
        <v>79</v>
      </c>
      <c r="JQ115" s="3">
        <v>100</v>
      </c>
      <c r="JR115" s="3">
        <v>79</v>
      </c>
    </row>
    <row r="116" spans="1:278" ht="16.350000000000001" customHeight="1" x14ac:dyDescent="0.25">
      <c r="A116" s="3">
        <v>660</v>
      </c>
      <c r="B116" s="4" t="s">
        <v>637</v>
      </c>
      <c r="C116" s="4" t="s">
        <v>638</v>
      </c>
      <c r="D116" s="4" t="s">
        <v>639</v>
      </c>
      <c r="E116" s="16" t="s">
        <v>1545</v>
      </c>
      <c r="F116" s="4" t="s">
        <v>1412</v>
      </c>
      <c r="G116" s="4"/>
      <c r="H116" s="4"/>
      <c r="I116" s="8">
        <v>2</v>
      </c>
      <c r="J116" s="4"/>
      <c r="K116" s="4"/>
      <c r="L116" s="4"/>
      <c r="M116" s="6">
        <v>2</v>
      </c>
      <c r="N116" s="6">
        <v>2</v>
      </c>
      <c r="O116" s="6">
        <v>100</v>
      </c>
      <c r="P116" s="4"/>
      <c r="Q116" s="4"/>
      <c r="R116" s="8">
        <v>2</v>
      </c>
      <c r="S116" s="4"/>
      <c r="T116" s="4"/>
      <c r="U116" s="4"/>
      <c r="V116" s="6">
        <v>2</v>
      </c>
      <c r="W116" s="6">
        <v>2</v>
      </c>
      <c r="X116" s="6">
        <v>100</v>
      </c>
      <c r="Y116" s="8">
        <v>2</v>
      </c>
      <c r="Z116" s="4"/>
      <c r="AA116" s="4"/>
      <c r="AB116" s="4"/>
      <c r="AC116" s="4"/>
      <c r="AD116" s="4"/>
      <c r="AE116" s="6">
        <v>2</v>
      </c>
      <c r="AF116" s="6">
        <v>2</v>
      </c>
      <c r="AG116" s="6">
        <v>100</v>
      </c>
      <c r="AH116" s="4"/>
      <c r="AI116" s="4"/>
      <c r="AJ116" s="4"/>
      <c r="AK116" s="8">
        <v>2</v>
      </c>
      <c r="AL116" s="4"/>
      <c r="AM116" s="4"/>
      <c r="AN116" s="6">
        <v>2</v>
      </c>
      <c r="AO116" s="6">
        <v>2</v>
      </c>
      <c r="AP116" s="6">
        <v>100</v>
      </c>
      <c r="AQ116" s="4"/>
      <c r="AR116" s="10">
        <v>0</v>
      </c>
      <c r="AS116" s="4"/>
      <c r="AT116" s="4"/>
      <c r="AU116" s="4"/>
      <c r="AV116" s="4"/>
      <c r="AW116" s="6">
        <v>0</v>
      </c>
      <c r="AX116" s="6">
        <v>2</v>
      </c>
      <c r="AY116" s="6">
        <v>0</v>
      </c>
      <c r="AZ116" s="4"/>
      <c r="BA116" s="4"/>
      <c r="BB116" s="4"/>
      <c r="BC116" s="4"/>
      <c r="BD116" s="8">
        <v>4</v>
      </c>
      <c r="BE116" s="4"/>
      <c r="BF116" s="6">
        <v>4</v>
      </c>
      <c r="BG116" s="6">
        <v>4</v>
      </c>
      <c r="BH116" s="6">
        <v>100</v>
      </c>
      <c r="BI116" s="4"/>
      <c r="BJ116" s="10">
        <v>0</v>
      </c>
      <c r="BK116" s="4"/>
      <c r="BL116" s="4"/>
      <c r="BM116" s="4"/>
      <c r="BN116" s="4"/>
      <c r="BO116" s="6">
        <v>0</v>
      </c>
      <c r="BP116" s="6">
        <v>4</v>
      </c>
      <c r="BQ116" s="6">
        <v>0</v>
      </c>
      <c r="BR116" s="4"/>
      <c r="BS116" s="4"/>
      <c r="BT116" s="4"/>
      <c r="BU116" s="8">
        <v>4</v>
      </c>
      <c r="BV116" s="4"/>
      <c r="BW116" s="4"/>
      <c r="BX116" s="6">
        <v>4</v>
      </c>
      <c r="BY116" s="6">
        <v>4</v>
      </c>
      <c r="BZ116" s="6">
        <v>100</v>
      </c>
      <c r="CA116" s="4"/>
      <c r="CB116" s="4"/>
      <c r="CC116" s="4"/>
      <c r="CD116" s="4"/>
      <c r="CE116" s="10">
        <v>0</v>
      </c>
      <c r="CF116" s="4"/>
      <c r="CG116" s="6">
        <v>0</v>
      </c>
      <c r="CH116" s="6">
        <v>4</v>
      </c>
      <c r="CI116" s="6">
        <v>0</v>
      </c>
      <c r="CJ116" s="4"/>
      <c r="CK116" s="4"/>
      <c r="CL116" s="4"/>
      <c r="CM116" s="4"/>
      <c r="CN116" s="10">
        <v>0</v>
      </c>
      <c r="CO116" s="4"/>
      <c r="CP116" s="6">
        <v>0</v>
      </c>
      <c r="CQ116" s="6">
        <v>4</v>
      </c>
      <c r="CR116" s="6">
        <v>0</v>
      </c>
      <c r="CS116" s="5">
        <v>16</v>
      </c>
      <c r="CT116" s="5">
        <v>30</v>
      </c>
      <c r="CU116" s="5">
        <v>53.33</v>
      </c>
      <c r="CV116" s="4"/>
      <c r="CW116" s="4"/>
      <c r="CX116" s="4"/>
      <c r="CY116" s="4"/>
      <c r="CZ116" s="4"/>
      <c r="DA116" s="8">
        <v>4</v>
      </c>
      <c r="DB116" s="6">
        <v>4</v>
      </c>
      <c r="DC116" s="6">
        <v>4</v>
      </c>
      <c r="DD116" s="6">
        <v>100</v>
      </c>
      <c r="DE116" s="4"/>
      <c r="DF116" s="4"/>
      <c r="DG116" s="4"/>
      <c r="DH116" s="4"/>
      <c r="DI116" s="9">
        <v>2</v>
      </c>
      <c r="DJ116" s="4"/>
      <c r="DK116" s="6">
        <v>2</v>
      </c>
      <c r="DL116" s="6">
        <v>6</v>
      </c>
      <c r="DM116" s="6">
        <v>33.33</v>
      </c>
      <c r="DN116" s="4"/>
      <c r="DO116" s="4"/>
      <c r="DP116" s="9">
        <v>3</v>
      </c>
      <c r="DQ116" s="4"/>
      <c r="DR116" s="4"/>
      <c r="DS116" s="4"/>
      <c r="DT116" s="6">
        <v>3</v>
      </c>
      <c r="DU116" s="6">
        <v>4</v>
      </c>
      <c r="DV116" s="6">
        <v>75</v>
      </c>
      <c r="DW116" s="4"/>
      <c r="DX116" s="4"/>
      <c r="DY116" s="4"/>
      <c r="DZ116" s="4"/>
      <c r="EA116" s="8">
        <v>6</v>
      </c>
      <c r="EB116" s="4"/>
      <c r="EC116" s="6">
        <v>6</v>
      </c>
      <c r="ED116" s="6">
        <v>6</v>
      </c>
      <c r="EE116" s="6">
        <v>100</v>
      </c>
      <c r="EF116" s="4"/>
      <c r="EG116" s="4"/>
      <c r="EH116" s="4"/>
      <c r="EI116" s="8">
        <v>6</v>
      </c>
      <c r="EJ116" s="4"/>
      <c r="EK116" s="4"/>
      <c r="EL116" s="6">
        <v>6</v>
      </c>
      <c r="EM116" s="6">
        <v>6</v>
      </c>
      <c r="EN116" s="6">
        <v>100</v>
      </c>
      <c r="EO116" s="4"/>
      <c r="EP116" s="4"/>
      <c r="EQ116" s="4"/>
      <c r="ER116" s="4"/>
      <c r="ES116" s="8">
        <v>6</v>
      </c>
      <c r="ET116" s="4"/>
      <c r="EU116" s="6">
        <v>6</v>
      </c>
      <c r="EV116" s="6">
        <v>6</v>
      </c>
      <c r="EW116" s="6">
        <v>100</v>
      </c>
      <c r="EX116" s="4"/>
      <c r="EY116" s="4"/>
      <c r="EZ116" s="4"/>
      <c r="FA116" s="4"/>
      <c r="FB116" s="4"/>
      <c r="FC116" s="8">
        <v>6</v>
      </c>
      <c r="FD116" s="6">
        <v>6</v>
      </c>
      <c r="FE116" s="6">
        <v>6</v>
      </c>
      <c r="FF116" s="6">
        <v>100</v>
      </c>
      <c r="FG116" s="5">
        <v>33</v>
      </c>
      <c r="FH116" s="5">
        <v>38</v>
      </c>
      <c r="FI116" s="5">
        <v>86.84</v>
      </c>
      <c r="FJ116" s="4"/>
      <c r="FK116" s="4"/>
      <c r="FL116" s="4"/>
      <c r="FM116" s="4"/>
      <c r="FN116" s="4"/>
      <c r="FO116" s="4"/>
      <c r="FP116" s="4"/>
      <c r="FQ116" s="8">
        <v>2</v>
      </c>
      <c r="FR116" s="4"/>
      <c r="FS116" s="4"/>
      <c r="FT116" s="6">
        <v>2</v>
      </c>
      <c r="FU116" s="6">
        <v>2</v>
      </c>
      <c r="FV116" s="6">
        <v>100</v>
      </c>
      <c r="FW116" s="4"/>
      <c r="FX116" s="4"/>
      <c r="FY116" s="4"/>
      <c r="FZ116" s="10">
        <v>0</v>
      </c>
      <c r="GA116" s="4"/>
      <c r="GB116" s="4"/>
      <c r="GC116" s="4"/>
      <c r="GD116" s="4"/>
      <c r="GE116" s="4"/>
      <c r="GF116" s="4"/>
      <c r="GG116" s="6">
        <v>0</v>
      </c>
      <c r="GH116" s="6">
        <v>4</v>
      </c>
      <c r="GI116" s="6">
        <v>0</v>
      </c>
      <c r="GJ116" s="4"/>
      <c r="GK116" s="4"/>
      <c r="GL116" s="4"/>
      <c r="GM116" s="4"/>
      <c r="GN116" s="4"/>
      <c r="GO116" s="4"/>
      <c r="GP116" s="4"/>
      <c r="GQ116" s="4"/>
      <c r="GR116" s="4"/>
      <c r="GS116" s="10">
        <v>0</v>
      </c>
      <c r="GT116" s="6">
        <v>0</v>
      </c>
      <c r="GU116" s="6">
        <v>4</v>
      </c>
      <c r="GV116" s="6">
        <v>0</v>
      </c>
      <c r="GW116" s="4"/>
      <c r="GX116" s="4"/>
      <c r="GY116" s="4"/>
      <c r="GZ116" s="4"/>
      <c r="HA116" s="4"/>
      <c r="HB116" s="4"/>
      <c r="HC116" s="4"/>
      <c r="HD116" s="4"/>
      <c r="HE116" s="10">
        <v>0</v>
      </c>
      <c r="HF116" s="4"/>
      <c r="HG116" s="6">
        <v>0</v>
      </c>
      <c r="HH116" s="6">
        <v>4</v>
      </c>
      <c r="HI116" s="6">
        <v>0</v>
      </c>
      <c r="HJ116" s="4"/>
      <c r="HK116" s="4"/>
      <c r="HL116" s="4"/>
      <c r="HM116" s="4"/>
      <c r="HN116" s="4"/>
      <c r="HO116" s="4"/>
      <c r="HP116" s="4"/>
      <c r="HQ116" s="8">
        <v>6</v>
      </c>
      <c r="HR116" s="4"/>
      <c r="HS116" s="4"/>
      <c r="HT116" s="6">
        <v>6</v>
      </c>
      <c r="HU116" s="6">
        <v>6</v>
      </c>
      <c r="HV116" s="6">
        <v>100</v>
      </c>
      <c r="HW116" s="5">
        <v>8</v>
      </c>
      <c r="HX116" s="5">
        <v>20</v>
      </c>
      <c r="HY116" s="5">
        <v>40</v>
      </c>
      <c r="HZ116" s="4"/>
      <c r="IA116" s="4"/>
      <c r="IB116" s="4"/>
      <c r="IC116" s="4"/>
      <c r="ID116" s="4"/>
      <c r="IE116" s="4"/>
      <c r="IF116" s="8">
        <v>2</v>
      </c>
      <c r="IG116" s="4"/>
      <c r="IH116" s="4"/>
      <c r="II116" s="4"/>
      <c r="IJ116" s="6">
        <v>2</v>
      </c>
      <c r="IK116" s="6">
        <v>2</v>
      </c>
      <c r="IL116" s="6">
        <v>100</v>
      </c>
      <c r="IM116" s="4"/>
      <c r="IN116" s="4"/>
      <c r="IO116" s="4"/>
      <c r="IP116" s="4"/>
      <c r="IQ116" s="4"/>
      <c r="IR116" s="4"/>
      <c r="IS116" s="4"/>
      <c r="IT116" s="4"/>
      <c r="IU116" s="8">
        <v>4</v>
      </c>
      <c r="IV116" s="4"/>
      <c r="IW116" s="6">
        <v>4</v>
      </c>
      <c r="IX116" s="6">
        <v>4</v>
      </c>
      <c r="IY116" s="6">
        <v>100</v>
      </c>
      <c r="IZ116" s="8">
        <v>6</v>
      </c>
      <c r="JA116" s="4"/>
      <c r="JB116" s="4"/>
      <c r="JC116" s="4"/>
      <c r="JD116" s="4"/>
      <c r="JE116" s="4"/>
      <c r="JF116" s="4"/>
      <c r="JG116" s="4"/>
      <c r="JH116" s="4"/>
      <c r="JI116" s="4"/>
      <c r="JJ116" s="6">
        <v>6</v>
      </c>
      <c r="JK116" s="6">
        <v>6</v>
      </c>
      <c r="JL116" s="6">
        <v>100</v>
      </c>
      <c r="JM116" s="5">
        <v>12</v>
      </c>
      <c r="JN116" s="5">
        <v>12</v>
      </c>
      <c r="JO116" s="5">
        <v>100</v>
      </c>
      <c r="JP116" s="3">
        <v>69</v>
      </c>
      <c r="JQ116" s="3">
        <v>100</v>
      </c>
      <c r="JR116" s="3">
        <v>69</v>
      </c>
    </row>
    <row r="117" spans="1:278" ht="16.350000000000001" customHeight="1" x14ac:dyDescent="0.25">
      <c r="A117" s="3">
        <v>1322</v>
      </c>
      <c r="B117" s="4" t="s">
        <v>637</v>
      </c>
      <c r="C117" s="4" t="s">
        <v>49</v>
      </c>
      <c r="D117" s="4" t="s">
        <v>764</v>
      </c>
      <c r="E117" s="16" t="s">
        <v>1546</v>
      </c>
      <c r="F117" s="4" t="s">
        <v>1433</v>
      </c>
      <c r="G117" s="4"/>
      <c r="H117" s="4"/>
      <c r="I117" s="4"/>
      <c r="J117" s="4"/>
      <c r="K117" s="4"/>
      <c r="L117" s="8">
        <v>2</v>
      </c>
      <c r="M117" s="6">
        <v>2</v>
      </c>
      <c r="N117" s="6">
        <v>2</v>
      </c>
      <c r="O117" s="6">
        <v>100</v>
      </c>
      <c r="P117" s="4"/>
      <c r="Q117" s="4"/>
      <c r="R117" s="4"/>
      <c r="S117" s="4"/>
      <c r="T117" s="8">
        <v>2</v>
      </c>
      <c r="U117" s="4"/>
      <c r="V117" s="6">
        <v>2</v>
      </c>
      <c r="W117" s="6">
        <v>2</v>
      </c>
      <c r="X117" s="6">
        <v>100</v>
      </c>
      <c r="Y117" s="4"/>
      <c r="Z117" s="8">
        <v>2</v>
      </c>
      <c r="AA117" s="4"/>
      <c r="AB117" s="4"/>
      <c r="AC117" s="4"/>
      <c r="AD117" s="4"/>
      <c r="AE117" s="6">
        <v>2</v>
      </c>
      <c r="AF117" s="6">
        <v>2</v>
      </c>
      <c r="AG117" s="6">
        <v>100</v>
      </c>
      <c r="AH117" s="4"/>
      <c r="AI117" s="4"/>
      <c r="AJ117" s="4"/>
      <c r="AK117" s="4"/>
      <c r="AL117" s="4"/>
      <c r="AM117" s="9">
        <v>1</v>
      </c>
      <c r="AN117" s="6">
        <v>1</v>
      </c>
      <c r="AO117" s="6">
        <v>2</v>
      </c>
      <c r="AP117" s="6">
        <v>50</v>
      </c>
      <c r="AQ117" s="4"/>
      <c r="AR117" s="4"/>
      <c r="AS117" s="8">
        <v>2</v>
      </c>
      <c r="AT117" s="4"/>
      <c r="AU117" s="4"/>
      <c r="AV117" s="4"/>
      <c r="AW117" s="6">
        <v>2</v>
      </c>
      <c r="AX117" s="6">
        <v>2</v>
      </c>
      <c r="AY117" s="6">
        <v>100</v>
      </c>
      <c r="AZ117" s="4"/>
      <c r="BA117" s="4"/>
      <c r="BB117" s="4"/>
      <c r="BC117" s="8">
        <v>4</v>
      </c>
      <c r="BD117" s="4"/>
      <c r="BE117" s="4"/>
      <c r="BF117" s="6">
        <v>4</v>
      </c>
      <c r="BG117" s="6">
        <v>4</v>
      </c>
      <c r="BH117" s="6">
        <v>100</v>
      </c>
      <c r="BI117" s="4"/>
      <c r="BJ117" s="4"/>
      <c r="BK117" s="4"/>
      <c r="BL117" s="4"/>
      <c r="BM117" s="4"/>
      <c r="BN117" s="8">
        <v>4</v>
      </c>
      <c r="BO117" s="6">
        <v>4</v>
      </c>
      <c r="BP117" s="6">
        <v>4</v>
      </c>
      <c r="BQ117" s="6">
        <v>100</v>
      </c>
      <c r="BR117" s="4"/>
      <c r="BS117" s="4"/>
      <c r="BT117" s="4"/>
      <c r="BU117" s="4"/>
      <c r="BV117" s="8">
        <v>4</v>
      </c>
      <c r="BW117" s="4"/>
      <c r="BX117" s="6">
        <v>4</v>
      </c>
      <c r="BY117" s="6">
        <v>4</v>
      </c>
      <c r="BZ117" s="6">
        <v>100</v>
      </c>
      <c r="CA117" s="4"/>
      <c r="CB117" s="4"/>
      <c r="CC117" s="4"/>
      <c r="CD117" s="4"/>
      <c r="CE117" s="4"/>
      <c r="CF117" s="8">
        <v>4</v>
      </c>
      <c r="CG117" s="6">
        <v>4</v>
      </c>
      <c r="CH117" s="6">
        <v>4</v>
      </c>
      <c r="CI117" s="6">
        <v>100</v>
      </c>
      <c r="CJ117" s="4"/>
      <c r="CK117" s="4"/>
      <c r="CL117" s="4"/>
      <c r="CM117" s="4"/>
      <c r="CN117" s="8">
        <v>4</v>
      </c>
      <c r="CO117" s="4"/>
      <c r="CP117" s="6">
        <v>4</v>
      </c>
      <c r="CQ117" s="6">
        <v>4</v>
      </c>
      <c r="CR117" s="6">
        <v>100</v>
      </c>
      <c r="CS117" s="5">
        <v>29</v>
      </c>
      <c r="CT117" s="5">
        <v>30</v>
      </c>
      <c r="CU117" s="5">
        <v>96.67</v>
      </c>
      <c r="CV117" s="4"/>
      <c r="CW117" s="4"/>
      <c r="CX117" s="8">
        <v>4</v>
      </c>
      <c r="CY117" s="4"/>
      <c r="CZ117" s="4"/>
      <c r="DA117" s="4"/>
      <c r="DB117" s="6">
        <v>4</v>
      </c>
      <c r="DC117" s="6">
        <v>4</v>
      </c>
      <c r="DD117" s="6">
        <v>100</v>
      </c>
      <c r="DE117" s="4"/>
      <c r="DF117" s="4"/>
      <c r="DG117" s="4"/>
      <c r="DH117" s="4"/>
      <c r="DI117" s="4"/>
      <c r="DJ117" s="8">
        <v>6</v>
      </c>
      <c r="DK117" s="6">
        <v>6</v>
      </c>
      <c r="DL117" s="6">
        <v>6</v>
      </c>
      <c r="DM117" s="6">
        <v>100</v>
      </c>
      <c r="DN117" s="4"/>
      <c r="DO117" s="4"/>
      <c r="DP117" s="4"/>
      <c r="DQ117" s="4"/>
      <c r="DR117" s="8">
        <v>4</v>
      </c>
      <c r="DS117" s="4"/>
      <c r="DT117" s="6">
        <v>4</v>
      </c>
      <c r="DU117" s="6">
        <v>4</v>
      </c>
      <c r="DV117" s="6">
        <v>100</v>
      </c>
      <c r="DW117" s="4"/>
      <c r="DX117" s="4"/>
      <c r="DY117" s="4"/>
      <c r="DZ117" s="4"/>
      <c r="EA117" s="4"/>
      <c r="EB117" s="8">
        <v>6</v>
      </c>
      <c r="EC117" s="6">
        <v>6</v>
      </c>
      <c r="ED117" s="6">
        <v>6</v>
      </c>
      <c r="EE117" s="6">
        <v>100</v>
      </c>
      <c r="EF117" s="4"/>
      <c r="EG117" s="4"/>
      <c r="EH117" s="4"/>
      <c r="EI117" s="4"/>
      <c r="EJ117" s="4"/>
      <c r="EK117" s="8">
        <v>6</v>
      </c>
      <c r="EL117" s="6">
        <v>6</v>
      </c>
      <c r="EM117" s="6">
        <v>6</v>
      </c>
      <c r="EN117" s="6">
        <v>100</v>
      </c>
      <c r="EO117" s="4"/>
      <c r="EP117" s="4"/>
      <c r="EQ117" s="8">
        <v>6</v>
      </c>
      <c r="ER117" s="4"/>
      <c r="ES117" s="4"/>
      <c r="ET117" s="4"/>
      <c r="EU117" s="6">
        <v>6</v>
      </c>
      <c r="EV117" s="6">
        <v>6</v>
      </c>
      <c r="EW117" s="6">
        <v>100</v>
      </c>
      <c r="EX117" s="9">
        <v>4</v>
      </c>
      <c r="EY117" s="4"/>
      <c r="EZ117" s="4"/>
      <c r="FA117" s="4"/>
      <c r="FB117" s="4"/>
      <c r="FC117" s="4"/>
      <c r="FD117" s="6">
        <v>4</v>
      </c>
      <c r="FE117" s="6">
        <v>6</v>
      </c>
      <c r="FF117" s="6">
        <v>66.67</v>
      </c>
      <c r="FG117" s="5">
        <v>36</v>
      </c>
      <c r="FH117" s="5">
        <v>38</v>
      </c>
      <c r="FI117" s="5">
        <v>94.74</v>
      </c>
      <c r="FJ117" s="4"/>
      <c r="FK117" s="4"/>
      <c r="FL117" s="4"/>
      <c r="FM117" s="4"/>
      <c r="FN117" s="4"/>
      <c r="FO117" s="4"/>
      <c r="FP117" s="10">
        <v>0</v>
      </c>
      <c r="FQ117" s="4"/>
      <c r="FR117" s="4"/>
      <c r="FS117" s="4"/>
      <c r="FT117" s="6">
        <v>0</v>
      </c>
      <c r="FU117" s="6">
        <v>2</v>
      </c>
      <c r="FV117" s="6">
        <v>0</v>
      </c>
      <c r="FW117" s="4"/>
      <c r="FX117" s="4"/>
      <c r="FY117" s="4"/>
      <c r="FZ117" s="4"/>
      <c r="GA117" s="4"/>
      <c r="GB117" s="4"/>
      <c r="GC117" s="4"/>
      <c r="GD117" s="4"/>
      <c r="GE117" s="8">
        <v>4</v>
      </c>
      <c r="GF117" s="4"/>
      <c r="GG117" s="6">
        <v>4</v>
      </c>
      <c r="GH117" s="6">
        <v>4</v>
      </c>
      <c r="GI117" s="6">
        <v>100</v>
      </c>
      <c r="GJ117" s="4"/>
      <c r="GK117" s="4"/>
      <c r="GL117" s="4"/>
      <c r="GM117" s="4"/>
      <c r="GN117" s="4"/>
      <c r="GO117" s="4"/>
      <c r="GP117" s="8">
        <v>4</v>
      </c>
      <c r="GQ117" s="4"/>
      <c r="GR117" s="4"/>
      <c r="GS117" s="4"/>
      <c r="GT117" s="6">
        <v>4</v>
      </c>
      <c r="GU117" s="6">
        <v>4</v>
      </c>
      <c r="GV117" s="6">
        <v>100</v>
      </c>
      <c r="GW117" s="4"/>
      <c r="GX117" s="4"/>
      <c r="GY117" s="4"/>
      <c r="GZ117" s="4"/>
      <c r="HA117" s="4"/>
      <c r="HB117" s="4"/>
      <c r="HC117" s="4"/>
      <c r="HD117" s="4"/>
      <c r="HE117" s="10">
        <v>0</v>
      </c>
      <c r="HF117" s="4"/>
      <c r="HG117" s="6">
        <v>0</v>
      </c>
      <c r="HH117" s="6">
        <v>4</v>
      </c>
      <c r="HI117" s="6">
        <v>0</v>
      </c>
      <c r="HJ117" s="4"/>
      <c r="HK117" s="4"/>
      <c r="HL117" s="4"/>
      <c r="HM117" s="4"/>
      <c r="HN117" s="8">
        <v>6</v>
      </c>
      <c r="HO117" s="4"/>
      <c r="HP117" s="4"/>
      <c r="HQ117" s="4"/>
      <c r="HR117" s="4"/>
      <c r="HS117" s="4"/>
      <c r="HT117" s="6">
        <v>6</v>
      </c>
      <c r="HU117" s="6">
        <v>6</v>
      </c>
      <c r="HV117" s="6">
        <v>100</v>
      </c>
      <c r="HW117" s="5">
        <v>14</v>
      </c>
      <c r="HX117" s="5">
        <v>20</v>
      </c>
      <c r="HY117" s="5">
        <v>70</v>
      </c>
      <c r="HZ117" s="4"/>
      <c r="IA117" s="4"/>
      <c r="IB117" s="8">
        <v>2</v>
      </c>
      <c r="IC117" s="4"/>
      <c r="ID117" s="4"/>
      <c r="IE117" s="4"/>
      <c r="IF117" s="4"/>
      <c r="IG117" s="4"/>
      <c r="IH117" s="4"/>
      <c r="II117" s="4"/>
      <c r="IJ117" s="6">
        <v>2</v>
      </c>
      <c r="IK117" s="6">
        <v>2</v>
      </c>
      <c r="IL117" s="6">
        <v>100</v>
      </c>
      <c r="IM117" s="4"/>
      <c r="IN117" s="4"/>
      <c r="IO117" s="4"/>
      <c r="IP117" s="4"/>
      <c r="IQ117" s="4"/>
      <c r="IR117" s="4"/>
      <c r="IS117" s="4"/>
      <c r="IT117" s="4"/>
      <c r="IU117" s="10">
        <v>0</v>
      </c>
      <c r="IV117" s="4"/>
      <c r="IW117" s="6">
        <v>0</v>
      </c>
      <c r="IX117" s="6">
        <v>4</v>
      </c>
      <c r="IY117" s="6">
        <v>0</v>
      </c>
      <c r="IZ117" s="4"/>
      <c r="JA117" s="4"/>
      <c r="JB117" s="4"/>
      <c r="JC117" s="4"/>
      <c r="JD117" s="4"/>
      <c r="JE117" s="10">
        <v>0</v>
      </c>
      <c r="JF117" s="4"/>
      <c r="JG117" s="4"/>
      <c r="JH117" s="4"/>
      <c r="JI117" s="4"/>
      <c r="JJ117" s="6">
        <v>0</v>
      </c>
      <c r="JK117" s="6">
        <v>6</v>
      </c>
      <c r="JL117" s="6">
        <v>0</v>
      </c>
      <c r="JM117" s="5">
        <v>2</v>
      </c>
      <c r="JN117" s="5">
        <v>12</v>
      </c>
      <c r="JO117" s="5">
        <v>16.670000000000002</v>
      </c>
      <c r="JP117" s="3">
        <v>81</v>
      </c>
      <c r="JQ117" s="3">
        <v>100</v>
      </c>
      <c r="JR117" s="3">
        <v>81</v>
      </c>
    </row>
    <row r="118" spans="1:278" ht="16.350000000000001" customHeight="1" x14ac:dyDescent="0.25">
      <c r="A118" s="3">
        <v>1036</v>
      </c>
      <c r="B118" s="4" t="s">
        <v>722</v>
      </c>
      <c r="C118" s="4" t="s">
        <v>708</v>
      </c>
      <c r="D118" s="4" t="s">
        <v>723</v>
      </c>
      <c r="E118" s="16" t="s">
        <v>1547</v>
      </c>
      <c r="F118" s="4" t="s">
        <v>1399</v>
      </c>
      <c r="G118" s="4"/>
      <c r="H118" s="4"/>
      <c r="I118" s="4"/>
      <c r="J118" s="8">
        <v>2</v>
      </c>
      <c r="K118" s="4"/>
      <c r="L118" s="4"/>
      <c r="M118" s="6">
        <v>2</v>
      </c>
      <c r="N118" s="6">
        <v>2</v>
      </c>
      <c r="O118" s="6">
        <v>100</v>
      </c>
      <c r="P118" s="4"/>
      <c r="Q118" s="4"/>
      <c r="R118" s="4"/>
      <c r="S118" s="8">
        <v>2</v>
      </c>
      <c r="T118" s="4"/>
      <c r="U118" s="4"/>
      <c r="V118" s="6">
        <v>2</v>
      </c>
      <c r="W118" s="6">
        <v>2</v>
      </c>
      <c r="X118" s="6">
        <v>100</v>
      </c>
      <c r="Y118" s="4"/>
      <c r="Z118" s="4"/>
      <c r="AA118" s="8">
        <v>2</v>
      </c>
      <c r="AB118" s="4"/>
      <c r="AC118" s="4"/>
      <c r="AD118" s="4"/>
      <c r="AE118" s="6">
        <v>2</v>
      </c>
      <c r="AF118" s="6">
        <v>2</v>
      </c>
      <c r="AG118" s="6">
        <v>100</v>
      </c>
      <c r="AH118" s="4"/>
      <c r="AI118" s="4"/>
      <c r="AJ118" s="4"/>
      <c r="AK118" s="4"/>
      <c r="AL118" s="10">
        <v>0</v>
      </c>
      <c r="AM118" s="4"/>
      <c r="AN118" s="6">
        <v>0</v>
      </c>
      <c r="AO118" s="6">
        <v>2</v>
      </c>
      <c r="AP118" s="6">
        <v>0</v>
      </c>
      <c r="AQ118" s="4"/>
      <c r="AR118" s="4"/>
      <c r="AS118" s="4"/>
      <c r="AT118" s="4"/>
      <c r="AU118" s="4"/>
      <c r="AV118" s="10">
        <v>0</v>
      </c>
      <c r="AW118" s="6">
        <v>0</v>
      </c>
      <c r="AX118" s="6">
        <v>2</v>
      </c>
      <c r="AY118" s="6">
        <v>0</v>
      </c>
      <c r="AZ118" s="8">
        <v>4</v>
      </c>
      <c r="BA118" s="4"/>
      <c r="BB118" s="4"/>
      <c r="BC118" s="4"/>
      <c r="BD118" s="4"/>
      <c r="BE118" s="4"/>
      <c r="BF118" s="6">
        <v>4</v>
      </c>
      <c r="BG118" s="6">
        <v>4</v>
      </c>
      <c r="BH118" s="6">
        <v>100</v>
      </c>
      <c r="BI118" s="4"/>
      <c r="BJ118" s="4"/>
      <c r="BK118" s="4"/>
      <c r="BL118" s="8">
        <v>4</v>
      </c>
      <c r="BM118" s="4"/>
      <c r="BN118" s="4"/>
      <c r="BO118" s="6">
        <v>4</v>
      </c>
      <c r="BP118" s="6">
        <v>4</v>
      </c>
      <c r="BQ118" s="6">
        <v>100</v>
      </c>
      <c r="BR118" s="4"/>
      <c r="BS118" s="4"/>
      <c r="BT118" s="4"/>
      <c r="BU118" s="4"/>
      <c r="BV118" s="8">
        <v>4</v>
      </c>
      <c r="BW118" s="4"/>
      <c r="BX118" s="6">
        <v>4</v>
      </c>
      <c r="BY118" s="6">
        <v>4</v>
      </c>
      <c r="BZ118" s="6">
        <v>100</v>
      </c>
      <c r="CA118" s="4"/>
      <c r="CB118" s="4"/>
      <c r="CC118" s="4"/>
      <c r="CD118" s="4"/>
      <c r="CE118" s="4"/>
      <c r="CF118" s="8">
        <v>4</v>
      </c>
      <c r="CG118" s="6">
        <v>4</v>
      </c>
      <c r="CH118" s="6">
        <v>4</v>
      </c>
      <c r="CI118" s="6">
        <v>100</v>
      </c>
      <c r="CJ118" s="4"/>
      <c r="CK118" s="4"/>
      <c r="CL118" s="4"/>
      <c r="CM118" s="8">
        <v>4</v>
      </c>
      <c r="CN118" s="4"/>
      <c r="CO118" s="4"/>
      <c r="CP118" s="6">
        <v>4</v>
      </c>
      <c r="CQ118" s="6">
        <v>4</v>
      </c>
      <c r="CR118" s="6">
        <v>100</v>
      </c>
      <c r="CS118" s="5">
        <v>26</v>
      </c>
      <c r="CT118" s="5">
        <v>30</v>
      </c>
      <c r="CU118" s="5">
        <v>86.67</v>
      </c>
      <c r="CV118" s="9">
        <v>2</v>
      </c>
      <c r="CW118" s="4"/>
      <c r="CX118" s="4"/>
      <c r="CY118" s="4"/>
      <c r="CZ118" s="4"/>
      <c r="DA118" s="4"/>
      <c r="DB118" s="6">
        <v>2</v>
      </c>
      <c r="DC118" s="6">
        <v>4</v>
      </c>
      <c r="DD118" s="6">
        <v>50</v>
      </c>
      <c r="DE118" s="4"/>
      <c r="DF118" s="4"/>
      <c r="DG118" s="4"/>
      <c r="DH118" s="4"/>
      <c r="DI118" s="8">
        <v>6</v>
      </c>
      <c r="DJ118" s="4"/>
      <c r="DK118" s="6">
        <v>6</v>
      </c>
      <c r="DL118" s="6">
        <v>6</v>
      </c>
      <c r="DM118" s="6">
        <v>100</v>
      </c>
      <c r="DN118" s="4"/>
      <c r="DO118" s="4"/>
      <c r="DP118" s="8">
        <v>4</v>
      </c>
      <c r="DQ118" s="4"/>
      <c r="DR118" s="4"/>
      <c r="DS118" s="4"/>
      <c r="DT118" s="6">
        <v>4</v>
      </c>
      <c r="DU118" s="6">
        <v>4</v>
      </c>
      <c r="DV118" s="6">
        <v>100</v>
      </c>
      <c r="DW118" s="4"/>
      <c r="DX118" s="4"/>
      <c r="DY118" s="4"/>
      <c r="DZ118" s="4"/>
      <c r="EA118" s="4"/>
      <c r="EB118" s="9">
        <v>4</v>
      </c>
      <c r="EC118" s="6">
        <v>4</v>
      </c>
      <c r="ED118" s="6">
        <v>6</v>
      </c>
      <c r="EE118" s="6">
        <v>66.67</v>
      </c>
      <c r="EF118" s="4"/>
      <c r="EG118" s="10">
        <v>0</v>
      </c>
      <c r="EH118" s="4"/>
      <c r="EI118" s="4"/>
      <c r="EJ118" s="4"/>
      <c r="EK118" s="4"/>
      <c r="EL118" s="6">
        <v>0</v>
      </c>
      <c r="EM118" s="6">
        <v>6</v>
      </c>
      <c r="EN118" s="6">
        <v>0</v>
      </c>
      <c r="EO118" s="4"/>
      <c r="EP118" s="4"/>
      <c r="EQ118" s="4"/>
      <c r="ER118" s="4"/>
      <c r="ES118" s="4"/>
      <c r="ET118" s="8">
        <v>6</v>
      </c>
      <c r="EU118" s="6">
        <v>6</v>
      </c>
      <c r="EV118" s="6">
        <v>6</v>
      </c>
      <c r="EW118" s="6">
        <v>100</v>
      </c>
      <c r="EX118" s="4"/>
      <c r="EY118" s="4"/>
      <c r="EZ118" s="4"/>
      <c r="FA118" s="4"/>
      <c r="FB118" s="9">
        <v>4</v>
      </c>
      <c r="FC118" s="4"/>
      <c r="FD118" s="6">
        <v>4</v>
      </c>
      <c r="FE118" s="6">
        <v>6</v>
      </c>
      <c r="FF118" s="6">
        <v>66.67</v>
      </c>
      <c r="FG118" s="5">
        <v>26</v>
      </c>
      <c r="FH118" s="5">
        <v>38</v>
      </c>
      <c r="FI118" s="5">
        <v>68.42</v>
      </c>
      <c r="FJ118" s="4"/>
      <c r="FK118" s="4"/>
      <c r="FL118" s="4"/>
      <c r="FM118" s="4"/>
      <c r="FN118" s="4"/>
      <c r="FO118" s="8">
        <v>2</v>
      </c>
      <c r="FP118" s="4"/>
      <c r="FQ118" s="4"/>
      <c r="FR118" s="4"/>
      <c r="FS118" s="4"/>
      <c r="FT118" s="6">
        <v>2</v>
      </c>
      <c r="FU118" s="6">
        <v>2</v>
      </c>
      <c r="FV118" s="6">
        <v>100</v>
      </c>
      <c r="FW118" s="4"/>
      <c r="FX118" s="4"/>
      <c r="FY118" s="4"/>
      <c r="FZ118" s="4"/>
      <c r="GA118" s="4"/>
      <c r="GB118" s="10">
        <v>0</v>
      </c>
      <c r="GC118" s="4"/>
      <c r="GD118" s="4"/>
      <c r="GE118" s="4"/>
      <c r="GF118" s="4"/>
      <c r="GG118" s="6">
        <v>0</v>
      </c>
      <c r="GH118" s="6">
        <v>4</v>
      </c>
      <c r="GI118" s="6">
        <v>0</v>
      </c>
      <c r="GJ118" s="10">
        <v>0</v>
      </c>
      <c r="GK118" s="4"/>
      <c r="GL118" s="4"/>
      <c r="GM118" s="4"/>
      <c r="GN118" s="4"/>
      <c r="GO118" s="4"/>
      <c r="GP118" s="4"/>
      <c r="GQ118" s="4"/>
      <c r="GR118" s="4"/>
      <c r="GS118" s="4"/>
      <c r="GT118" s="6">
        <v>0</v>
      </c>
      <c r="GU118" s="6">
        <v>4</v>
      </c>
      <c r="GV118" s="6">
        <v>0</v>
      </c>
      <c r="GW118" s="4"/>
      <c r="GX118" s="4"/>
      <c r="GY118" s="10">
        <v>0</v>
      </c>
      <c r="GZ118" s="4"/>
      <c r="HA118" s="4"/>
      <c r="HB118" s="4"/>
      <c r="HC118" s="4"/>
      <c r="HD118" s="4"/>
      <c r="HE118" s="4"/>
      <c r="HF118" s="4"/>
      <c r="HG118" s="6">
        <v>0</v>
      </c>
      <c r="HH118" s="6">
        <v>4</v>
      </c>
      <c r="HI118" s="6">
        <v>0</v>
      </c>
      <c r="HJ118" s="4"/>
      <c r="HK118" s="4"/>
      <c r="HL118" s="4"/>
      <c r="HM118" s="4"/>
      <c r="HN118" s="4"/>
      <c r="HO118" s="4"/>
      <c r="HP118" s="4"/>
      <c r="HQ118" s="4"/>
      <c r="HR118" s="8">
        <v>6</v>
      </c>
      <c r="HS118" s="4"/>
      <c r="HT118" s="6">
        <v>6</v>
      </c>
      <c r="HU118" s="6">
        <v>6</v>
      </c>
      <c r="HV118" s="6">
        <v>100</v>
      </c>
      <c r="HW118" s="5">
        <v>8</v>
      </c>
      <c r="HX118" s="5">
        <v>20</v>
      </c>
      <c r="HY118" s="5">
        <v>40</v>
      </c>
      <c r="HZ118" s="4"/>
      <c r="IA118" s="4"/>
      <c r="IB118" s="4"/>
      <c r="IC118" s="4"/>
      <c r="ID118" s="8">
        <v>2</v>
      </c>
      <c r="IE118" s="4"/>
      <c r="IF118" s="4"/>
      <c r="IG118" s="4"/>
      <c r="IH118" s="4"/>
      <c r="II118" s="4"/>
      <c r="IJ118" s="6">
        <v>2</v>
      </c>
      <c r="IK118" s="6">
        <v>2</v>
      </c>
      <c r="IL118" s="6">
        <v>100</v>
      </c>
      <c r="IM118" s="4"/>
      <c r="IN118" s="4"/>
      <c r="IO118" s="4"/>
      <c r="IP118" s="4"/>
      <c r="IQ118" s="4"/>
      <c r="IR118" s="4"/>
      <c r="IS118" s="4"/>
      <c r="IT118" s="10">
        <v>0</v>
      </c>
      <c r="IU118" s="4"/>
      <c r="IV118" s="4"/>
      <c r="IW118" s="6">
        <v>0</v>
      </c>
      <c r="IX118" s="6">
        <v>4</v>
      </c>
      <c r="IY118" s="6">
        <v>0</v>
      </c>
      <c r="IZ118" s="4"/>
      <c r="JA118" s="4"/>
      <c r="JB118" s="4"/>
      <c r="JC118" s="4"/>
      <c r="JD118" s="4"/>
      <c r="JE118" s="4"/>
      <c r="JF118" s="4"/>
      <c r="JG118" s="4"/>
      <c r="JH118" s="8">
        <v>6</v>
      </c>
      <c r="JI118" s="4"/>
      <c r="JJ118" s="6">
        <v>6</v>
      </c>
      <c r="JK118" s="6">
        <v>6</v>
      </c>
      <c r="JL118" s="6">
        <v>100</v>
      </c>
      <c r="JM118" s="5">
        <v>8</v>
      </c>
      <c r="JN118" s="5">
        <v>12</v>
      </c>
      <c r="JO118" s="5">
        <v>66.67</v>
      </c>
      <c r="JP118" s="3">
        <v>68</v>
      </c>
      <c r="JQ118" s="3">
        <v>100</v>
      </c>
      <c r="JR118" s="3">
        <v>68</v>
      </c>
    </row>
    <row r="119" spans="1:278" ht="16.350000000000001" customHeight="1" x14ac:dyDescent="0.25">
      <c r="A119" s="3">
        <v>620</v>
      </c>
      <c r="B119" s="4" t="s">
        <v>631</v>
      </c>
      <c r="C119" s="4" t="s">
        <v>509</v>
      </c>
      <c r="D119" s="4" t="s">
        <v>632</v>
      </c>
      <c r="E119" s="16" t="s">
        <v>1548</v>
      </c>
      <c r="F119" s="4" t="s">
        <v>1409</v>
      </c>
      <c r="G119" s="4"/>
      <c r="H119" s="4"/>
      <c r="I119" s="4"/>
      <c r="J119" s="4"/>
      <c r="K119" s="8">
        <v>2</v>
      </c>
      <c r="L119" s="4"/>
      <c r="M119" s="6">
        <v>2</v>
      </c>
      <c r="N119" s="6">
        <v>2</v>
      </c>
      <c r="O119" s="6">
        <v>100</v>
      </c>
      <c r="P119" s="4"/>
      <c r="Q119" s="4"/>
      <c r="R119" s="4"/>
      <c r="S119" s="4"/>
      <c r="T119" s="4"/>
      <c r="U119" s="8">
        <v>2</v>
      </c>
      <c r="V119" s="6">
        <v>2</v>
      </c>
      <c r="W119" s="6">
        <v>2</v>
      </c>
      <c r="X119" s="6">
        <v>100</v>
      </c>
      <c r="Y119" s="4"/>
      <c r="Z119" s="8">
        <v>2</v>
      </c>
      <c r="AA119" s="4"/>
      <c r="AB119" s="4"/>
      <c r="AC119" s="4"/>
      <c r="AD119" s="4"/>
      <c r="AE119" s="6">
        <v>2</v>
      </c>
      <c r="AF119" s="6">
        <v>2</v>
      </c>
      <c r="AG119" s="6">
        <v>100</v>
      </c>
      <c r="AH119" s="4"/>
      <c r="AI119" s="8">
        <v>2</v>
      </c>
      <c r="AJ119" s="4"/>
      <c r="AK119" s="4"/>
      <c r="AL119" s="4"/>
      <c r="AM119" s="4"/>
      <c r="AN119" s="6">
        <v>2</v>
      </c>
      <c r="AO119" s="6">
        <v>2</v>
      </c>
      <c r="AP119" s="6">
        <v>100</v>
      </c>
      <c r="AQ119" s="4"/>
      <c r="AR119" s="4"/>
      <c r="AS119" s="4"/>
      <c r="AT119" s="4"/>
      <c r="AU119" s="4"/>
      <c r="AV119" s="10">
        <v>0</v>
      </c>
      <c r="AW119" s="6">
        <v>0</v>
      </c>
      <c r="AX119" s="6">
        <v>2</v>
      </c>
      <c r="AY119" s="6">
        <v>0</v>
      </c>
      <c r="AZ119" s="4"/>
      <c r="BA119" s="4"/>
      <c r="BB119" s="4"/>
      <c r="BC119" s="4"/>
      <c r="BD119" s="8">
        <v>4</v>
      </c>
      <c r="BE119" s="4"/>
      <c r="BF119" s="6">
        <v>4</v>
      </c>
      <c r="BG119" s="6">
        <v>4</v>
      </c>
      <c r="BH119" s="6">
        <v>100</v>
      </c>
      <c r="BI119" s="4"/>
      <c r="BJ119" s="4"/>
      <c r="BK119" s="4"/>
      <c r="BL119" s="4"/>
      <c r="BM119" s="8">
        <v>4</v>
      </c>
      <c r="BN119" s="4"/>
      <c r="BO119" s="6">
        <v>4</v>
      </c>
      <c r="BP119" s="6">
        <v>4</v>
      </c>
      <c r="BQ119" s="6">
        <v>100</v>
      </c>
      <c r="BR119" s="4"/>
      <c r="BS119" s="4"/>
      <c r="BT119" s="4"/>
      <c r="BU119" s="4"/>
      <c r="BV119" s="4"/>
      <c r="BW119" s="8">
        <v>4</v>
      </c>
      <c r="BX119" s="6">
        <v>4</v>
      </c>
      <c r="BY119" s="6">
        <v>4</v>
      </c>
      <c r="BZ119" s="6">
        <v>100</v>
      </c>
      <c r="CA119" s="4"/>
      <c r="CB119" s="4"/>
      <c r="CC119" s="4"/>
      <c r="CD119" s="4"/>
      <c r="CE119" s="4"/>
      <c r="CF119" s="8">
        <v>4</v>
      </c>
      <c r="CG119" s="6">
        <v>4</v>
      </c>
      <c r="CH119" s="6">
        <v>4</v>
      </c>
      <c r="CI119" s="6">
        <v>100</v>
      </c>
      <c r="CJ119" s="4"/>
      <c r="CK119" s="8">
        <v>4</v>
      </c>
      <c r="CL119" s="4"/>
      <c r="CM119" s="4"/>
      <c r="CN119" s="4"/>
      <c r="CO119" s="4"/>
      <c r="CP119" s="6">
        <v>4</v>
      </c>
      <c r="CQ119" s="6">
        <v>4</v>
      </c>
      <c r="CR119" s="6">
        <v>100</v>
      </c>
      <c r="CS119" s="5">
        <v>28</v>
      </c>
      <c r="CT119" s="5">
        <v>30</v>
      </c>
      <c r="CU119" s="5">
        <v>93.33</v>
      </c>
      <c r="CV119" s="4"/>
      <c r="CW119" s="4"/>
      <c r="CX119" s="4"/>
      <c r="CY119" s="4"/>
      <c r="CZ119" s="4"/>
      <c r="DA119" s="8">
        <v>4</v>
      </c>
      <c r="DB119" s="6">
        <v>4</v>
      </c>
      <c r="DC119" s="6">
        <v>4</v>
      </c>
      <c r="DD119" s="6">
        <v>100</v>
      </c>
      <c r="DE119" s="4"/>
      <c r="DF119" s="4"/>
      <c r="DG119" s="4"/>
      <c r="DH119" s="9">
        <v>4</v>
      </c>
      <c r="DI119" s="4"/>
      <c r="DJ119" s="4"/>
      <c r="DK119" s="6">
        <v>4</v>
      </c>
      <c r="DL119" s="6">
        <v>6</v>
      </c>
      <c r="DM119" s="6">
        <v>66.67</v>
      </c>
      <c r="DN119" s="9">
        <v>2</v>
      </c>
      <c r="DO119" s="4"/>
      <c r="DP119" s="4"/>
      <c r="DQ119" s="4"/>
      <c r="DR119" s="4"/>
      <c r="DS119" s="4"/>
      <c r="DT119" s="6">
        <v>2</v>
      </c>
      <c r="DU119" s="6">
        <v>4</v>
      </c>
      <c r="DV119" s="6">
        <v>50</v>
      </c>
      <c r="DW119" s="4"/>
      <c r="DX119" s="4"/>
      <c r="DY119" s="4"/>
      <c r="DZ119" s="9">
        <v>4</v>
      </c>
      <c r="EA119" s="4"/>
      <c r="EB119" s="4"/>
      <c r="EC119" s="6">
        <v>4</v>
      </c>
      <c r="ED119" s="6">
        <v>6</v>
      </c>
      <c r="EE119" s="6">
        <v>66.67</v>
      </c>
      <c r="EF119" s="4"/>
      <c r="EG119" s="4"/>
      <c r="EH119" s="4"/>
      <c r="EI119" s="8">
        <v>6</v>
      </c>
      <c r="EJ119" s="4"/>
      <c r="EK119" s="4"/>
      <c r="EL119" s="6">
        <v>6</v>
      </c>
      <c r="EM119" s="6">
        <v>6</v>
      </c>
      <c r="EN119" s="6">
        <v>100</v>
      </c>
      <c r="EO119" s="4"/>
      <c r="EP119" s="4"/>
      <c r="EQ119" s="8">
        <v>6</v>
      </c>
      <c r="ER119" s="4"/>
      <c r="ES119" s="4"/>
      <c r="ET119" s="4"/>
      <c r="EU119" s="6">
        <v>6</v>
      </c>
      <c r="EV119" s="6">
        <v>6</v>
      </c>
      <c r="EW119" s="6">
        <v>100</v>
      </c>
      <c r="EX119" s="4"/>
      <c r="EY119" s="9">
        <v>4</v>
      </c>
      <c r="EZ119" s="4"/>
      <c r="FA119" s="4"/>
      <c r="FB119" s="4"/>
      <c r="FC119" s="4"/>
      <c r="FD119" s="6">
        <v>4</v>
      </c>
      <c r="FE119" s="6">
        <v>6</v>
      </c>
      <c r="FF119" s="6">
        <v>66.67</v>
      </c>
      <c r="FG119" s="5">
        <v>30</v>
      </c>
      <c r="FH119" s="5">
        <v>38</v>
      </c>
      <c r="FI119" s="5">
        <v>78.95</v>
      </c>
      <c r="FJ119" s="4"/>
      <c r="FK119" s="4"/>
      <c r="FL119" s="4"/>
      <c r="FM119" s="4"/>
      <c r="FN119" s="4"/>
      <c r="FO119" s="8">
        <v>2</v>
      </c>
      <c r="FP119" s="4"/>
      <c r="FQ119" s="4"/>
      <c r="FR119" s="4"/>
      <c r="FS119" s="4"/>
      <c r="FT119" s="6">
        <v>2</v>
      </c>
      <c r="FU119" s="6">
        <v>2</v>
      </c>
      <c r="FV119" s="6">
        <v>100</v>
      </c>
      <c r="FW119" s="10">
        <v>0</v>
      </c>
      <c r="FX119" s="4"/>
      <c r="FY119" s="4"/>
      <c r="FZ119" s="4"/>
      <c r="GA119" s="4"/>
      <c r="GB119" s="4"/>
      <c r="GC119" s="4"/>
      <c r="GD119" s="4"/>
      <c r="GE119" s="4"/>
      <c r="GF119" s="4"/>
      <c r="GG119" s="6">
        <v>0</v>
      </c>
      <c r="GH119" s="6">
        <v>4</v>
      </c>
      <c r="GI119" s="6">
        <v>0</v>
      </c>
      <c r="GJ119" s="4"/>
      <c r="GK119" s="4"/>
      <c r="GL119" s="4"/>
      <c r="GM119" s="8">
        <v>4</v>
      </c>
      <c r="GN119" s="4"/>
      <c r="GO119" s="4"/>
      <c r="GP119" s="4"/>
      <c r="GQ119" s="4"/>
      <c r="GR119" s="4"/>
      <c r="GS119" s="4"/>
      <c r="GT119" s="6">
        <v>4</v>
      </c>
      <c r="GU119" s="6">
        <v>4</v>
      </c>
      <c r="GV119" s="6">
        <v>100</v>
      </c>
      <c r="GW119" s="4"/>
      <c r="GX119" s="4"/>
      <c r="GY119" s="4"/>
      <c r="GZ119" s="10">
        <v>0</v>
      </c>
      <c r="HA119" s="4"/>
      <c r="HB119" s="4"/>
      <c r="HC119" s="4"/>
      <c r="HD119" s="4"/>
      <c r="HE119" s="4"/>
      <c r="HF119" s="4"/>
      <c r="HG119" s="6">
        <v>0</v>
      </c>
      <c r="HH119" s="6">
        <v>4</v>
      </c>
      <c r="HI119" s="6">
        <v>0</v>
      </c>
      <c r="HJ119" s="4"/>
      <c r="HK119" s="4"/>
      <c r="HL119" s="4"/>
      <c r="HM119" s="8">
        <v>6</v>
      </c>
      <c r="HN119" s="4"/>
      <c r="HO119" s="4"/>
      <c r="HP119" s="4"/>
      <c r="HQ119" s="4"/>
      <c r="HR119" s="4"/>
      <c r="HS119" s="4"/>
      <c r="HT119" s="6">
        <v>6</v>
      </c>
      <c r="HU119" s="6">
        <v>6</v>
      </c>
      <c r="HV119" s="6">
        <v>100</v>
      </c>
      <c r="HW119" s="5">
        <v>12</v>
      </c>
      <c r="HX119" s="5">
        <v>20</v>
      </c>
      <c r="HY119" s="5">
        <v>60</v>
      </c>
      <c r="HZ119" s="4"/>
      <c r="IA119" s="4"/>
      <c r="IB119" s="8">
        <v>2</v>
      </c>
      <c r="IC119" s="4"/>
      <c r="ID119" s="4"/>
      <c r="IE119" s="4"/>
      <c r="IF119" s="4"/>
      <c r="IG119" s="4"/>
      <c r="IH119" s="4"/>
      <c r="II119" s="4"/>
      <c r="IJ119" s="6">
        <v>2</v>
      </c>
      <c r="IK119" s="6">
        <v>2</v>
      </c>
      <c r="IL119" s="6">
        <v>100</v>
      </c>
      <c r="IM119" s="4"/>
      <c r="IN119" s="4"/>
      <c r="IO119" s="4"/>
      <c r="IP119" s="4"/>
      <c r="IQ119" s="4"/>
      <c r="IR119" s="10">
        <v>0</v>
      </c>
      <c r="IS119" s="4"/>
      <c r="IT119" s="4"/>
      <c r="IU119" s="4"/>
      <c r="IV119" s="4"/>
      <c r="IW119" s="6">
        <v>0</v>
      </c>
      <c r="IX119" s="6">
        <v>4</v>
      </c>
      <c r="IY119" s="6">
        <v>0</v>
      </c>
      <c r="IZ119" s="4"/>
      <c r="JA119" s="8">
        <v>6</v>
      </c>
      <c r="JB119" s="4"/>
      <c r="JC119" s="4"/>
      <c r="JD119" s="4"/>
      <c r="JE119" s="4"/>
      <c r="JF119" s="4"/>
      <c r="JG119" s="4"/>
      <c r="JH119" s="4"/>
      <c r="JI119" s="4"/>
      <c r="JJ119" s="6">
        <v>6</v>
      </c>
      <c r="JK119" s="6">
        <v>6</v>
      </c>
      <c r="JL119" s="6">
        <v>100</v>
      </c>
      <c r="JM119" s="5">
        <v>8</v>
      </c>
      <c r="JN119" s="5">
        <v>12</v>
      </c>
      <c r="JO119" s="5">
        <v>66.67</v>
      </c>
      <c r="JP119" s="3">
        <v>78</v>
      </c>
      <c r="JQ119" s="3">
        <v>100</v>
      </c>
      <c r="JR119" s="3">
        <v>78</v>
      </c>
    </row>
    <row r="120" spans="1:278" ht="16.350000000000001" customHeight="1" x14ac:dyDescent="0.25">
      <c r="A120" s="3">
        <v>1172</v>
      </c>
      <c r="B120" s="4" t="s">
        <v>757</v>
      </c>
      <c r="C120" s="4" t="s">
        <v>758</v>
      </c>
      <c r="D120" s="4" t="s">
        <v>685</v>
      </c>
      <c r="E120" s="16" t="s">
        <v>1549</v>
      </c>
      <c r="F120" s="4" t="s">
        <v>1411</v>
      </c>
      <c r="G120" s="4"/>
      <c r="H120" s="4"/>
      <c r="I120" s="8">
        <v>2</v>
      </c>
      <c r="J120" s="4"/>
      <c r="K120" s="4"/>
      <c r="L120" s="4"/>
      <c r="M120" s="6">
        <v>2</v>
      </c>
      <c r="N120" s="6">
        <v>2</v>
      </c>
      <c r="O120" s="6">
        <v>100</v>
      </c>
      <c r="P120" s="4"/>
      <c r="Q120" s="8">
        <v>2</v>
      </c>
      <c r="R120" s="4"/>
      <c r="S120" s="4"/>
      <c r="T120" s="4"/>
      <c r="U120" s="4"/>
      <c r="V120" s="6">
        <v>2</v>
      </c>
      <c r="W120" s="6">
        <v>2</v>
      </c>
      <c r="X120" s="6">
        <v>100</v>
      </c>
      <c r="Y120" s="4"/>
      <c r="Z120" s="4"/>
      <c r="AA120" s="4"/>
      <c r="AB120" s="4"/>
      <c r="AC120" s="4"/>
      <c r="AD120" s="8">
        <v>2</v>
      </c>
      <c r="AE120" s="6">
        <v>2</v>
      </c>
      <c r="AF120" s="6">
        <v>2</v>
      </c>
      <c r="AG120" s="6">
        <v>100</v>
      </c>
      <c r="AH120" s="4"/>
      <c r="AI120" s="4"/>
      <c r="AJ120" s="9">
        <v>1</v>
      </c>
      <c r="AK120" s="4"/>
      <c r="AL120" s="4"/>
      <c r="AM120" s="4"/>
      <c r="AN120" s="6">
        <v>1</v>
      </c>
      <c r="AO120" s="6">
        <v>2</v>
      </c>
      <c r="AP120" s="6">
        <v>50</v>
      </c>
      <c r="AQ120" s="10">
        <v>0</v>
      </c>
      <c r="AR120" s="4"/>
      <c r="AS120" s="4"/>
      <c r="AT120" s="4"/>
      <c r="AU120" s="4"/>
      <c r="AV120" s="4"/>
      <c r="AW120" s="6">
        <v>0</v>
      </c>
      <c r="AX120" s="6">
        <v>2</v>
      </c>
      <c r="AY120" s="6">
        <v>0</v>
      </c>
      <c r="AZ120" s="4"/>
      <c r="BA120" s="4"/>
      <c r="BB120" s="10">
        <v>0</v>
      </c>
      <c r="BC120" s="4"/>
      <c r="BD120" s="4"/>
      <c r="BE120" s="4"/>
      <c r="BF120" s="6">
        <v>0</v>
      </c>
      <c r="BG120" s="6">
        <v>4</v>
      </c>
      <c r="BH120" s="6">
        <v>0</v>
      </c>
      <c r="BI120" s="4"/>
      <c r="BJ120" s="4"/>
      <c r="BK120" s="4"/>
      <c r="BL120" s="4"/>
      <c r="BM120" s="4"/>
      <c r="BN120" s="10">
        <v>0</v>
      </c>
      <c r="BO120" s="6">
        <v>0</v>
      </c>
      <c r="BP120" s="6">
        <v>4</v>
      </c>
      <c r="BQ120" s="6">
        <v>0</v>
      </c>
      <c r="BR120" s="4"/>
      <c r="BS120" s="4"/>
      <c r="BT120" s="4"/>
      <c r="BU120" s="4"/>
      <c r="BV120" s="8">
        <v>4</v>
      </c>
      <c r="BW120" s="4"/>
      <c r="BX120" s="6">
        <v>4</v>
      </c>
      <c r="BY120" s="6">
        <v>4</v>
      </c>
      <c r="BZ120" s="6">
        <v>100</v>
      </c>
      <c r="CA120" s="4"/>
      <c r="CB120" s="4"/>
      <c r="CC120" s="4"/>
      <c r="CD120" s="4"/>
      <c r="CE120" s="10">
        <v>0</v>
      </c>
      <c r="CF120" s="4"/>
      <c r="CG120" s="6">
        <v>0</v>
      </c>
      <c r="CH120" s="6">
        <v>4</v>
      </c>
      <c r="CI120" s="6">
        <v>0</v>
      </c>
      <c r="CJ120" s="10">
        <v>0</v>
      </c>
      <c r="CK120" s="4"/>
      <c r="CL120" s="4"/>
      <c r="CM120" s="4"/>
      <c r="CN120" s="4"/>
      <c r="CO120" s="4"/>
      <c r="CP120" s="6">
        <v>0</v>
      </c>
      <c r="CQ120" s="6">
        <v>4</v>
      </c>
      <c r="CR120" s="6">
        <v>0</v>
      </c>
      <c r="CS120" s="5">
        <v>11</v>
      </c>
      <c r="CT120" s="5">
        <v>30</v>
      </c>
      <c r="CU120" s="5">
        <v>36.67</v>
      </c>
      <c r="CV120" s="9">
        <v>2</v>
      </c>
      <c r="CW120" s="4"/>
      <c r="CX120" s="4"/>
      <c r="CY120" s="4"/>
      <c r="CZ120" s="4"/>
      <c r="DA120" s="4"/>
      <c r="DB120" s="6">
        <v>2</v>
      </c>
      <c r="DC120" s="6">
        <v>4</v>
      </c>
      <c r="DD120" s="6">
        <v>50</v>
      </c>
      <c r="DE120" s="9">
        <v>4</v>
      </c>
      <c r="DF120" s="4"/>
      <c r="DG120" s="4"/>
      <c r="DH120" s="4"/>
      <c r="DI120" s="4"/>
      <c r="DJ120" s="4"/>
      <c r="DK120" s="6">
        <v>4</v>
      </c>
      <c r="DL120" s="6">
        <v>6</v>
      </c>
      <c r="DM120" s="6">
        <v>66.67</v>
      </c>
      <c r="DN120" s="8">
        <v>4</v>
      </c>
      <c r="DO120" s="4"/>
      <c r="DP120" s="4"/>
      <c r="DQ120" s="4"/>
      <c r="DR120" s="4"/>
      <c r="DS120" s="4"/>
      <c r="DT120" s="6">
        <v>4</v>
      </c>
      <c r="DU120" s="6">
        <v>4</v>
      </c>
      <c r="DV120" s="6">
        <v>100</v>
      </c>
      <c r="DW120" s="4"/>
      <c r="DX120" s="4"/>
      <c r="DY120" s="4"/>
      <c r="DZ120" s="4"/>
      <c r="EA120" s="4"/>
      <c r="EB120" s="9">
        <v>4</v>
      </c>
      <c r="EC120" s="6">
        <v>4</v>
      </c>
      <c r="ED120" s="6">
        <v>6</v>
      </c>
      <c r="EE120" s="6">
        <v>66.67</v>
      </c>
      <c r="EF120" s="4"/>
      <c r="EG120" s="4"/>
      <c r="EH120" s="4"/>
      <c r="EI120" s="4"/>
      <c r="EJ120" s="4"/>
      <c r="EK120" s="8">
        <v>6</v>
      </c>
      <c r="EL120" s="6">
        <v>6</v>
      </c>
      <c r="EM120" s="6">
        <v>6</v>
      </c>
      <c r="EN120" s="6">
        <v>100</v>
      </c>
      <c r="EO120" s="4"/>
      <c r="EP120" s="4"/>
      <c r="EQ120" s="4"/>
      <c r="ER120" s="4"/>
      <c r="ES120" s="4"/>
      <c r="ET120" s="8">
        <v>6</v>
      </c>
      <c r="EU120" s="6">
        <v>6</v>
      </c>
      <c r="EV120" s="6">
        <v>6</v>
      </c>
      <c r="EW120" s="6">
        <v>100</v>
      </c>
      <c r="EX120" s="4"/>
      <c r="EY120" s="4"/>
      <c r="EZ120" s="4"/>
      <c r="FA120" s="4"/>
      <c r="FB120" s="4"/>
      <c r="FC120" s="9">
        <v>4</v>
      </c>
      <c r="FD120" s="6">
        <v>4</v>
      </c>
      <c r="FE120" s="6">
        <v>6</v>
      </c>
      <c r="FF120" s="6">
        <v>66.67</v>
      </c>
      <c r="FG120" s="5">
        <v>30</v>
      </c>
      <c r="FH120" s="5">
        <v>38</v>
      </c>
      <c r="FI120" s="5">
        <v>78.95</v>
      </c>
      <c r="FJ120" s="4"/>
      <c r="FK120" s="4"/>
      <c r="FL120" s="8">
        <v>2</v>
      </c>
      <c r="FM120" s="4"/>
      <c r="FN120" s="4"/>
      <c r="FO120" s="4"/>
      <c r="FP120" s="4"/>
      <c r="FQ120" s="4"/>
      <c r="FR120" s="4"/>
      <c r="FS120" s="4"/>
      <c r="FT120" s="6">
        <v>2</v>
      </c>
      <c r="FU120" s="6">
        <v>2</v>
      </c>
      <c r="FV120" s="6">
        <v>100</v>
      </c>
      <c r="FW120" s="4"/>
      <c r="FX120" s="4"/>
      <c r="FY120" s="4"/>
      <c r="FZ120" s="4"/>
      <c r="GA120" s="4"/>
      <c r="GB120" s="4"/>
      <c r="GC120" s="4"/>
      <c r="GD120" s="4"/>
      <c r="GE120" s="4"/>
      <c r="GF120" s="10">
        <v>0</v>
      </c>
      <c r="GG120" s="6">
        <v>0</v>
      </c>
      <c r="GH120" s="6">
        <v>4</v>
      </c>
      <c r="GI120" s="6">
        <v>0</v>
      </c>
      <c r="GJ120" s="4"/>
      <c r="GK120" s="4"/>
      <c r="GL120" s="4"/>
      <c r="GM120" s="4"/>
      <c r="GN120" s="4"/>
      <c r="GO120" s="10">
        <v>0</v>
      </c>
      <c r="GP120" s="4"/>
      <c r="GQ120" s="4"/>
      <c r="GR120" s="4"/>
      <c r="GS120" s="4"/>
      <c r="GT120" s="6">
        <v>0</v>
      </c>
      <c r="GU120" s="6">
        <v>4</v>
      </c>
      <c r="GV120" s="6">
        <v>0</v>
      </c>
      <c r="GW120" s="4"/>
      <c r="GX120" s="4"/>
      <c r="GY120" s="4"/>
      <c r="GZ120" s="4"/>
      <c r="HA120" s="4"/>
      <c r="HB120" s="4"/>
      <c r="HC120" s="4"/>
      <c r="HD120" s="10">
        <v>0</v>
      </c>
      <c r="HE120" s="4"/>
      <c r="HF120" s="4"/>
      <c r="HG120" s="6">
        <v>0</v>
      </c>
      <c r="HH120" s="6">
        <v>4</v>
      </c>
      <c r="HI120" s="6">
        <v>0</v>
      </c>
      <c r="HJ120" s="4"/>
      <c r="HK120" s="4"/>
      <c r="HL120" s="4"/>
      <c r="HM120" s="4"/>
      <c r="HN120" s="4"/>
      <c r="HO120" s="4"/>
      <c r="HP120" s="4"/>
      <c r="HQ120" s="8">
        <v>6</v>
      </c>
      <c r="HR120" s="4"/>
      <c r="HS120" s="4"/>
      <c r="HT120" s="6">
        <v>6</v>
      </c>
      <c r="HU120" s="6">
        <v>6</v>
      </c>
      <c r="HV120" s="6">
        <v>100</v>
      </c>
      <c r="HW120" s="5">
        <v>8</v>
      </c>
      <c r="HX120" s="5">
        <v>20</v>
      </c>
      <c r="HY120" s="5">
        <v>40</v>
      </c>
      <c r="HZ120" s="4"/>
      <c r="IA120" s="4"/>
      <c r="IB120" s="4"/>
      <c r="IC120" s="4"/>
      <c r="ID120" s="4"/>
      <c r="IE120" s="4"/>
      <c r="IF120" s="4"/>
      <c r="IG120" s="4"/>
      <c r="IH120" s="4"/>
      <c r="II120" s="8">
        <v>2</v>
      </c>
      <c r="IJ120" s="6">
        <v>2</v>
      </c>
      <c r="IK120" s="6">
        <v>2</v>
      </c>
      <c r="IL120" s="6">
        <v>100</v>
      </c>
      <c r="IM120" s="4"/>
      <c r="IN120" s="4"/>
      <c r="IO120" s="4"/>
      <c r="IP120" s="4"/>
      <c r="IQ120" s="4"/>
      <c r="IR120" s="4"/>
      <c r="IS120" s="10">
        <v>0</v>
      </c>
      <c r="IT120" s="4"/>
      <c r="IU120" s="4"/>
      <c r="IV120" s="4"/>
      <c r="IW120" s="6">
        <v>0</v>
      </c>
      <c r="IX120" s="6">
        <v>4</v>
      </c>
      <c r="IY120" s="6">
        <v>0</v>
      </c>
      <c r="IZ120" s="4"/>
      <c r="JA120" s="4"/>
      <c r="JB120" s="4"/>
      <c r="JC120" s="4"/>
      <c r="JD120" s="9">
        <v>3</v>
      </c>
      <c r="JE120" s="4"/>
      <c r="JF120" s="4"/>
      <c r="JG120" s="4"/>
      <c r="JH120" s="4"/>
      <c r="JI120" s="4"/>
      <c r="JJ120" s="6">
        <v>3</v>
      </c>
      <c r="JK120" s="6">
        <v>6</v>
      </c>
      <c r="JL120" s="6">
        <v>50</v>
      </c>
      <c r="JM120" s="5">
        <v>5</v>
      </c>
      <c r="JN120" s="5">
        <v>12</v>
      </c>
      <c r="JO120" s="5">
        <v>41.67</v>
      </c>
      <c r="JP120" s="3">
        <v>54</v>
      </c>
      <c r="JQ120" s="3">
        <v>100</v>
      </c>
      <c r="JR120" s="3">
        <v>54</v>
      </c>
    </row>
    <row r="121" spans="1:278" ht="16.350000000000001" customHeight="1" x14ac:dyDescent="0.25">
      <c r="A121" s="3">
        <v>873</v>
      </c>
      <c r="B121" s="4" t="s">
        <v>690</v>
      </c>
      <c r="C121" s="4" t="s">
        <v>66</v>
      </c>
      <c r="D121" s="4" t="s">
        <v>669</v>
      </c>
      <c r="E121" s="16" t="s">
        <v>1550</v>
      </c>
      <c r="F121" s="4" t="s">
        <v>1411</v>
      </c>
      <c r="G121" s="4"/>
      <c r="H121" s="4"/>
      <c r="I121" s="4"/>
      <c r="J121" s="8">
        <v>2</v>
      </c>
      <c r="K121" s="4"/>
      <c r="L121" s="4"/>
      <c r="M121" s="6">
        <v>2</v>
      </c>
      <c r="N121" s="6">
        <v>2</v>
      </c>
      <c r="O121" s="6">
        <v>100</v>
      </c>
      <c r="P121" s="4"/>
      <c r="Q121" s="4"/>
      <c r="R121" s="4"/>
      <c r="S121" s="4"/>
      <c r="T121" s="8">
        <v>2</v>
      </c>
      <c r="U121" s="4"/>
      <c r="V121" s="6">
        <v>2</v>
      </c>
      <c r="W121" s="6">
        <v>2</v>
      </c>
      <c r="X121" s="6">
        <v>100</v>
      </c>
      <c r="Y121" s="4"/>
      <c r="Z121" s="4"/>
      <c r="AA121" s="4"/>
      <c r="AB121" s="4"/>
      <c r="AC121" s="8">
        <v>2</v>
      </c>
      <c r="AD121" s="4"/>
      <c r="AE121" s="6">
        <v>2</v>
      </c>
      <c r="AF121" s="6">
        <v>2</v>
      </c>
      <c r="AG121" s="6">
        <v>100</v>
      </c>
      <c r="AH121" s="4"/>
      <c r="AI121" s="4"/>
      <c r="AJ121" s="4"/>
      <c r="AK121" s="4"/>
      <c r="AL121" s="9">
        <v>1</v>
      </c>
      <c r="AM121" s="4"/>
      <c r="AN121" s="6">
        <v>1</v>
      </c>
      <c r="AO121" s="6">
        <v>2</v>
      </c>
      <c r="AP121" s="6">
        <v>50</v>
      </c>
      <c r="AQ121" s="4"/>
      <c r="AR121" s="4"/>
      <c r="AS121" s="4"/>
      <c r="AT121" s="4"/>
      <c r="AU121" s="4"/>
      <c r="AV121" s="10">
        <v>0</v>
      </c>
      <c r="AW121" s="6">
        <v>0</v>
      </c>
      <c r="AX121" s="6">
        <v>2</v>
      </c>
      <c r="AY121" s="6">
        <v>0</v>
      </c>
      <c r="AZ121" s="4"/>
      <c r="BA121" s="4"/>
      <c r="BB121" s="10">
        <v>0</v>
      </c>
      <c r="BC121" s="4"/>
      <c r="BD121" s="4"/>
      <c r="BE121" s="4"/>
      <c r="BF121" s="6">
        <v>0</v>
      </c>
      <c r="BG121" s="6">
        <v>4</v>
      </c>
      <c r="BH121" s="6">
        <v>0</v>
      </c>
      <c r="BI121" s="4"/>
      <c r="BJ121" s="10">
        <v>0</v>
      </c>
      <c r="BK121" s="4"/>
      <c r="BL121" s="4"/>
      <c r="BM121" s="4"/>
      <c r="BN121" s="4"/>
      <c r="BO121" s="6">
        <v>0</v>
      </c>
      <c r="BP121" s="6">
        <v>4</v>
      </c>
      <c r="BQ121" s="6">
        <v>0</v>
      </c>
      <c r="BR121" s="4"/>
      <c r="BS121" s="4"/>
      <c r="BT121" s="8">
        <v>4</v>
      </c>
      <c r="BU121" s="4"/>
      <c r="BV121" s="4"/>
      <c r="BW121" s="4"/>
      <c r="BX121" s="6">
        <v>4</v>
      </c>
      <c r="BY121" s="6">
        <v>4</v>
      </c>
      <c r="BZ121" s="6">
        <v>100</v>
      </c>
      <c r="CA121" s="4"/>
      <c r="CB121" s="4"/>
      <c r="CC121" s="4"/>
      <c r="CD121" s="4"/>
      <c r="CE121" s="8">
        <v>4</v>
      </c>
      <c r="CF121" s="4"/>
      <c r="CG121" s="6">
        <v>4</v>
      </c>
      <c r="CH121" s="6">
        <v>4</v>
      </c>
      <c r="CI121" s="6">
        <v>100</v>
      </c>
      <c r="CJ121" s="4"/>
      <c r="CK121" s="8">
        <v>4</v>
      </c>
      <c r="CL121" s="4"/>
      <c r="CM121" s="4"/>
      <c r="CN121" s="4"/>
      <c r="CO121" s="4"/>
      <c r="CP121" s="6">
        <v>4</v>
      </c>
      <c r="CQ121" s="6">
        <v>4</v>
      </c>
      <c r="CR121" s="6">
        <v>100</v>
      </c>
      <c r="CS121" s="5">
        <v>19</v>
      </c>
      <c r="CT121" s="5">
        <v>30</v>
      </c>
      <c r="CU121" s="5">
        <v>63.33</v>
      </c>
      <c r="CV121" s="4"/>
      <c r="CW121" s="4"/>
      <c r="CX121" s="4"/>
      <c r="CY121" s="4"/>
      <c r="CZ121" s="4"/>
      <c r="DA121" s="8">
        <v>4</v>
      </c>
      <c r="DB121" s="6">
        <v>4</v>
      </c>
      <c r="DC121" s="6">
        <v>4</v>
      </c>
      <c r="DD121" s="6">
        <v>100</v>
      </c>
      <c r="DE121" s="4"/>
      <c r="DF121" s="4"/>
      <c r="DG121" s="4"/>
      <c r="DH121" s="9">
        <v>2</v>
      </c>
      <c r="DI121" s="4"/>
      <c r="DJ121" s="4"/>
      <c r="DK121" s="6">
        <v>2</v>
      </c>
      <c r="DL121" s="6">
        <v>6</v>
      </c>
      <c r="DM121" s="6">
        <v>33.33</v>
      </c>
      <c r="DN121" s="4"/>
      <c r="DO121" s="10">
        <v>0</v>
      </c>
      <c r="DP121" s="4"/>
      <c r="DQ121" s="4"/>
      <c r="DR121" s="4"/>
      <c r="DS121" s="4"/>
      <c r="DT121" s="6">
        <v>0</v>
      </c>
      <c r="DU121" s="6">
        <v>4</v>
      </c>
      <c r="DV121" s="6">
        <v>0</v>
      </c>
      <c r="DW121" s="4"/>
      <c r="DX121" s="4"/>
      <c r="DY121" s="9">
        <v>2</v>
      </c>
      <c r="DZ121" s="4"/>
      <c r="EA121" s="4"/>
      <c r="EB121" s="4"/>
      <c r="EC121" s="6">
        <v>2</v>
      </c>
      <c r="ED121" s="6">
        <v>6</v>
      </c>
      <c r="EE121" s="6">
        <v>33.33</v>
      </c>
      <c r="EF121" s="4"/>
      <c r="EG121" s="4"/>
      <c r="EH121" s="9">
        <v>3</v>
      </c>
      <c r="EI121" s="4"/>
      <c r="EJ121" s="4"/>
      <c r="EK121" s="4"/>
      <c r="EL121" s="6">
        <v>3</v>
      </c>
      <c r="EM121" s="6">
        <v>6</v>
      </c>
      <c r="EN121" s="6">
        <v>50</v>
      </c>
      <c r="EO121" s="8">
        <v>6</v>
      </c>
      <c r="EP121" s="4"/>
      <c r="EQ121" s="4"/>
      <c r="ER121" s="4"/>
      <c r="ES121" s="4"/>
      <c r="ET121" s="4"/>
      <c r="EU121" s="6">
        <v>6</v>
      </c>
      <c r="EV121" s="6">
        <v>6</v>
      </c>
      <c r="EW121" s="6">
        <v>100</v>
      </c>
      <c r="EX121" s="4"/>
      <c r="EY121" s="4"/>
      <c r="EZ121" s="4"/>
      <c r="FA121" s="4"/>
      <c r="FB121" s="4"/>
      <c r="FC121" s="9">
        <v>2</v>
      </c>
      <c r="FD121" s="6">
        <v>2</v>
      </c>
      <c r="FE121" s="6">
        <v>6</v>
      </c>
      <c r="FF121" s="6">
        <v>33.33</v>
      </c>
      <c r="FG121" s="5">
        <v>19</v>
      </c>
      <c r="FH121" s="5">
        <v>38</v>
      </c>
      <c r="FI121" s="5">
        <v>50</v>
      </c>
      <c r="FJ121" s="4"/>
      <c r="FK121" s="4"/>
      <c r="FL121" s="4"/>
      <c r="FM121" s="4"/>
      <c r="FN121" s="4"/>
      <c r="FO121" s="4"/>
      <c r="FP121" s="4"/>
      <c r="FQ121" s="4"/>
      <c r="FR121" s="4"/>
      <c r="FS121" s="8">
        <v>2</v>
      </c>
      <c r="FT121" s="6">
        <v>2</v>
      </c>
      <c r="FU121" s="6">
        <v>2</v>
      </c>
      <c r="FV121" s="6">
        <v>100</v>
      </c>
      <c r="FW121" s="4"/>
      <c r="FX121" s="4"/>
      <c r="FY121" s="4"/>
      <c r="FZ121" s="4"/>
      <c r="GA121" s="4"/>
      <c r="GB121" s="4"/>
      <c r="GC121" s="4"/>
      <c r="GD121" s="10">
        <v>0</v>
      </c>
      <c r="GE121" s="4"/>
      <c r="GF121" s="4"/>
      <c r="GG121" s="6">
        <v>0</v>
      </c>
      <c r="GH121" s="6">
        <v>4</v>
      </c>
      <c r="GI121" s="6">
        <v>0</v>
      </c>
      <c r="GJ121" s="4"/>
      <c r="GK121" s="4"/>
      <c r="GL121" s="4"/>
      <c r="GM121" s="4"/>
      <c r="GN121" s="4"/>
      <c r="GO121" s="8">
        <v>4</v>
      </c>
      <c r="GP121" s="4"/>
      <c r="GQ121" s="4"/>
      <c r="GR121" s="4"/>
      <c r="GS121" s="4"/>
      <c r="GT121" s="6">
        <v>4</v>
      </c>
      <c r="GU121" s="6">
        <v>4</v>
      </c>
      <c r="GV121" s="6">
        <v>100</v>
      </c>
      <c r="GW121" s="4"/>
      <c r="GX121" s="4"/>
      <c r="GY121" s="4"/>
      <c r="GZ121" s="10">
        <v>0</v>
      </c>
      <c r="HA121" s="4"/>
      <c r="HB121" s="4"/>
      <c r="HC121" s="4"/>
      <c r="HD121" s="4"/>
      <c r="HE121" s="4"/>
      <c r="HF121" s="4"/>
      <c r="HG121" s="6">
        <v>0</v>
      </c>
      <c r="HH121" s="6">
        <v>4</v>
      </c>
      <c r="HI121" s="6">
        <v>0</v>
      </c>
      <c r="HJ121" s="4"/>
      <c r="HK121" s="4"/>
      <c r="HL121" s="4"/>
      <c r="HM121" s="4"/>
      <c r="HN121" s="4"/>
      <c r="HO121" s="4"/>
      <c r="HP121" s="4"/>
      <c r="HQ121" s="4"/>
      <c r="HR121" s="8">
        <v>6</v>
      </c>
      <c r="HS121" s="4"/>
      <c r="HT121" s="6">
        <v>6</v>
      </c>
      <c r="HU121" s="6">
        <v>6</v>
      </c>
      <c r="HV121" s="6">
        <v>100</v>
      </c>
      <c r="HW121" s="5">
        <v>12</v>
      </c>
      <c r="HX121" s="5">
        <v>20</v>
      </c>
      <c r="HY121" s="5">
        <v>60</v>
      </c>
      <c r="HZ121" s="4"/>
      <c r="IA121" s="4"/>
      <c r="IB121" s="4"/>
      <c r="IC121" s="4"/>
      <c r="ID121" s="4"/>
      <c r="IE121" s="4"/>
      <c r="IF121" s="4"/>
      <c r="IG121" s="4"/>
      <c r="IH121" s="4"/>
      <c r="II121" s="8">
        <v>2</v>
      </c>
      <c r="IJ121" s="6">
        <v>2</v>
      </c>
      <c r="IK121" s="6">
        <v>2</v>
      </c>
      <c r="IL121" s="6">
        <v>100</v>
      </c>
      <c r="IM121" s="4"/>
      <c r="IN121" s="4"/>
      <c r="IO121" s="8">
        <v>4</v>
      </c>
      <c r="IP121" s="4"/>
      <c r="IQ121" s="4"/>
      <c r="IR121" s="4"/>
      <c r="IS121" s="4"/>
      <c r="IT121" s="4"/>
      <c r="IU121" s="4"/>
      <c r="IV121" s="4"/>
      <c r="IW121" s="6">
        <v>4</v>
      </c>
      <c r="IX121" s="6">
        <v>4</v>
      </c>
      <c r="IY121" s="6">
        <v>100</v>
      </c>
      <c r="IZ121" s="4"/>
      <c r="JA121" s="8">
        <v>6</v>
      </c>
      <c r="JB121" s="4"/>
      <c r="JC121" s="4"/>
      <c r="JD121" s="4"/>
      <c r="JE121" s="4"/>
      <c r="JF121" s="4"/>
      <c r="JG121" s="4"/>
      <c r="JH121" s="4"/>
      <c r="JI121" s="4"/>
      <c r="JJ121" s="6">
        <v>6</v>
      </c>
      <c r="JK121" s="6">
        <v>6</v>
      </c>
      <c r="JL121" s="6">
        <v>100</v>
      </c>
      <c r="JM121" s="5">
        <v>12</v>
      </c>
      <c r="JN121" s="5">
        <v>12</v>
      </c>
      <c r="JO121" s="5">
        <v>100</v>
      </c>
      <c r="JP121" s="3">
        <v>62</v>
      </c>
      <c r="JQ121" s="3">
        <v>100</v>
      </c>
      <c r="JR121" s="3">
        <v>62</v>
      </c>
    </row>
    <row r="122" spans="1:278" ht="16.350000000000001" customHeight="1" x14ac:dyDescent="0.25">
      <c r="A122" s="3">
        <v>662</v>
      </c>
      <c r="B122" s="4" t="s">
        <v>640</v>
      </c>
      <c r="C122" s="4" t="s">
        <v>641</v>
      </c>
      <c r="D122" s="4" t="s">
        <v>642</v>
      </c>
      <c r="E122" s="16" t="s">
        <v>1551</v>
      </c>
      <c r="F122" s="4" t="s">
        <v>1413</v>
      </c>
      <c r="G122" s="8">
        <v>2</v>
      </c>
      <c r="H122" s="4"/>
      <c r="I122" s="4"/>
      <c r="J122" s="4"/>
      <c r="K122" s="4"/>
      <c r="L122" s="4"/>
      <c r="M122" s="6">
        <v>2</v>
      </c>
      <c r="N122" s="6">
        <v>2</v>
      </c>
      <c r="O122" s="6">
        <v>100</v>
      </c>
      <c r="P122" s="4"/>
      <c r="Q122" s="4"/>
      <c r="R122" s="10">
        <v>0</v>
      </c>
      <c r="S122" s="4"/>
      <c r="T122" s="4"/>
      <c r="U122" s="4"/>
      <c r="V122" s="6">
        <v>0</v>
      </c>
      <c r="W122" s="6">
        <v>2</v>
      </c>
      <c r="X122" s="6">
        <v>0</v>
      </c>
      <c r="Y122" s="4"/>
      <c r="Z122" s="10">
        <v>0</v>
      </c>
      <c r="AA122" s="4"/>
      <c r="AB122" s="4"/>
      <c r="AC122" s="4"/>
      <c r="AD122" s="4"/>
      <c r="AE122" s="6">
        <v>0</v>
      </c>
      <c r="AF122" s="6">
        <v>2</v>
      </c>
      <c r="AG122" s="6">
        <v>0</v>
      </c>
      <c r="AH122" s="4"/>
      <c r="AI122" s="4"/>
      <c r="AJ122" s="4"/>
      <c r="AK122" s="9">
        <v>1</v>
      </c>
      <c r="AL122" s="4"/>
      <c r="AM122" s="4"/>
      <c r="AN122" s="6">
        <v>1</v>
      </c>
      <c r="AO122" s="6">
        <v>2</v>
      </c>
      <c r="AP122" s="6">
        <v>50</v>
      </c>
      <c r="AQ122" s="4"/>
      <c r="AR122" s="4"/>
      <c r="AS122" s="4"/>
      <c r="AT122" s="4"/>
      <c r="AU122" s="10">
        <v>0</v>
      </c>
      <c r="AV122" s="4"/>
      <c r="AW122" s="6">
        <v>0</v>
      </c>
      <c r="AX122" s="6">
        <v>2</v>
      </c>
      <c r="AY122" s="6">
        <v>0</v>
      </c>
      <c r="AZ122" s="4"/>
      <c r="BA122" s="4"/>
      <c r="BB122" s="4"/>
      <c r="BC122" s="4"/>
      <c r="BD122" s="4"/>
      <c r="BE122" s="10">
        <v>0</v>
      </c>
      <c r="BF122" s="6">
        <v>0</v>
      </c>
      <c r="BG122" s="6">
        <v>4</v>
      </c>
      <c r="BH122" s="6">
        <v>0</v>
      </c>
      <c r="BI122" s="4"/>
      <c r="BJ122" s="10">
        <v>0</v>
      </c>
      <c r="BK122" s="4"/>
      <c r="BL122" s="4"/>
      <c r="BM122" s="4"/>
      <c r="BN122" s="4"/>
      <c r="BO122" s="6">
        <v>0</v>
      </c>
      <c r="BP122" s="6">
        <v>4</v>
      </c>
      <c r="BQ122" s="6">
        <v>0</v>
      </c>
      <c r="BR122" s="4"/>
      <c r="BS122" s="4"/>
      <c r="BT122" s="4"/>
      <c r="BU122" s="4"/>
      <c r="BV122" s="4"/>
      <c r="BW122" s="9">
        <v>2</v>
      </c>
      <c r="BX122" s="6">
        <v>2</v>
      </c>
      <c r="BY122" s="6">
        <v>4</v>
      </c>
      <c r="BZ122" s="6">
        <v>50</v>
      </c>
      <c r="CA122" s="4"/>
      <c r="CB122" s="4"/>
      <c r="CC122" s="4"/>
      <c r="CD122" s="8">
        <v>4</v>
      </c>
      <c r="CE122" s="4"/>
      <c r="CF122" s="4"/>
      <c r="CG122" s="6">
        <v>4</v>
      </c>
      <c r="CH122" s="6">
        <v>4</v>
      </c>
      <c r="CI122" s="6">
        <v>100</v>
      </c>
      <c r="CJ122" s="4"/>
      <c r="CK122" s="4"/>
      <c r="CL122" s="8">
        <v>4</v>
      </c>
      <c r="CM122" s="4"/>
      <c r="CN122" s="4"/>
      <c r="CO122" s="4"/>
      <c r="CP122" s="6">
        <v>4</v>
      </c>
      <c r="CQ122" s="6">
        <v>4</v>
      </c>
      <c r="CR122" s="6">
        <v>100</v>
      </c>
      <c r="CS122" s="5">
        <v>13</v>
      </c>
      <c r="CT122" s="5">
        <v>30</v>
      </c>
      <c r="CU122" s="5">
        <v>43.33</v>
      </c>
      <c r="CV122" s="4"/>
      <c r="CW122" s="4"/>
      <c r="CX122" s="4"/>
      <c r="CY122" s="9">
        <v>2</v>
      </c>
      <c r="CZ122" s="4"/>
      <c r="DA122" s="4"/>
      <c r="DB122" s="6">
        <v>2</v>
      </c>
      <c r="DC122" s="6">
        <v>4</v>
      </c>
      <c r="DD122" s="6">
        <v>50</v>
      </c>
      <c r="DE122" s="4"/>
      <c r="DF122" s="9">
        <v>4</v>
      </c>
      <c r="DG122" s="4"/>
      <c r="DH122" s="4"/>
      <c r="DI122" s="4"/>
      <c r="DJ122" s="4"/>
      <c r="DK122" s="6">
        <v>4</v>
      </c>
      <c r="DL122" s="6">
        <v>6</v>
      </c>
      <c r="DM122" s="6">
        <v>66.67</v>
      </c>
      <c r="DN122" s="4"/>
      <c r="DO122" s="8">
        <v>4</v>
      </c>
      <c r="DP122" s="4"/>
      <c r="DQ122" s="4"/>
      <c r="DR122" s="4"/>
      <c r="DS122" s="4"/>
      <c r="DT122" s="6">
        <v>4</v>
      </c>
      <c r="DU122" s="6">
        <v>4</v>
      </c>
      <c r="DV122" s="6">
        <v>100</v>
      </c>
      <c r="DW122" s="4"/>
      <c r="DX122" s="4"/>
      <c r="DY122" s="4"/>
      <c r="DZ122" s="4"/>
      <c r="EA122" s="4"/>
      <c r="EB122" s="9">
        <v>4</v>
      </c>
      <c r="EC122" s="6">
        <v>4</v>
      </c>
      <c r="ED122" s="6">
        <v>6</v>
      </c>
      <c r="EE122" s="6">
        <v>66.67</v>
      </c>
      <c r="EF122" s="4"/>
      <c r="EG122" s="4"/>
      <c r="EH122" s="4"/>
      <c r="EI122" s="4"/>
      <c r="EJ122" s="4"/>
      <c r="EK122" s="8">
        <v>6</v>
      </c>
      <c r="EL122" s="6">
        <v>6</v>
      </c>
      <c r="EM122" s="6">
        <v>6</v>
      </c>
      <c r="EN122" s="6">
        <v>100</v>
      </c>
      <c r="EO122" s="8">
        <v>6</v>
      </c>
      <c r="EP122" s="4"/>
      <c r="EQ122" s="4"/>
      <c r="ER122" s="4"/>
      <c r="ES122" s="4"/>
      <c r="ET122" s="4"/>
      <c r="EU122" s="6">
        <v>6</v>
      </c>
      <c r="EV122" s="6">
        <v>6</v>
      </c>
      <c r="EW122" s="6">
        <v>100</v>
      </c>
      <c r="EX122" s="4"/>
      <c r="EY122" s="4"/>
      <c r="EZ122" s="9">
        <v>2</v>
      </c>
      <c r="FA122" s="4"/>
      <c r="FB122" s="4"/>
      <c r="FC122" s="4"/>
      <c r="FD122" s="6">
        <v>2</v>
      </c>
      <c r="FE122" s="6">
        <v>6</v>
      </c>
      <c r="FF122" s="6">
        <v>33.33</v>
      </c>
      <c r="FG122" s="5">
        <v>28</v>
      </c>
      <c r="FH122" s="5">
        <v>38</v>
      </c>
      <c r="FI122" s="5">
        <v>73.680000000000007</v>
      </c>
      <c r="FJ122" s="8">
        <v>2</v>
      </c>
      <c r="FK122" s="4"/>
      <c r="FL122" s="4"/>
      <c r="FM122" s="4"/>
      <c r="FN122" s="4"/>
      <c r="FO122" s="4"/>
      <c r="FP122" s="4"/>
      <c r="FQ122" s="4"/>
      <c r="FR122" s="4"/>
      <c r="FS122" s="4"/>
      <c r="FT122" s="6">
        <v>2</v>
      </c>
      <c r="FU122" s="6">
        <v>2</v>
      </c>
      <c r="FV122" s="6">
        <v>100</v>
      </c>
      <c r="FW122" s="4"/>
      <c r="FX122" s="4"/>
      <c r="FY122" s="4"/>
      <c r="FZ122" s="4"/>
      <c r="GA122" s="10">
        <v>0</v>
      </c>
      <c r="GB122" s="4"/>
      <c r="GC122" s="4"/>
      <c r="GD122" s="4"/>
      <c r="GE122" s="4"/>
      <c r="GF122" s="4"/>
      <c r="GG122" s="6">
        <v>0</v>
      </c>
      <c r="GH122" s="6">
        <v>4</v>
      </c>
      <c r="GI122" s="6">
        <v>0</v>
      </c>
      <c r="GJ122" s="4"/>
      <c r="GK122" s="4"/>
      <c r="GL122" s="4"/>
      <c r="GM122" s="4"/>
      <c r="GN122" s="4"/>
      <c r="GO122" s="4"/>
      <c r="GP122" s="8">
        <v>4</v>
      </c>
      <c r="GQ122" s="4"/>
      <c r="GR122" s="4"/>
      <c r="GS122" s="4"/>
      <c r="GT122" s="6">
        <v>4</v>
      </c>
      <c r="GU122" s="6">
        <v>4</v>
      </c>
      <c r="GV122" s="6">
        <v>100</v>
      </c>
      <c r="GW122" s="4"/>
      <c r="GX122" s="4"/>
      <c r="GY122" s="4"/>
      <c r="GZ122" s="4"/>
      <c r="HA122" s="4"/>
      <c r="HB122" s="4"/>
      <c r="HC122" s="4"/>
      <c r="HD122" s="4"/>
      <c r="HE122" s="4"/>
      <c r="HF122" s="10">
        <v>0</v>
      </c>
      <c r="HG122" s="6">
        <v>0</v>
      </c>
      <c r="HH122" s="6">
        <v>4</v>
      </c>
      <c r="HI122" s="6">
        <v>0</v>
      </c>
      <c r="HJ122" s="4"/>
      <c r="HK122" s="8">
        <v>6</v>
      </c>
      <c r="HL122" s="4"/>
      <c r="HM122" s="4"/>
      <c r="HN122" s="4"/>
      <c r="HO122" s="4"/>
      <c r="HP122" s="4"/>
      <c r="HQ122" s="4"/>
      <c r="HR122" s="4"/>
      <c r="HS122" s="4"/>
      <c r="HT122" s="6">
        <v>6</v>
      </c>
      <c r="HU122" s="6">
        <v>6</v>
      </c>
      <c r="HV122" s="6">
        <v>100</v>
      </c>
      <c r="HW122" s="5">
        <v>12</v>
      </c>
      <c r="HX122" s="5">
        <v>20</v>
      </c>
      <c r="HY122" s="5">
        <v>60</v>
      </c>
      <c r="HZ122" s="4"/>
      <c r="IA122" s="4"/>
      <c r="IB122" s="4"/>
      <c r="IC122" s="4"/>
      <c r="ID122" s="4"/>
      <c r="IE122" s="4"/>
      <c r="IF122" s="4"/>
      <c r="IG122" s="8">
        <v>2</v>
      </c>
      <c r="IH122" s="4"/>
      <c r="II122" s="4"/>
      <c r="IJ122" s="6">
        <v>2</v>
      </c>
      <c r="IK122" s="6">
        <v>2</v>
      </c>
      <c r="IL122" s="6">
        <v>100</v>
      </c>
      <c r="IM122" s="4"/>
      <c r="IN122" s="4"/>
      <c r="IO122" s="4"/>
      <c r="IP122" s="4"/>
      <c r="IQ122" s="8">
        <v>4</v>
      </c>
      <c r="IR122" s="4"/>
      <c r="IS122" s="4"/>
      <c r="IT122" s="4"/>
      <c r="IU122" s="4"/>
      <c r="IV122" s="4"/>
      <c r="IW122" s="6">
        <v>4</v>
      </c>
      <c r="IX122" s="6">
        <v>4</v>
      </c>
      <c r="IY122" s="6">
        <v>100</v>
      </c>
      <c r="IZ122" s="4"/>
      <c r="JA122" s="4"/>
      <c r="JB122" s="4"/>
      <c r="JC122" s="4"/>
      <c r="JD122" s="4"/>
      <c r="JE122" s="4"/>
      <c r="JF122" s="4"/>
      <c r="JG122" s="9">
        <v>3</v>
      </c>
      <c r="JH122" s="4"/>
      <c r="JI122" s="4"/>
      <c r="JJ122" s="6">
        <v>3</v>
      </c>
      <c r="JK122" s="6">
        <v>6</v>
      </c>
      <c r="JL122" s="6">
        <v>50</v>
      </c>
      <c r="JM122" s="5">
        <v>9</v>
      </c>
      <c r="JN122" s="5">
        <v>12</v>
      </c>
      <c r="JO122" s="5">
        <v>75</v>
      </c>
      <c r="JP122" s="3">
        <v>62</v>
      </c>
      <c r="JQ122" s="3">
        <v>100</v>
      </c>
      <c r="JR122" s="3">
        <v>62</v>
      </c>
    </row>
    <row r="123" spans="1:278" ht="16.350000000000001" customHeight="1" x14ac:dyDescent="0.25">
      <c r="A123" s="3">
        <v>1193</v>
      </c>
      <c r="B123" s="4" t="s">
        <v>759</v>
      </c>
      <c r="C123" s="4" t="s">
        <v>760</v>
      </c>
      <c r="D123" s="4" t="s">
        <v>761</v>
      </c>
      <c r="E123" s="16" t="s">
        <v>1552</v>
      </c>
      <c r="F123" s="4" t="s">
        <v>1435</v>
      </c>
      <c r="G123" s="4"/>
      <c r="H123" s="4"/>
      <c r="I123" s="8">
        <v>2</v>
      </c>
      <c r="J123" s="4"/>
      <c r="K123" s="4"/>
      <c r="L123" s="4"/>
      <c r="M123" s="6">
        <v>2</v>
      </c>
      <c r="N123" s="6">
        <v>2</v>
      </c>
      <c r="O123" s="6">
        <v>100</v>
      </c>
      <c r="P123" s="8">
        <v>2</v>
      </c>
      <c r="Q123" s="4"/>
      <c r="R123" s="4"/>
      <c r="S123" s="4"/>
      <c r="T123" s="4"/>
      <c r="U123" s="4"/>
      <c r="V123" s="6">
        <v>2</v>
      </c>
      <c r="W123" s="6">
        <v>2</v>
      </c>
      <c r="X123" s="6">
        <v>100</v>
      </c>
      <c r="Y123" s="4"/>
      <c r="Z123" s="4"/>
      <c r="AA123" s="4"/>
      <c r="AB123" s="8">
        <v>2</v>
      </c>
      <c r="AC123" s="4"/>
      <c r="AD123" s="4"/>
      <c r="AE123" s="6">
        <v>2</v>
      </c>
      <c r="AF123" s="6">
        <v>2</v>
      </c>
      <c r="AG123" s="6">
        <v>100</v>
      </c>
      <c r="AH123" s="8">
        <v>2</v>
      </c>
      <c r="AI123" s="4"/>
      <c r="AJ123" s="4"/>
      <c r="AK123" s="4"/>
      <c r="AL123" s="4"/>
      <c r="AM123" s="4"/>
      <c r="AN123" s="6">
        <v>2</v>
      </c>
      <c r="AO123" s="6">
        <v>2</v>
      </c>
      <c r="AP123" s="6">
        <v>100</v>
      </c>
      <c r="AQ123" s="4"/>
      <c r="AR123" s="4"/>
      <c r="AS123" s="4"/>
      <c r="AT123" s="4"/>
      <c r="AU123" s="4"/>
      <c r="AV123" s="10">
        <v>0</v>
      </c>
      <c r="AW123" s="6">
        <v>0</v>
      </c>
      <c r="AX123" s="6">
        <v>2</v>
      </c>
      <c r="AY123" s="6">
        <v>0</v>
      </c>
      <c r="AZ123" s="4"/>
      <c r="BA123" s="4"/>
      <c r="BB123" s="4"/>
      <c r="BC123" s="4"/>
      <c r="BD123" s="8">
        <v>4</v>
      </c>
      <c r="BE123" s="4"/>
      <c r="BF123" s="6">
        <v>4</v>
      </c>
      <c r="BG123" s="6">
        <v>4</v>
      </c>
      <c r="BH123" s="6">
        <v>100</v>
      </c>
      <c r="BI123" s="4"/>
      <c r="BJ123" s="4"/>
      <c r="BK123" s="4"/>
      <c r="BL123" s="4"/>
      <c r="BM123" s="4"/>
      <c r="BN123" s="8">
        <v>4</v>
      </c>
      <c r="BO123" s="6">
        <v>4</v>
      </c>
      <c r="BP123" s="6">
        <v>4</v>
      </c>
      <c r="BQ123" s="6">
        <v>100</v>
      </c>
      <c r="BR123" s="4"/>
      <c r="BS123" s="4"/>
      <c r="BT123" s="4"/>
      <c r="BU123" s="9">
        <v>2</v>
      </c>
      <c r="BV123" s="4"/>
      <c r="BW123" s="4"/>
      <c r="BX123" s="6">
        <v>2</v>
      </c>
      <c r="BY123" s="6">
        <v>4</v>
      </c>
      <c r="BZ123" s="6">
        <v>50</v>
      </c>
      <c r="CA123" s="8">
        <v>4</v>
      </c>
      <c r="CB123" s="4"/>
      <c r="CC123" s="4"/>
      <c r="CD123" s="4"/>
      <c r="CE123" s="4"/>
      <c r="CF123" s="4"/>
      <c r="CG123" s="6">
        <v>4</v>
      </c>
      <c r="CH123" s="6">
        <v>4</v>
      </c>
      <c r="CI123" s="6">
        <v>100</v>
      </c>
      <c r="CJ123" s="4"/>
      <c r="CK123" s="8">
        <v>4</v>
      </c>
      <c r="CL123" s="4"/>
      <c r="CM123" s="4"/>
      <c r="CN123" s="4"/>
      <c r="CO123" s="4"/>
      <c r="CP123" s="6">
        <v>4</v>
      </c>
      <c r="CQ123" s="6">
        <v>4</v>
      </c>
      <c r="CR123" s="6">
        <v>100</v>
      </c>
      <c r="CS123" s="5">
        <v>26</v>
      </c>
      <c r="CT123" s="5">
        <v>30</v>
      </c>
      <c r="CU123" s="5">
        <v>86.67</v>
      </c>
      <c r="CV123" s="4"/>
      <c r="CW123" s="4"/>
      <c r="CX123" s="4"/>
      <c r="CY123" s="9">
        <v>2</v>
      </c>
      <c r="CZ123" s="4"/>
      <c r="DA123" s="4"/>
      <c r="DB123" s="6">
        <v>2</v>
      </c>
      <c r="DC123" s="6">
        <v>4</v>
      </c>
      <c r="DD123" s="6">
        <v>50</v>
      </c>
      <c r="DE123" s="4"/>
      <c r="DF123" s="4"/>
      <c r="DG123" s="4"/>
      <c r="DH123" s="4"/>
      <c r="DI123" s="9">
        <v>4</v>
      </c>
      <c r="DJ123" s="4"/>
      <c r="DK123" s="6">
        <v>4</v>
      </c>
      <c r="DL123" s="6">
        <v>6</v>
      </c>
      <c r="DM123" s="6">
        <v>66.67</v>
      </c>
      <c r="DN123" s="8">
        <v>4</v>
      </c>
      <c r="DO123" s="4"/>
      <c r="DP123" s="4"/>
      <c r="DQ123" s="4"/>
      <c r="DR123" s="4"/>
      <c r="DS123" s="4"/>
      <c r="DT123" s="6">
        <v>4</v>
      </c>
      <c r="DU123" s="6">
        <v>4</v>
      </c>
      <c r="DV123" s="6">
        <v>100</v>
      </c>
      <c r="DW123" s="8">
        <v>6</v>
      </c>
      <c r="DX123" s="4"/>
      <c r="DY123" s="4"/>
      <c r="DZ123" s="4"/>
      <c r="EA123" s="4"/>
      <c r="EB123" s="4"/>
      <c r="EC123" s="6">
        <v>6</v>
      </c>
      <c r="ED123" s="6">
        <v>6</v>
      </c>
      <c r="EE123" s="6">
        <v>100</v>
      </c>
      <c r="EF123" s="4"/>
      <c r="EG123" s="4"/>
      <c r="EH123" s="4"/>
      <c r="EI123" s="8">
        <v>6</v>
      </c>
      <c r="EJ123" s="4"/>
      <c r="EK123" s="4"/>
      <c r="EL123" s="6">
        <v>6</v>
      </c>
      <c r="EM123" s="6">
        <v>6</v>
      </c>
      <c r="EN123" s="6">
        <v>100</v>
      </c>
      <c r="EO123" s="4"/>
      <c r="EP123" s="4"/>
      <c r="EQ123" s="4"/>
      <c r="ER123" s="4"/>
      <c r="ES123" s="4"/>
      <c r="ET123" s="8">
        <v>6</v>
      </c>
      <c r="EU123" s="6">
        <v>6</v>
      </c>
      <c r="EV123" s="6">
        <v>6</v>
      </c>
      <c r="EW123" s="6">
        <v>100</v>
      </c>
      <c r="EX123" s="4"/>
      <c r="EY123" s="4"/>
      <c r="EZ123" s="9">
        <v>4</v>
      </c>
      <c r="FA123" s="4"/>
      <c r="FB123" s="4"/>
      <c r="FC123" s="4"/>
      <c r="FD123" s="6">
        <v>4</v>
      </c>
      <c r="FE123" s="6">
        <v>6</v>
      </c>
      <c r="FF123" s="6">
        <v>66.67</v>
      </c>
      <c r="FG123" s="5">
        <v>32</v>
      </c>
      <c r="FH123" s="5">
        <v>38</v>
      </c>
      <c r="FI123" s="5">
        <v>84.21</v>
      </c>
      <c r="FJ123" s="4"/>
      <c r="FK123" s="4"/>
      <c r="FL123" s="4"/>
      <c r="FM123" s="4"/>
      <c r="FN123" s="4"/>
      <c r="FO123" s="4"/>
      <c r="FP123" s="4"/>
      <c r="FQ123" s="4"/>
      <c r="FR123" s="4"/>
      <c r="FS123" s="8">
        <v>2</v>
      </c>
      <c r="FT123" s="6">
        <v>2</v>
      </c>
      <c r="FU123" s="6">
        <v>2</v>
      </c>
      <c r="FV123" s="6">
        <v>100</v>
      </c>
      <c r="FW123" s="4"/>
      <c r="FX123" s="4"/>
      <c r="FY123" s="4"/>
      <c r="FZ123" s="4"/>
      <c r="GA123" s="4"/>
      <c r="GB123" s="4"/>
      <c r="GC123" s="4"/>
      <c r="GD123" s="10">
        <v>0</v>
      </c>
      <c r="GE123" s="4"/>
      <c r="GF123" s="4"/>
      <c r="GG123" s="6">
        <v>0</v>
      </c>
      <c r="GH123" s="6">
        <v>4</v>
      </c>
      <c r="GI123" s="6">
        <v>0</v>
      </c>
      <c r="GJ123" s="4"/>
      <c r="GK123" s="4"/>
      <c r="GL123" s="4"/>
      <c r="GM123" s="4"/>
      <c r="GN123" s="10">
        <v>0</v>
      </c>
      <c r="GO123" s="4"/>
      <c r="GP123" s="4"/>
      <c r="GQ123" s="4"/>
      <c r="GR123" s="4"/>
      <c r="GS123" s="4"/>
      <c r="GT123" s="6">
        <v>0</v>
      </c>
      <c r="GU123" s="6">
        <v>4</v>
      </c>
      <c r="GV123" s="6">
        <v>0</v>
      </c>
      <c r="GW123" s="4"/>
      <c r="GX123" s="4"/>
      <c r="GY123" s="4"/>
      <c r="GZ123" s="4"/>
      <c r="HA123" s="10">
        <v>0</v>
      </c>
      <c r="HB123" s="4"/>
      <c r="HC123" s="4"/>
      <c r="HD123" s="4"/>
      <c r="HE123" s="4"/>
      <c r="HF123" s="4"/>
      <c r="HG123" s="6">
        <v>0</v>
      </c>
      <c r="HH123" s="6">
        <v>4</v>
      </c>
      <c r="HI123" s="6">
        <v>0</v>
      </c>
      <c r="HJ123" s="8">
        <v>6</v>
      </c>
      <c r="HK123" s="4"/>
      <c r="HL123" s="4"/>
      <c r="HM123" s="4"/>
      <c r="HN123" s="4"/>
      <c r="HO123" s="4"/>
      <c r="HP123" s="4"/>
      <c r="HQ123" s="4"/>
      <c r="HR123" s="4"/>
      <c r="HS123" s="4"/>
      <c r="HT123" s="6">
        <v>6</v>
      </c>
      <c r="HU123" s="6">
        <v>6</v>
      </c>
      <c r="HV123" s="6">
        <v>100</v>
      </c>
      <c r="HW123" s="5">
        <v>8</v>
      </c>
      <c r="HX123" s="5">
        <v>20</v>
      </c>
      <c r="HY123" s="5">
        <v>40</v>
      </c>
      <c r="HZ123" s="4"/>
      <c r="IA123" s="4"/>
      <c r="IB123" s="4"/>
      <c r="IC123" s="4"/>
      <c r="ID123" s="4"/>
      <c r="IE123" s="8">
        <v>2</v>
      </c>
      <c r="IF123" s="4"/>
      <c r="IG123" s="4"/>
      <c r="IH123" s="4"/>
      <c r="II123" s="4"/>
      <c r="IJ123" s="6">
        <v>2</v>
      </c>
      <c r="IK123" s="6">
        <v>2</v>
      </c>
      <c r="IL123" s="6">
        <v>100</v>
      </c>
      <c r="IM123" s="4"/>
      <c r="IN123" s="4"/>
      <c r="IO123" s="4"/>
      <c r="IP123" s="4"/>
      <c r="IQ123" s="8">
        <v>4</v>
      </c>
      <c r="IR123" s="4"/>
      <c r="IS123" s="4"/>
      <c r="IT123" s="4"/>
      <c r="IU123" s="4"/>
      <c r="IV123" s="4"/>
      <c r="IW123" s="6">
        <v>4</v>
      </c>
      <c r="IX123" s="6">
        <v>4</v>
      </c>
      <c r="IY123" s="6">
        <v>100</v>
      </c>
      <c r="IZ123" s="4"/>
      <c r="JA123" s="4"/>
      <c r="JB123" s="4"/>
      <c r="JC123" s="4"/>
      <c r="JD123" s="4"/>
      <c r="JE123" s="4"/>
      <c r="JF123" s="4"/>
      <c r="JG123" s="4"/>
      <c r="JH123" s="4"/>
      <c r="JI123" s="9">
        <v>3</v>
      </c>
      <c r="JJ123" s="6">
        <v>3</v>
      </c>
      <c r="JK123" s="6">
        <v>6</v>
      </c>
      <c r="JL123" s="6">
        <v>50</v>
      </c>
      <c r="JM123" s="5">
        <v>9</v>
      </c>
      <c r="JN123" s="5">
        <v>12</v>
      </c>
      <c r="JO123" s="5">
        <v>75</v>
      </c>
      <c r="JP123" s="3">
        <v>75</v>
      </c>
      <c r="JQ123" s="3">
        <v>100</v>
      </c>
      <c r="JR123" s="3">
        <v>75</v>
      </c>
    </row>
    <row r="126" spans="1:278" x14ac:dyDescent="0.25">
      <c r="E126" s="59"/>
      <c r="F126" s="59"/>
    </row>
    <row r="127" spans="1:278" x14ac:dyDescent="0.25">
      <c r="E127" s="59"/>
      <c r="F127" s="59"/>
    </row>
  </sheetData>
  <mergeCells count="272">
    <mergeCell ref="F1:F3"/>
    <mergeCell ref="G1:JR1"/>
    <mergeCell ref="G2:CU2"/>
    <mergeCell ref="CV2:FI2"/>
    <mergeCell ref="FJ2:HY2"/>
    <mergeCell ref="HZ2:JO2"/>
    <mergeCell ref="JP2:JR5"/>
    <mergeCell ref="G3:O3"/>
    <mergeCell ref="P3:X3"/>
    <mergeCell ref="Y3:AG3"/>
    <mergeCell ref="AH3:AP3"/>
    <mergeCell ref="AQ3:AY3"/>
    <mergeCell ref="AZ3:BH3"/>
    <mergeCell ref="BI3:BQ3"/>
    <mergeCell ref="BR3:BZ3"/>
    <mergeCell ref="DN3:DV3"/>
    <mergeCell ref="DW3:EE3"/>
    <mergeCell ref="EF3:EN3"/>
    <mergeCell ref="EO3:EW3"/>
    <mergeCell ref="EX3:FF3"/>
    <mergeCell ref="CA3:CI3"/>
    <mergeCell ref="CJ3:CR3"/>
    <mergeCell ref="CS3:CU5"/>
    <mergeCell ref="IM3:IY3"/>
    <mergeCell ref="IZ3:JL3"/>
    <mergeCell ref="HT4:HV5"/>
    <mergeCell ref="IJ4:IL5"/>
    <mergeCell ref="IW4:IY5"/>
    <mergeCell ref="JJ4:JL5"/>
    <mergeCell ref="FG3:FI5"/>
    <mergeCell ref="FJ3:FV3"/>
    <mergeCell ref="FW3:GI3"/>
    <mergeCell ref="GJ3:GV3"/>
    <mergeCell ref="GW3:HI3"/>
    <mergeCell ref="GT4:GV5"/>
    <mergeCell ref="HG4:HI5"/>
    <mergeCell ref="EU4:EW5"/>
    <mergeCell ref="FD4:FF5"/>
    <mergeCell ref="FT4:FV5"/>
    <mergeCell ref="GG4:GI5"/>
    <mergeCell ref="JM3:JO5"/>
    <mergeCell ref="M4:O5"/>
    <mergeCell ref="V4:X5"/>
    <mergeCell ref="AE4:AG5"/>
    <mergeCell ref="AN4:AP5"/>
    <mergeCell ref="AW4:AY5"/>
    <mergeCell ref="BF4:BH5"/>
    <mergeCell ref="BO4:BQ5"/>
    <mergeCell ref="BX4:BZ5"/>
    <mergeCell ref="CG4:CI5"/>
    <mergeCell ref="CP4:CR5"/>
    <mergeCell ref="DB4:DD5"/>
    <mergeCell ref="DK4:DM5"/>
    <mergeCell ref="DT4:DV5"/>
    <mergeCell ref="EC4:EE5"/>
    <mergeCell ref="HJ3:HV3"/>
    <mergeCell ref="CV3:DD3"/>
    <mergeCell ref="DE3:DM3"/>
    <mergeCell ref="HW3:HY5"/>
    <mergeCell ref="HZ3:IL3"/>
    <mergeCell ref="AN6:AP6"/>
    <mergeCell ref="AW6:AY6"/>
    <mergeCell ref="BF6:BH6"/>
    <mergeCell ref="BO6:BQ6"/>
    <mergeCell ref="BX6:BZ6"/>
    <mergeCell ref="M6:O6"/>
    <mergeCell ref="V6:X6"/>
    <mergeCell ref="AE6:AG6"/>
    <mergeCell ref="EL4:EN5"/>
    <mergeCell ref="HG6:HI6"/>
    <mergeCell ref="DT6:DV6"/>
    <mergeCell ref="EC6:EE6"/>
    <mergeCell ref="EL6:EN6"/>
    <mergeCell ref="EU6:EW6"/>
    <mergeCell ref="FD6:FF6"/>
    <mergeCell ref="CG6:CI6"/>
    <mergeCell ref="CP6:CR6"/>
    <mergeCell ref="CS6:CU6"/>
    <mergeCell ref="DB6:DD6"/>
    <mergeCell ref="DK6:DM6"/>
    <mergeCell ref="JM6:JO6"/>
    <mergeCell ref="JP6:JR6"/>
    <mergeCell ref="M7:O7"/>
    <mergeCell ref="V7:X7"/>
    <mergeCell ref="AE7:AG7"/>
    <mergeCell ref="AN7:AP7"/>
    <mergeCell ref="AW7:AY7"/>
    <mergeCell ref="BF7:BH7"/>
    <mergeCell ref="BO7:BQ7"/>
    <mergeCell ref="BX7:BZ7"/>
    <mergeCell ref="CG7:CI7"/>
    <mergeCell ref="CP7:CR7"/>
    <mergeCell ref="CS7:CU7"/>
    <mergeCell ref="DB7:DD7"/>
    <mergeCell ref="DK7:DM7"/>
    <mergeCell ref="HT6:HV6"/>
    <mergeCell ref="HW6:HY6"/>
    <mergeCell ref="IJ6:IL6"/>
    <mergeCell ref="IW6:IY6"/>
    <mergeCell ref="JJ6:JL6"/>
    <mergeCell ref="FG6:FI6"/>
    <mergeCell ref="FT6:FV6"/>
    <mergeCell ref="GG6:GI6"/>
    <mergeCell ref="GT6:GV6"/>
    <mergeCell ref="IW7:IY7"/>
    <mergeCell ref="JJ7:JL7"/>
    <mergeCell ref="FG7:FI7"/>
    <mergeCell ref="FT7:FV7"/>
    <mergeCell ref="GG7:GI7"/>
    <mergeCell ref="GT7:GV7"/>
    <mergeCell ref="HG7:HI7"/>
    <mergeCell ref="DT7:DV7"/>
    <mergeCell ref="EC7:EE7"/>
    <mergeCell ref="EL7:EN7"/>
    <mergeCell ref="EU7:EW7"/>
    <mergeCell ref="FD7:FF7"/>
    <mergeCell ref="HG8:HI8"/>
    <mergeCell ref="DT8:DV8"/>
    <mergeCell ref="EC8:EE8"/>
    <mergeCell ref="EL8:EN8"/>
    <mergeCell ref="EU8:EW8"/>
    <mergeCell ref="FD8:FF8"/>
    <mergeCell ref="JM7:JO7"/>
    <mergeCell ref="JP7:JR7"/>
    <mergeCell ref="M8:O8"/>
    <mergeCell ref="V8:X8"/>
    <mergeCell ref="AE8:AG8"/>
    <mergeCell ref="AN8:AP8"/>
    <mergeCell ref="AW8:AY8"/>
    <mergeCell ref="BF8:BH8"/>
    <mergeCell ref="BO8:BQ8"/>
    <mergeCell ref="BX8:BZ8"/>
    <mergeCell ref="CG8:CI8"/>
    <mergeCell ref="CP8:CR8"/>
    <mergeCell ref="CS8:CU8"/>
    <mergeCell ref="DB8:DD8"/>
    <mergeCell ref="DK8:DM8"/>
    <mergeCell ref="HT7:HV7"/>
    <mergeCell ref="HW7:HY7"/>
    <mergeCell ref="IJ7:IL7"/>
    <mergeCell ref="JM8:JO8"/>
    <mergeCell ref="JP8:JR8"/>
    <mergeCell ref="M9:O9"/>
    <mergeCell ref="V9:X9"/>
    <mergeCell ref="AE9:AG9"/>
    <mergeCell ref="AN9:AP9"/>
    <mergeCell ref="AW9:AY9"/>
    <mergeCell ref="BF9:BH9"/>
    <mergeCell ref="BO9:BQ9"/>
    <mergeCell ref="BX9:BZ9"/>
    <mergeCell ref="CG9:CI9"/>
    <mergeCell ref="CP9:CR9"/>
    <mergeCell ref="CS9:CU9"/>
    <mergeCell ref="DB9:DD9"/>
    <mergeCell ref="DK9:DM9"/>
    <mergeCell ref="HT8:HV8"/>
    <mergeCell ref="HW8:HY8"/>
    <mergeCell ref="IJ8:IL8"/>
    <mergeCell ref="IW8:IY8"/>
    <mergeCell ref="JJ8:JL8"/>
    <mergeCell ref="FG8:FI8"/>
    <mergeCell ref="FT8:FV8"/>
    <mergeCell ref="GG8:GI8"/>
    <mergeCell ref="GT8:GV8"/>
    <mergeCell ref="CP10:CR10"/>
    <mergeCell ref="CS10:CU10"/>
    <mergeCell ref="DB10:DD10"/>
    <mergeCell ref="DK10:DM10"/>
    <mergeCell ref="JM9:JO9"/>
    <mergeCell ref="JP9:JR9"/>
    <mergeCell ref="HT9:HV9"/>
    <mergeCell ref="HW9:HY9"/>
    <mergeCell ref="IJ9:IL9"/>
    <mergeCell ref="IW9:IY9"/>
    <mergeCell ref="JJ9:JL9"/>
    <mergeCell ref="FG9:FI9"/>
    <mergeCell ref="FT9:FV9"/>
    <mergeCell ref="GG9:GI9"/>
    <mergeCell ref="GT9:GV9"/>
    <mergeCell ref="HG9:HI9"/>
    <mergeCell ref="DT9:DV9"/>
    <mergeCell ref="EC9:EE9"/>
    <mergeCell ref="EL9:EN9"/>
    <mergeCell ref="EU9:EW9"/>
    <mergeCell ref="FD9:FF9"/>
    <mergeCell ref="JJ10:JL10"/>
    <mergeCell ref="FG10:FI10"/>
    <mergeCell ref="FT10:FV10"/>
    <mergeCell ref="M10:O10"/>
    <mergeCell ref="V10:X10"/>
    <mergeCell ref="AE10:AG10"/>
    <mergeCell ref="AN10:AP10"/>
    <mergeCell ref="AW10:AY10"/>
    <mergeCell ref="BF10:BH10"/>
    <mergeCell ref="BO10:BQ10"/>
    <mergeCell ref="BX10:BZ10"/>
    <mergeCell ref="CG10:CI10"/>
    <mergeCell ref="GG10:GI10"/>
    <mergeCell ref="GT10:GV10"/>
    <mergeCell ref="HG10:HI10"/>
    <mergeCell ref="DT10:DV10"/>
    <mergeCell ref="EC10:EE10"/>
    <mergeCell ref="EL10:EN10"/>
    <mergeCell ref="EU10:EW10"/>
    <mergeCell ref="FD10:FF10"/>
    <mergeCell ref="DT11:DV11"/>
    <mergeCell ref="EC11:EE11"/>
    <mergeCell ref="EL11:EN11"/>
    <mergeCell ref="EU11:EW11"/>
    <mergeCell ref="FD11:FF11"/>
    <mergeCell ref="FG11:FI11"/>
    <mergeCell ref="FT11:FV11"/>
    <mergeCell ref="GG11:GI11"/>
    <mergeCell ref="GT11:GV11"/>
    <mergeCell ref="HG11:HI11"/>
    <mergeCell ref="JM10:JO10"/>
    <mergeCell ref="JP10:JR10"/>
    <mergeCell ref="M11:O11"/>
    <mergeCell ref="V11:X11"/>
    <mergeCell ref="AE11:AG11"/>
    <mergeCell ref="AN11:AP11"/>
    <mergeCell ref="AW11:AY11"/>
    <mergeCell ref="BF11:BH11"/>
    <mergeCell ref="BO11:BQ11"/>
    <mergeCell ref="BX11:BZ11"/>
    <mergeCell ref="CG11:CI11"/>
    <mergeCell ref="CP11:CR11"/>
    <mergeCell ref="CS11:CU11"/>
    <mergeCell ref="DB11:DD11"/>
    <mergeCell ref="DK11:DM11"/>
    <mergeCell ref="HT10:HV10"/>
    <mergeCell ref="HW10:HY10"/>
    <mergeCell ref="IJ10:IL10"/>
    <mergeCell ref="IW10:IY10"/>
    <mergeCell ref="HT11:HV11"/>
    <mergeCell ref="HW11:HY11"/>
    <mergeCell ref="IJ11:IL11"/>
    <mergeCell ref="IW11:IY11"/>
    <mergeCell ref="JJ11:JL11"/>
    <mergeCell ref="AW12:AY12"/>
    <mergeCell ref="BF12:BH12"/>
    <mergeCell ref="BO12:BQ12"/>
    <mergeCell ref="BX12:BZ12"/>
    <mergeCell ref="CG12:CI12"/>
    <mergeCell ref="CP12:CR12"/>
    <mergeCell ref="CS12:CU12"/>
    <mergeCell ref="DB12:DD12"/>
    <mergeCell ref="DK12:DM12"/>
    <mergeCell ref="A1:E12"/>
    <mergeCell ref="JM12:JO12"/>
    <mergeCell ref="JP12:JR12"/>
    <mergeCell ref="HT12:HV12"/>
    <mergeCell ref="HW12:HY12"/>
    <mergeCell ref="IJ12:IL12"/>
    <mergeCell ref="IW12:IY12"/>
    <mergeCell ref="JJ12:JL12"/>
    <mergeCell ref="FG12:FI12"/>
    <mergeCell ref="FT12:FV12"/>
    <mergeCell ref="GG12:GI12"/>
    <mergeCell ref="GT12:GV12"/>
    <mergeCell ref="HG12:HI12"/>
    <mergeCell ref="DT12:DV12"/>
    <mergeCell ref="EC12:EE12"/>
    <mergeCell ref="EL12:EN12"/>
    <mergeCell ref="EU12:EW12"/>
    <mergeCell ref="FD12:FF12"/>
    <mergeCell ref="JM11:JO11"/>
    <mergeCell ref="JP11:JR11"/>
    <mergeCell ref="M12:O12"/>
    <mergeCell ref="V12:X12"/>
    <mergeCell ref="AE12:AG12"/>
    <mergeCell ref="AN12:AP12"/>
  </mergeCells>
  <pageMargins left="0.7" right="0.7" top="0.75" bottom="0.75" header="0.3" footer="0.3"/>
  <drawing r:id="rId1"/>
  <legacy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1:Y115"/>
  <sheetViews>
    <sheetView workbookViewId="0">
      <selection sqref="A1:E4"/>
    </sheetView>
  </sheetViews>
  <sheetFormatPr defaultColWidth="9.140625" defaultRowHeight="15" x14ac:dyDescent="0.25"/>
  <cols>
    <col min="1" max="1" width="5.7109375" customWidth="1"/>
    <col min="2" max="2" width="13.7109375" customWidth="1"/>
    <col min="3" max="3" width="13.5703125" customWidth="1"/>
    <col min="4" max="5" width="19" customWidth="1"/>
    <col min="6" max="6" width="21.7109375" customWidth="1"/>
    <col min="7" max="7" width="17.28515625" customWidth="1"/>
    <col min="8" max="8" width="23.42578125" customWidth="1"/>
    <col min="9" max="9" width="21.28515625" customWidth="1"/>
    <col min="10" max="11" width="15.85546875" customWidth="1"/>
    <col min="12" max="12" width="18.140625" customWidth="1"/>
    <col min="13" max="14" width="16" customWidth="1"/>
    <col min="15" max="15" width="15.85546875" customWidth="1"/>
    <col min="16" max="17" width="15" customWidth="1"/>
    <col min="18" max="18" width="16.85546875" customWidth="1"/>
    <col min="19" max="20" width="16" customWidth="1"/>
    <col min="21" max="21" width="21.28515625" customWidth="1"/>
    <col min="22" max="22" width="17.7109375" customWidth="1"/>
    <col min="23" max="23" width="19" customWidth="1"/>
    <col min="24" max="24" width="16.28515625" customWidth="1"/>
    <col min="25" max="25" width="19" customWidth="1"/>
  </cols>
  <sheetData>
    <row r="1" spans="1:25" ht="16.350000000000001" customHeight="1" x14ac:dyDescent="0.25">
      <c r="A1" s="22" t="s">
        <v>0</v>
      </c>
      <c r="B1" s="23"/>
      <c r="C1" s="23"/>
      <c r="D1" s="23"/>
      <c r="E1" s="24"/>
      <c r="F1" s="3" t="s">
        <v>74</v>
      </c>
      <c r="G1" s="48" t="s">
        <v>75</v>
      </c>
      <c r="H1" s="50"/>
      <c r="I1" s="3" t="s">
        <v>39</v>
      </c>
      <c r="J1" s="48" t="s">
        <v>76</v>
      </c>
      <c r="K1" s="49"/>
      <c r="L1" s="50"/>
      <c r="M1" s="48" t="s">
        <v>77</v>
      </c>
      <c r="N1" s="49"/>
      <c r="O1" s="50"/>
      <c r="P1" s="48" t="s">
        <v>78</v>
      </c>
      <c r="Q1" s="49"/>
      <c r="R1" s="50"/>
      <c r="S1" s="48" t="s">
        <v>79</v>
      </c>
      <c r="T1" s="49"/>
      <c r="U1" s="50"/>
      <c r="V1" s="3" t="s">
        <v>80</v>
      </c>
      <c r="W1" s="3" t="s">
        <v>81</v>
      </c>
      <c r="X1" s="3" t="s">
        <v>82</v>
      </c>
      <c r="Y1" s="3" t="s">
        <v>83</v>
      </c>
    </row>
    <row r="2" spans="1:25" ht="16.350000000000001" customHeight="1" x14ac:dyDescent="0.25">
      <c r="A2" s="25"/>
      <c r="B2" s="26"/>
      <c r="C2" s="26"/>
      <c r="D2" s="26"/>
      <c r="E2" s="27"/>
      <c r="F2" s="3" t="s">
        <v>1553</v>
      </c>
      <c r="G2" s="37">
        <f>AVERAGE(G6:G115)</f>
        <v>67.218181818181819</v>
      </c>
      <c r="H2" s="51"/>
      <c r="I2" s="7">
        <v>100</v>
      </c>
      <c r="J2" s="37">
        <f>AVERAGE(K6:K115)</f>
        <v>75.151545454545456</v>
      </c>
      <c r="K2" s="37"/>
      <c r="L2" s="51"/>
      <c r="M2" s="37">
        <f t="shared" ref="M2" si="0">AVERAGE(N6:N115)</f>
        <v>76.746545454545441</v>
      </c>
      <c r="N2" s="37"/>
      <c r="O2" s="51"/>
      <c r="P2" s="37">
        <f t="shared" ref="P2" si="1">AVERAGE(Q6:Q115)</f>
        <v>44.727272727272727</v>
      </c>
      <c r="Q2" s="37"/>
      <c r="R2" s="51"/>
      <c r="S2" s="37">
        <f t="shared" ref="S2" si="2">AVERAGE(T6:T115)</f>
        <v>54.698272727272744</v>
      </c>
      <c r="T2" s="37"/>
      <c r="U2" s="51"/>
      <c r="V2" s="7">
        <v>30</v>
      </c>
      <c r="W2" s="7">
        <v>38</v>
      </c>
      <c r="X2" s="7">
        <v>20</v>
      </c>
      <c r="Y2" s="7">
        <v>12</v>
      </c>
    </row>
    <row r="3" spans="1:25" ht="16.350000000000001" customHeight="1" x14ac:dyDescent="0.25">
      <c r="A3" s="25"/>
      <c r="B3" s="26"/>
      <c r="C3" s="26"/>
      <c r="D3" s="26"/>
      <c r="E3" s="27"/>
      <c r="F3" s="3" t="s">
        <v>1554</v>
      </c>
      <c r="G3" s="35">
        <f>MAX(G6:G115)</f>
        <v>87</v>
      </c>
      <c r="H3" s="43"/>
      <c r="I3" s="7">
        <v>100</v>
      </c>
      <c r="J3" s="45">
        <f>MAX(K6:K115)</f>
        <v>100</v>
      </c>
      <c r="K3" s="46"/>
      <c r="L3" s="47"/>
      <c r="M3" s="45">
        <f t="shared" ref="M3" si="3">MAX(N6:N115)</f>
        <v>100</v>
      </c>
      <c r="N3" s="46"/>
      <c r="O3" s="47"/>
      <c r="P3" s="45">
        <f t="shared" ref="P3" si="4">MAX(Q6:Q115)</f>
        <v>80</v>
      </c>
      <c r="Q3" s="46"/>
      <c r="R3" s="47"/>
      <c r="S3" s="45">
        <f t="shared" ref="S3" si="5">MAX(T6:T115)</f>
        <v>100</v>
      </c>
      <c r="T3" s="46"/>
      <c r="U3" s="47"/>
      <c r="V3" s="7">
        <v>30</v>
      </c>
      <c r="W3" s="7">
        <v>38</v>
      </c>
      <c r="X3" s="7">
        <v>20</v>
      </c>
      <c r="Y3" s="7">
        <v>12</v>
      </c>
    </row>
    <row r="4" spans="1:25" ht="16.350000000000001" customHeight="1" x14ac:dyDescent="0.25">
      <c r="A4" s="28"/>
      <c r="B4" s="29"/>
      <c r="C4" s="29"/>
      <c r="D4" s="29"/>
      <c r="E4" s="30"/>
      <c r="F4" s="3" t="s">
        <v>1555</v>
      </c>
      <c r="G4" s="35">
        <f>MIN(G6:G115)</f>
        <v>38</v>
      </c>
      <c r="H4" s="43"/>
      <c r="I4" s="7">
        <v>100</v>
      </c>
      <c r="J4" s="45">
        <f>MIN(K6:K115)</f>
        <v>23.33</v>
      </c>
      <c r="K4" s="46"/>
      <c r="L4" s="47"/>
      <c r="M4" s="45">
        <f t="shared" ref="M4" si="6">MIN(N6:N115)</f>
        <v>31.58</v>
      </c>
      <c r="N4" s="46"/>
      <c r="O4" s="47"/>
      <c r="P4" s="45">
        <f t="shared" ref="P4" si="7">MIN(Q6:Q115)</f>
        <v>0</v>
      </c>
      <c r="Q4" s="46"/>
      <c r="R4" s="47"/>
      <c r="S4" s="45">
        <f t="shared" ref="S4" si="8">MIN(T6:T115)</f>
        <v>0</v>
      </c>
      <c r="T4" s="46"/>
      <c r="U4" s="47"/>
      <c r="V4" s="7">
        <v>30</v>
      </c>
      <c r="W4" s="7">
        <v>38</v>
      </c>
      <c r="X4" s="7">
        <v>20</v>
      </c>
      <c r="Y4" s="7">
        <v>12</v>
      </c>
    </row>
    <row r="5" spans="1:25" ht="16.350000000000001" customHeight="1" x14ac:dyDescent="0.25">
      <c r="A5" s="3" t="s">
        <v>41</v>
      </c>
      <c r="B5" s="3" t="s">
        <v>42</v>
      </c>
      <c r="C5" s="3" t="s">
        <v>43</v>
      </c>
      <c r="D5" s="3" t="s">
        <v>44</v>
      </c>
      <c r="E5" s="18" t="s">
        <v>1446</v>
      </c>
      <c r="F5" s="3" t="s">
        <v>1397</v>
      </c>
      <c r="G5" s="3" t="s">
        <v>84</v>
      </c>
      <c r="H5" s="3" t="s">
        <v>85</v>
      </c>
      <c r="I5" s="3" t="s">
        <v>84</v>
      </c>
      <c r="J5" s="3" t="s">
        <v>84</v>
      </c>
      <c r="K5" s="3" t="s">
        <v>40</v>
      </c>
      <c r="L5" s="3" t="s">
        <v>85</v>
      </c>
      <c r="M5" s="3" t="s">
        <v>84</v>
      </c>
      <c r="N5" s="3" t="s">
        <v>40</v>
      </c>
      <c r="O5" s="3" t="s">
        <v>85</v>
      </c>
      <c r="P5" s="3" t="s">
        <v>84</v>
      </c>
      <c r="Q5" s="3" t="s">
        <v>40</v>
      </c>
      <c r="R5" s="3" t="s">
        <v>85</v>
      </c>
      <c r="S5" s="3" t="s">
        <v>84</v>
      </c>
      <c r="T5" s="3" t="s">
        <v>40</v>
      </c>
      <c r="U5" s="3" t="s">
        <v>85</v>
      </c>
      <c r="V5" s="3" t="s">
        <v>84</v>
      </c>
      <c r="W5" s="3" t="s">
        <v>84</v>
      </c>
      <c r="X5" s="3" t="s">
        <v>84</v>
      </c>
      <c r="Y5" s="3" t="s">
        <v>84</v>
      </c>
    </row>
    <row r="6" spans="1:25" ht="16.350000000000001" customHeight="1" x14ac:dyDescent="0.25">
      <c r="A6" s="3">
        <v>951</v>
      </c>
      <c r="B6" s="4" t="s">
        <v>703</v>
      </c>
      <c r="C6" s="4" t="s">
        <v>704</v>
      </c>
      <c r="D6" s="4" t="s">
        <v>705</v>
      </c>
      <c r="E6" s="19" t="s">
        <v>1447</v>
      </c>
      <c r="F6" s="4" t="s">
        <v>1406</v>
      </c>
      <c r="G6" s="7">
        <v>61</v>
      </c>
      <c r="H6" s="7" t="s">
        <v>90</v>
      </c>
      <c r="I6" s="7">
        <v>100</v>
      </c>
      <c r="J6" s="7">
        <v>20</v>
      </c>
      <c r="K6" s="7">
        <v>66.67</v>
      </c>
      <c r="L6" s="7" t="s">
        <v>87</v>
      </c>
      <c r="M6" s="7">
        <v>29</v>
      </c>
      <c r="N6" s="7">
        <v>76.319999999999993</v>
      </c>
      <c r="O6" s="7" t="s">
        <v>87</v>
      </c>
      <c r="P6" s="7">
        <v>4</v>
      </c>
      <c r="Q6" s="7">
        <v>20</v>
      </c>
      <c r="R6" s="7" t="s">
        <v>89</v>
      </c>
      <c r="S6" s="7">
        <v>8</v>
      </c>
      <c r="T6" s="7">
        <v>66.67</v>
      </c>
      <c r="U6" s="7" t="s">
        <v>87</v>
      </c>
      <c r="V6" s="7">
        <v>30</v>
      </c>
      <c r="W6" s="7">
        <v>38</v>
      </c>
      <c r="X6" s="7">
        <v>20</v>
      </c>
      <c r="Y6" s="7">
        <v>12</v>
      </c>
    </row>
    <row r="7" spans="1:25" ht="16.350000000000001" customHeight="1" x14ac:dyDescent="0.25">
      <c r="A7" s="3">
        <v>2083</v>
      </c>
      <c r="B7" s="4" t="s">
        <v>499</v>
      </c>
      <c r="C7" s="4" t="s">
        <v>500</v>
      </c>
      <c r="D7" s="4" t="s">
        <v>501</v>
      </c>
      <c r="E7" s="19" t="s">
        <v>1448</v>
      </c>
      <c r="F7" s="4" t="s">
        <v>1442</v>
      </c>
      <c r="G7" s="7">
        <v>82</v>
      </c>
      <c r="H7" s="7" t="s">
        <v>86</v>
      </c>
      <c r="I7" s="7">
        <v>100</v>
      </c>
      <c r="J7" s="7">
        <v>28</v>
      </c>
      <c r="K7" s="7">
        <v>93.33</v>
      </c>
      <c r="L7" s="7" t="s">
        <v>88</v>
      </c>
      <c r="M7" s="7">
        <v>33</v>
      </c>
      <c r="N7" s="7">
        <v>86.84</v>
      </c>
      <c r="O7" s="7" t="s">
        <v>88</v>
      </c>
      <c r="P7" s="7">
        <v>12</v>
      </c>
      <c r="Q7" s="7">
        <v>60</v>
      </c>
      <c r="R7" s="7" t="s">
        <v>87</v>
      </c>
      <c r="S7" s="7">
        <v>9</v>
      </c>
      <c r="T7" s="7">
        <v>75</v>
      </c>
      <c r="U7" s="7" t="s">
        <v>87</v>
      </c>
      <c r="V7" s="7">
        <v>30</v>
      </c>
      <c r="W7" s="7">
        <v>38</v>
      </c>
      <c r="X7" s="7">
        <v>20</v>
      </c>
      <c r="Y7" s="7">
        <v>12</v>
      </c>
    </row>
    <row r="8" spans="1:25" ht="16.350000000000001" customHeight="1" x14ac:dyDescent="0.25">
      <c r="A8" s="3">
        <v>1145</v>
      </c>
      <c r="B8" s="4" t="s">
        <v>748</v>
      </c>
      <c r="C8" s="4" t="s">
        <v>49</v>
      </c>
      <c r="D8" s="4" t="s">
        <v>56</v>
      </c>
      <c r="E8" s="19" t="s">
        <v>1449</v>
      </c>
      <c r="F8" s="4" t="s">
        <v>1433</v>
      </c>
      <c r="G8" s="7">
        <v>74</v>
      </c>
      <c r="H8" s="7" t="s">
        <v>86</v>
      </c>
      <c r="I8" s="7">
        <v>100</v>
      </c>
      <c r="J8" s="7">
        <v>28</v>
      </c>
      <c r="K8" s="7">
        <v>93.33</v>
      </c>
      <c r="L8" s="7" t="s">
        <v>88</v>
      </c>
      <c r="M8" s="7">
        <v>32</v>
      </c>
      <c r="N8" s="7">
        <v>84.21</v>
      </c>
      <c r="O8" s="7" t="s">
        <v>88</v>
      </c>
      <c r="P8" s="7">
        <v>12</v>
      </c>
      <c r="Q8" s="7">
        <v>60</v>
      </c>
      <c r="R8" s="7" t="s">
        <v>87</v>
      </c>
      <c r="S8" s="7">
        <v>2</v>
      </c>
      <c r="T8" s="7">
        <v>16.670000000000002</v>
      </c>
      <c r="U8" s="7" t="s">
        <v>89</v>
      </c>
      <c r="V8" s="7">
        <v>30</v>
      </c>
      <c r="W8" s="7">
        <v>38</v>
      </c>
      <c r="X8" s="7">
        <v>20</v>
      </c>
      <c r="Y8" s="7">
        <v>12</v>
      </c>
    </row>
    <row r="9" spans="1:25" ht="16.350000000000001" customHeight="1" x14ac:dyDescent="0.25">
      <c r="A9" s="3">
        <v>624</v>
      </c>
      <c r="B9" s="4" t="s">
        <v>636</v>
      </c>
      <c r="C9" s="4" t="s">
        <v>629</v>
      </c>
      <c r="D9" s="4" t="s">
        <v>64</v>
      </c>
      <c r="E9" s="19" t="s">
        <v>1450</v>
      </c>
      <c r="F9" s="4" t="s">
        <v>1411</v>
      </c>
      <c r="G9" s="7">
        <v>70</v>
      </c>
      <c r="H9" s="7" t="s">
        <v>90</v>
      </c>
      <c r="I9" s="7">
        <v>100</v>
      </c>
      <c r="J9" s="7">
        <v>25</v>
      </c>
      <c r="K9" s="7">
        <v>83.33</v>
      </c>
      <c r="L9" s="7" t="s">
        <v>87</v>
      </c>
      <c r="M9" s="7">
        <v>27</v>
      </c>
      <c r="N9" s="7">
        <v>71.05</v>
      </c>
      <c r="O9" s="7" t="s">
        <v>87</v>
      </c>
      <c r="P9" s="7">
        <v>10</v>
      </c>
      <c r="Q9" s="7">
        <v>50</v>
      </c>
      <c r="R9" s="7" t="s">
        <v>87</v>
      </c>
      <c r="S9" s="7">
        <v>8</v>
      </c>
      <c r="T9" s="7">
        <v>66.67</v>
      </c>
      <c r="U9" s="7" t="s">
        <v>87</v>
      </c>
      <c r="V9" s="7">
        <v>30</v>
      </c>
      <c r="W9" s="7">
        <v>38</v>
      </c>
      <c r="X9" s="7">
        <v>20</v>
      </c>
      <c r="Y9" s="7">
        <v>12</v>
      </c>
    </row>
    <row r="10" spans="1:25" ht="16.350000000000001" customHeight="1" x14ac:dyDescent="0.25">
      <c r="A10" s="3">
        <v>1052</v>
      </c>
      <c r="B10" s="4" t="s">
        <v>727</v>
      </c>
      <c r="C10" s="4" t="s">
        <v>728</v>
      </c>
      <c r="D10" s="4" t="s">
        <v>729</v>
      </c>
      <c r="E10" s="19" t="s">
        <v>1451</v>
      </c>
      <c r="F10" s="4" t="s">
        <v>1411</v>
      </c>
      <c r="G10" s="7">
        <v>62</v>
      </c>
      <c r="H10" s="7" t="s">
        <v>90</v>
      </c>
      <c r="I10" s="7">
        <v>100</v>
      </c>
      <c r="J10" s="7">
        <v>26</v>
      </c>
      <c r="K10" s="7">
        <v>86.67</v>
      </c>
      <c r="L10" s="7" t="s">
        <v>88</v>
      </c>
      <c r="M10" s="7">
        <v>28</v>
      </c>
      <c r="N10" s="7">
        <v>73.680000000000007</v>
      </c>
      <c r="O10" s="7" t="s">
        <v>87</v>
      </c>
      <c r="P10" s="7">
        <v>6</v>
      </c>
      <c r="Q10" s="7">
        <v>30</v>
      </c>
      <c r="R10" s="7" t="s">
        <v>89</v>
      </c>
      <c r="S10" s="7">
        <v>2</v>
      </c>
      <c r="T10" s="7">
        <v>16.670000000000002</v>
      </c>
      <c r="U10" s="7" t="s">
        <v>89</v>
      </c>
      <c r="V10" s="7">
        <v>30</v>
      </c>
      <c r="W10" s="7">
        <v>38</v>
      </c>
      <c r="X10" s="7">
        <v>20</v>
      </c>
      <c r="Y10" s="7">
        <v>12</v>
      </c>
    </row>
    <row r="11" spans="1:25" ht="16.350000000000001" customHeight="1" x14ac:dyDescent="0.25">
      <c r="A11" s="3">
        <v>720</v>
      </c>
      <c r="B11" s="4" t="s">
        <v>657</v>
      </c>
      <c r="C11" s="4" t="s">
        <v>658</v>
      </c>
      <c r="D11" s="4" t="s">
        <v>659</v>
      </c>
      <c r="E11" s="19" t="s">
        <v>1452</v>
      </c>
      <c r="F11" s="4" t="s">
        <v>1418</v>
      </c>
      <c r="G11" s="7">
        <v>67</v>
      </c>
      <c r="H11" s="7" t="s">
        <v>90</v>
      </c>
      <c r="I11" s="7">
        <v>100</v>
      </c>
      <c r="J11" s="7">
        <v>20</v>
      </c>
      <c r="K11" s="7">
        <v>66.67</v>
      </c>
      <c r="L11" s="7" t="s">
        <v>87</v>
      </c>
      <c r="M11" s="7">
        <v>31</v>
      </c>
      <c r="N11" s="7">
        <v>81.58</v>
      </c>
      <c r="O11" s="7" t="s">
        <v>87</v>
      </c>
      <c r="P11" s="7">
        <v>8</v>
      </c>
      <c r="Q11" s="7">
        <v>40</v>
      </c>
      <c r="R11" s="7" t="s">
        <v>89</v>
      </c>
      <c r="S11" s="7">
        <v>8</v>
      </c>
      <c r="T11" s="7">
        <v>66.67</v>
      </c>
      <c r="U11" s="7" t="s">
        <v>87</v>
      </c>
      <c r="V11" s="7">
        <v>30</v>
      </c>
      <c r="W11" s="7">
        <v>38</v>
      </c>
      <c r="X11" s="7">
        <v>20</v>
      </c>
      <c r="Y11" s="7">
        <v>12</v>
      </c>
    </row>
    <row r="12" spans="1:25" ht="16.350000000000001" customHeight="1" x14ac:dyDescent="0.25">
      <c r="A12" s="3">
        <v>1098</v>
      </c>
      <c r="B12" s="4" t="s">
        <v>742</v>
      </c>
      <c r="C12" s="4" t="s">
        <v>743</v>
      </c>
      <c r="D12" s="4" t="s">
        <v>70</v>
      </c>
      <c r="E12" s="19" t="s">
        <v>1453</v>
      </c>
      <c r="F12" s="4" t="s">
        <v>1411</v>
      </c>
      <c r="G12" s="7">
        <v>69</v>
      </c>
      <c r="H12" s="7" t="s">
        <v>90</v>
      </c>
      <c r="I12" s="7">
        <v>100</v>
      </c>
      <c r="J12" s="7">
        <v>21</v>
      </c>
      <c r="K12" s="7">
        <v>70</v>
      </c>
      <c r="L12" s="7" t="s">
        <v>87</v>
      </c>
      <c r="M12" s="7">
        <v>30</v>
      </c>
      <c r="N12" s="7">
        <v>78.95</v>
      </c>
      <c r="O12" s="7" t="s">
        <v>87</v>
      </c>
      <c r="P12" s="7">
        <v>12</v>
      </c>
      <c r="Q12" s="7">
        <v>60</v>
      </c>
      <c r="R12" s="7" t="s">
        <v>87</v>
      </c>
      <c r="S12" s="7">
        <v>6</v>
      </c>
      <c r="T12" s="7">
        <v>50</v>
      </c>
      <c r="U12" s="7" t="s">
        <v>87</v>
      </c>
      <c r="V12" s="7">
        <v>30</v>
      </c>
      <c r="W12" s="7">
        <v>38</v>
      </c>
      <c r="X12" s="7">
        <v>20</v>
      </c>
      <c r="Y12" s="7">
        <v>12</v>
      </c>
    </row>
    <row r="13" spans="1:25" ht="16.350000000000001" customHeight="1" x14ac:dyDescent="0.25">
      <c r="A13" s="3">
        <v>3412</v>
      </c>
      <c r="B13" s="4" t="s">
        <v>48</v>
      </c>
      <c r="C13" s="4" t="s">
        <v>49</v>
      </c>
      <c r="D13" s="4" t="s">
        <v>50</v>
      </c>
      <c r="E13" s="19" t="s">
        <v>1454</v>
      </c>
      <c r="F13" s="4" t="s">
        <v>1398</v>
      </c>
      <c r="G13" s="7">
        <v>71</v>
      </c>
      <c r="H13" s="7" t="s">
        <v>86</v>
      </c>
      <c r="I13" s="7">
        <v>100</v>
      </c>
      <c r="J13" s="7">
        <v>22</v>
      </c>
      <c r="K13" s="7">
        <v>73.33</v>
      </c>
      <c r="L13" s="7" t="s">
        <v>87</v>
      </c>
      <c r="M13" s="7">
        <v>31</v>
      </c>
      <c r="N13" s="7">
        <v>81.58</v>
      </c>
      <c r="O13" s="7" t="s">
        <v>87</v>
      </c>
      <c r="P13" s="7">
        <v>10</v>
      </c>
      <c r="Q13" s="7">
        <v>50</v>
      </c>
      <c r="R13" s="7" t="s">
        <v>87</v>
      </c>
      <c r="S13" s="7">
        <v>8</v>
      </c>
      <c r="T13" s="7">
        <v>66.67</v>
      </c>
      <c r="U13" s="7" t="s">
        <v>87</v>
      </c>
      <c r="V13" s="7">
        <v>30</v>
      </c>
      <c r="W13" s="7">
        <v>38</v>
      </c>
      <c r="X13" s="7">
        <v>20</v>
      </c>
      <c r="Y13" s="7">
        <v>12</v>
      </c>
    </row>
    <row r="14" spans="1:25" ht="16.350000000000001" customHeight="1" x14ac:dyDescent="0.25">
      <c r="A14" s="3">
        <v>798</v>
      </c>
      <c r="B14" s="4" t="s">
        <v>675</v>
      </c>
      <c r="C14" s="4" t="s">
        <v>676</v>
      </c>
      <c r="D14" s="4" t="s">
        <v>62</v>
      </c>
      <c r="E14" s="19" t="s">
        <v>1455</v>
      </c>
      <c r="F14" s="4" t="s">
        <v>1405</v>
      </c>
      <c r="G14" s="7">
        <v>86</v>
      </c>
      <c r="H14" s="7" t="s">
        <v>86</v>
      </c>
      <c r="I14" s="7">
        <v>100</v>
      </c>
      <c r="J14" s="7">
        <v>30</v>
      </c>
      <c r="K14" s="7">
        <v>100</v>
      </c>
      <c r="L14" s="7" t="s">
        <v>88</v>
      </c>
      <c r="M14" s="7">
        <v>36</v>
      </c>
      <c r="N14" s="7">
        <v>94.74</v>
      </c>
      <c r="O14" s="7" t="s">
        <v>88</v>
      </c>
      <c r="P14" s="7">
        <v>12</v>
      </c>
      <c r="Q14" s="7">
        <v>60</v>
      </c>
      <c r="R14" s="7" t="s">
        <v>87</v>
      </c>
      <c r="S14" s="7">
        <v>8</v>
      </c>
      <c r="T14" s="7">
        <v>66.67</v>
      </c>
      <c r="U14" s="7" t="s">
        <v>87</v>
      </c>
      <c r="V14" s="7">
        <v>30</v>
      </c>
      <c r="W14" s="7">
        <v>38</v>
      </c>
      <c r="X14" s="7">
        <v>20</v>
      </c>
      <c r="Y14" s="7">
        <v>12</v>
      </c>
    </row>
    <row r="15" spans="1:25" ht="16.350000000000001" customHeight="1" x14ac:dyDescent="0.25">
      <c r="A15" s="3">
        <v>2305</v>
      </c>
      <c r="B15" s="4" t="s">
        <v>508</v>
      </c>
      <c r="C15" s="4" t="s">
        <v>509</v>
      </c>
      <c r="D15" s="4" t="s">
        <v>59</v>
      </c>
      <c r="E15" s="19" t="s">
        <v>1456</v>
      </c>
      <c r="F15" s="4" t="s">
        <v>1439</v>
      </c>
      <c r="G15" s="7">
        <v>64</v>
      </c>
      <c r="H15" s="7" t="s">
        <v>90</v>
      </c>
      <c r="I15" s="7">
        <v>100</v>
      </c>
      <c r="J15" s="7">
        <v>25</v>
      </c>
      <c r="K15" s="7">
        <v>83.33</v>
      </c>
      <c r="L15" s="7" t="s">
        <v>87</v>
      </c>
      <c r="M15" s="7">
        <v>26</v>
      </c>
      <c r="N15" s="7">
        <v>68.42</v>
      </c>
      <c r="O15" s="7" t="s">
        <v>87</v>
      </c>
      <c r="P15" s="7">
        <v>6</v>
      </c>
      <c r="Q15" s="7">
        <v>30</v>
      </c>
      <c r="R15" s="7" t="s">
        <v>89</v>
      </c>
      <c r="S15" s="7">
        <v>7</v>
      </c>
      <c r="T15" s="7">
        <v>58.33</v>
      </c>
      <c r="U15" s="7" t="s">
        <v>87</v>
      </c>
      <c r="V15" s="7">
        <v>30</v>
      </c>
      <c r="W15" s="7">
        <v>38</v>
      </c>
      <c r="X15" s="7">
        <v>20</v>
      </c>
      <c r="Y15" s="7">
        <v>12</v>
      </c>
    </row>
    <row r="16" spans="1:25" ht="16.350000000000001" customHeight="1" x14ac:dyDescent="0.25">
      <c r="A16" s="3">
        <v>623</v>
      </c>
      <c r="B16" s="4" t="s">
        <v>633</v>
      </c>
      <c r="C16" s="4" t="s">
        <v>634</v>
      </c>
      <c r="D16" s="4" t="s">
        <v>635</v>
      </c>
      <c r="E16" s="19" t="s">
        <v>1457</v>
      </c>
      <c r="F16" s="4" t="s">
        <v>1410</v>
      </c>
      <c r="G16" s="7">
        <v>59</v>
      </c>
      <c r="H16" s="7" t="s">
        <v>90</v>
      </c>
      <c r="I16" s="7">
        <v>100</v>
      </c>
      <c r="J16" s="7">
        <v>14</v>
      </c>
      <c r="K16" s="7">
        <v>46.67</v>
      </c>
      <c r="L16" s="7" t="s">
        <v>89</v>
      </c>
      <c r="M16" s="7">
        <v>25</v>
      </c>
      <c r="N16" s="7">
        <v>65.790000000000006</v>
      </c>
      <c r="O16" s="7" t="s">
        <v>87</v>
      </c>
      <c r="P16" s="7">
        <v>14</v>
      </c>
      <c r="Q16" s="7">
        <v>70</v>
      </c>
      <c r="R16" s="7" t="s">
        <v>87</v>
      </c>
      <c r="S16" s="7">
        <v>6</v>
      </c>
      <c r="T16" s="7">
        <v>50</v>
      </c>
      <c r="U16" s="7" t="s">
        <v>87</v>
      </c>
      <c r="V16" s="7">
        <v>30</v>
      </c>
      <c r="W16" s="7">
        <v>38</v>
      </c>
      <c r="X16" s="7">
        <v>20</v>
      </c>
      <c r="Y16" s="7">
        <v>12</v>
      </c>
    </row>
    <row r="17" spans="1:25" ht="16.350000000000001" customHeight="1" x14ac:dyDescent="0.25">
      <c r="A17" s="3">
        <v>712</v>
      </c>
      <c r="B17" s="4" t="s">
        <v>653</v>
      </c>
      <c r="C17" s="4" t="s">
        <v>654</v>
      </c>
      <c r="D17" s="4" t="s">
        <v>62</v>
      </c>
      <c r="E17" s="19" t="s">
        <v>1458</v>
      </c>
      <c r="F17" s="4" t="s">
        <v>1416</v>
      </c>
      <c r="G17" s="7">
        <v>42</v>
      </c>
      <c r="H17" s="7" t="s">
        <v>94</v>
      </c>
      <c r="I17" s="7">
        <v>100</v>
      </c>
      <c r="J17" s="7">
        <v>10</v>
      </c>
      <c r="K17" s="7">
        <v>33.33</v>
      </c>
      <c r="L17" s="7" t="s">
        <v>89</v>
      </c>
      <c r="M17" s="7">
        <v>24</v>
      </c>
      <c r="N17" s="7">
        <v>63.16</v>
      </c>
      <c r="O17" s="7" t="s">
        <v>87</v>
      </c>
      <c r="P17" s="7">
        <v>8</v>
      </c>
      <c r="Q17" s="7">
        <v>40</v>
      </c>
      <c r="R17" s="7" t="s">
        <v>89</v>
      </c>
      <c r="S17" s="7">
        <v>0</v>
      </c>
      <c r="T17" s="7">
        <v>0</v>
      </c>
      <c r="U17" s="7" t="s">
        <v>89</v>
      </c>
      <c r="V17" s="7">
        <v>30</v>
      </c>
      <c r="W17" s="7">
        <v>38</v>
      </c>
      <c r="X17" s="7">
        <v>20</v>
      </c>
      <c r="Y17" s="7">
        <v>12</v>
      </c>
    </row>
    <row r="18" spans="1:25" ht="16.350000000000001" customHeight="1" x14ac:dyDescent="0.25">
      <c r="A18" s="3">
        <v>1377</v>
      </c>
      <c r="B18" s="4" t="s">
        <v>771</v>
      </c>
      <c r="C18" s="4" t="s">
        <v>52</v>
      </c>
      <c r="D18" s="4" t="s">
        <v>70</v>
      </c>
      <c r="E18" s="19" t="s">
        <v>1459</v>
      </c>
      <c r="F18" s="4" t="s">
        <v>1411</v>
      </c>
      <c r="G18" s="7">
        <v>63</v>
      </c>
      <c r="H18" s="7" t="s">
        <v>90</v>
      </c>
      <c r="I18" s="7">
        <v>100</v>
      </c>
      <c r="J18" s="7">
        <v>25</v>
      </c>
      <c r="K18" s="7">
        <v>83.33</v>
      </c>
      <c r="L18" s="7" t="s">
        <v>87</v>
      </c>
      <c r="M18" s="7">
        <v>28</v>
      </c>
      <c r="N18" s="7">
        <v>73.680000000000007</v>
      </c>
      <c r="O18" s="7" t="s">
        <v>87</v>
      </c>
      <c r="P18" s="7">
        <v>8</v>
      </c>
      <c r="Q18" s="7">
        <v>40</v>
      </c>
      <c r="R18" s="7" t="s">
        <v>89</v>
      </c>
      <c r="S18" s="7">
        <v>2</v>
      </c>
      <c r="T18" s="7">
        <v>16.670000000000002</v>
      </c>
      <c r="U18" s="7" t="s">
        <v>89</v>
      </c>
      <c r="V18" s="7">
        <v>30</v>
      </c>
      <c r="W18" s="7">
        <v>38</v>
      </c>
      <c r="X18" s="7">
        <v>20</v>
      </c>
      <c r="Y18" s="7">
        <v>12</v>
      </c>
    </row>
    <row r="19" spans="1:25" ht="16.350000000000001" customHeight="1" x14ac:dyDescent="0.25">
      <c r="A19" s="3">
        <v>689</v>
      </c>
      <c r="B19" s="4" t="s">
        <v>646</v>
      </c>
      <c r="C19" s="4" t="s">
        <v>647</v>
      </c>
      <c r="D19" s="4" t="s">
        <v>70</v>
      </c>
      <c r="E19" s="19" t="s">
        <v>1454</v>
      </c>
      <c r="F19" s="4" t="s">
        <v>1404</v>
      </c>
      <c r="G19" s="7">
        <v>52</v>
      </c>
      <c r="H19" s="7" t="s">
        <v>90</v>
      </c>
      <c r="I19" s="7">
        <v>100</v>
      </c>
      <c r="J19" s="7">
        <v>15</v>
      </c>
      <c r="K19" s="7">
        <v>50</v>
      </c>
      <c r="L19" s="7" t="s">
        <v>87</v>
      </c>
      <c r="M19" s="7">
        <v>27</v>
      </c>
      <c r="N19" s="7">
        <v>71.05</v>
      </c>
      <c r="O19" s="7" t="s">
        <v>87</v>
      </c>
      <c r="P19" s="7">
        <v>4</v>
      </c>
      <c r="Q19" s="7">
        <v>20</v>
      </c>
      <c r="R19" s="7" t="s">
        <v>89</v>
      </c>
      <c r="S19" s="7">
        <v>6</v>
      </c>
      <c r="T19" s="7">
        <v>50</v>
      </c>
      <c r="U19" s="7" t="s">
        <v>87</v>
      </c>
      <c r="V19" s="7">
        <v>30</v>
      </c>
      <c r="W19" s="7">
        <v>38</v>
      </c>
      <c r="X19" s="7">
        <v>20</v>
      </c>
      <c r="Y19" s="7">
        <v>12</v>
      </c>
    </row>
    <row r="20" spans="1:25" ht="16.350000000000001" customHeight="1" x14ac:dyDescent="0.25">
      <c r="A20" s="3">
        <v>800</v>
      </c>
      <c r="B20" s="4" t="s">
        <v>646</v>
      </c>
      <c r="C20" s="4" t="s">
        <v>49</v>
      </c>
      <c r="D20" s="4" t="s">
        <v>677</v>
      </c>
      <c r="E20" s="19" t="s">
        <v>1460</v>
      </c>
      <c r="F20" s="4" t="s">
        <v>1421</v>
      </c>
      <c r="G20" s="7">
        <v>67</v>
      </c>
      <c r="H20" s="7" t="s">
        <v>90</v>
      </c>
      <c r="I20" s="7">
        <v>100</v>
      </c>
      <c r="J20" s="7">
        <v>28</v>
      </c>
      <c r="K20" s="7">
        <v>93.33</v>
      </c>
      <c r="L20" s="7" t="s">
        <v>88</v>
      </c>
      <c r="M20" s="7">
        <v>35</v>
      </c>
      <c r="N20" s="7">
        <v>92.11</v>
      </c>
      <c r="O20" s="7" t="s">
        <v>88</v>
      </c>
      <c r="P20" s="7">
        <v>4</v>
      </c>
      <c r="Q20" s="7">
        <v>20</v>
      </c>
      <c r="R20" s="7" t="s">
        <v>89</v>
      </c>
      <c r="S20" s="7">
        <v>0</v>
      </c>
      <c r="T20" s="7">
        <v>0</v>
      </c>
      <c r="U20" s="7" t="s">
        <v>89</v>
      </c>
      <c r="V20" s="7">
        <v>30</v>
      </c>
      <c r="W20" s="7">
        <v>38</v>
      </c>
      <c r="X20" s="7">
        <v>20</v>
      </c>
      <c r="Y20" s="7">
        <v>12</v>
      </c>
    </row>
    <row r="21" spans="1:25" ht="16.350000000000001" customHeight="1" x14ac:dyDescent="0.25">
      <c r="A21" s="3">
        <v>944</v>
      </c>
      <c r="B21" s="4" t="s">
        <v>701</v>
      </c>
      <c r="C21" s="4" t="s">
        <v>702</v>
      </c>
      <c r="D21" s="4" t="s">
        <v>630</v>
      </c>
      <c r="E21" s="19" t="s">
        <v>1461</v>
      </c>
      <c r="F21" s="4" t="s">
        <v>1411</v>
      </c>
      <c r="G21" s="7">
        <v>69</v>
      </c>
      <c r="H21" s="7" t="s">
        <v>90</v>
      </c>
      <c r="I21" s="7">
        <v>100</v>
      </c>
      <c r="J21" s="7">
        <v>26</v>
      </c>
      <c r="K21" s="7">
        <v>86.67</v>
      </c>
      <c r="L21" s="7" t="s">
        <v>88</v>
      </c>
      <c r="M21" s="7">
        <v>23</v>
      </c>
      <c r="N21" s="7">
        <v>60.53</v>
      </c>
      <c r="O21" s="7" t="s">
        <v>87</v>
      </c>
      <c r="P21" s="7">
        <v>12</v>
      </c>
      <c r="Q21" s="7">
        <v>60</v>
      </c>
      <c r="R21" s="7" t="s">
        <v>87</v>
      </c>
      <c r="S21" s="7">
        <v>8</v>
      </c>
      <c r="T21" s="7">
        <v>66.67</v>
      </c>
      <c r="U21" s="7" t="s">
        <v>87</v>
      </c>
      <c r="V21" s="7">
        <v>30</v>
      </c>
      <c r="W21" s="7">
        <v>38</v>
      </c>
      <c r="X21" s="7">
        <v>20</v>
      </c>
      <c r="Y21" s="7">
        <v>12</v>
      </c>
    </row>
    <row r="22" spans="1:25" ht="16.350000000000001" customHeight="1" x14ac:dyDescent="0.25">
      <c r="A22" s="3">
        <v>1006</v>
      </c>
      <c r="B22" s="4" t="s">
        <v>719</v>
      </c>
      <c r="C22" s="4" t="s">
        <v>676</v>
      </c>
      <c r="D22" s="4" t="s">
        <v>67</v>
      </c>
      <c r="E22" s="19" t="s">
        <v>1462</v>
      </c>
      <c r="F22" s="4" t="s">
        <v>1415</v>
      </c>
      <c r="G22" s="7">
        <v>65</v>
      </c>
      <c r="H22" s="7" t="s">
        <v>90</v>
      </c>
      <c r="I22" s="7">
        <v>100</v>
      </c>
      <c r="J22" s="7">
        <v>26</v>
      </c>
      <c r="K22" s="7">
        <v>86.67</v>
      </c>
      <c r="L22" s="7" t="s">
        <v>88</v>
      </c>
      <c r="M22" s="7">
        <v>27</v>
      </c>
      <c r="N22" s="7">
        <v>71.05</v>
      </c>
      <c r="O22" s="7" t="s">
        <v>87</v>
      </c>
      <c r="P22" s="7">
        <v>12</v>
      </c>
      <c r="Q22" s="7">
        <v>60</v>
      </c>
      <c r="R22" s="7" t="s">
        <v>87</v>
      </c>
      <c r="S22" s="7">
        <v>0</v>
      </c>
      <c r="T22" s="7">
        <v>0</v>
      </c>
      <c r="U22" s="7" t="s">
        <v>89</v>
      </c>
      <c r="V22" s="7">
        <v>30</v>
      </c>
      <c r="W22" s="7">
        <v>38</v>
      </c>
      <c r="X22" s="7">
        <v>20</v>
      </c>
      <c r="Y22" s="7">
        <v>12</v>
      </c>
    </row>
    <row r="23" spans="1:25" ht="16.350000000000001" customHeight="1" x14ac:dyDescent="0.25">
      <c r="A23" s="3">
        <v>1385</v>
      </c>
      <c r="B23" s="4" t="s">
        <v>772</v>
      </c>
      <c r="C23" s="4" t="s">
        <v>773</v>
      </c>
      <c r="D23" s="4" t="s">
        <v>774</v>
      </c>
      <c r="E23" s="19" t="s">
        <v>1463</v>
      </c>
      <c r="F23" s="4" t="s">
        <v>1437</v>
      </c>
      <c r="G23" s="7">
        <v>58</v>
      </c>
      <c r="H23" s="7" t="s">
        <v>90</v>
      </c>
      <c r="I23" s="7">
        <v>100</v>
      </c>
      <c r="J23" s="7">
        <v>22</v>
      </c>
      <c r="K23" s="7">
        <v>73.33</v>
      </c>
      <c r="L23" s="7" t="s">
        <v>87</v>
      </c>
      <c r="M23" s="7">
        <v>26</v>
      </c>
      <c r="N23" s="7">
        <v>68.42</v>
      </c>
      <c r="O23" s="7" t="s">
        <v>87</v>
      </c>
      <c r="P23" s="7">
        <v>8</v>
      </c>
      <c r="Q23" s="7">
        <v>40</v>
      </c>
      <c r="R23" s="7" t="s">
        <v>89</v>
      </c>
      <c r="S23" s="7">
        <v>2</v>
      </c>
      <c r="T23" s="7">
        <v>16.670000000000002</v>
      </c>
      <c r="U23" s="7" t="s">
        <v>89</v>
      </c>
      <c r="V23" s="7">
        <v>30</v>
      </c>
      <c r="W23" s="7">
        <v>38</v>
      </c>
      <c r="X23" s="7">
        <v>20</v>
      </c>
      <c r="Y23" s="7">
        <v>12</v>
      </c>
    </row>
    <row r="24" spans="1:25" ht="16.350000000000001" customHeight="1" x14ac:dyDescent="0.25">
      <c r="A24" s="3">
        <v>2362</v>
      </c>
      <c r="B24" s="4" t="s">
        <v>510</v>
      </c>
      <c r="C24" s="4" t="s">
        <v>511</v>
      </c>
      <c r="D24" s="4" t="s">
        <v>512</v>
      </c>
      <c r="E24" s="19" t="s">
        <v>1464</v>
      </c>
      <c r="F24" s="4" t="s">
        <v>1430</v>
      </c>
      <c r="G24" s="7">
        <v>72</v>
      </c>
      <c r="H24" s="7" t="s">
        <v>86</v>
      </c>
      <c r="I24" s="7">
        <v>100</v>
      </c>
      <c r="J24" s="7">
        <v>20</v>
      </c>
      <c r="K24" s="7">
        <v>66.67</v>
      </c>
      <c r="L24" s="7" t="s">
        <v>87</v>
      </c>
      <c r="M24" s="7">
        <v>32</v>
      </c>
      <c r="N24" s="7">
        <v>84.21</v>
      </c>
      <c r="O24" s="7" t="s">
        <v>88</v>
      </c>
      <c r="P24" s="7">
        <v>12</v>
      </c>
      <c r="Q24" s="7">
        <v>60</v>
      </c>
      <c r="R24" s="7" t="s">
        <v>87</v>
      </c>
      <c r="S24" s="7">
        <v>8</v>
      </c>
      <c r="T24" s="7">
        <v>66.67</v>
      </c>
      <c r="U24" s="7" t="s">
        <v>87</v>
      </c>
      <c r="V24" s="7">
        <v>30</v>
      </c>
      <c r="W24" s="7">
        <v>38</v>
      </c>
      <c r="X24" s="7">
        <v>20</v>
      </c>
      <c r="Y24" s="7">
        <v>12</v>
      </c>
    </row>
    <row r="25" spans="1:25" ht="16.350000000000001" customHeight="1" x14ac:dyDescent="0.25">
      <c r="A25" s="3">
        <v>1423</v>
      </c>
      <c r="B25" s="4" t="s">
        <v>779</v>
      </c>
      <c r="C25" s="4" t="s">
        <v>66</v>
      </c>
      <c r="D25" s="4" t="s">
        <v>780</v>
      </c>
      <c r="E25" s="19" t="s">
        <v>1465</v>
      </c>
      <c r="F25" s="4" t="s">
        <v>1429</v>
      </c>
      <c r="G25" s="7">
        <v>70</v>
      </c>
      <c r="H25" s="7" t="s">
        <v>90</v>
      </c>
      <c r="I25" s="7">
        <v>100</v>
      </c>
      <c r="J25" s="7">
        <v>29</v>
      </c>
      <c r="K25" s="7">
        <v>96.67</v>
      </c>
      <c r="L25" s="7" t="s">
        <v>88</v>
      </c>
      <c r="M25" s="7">
        <v>30</v>
      </c>
      <c r="N25" s="7">
        <v>78.95</v>
      </c>
      <c r="O25" s="7" t="s">
        <v>87</v>
      </c>
      <c r="P25" s="7">
        <v>6</v>
      </c>
      <c r="Q25" s="7">
        <v>30</v>
      </c>
      <c r="R25" s="7" t="s">
        <v>89</v>
      </c>
      <c r="S25" s="7">
        <v>5</v>
      </c>
      <c r="T25" s="7">
        <v>41.67</v>
      </c>
      <c r="U25" s="7" t="s">
        <v>89</v>
      </c>
      <c r="V25" s="7">
        <v>30</v>
      </c>
      <c r="W25" s="7">
        <v>38</v>
      </c>
      <c r="X25" s="7">
        <v>20</v>
      </c>
      <c r="Y25" s="7">
        <v>12</v>
      </c>
    </row>
    <row r="26" spans="1:25" ht="16.350000000000001" customHeight="1" x14ac:dyDescent="0.25">
      <c r="A26" s="3">
        <v>921</v>
      </c>
      <c r="B26" s="4" t="s">
        <v>694</v>
      </c>
      <c r="C26" s="4" t="s">
        <v>695</v>
      </c>
      <c r="D26" s="4" t="s">
        <v>656</v>
      </c>
      <c r="E26" s="19" t="s">
        <v>1466</v>
      </c>
      <c r="F26" s="4" t="s">
        <v>1426</v>
      </c>
      <c r="G26" s="7">
        <v>56</v>
      </c>
      <c r="H26" s="7" t="s">
        <v>90</v>
      </c>
      <c r="I26" s="7">
        <v>100</v>
      </c>
      <c r="J26" s="7">
        <v>20</v>
      </c>
      <c r="K26" s="7">
        <v>66.67</v>
      </c>
      <c r="L26" s="7" t="s">
        <v>87</v>
      </c>
      <c r="M26" s="7">
        <v>18</v>
      </c>
      <c r="N26" s="7">
        <v>47.37</v>
      </c>
      <c r="O26" s="7" t="s">
        <v>89</v>
      </c>
      <c r="P26" s="7">
        <v>6</v>
      </c>
      <c r="Q26" s="7">
        <v>30</v>
      </c>
      <c r="R26" s="7" t="s">
        <v>89</v>
      </c>
      <c r="S26" s="7">
        <v>12</v>
      </c>
      <c r="T26" s="7">
        <v>100</v>
      </c>
      <c r="U26" s="7" t="s">
        <v>88</v>
      </c>
      <c r="V26" s="7">
        <v>30</v>
      </c>
      <c r="W26" s="7">
        <v>38</v>
      </c>
      <c r="X26" s="7">
        <v>20</v>
      </c>
      <c r="Y26" s="7">
        <v>12</v>
      </c>
    </row>
    <row r="27" spans="1:25" ht="16.350000000000001" customHeight="1" x14ac:dyDescent="0.25">
      <c r="A27" s="3">
        <v>1506</v>
      </c>
      <c r="B27" s="4" t="s">
        <v>65</v>
      </c>
      <c r="C27" s="4" t="s">
        <v>66</v>
      </c>
      <c r="D27" s="4" t="s">
        <v>67</v>
      </c>
      <c r="E27" s="19" t="s">
        <v>1467</v>
      </c>
      <c r="F27" s="4" t="s">
        <v>1403</v>
      </c>
      <c r="G27" s="7">
        <v>87</v>
      </c>
      <c r="H27" s="7" t="s">
        <v>86</v>
      </c>
      <c r="I27" s="7">
        <v>100</v>
      </c>
      <c r="J27" s="7">
        <v>30</v>
      </c>
      <c r="K27" s="7">
        <v>100</v>
      </c>
      <c r="L27" s="7" t="s">
        <v>88</v>
      </c>
      <c r="M27" s="7">
        <v>33</v>
      </c>
      <c r="N27" s="7">
        <v>86.84</v>
      </c>
      <c r="O27" s="7" t="s">
        <v>88</v>
      </c>
      <c r="P27" s="7">
        <v>12</v>
      </c>
      <c r="Q27" s="7">
        <v>60</v>
      </c>
      <c r="R27" s="7" t="s">
        <v>87</v>
      </c>
      <c r="S27" s="7">
        <v>12</v>
      </c>
      <c r="T27" s="7">
        <v>100</v>
      </c>
      <c r="U27" s="7" t="s">
        <v>88</v>
      </c>
      <c r="V27" s="7">
        <v>30</v>
      </c>
      <c r="W27" s="7">
        <v>38</v>
      </c>
      <c r="X27" s="7">
        <v>20</v>
      </c>
      <c r="Y27" s="7">
        <v>12</v>
      </c>
    </row>
    <row r="28" spans="1:25" ht="16.350000000000001" customHeight="1" x14ac:dyDescent="0.25">
      <c r="A28" s="3">
        <v>1575</v>
      </c>
      <c r="B28" s="4" t="s">
        <v>784</v>
      </c>
      <c r="C28" s="4" t="s">
        <v>743</v>
      </c>
      <c r="D28" s="4" t="s">
        <v>70</v>
      </c>
      <c r="E28" s="19" t="s">
        <v>1468</v>
      </c>
      <c r="F28" s="4" t="s">
        <v>1440</v>
      </c>
      <c r="G28" s="7">
        <v>38</v>
      </c>
      <c r="H28" s="7" t="s">
        <v>94</v>
      </c>
      <c r="I28" s="7">
        <v>100</v>
      </c>
      <c r="J28" s="7">
        <v>15</v>
      </c>
      <c r="K28" s="7">
        <v>50</v>
      </c>
      <c r="L28" s="7" t="s">
        <v>87</v>
      </c>
      <c r="M28" s="7">
        <v>12</v>
      </c>
      <c r="N28" s="7">
        <v>31.58</v>
      </c>
      <c r="O28" s="7" t="s">
        <v>89</v>
      </c>
      <c r="P28" s="7">
        <v>8</v>
      </c>
      <c r="Q28" s="7">
        <v>40</v>
      </c>
      <c r="R28" s="7" t="s">
        <v>89</v>
      </c>
      <c r="S28" s="7">
        <v>3</v>
      </c>
      <c r="T28" s="7">
        <v>25</v>
      </c>
      <c r="U28" s="7" t="s">
        <v>89</v>
      </c>
      <c r="V28" s="7">
        <v>30</v>
      </c>
      <c r="W28" s="7">
        <v>38</v>
      </c>
      <c r="X28" s="7">
        <v>20</v>
      </c>
      <c r="Y28" s="7">
        <v>12</v>
      </c>
    </row>
    <row r="29" spans="1:25" ht="16.350000000000001" customHeight="1" x14ac:dyDescent="0.25">
      <c r="A29" s="3">
        <v>1151</v>
      </c>
      <c r="B29" s="4" t="s">
        <v>749</v>
      </c>
      <c r="C29" s="4" t="s">
        <v>667</v>
      </c>
      <c r="D29" s="4" t="s">
        <v>70</v>
      </c>
      <c r="E29" s="19" t="s">
        <v>1469</v>
      </c>
      <c r="F29" s="4" t="s">
        <v>1434</v>
      </c>
      <c r="G29" s="7">
        <v>75</v>
      </c>
      <c r="H29" s="7" t="s">
        <v>86</v>
      </c>
      <c r="I29" s="7">
        <v>100</v>
      </c>
      <c r="J29" s="7">
        <v>29</v>
      </c>
      <c r="K29" s="7">
        <v>96.67</v>
      </c>
      <c r="L29" s="7" t="s">
        <v>88</v>
      </c>
      <c r="M29" s="7">
        <v>36</v>
      </c>
      <c r="N29" s="7">
        <v>94.74</v>
      </c>
      <c r="O29" s="7" t="s">
        <v>88</v>
      </c>
      <c r="P29" s="7">
        <v>8</v>
      </c>
      <c r="Q29" s="7">
        <v>40</v>
      </c>
      <c r="R29" s="7" t="s">
        <v>89</v>
      </c>
      <c r="S29" s="7">
        <v>2</v>
      </c>
      <c r="T29" s="7">
        <v>16.670000000000002</v>
      </c>
      <c r="U29" s="7" t="s">
        <v>89</v>
      </c>
      <c r="V29" s="7">
        <v>30</v>
      </c>
      <c r="W29" s="7">
        <v>38</v>
      </c>
      <c r="X29" s="7">
        <v>20</v>
      </c>
      <c r="Y29" s="7">
        <v>12</v>
      </c>
    </row>
    <row r="30" spans="1:25" ht="16.350000000000001" customHeight="1" x14ac:dyDescent="0.25">
      <c r="A30" s="3">
        <v>1156</v>
      </c>
      <c r="B30" s="4" t="s">
        <v>750</v>
      </c>
      <c r="C30" s="4" t="s">
        <v>661</v>
      </c>
      <c r="D30" s="4" t="s">
        <v>751</v>
      </c>
      <c r="E30" s="19" t="s">
        <v>1470</v>
      </c>
      <c r="F30" s="4" t="s">
        <v>1404</v>
      </c>
      <c r="G30" s="7">
        <v>57</v>
      </c>
      <c r="H30" s="7" t="s">
        <v>90</v>
      </c>
      <c r="I30" s="7">
        <v>100</v>
      </c>
      <c r="J30" s="7">
        <v>19</v>
      </c>
      <c r="K30" s="7">
        <v>63.33</v>
      </c>
      <c r="L30" s="7" t="s">
        <v>87</v>
      </c>
      <c r="M30" s="7">
        <v>25</v>
      </c>
      <c r="N30" s="7">
        <v>65.790000000000006</v>
      </c>
      <c r="O30" s="7" t="s">
        <v>87</v>
      </c>
      <c r="P30" s="7">
        <v>8</v>
      </c>
      <c r="Q30" s="7">
        <v>40</v>
      </c>
      <c r="R30" s="7" t="s">
        <v>89</v>
      </c>
      <c r="S30" s="7">
        <v>5</v>
      </c>
      <c r="T30" s="7">
        <v>41.67</v>
      </c>
      <c r="U30" s="7" t="s">
        <v>89</v>
      </c>
      <c r="V30" s="7">
        <v>30</v>
      </c>
      <c r="W30" s="7">
        <v>38</v>
      </c>
      <c r="X30" s="7">
        <v>20</v>
      </c>
      <c r="Y30" s="7">
        <v>12</v>
      </c>
    </row>
    <row r="31" spans="1:25" ht="16.350000000000001" customHeight="1" x14ac:dyDescent="0.25">
      <c r="A31" s="3">
        <v>680</v>
      </c>
      <c r="B31" s="4" t="s">
        <v>643</v>
      </c>
      <c r="C31" s="4" t="s">
        <v>629</v>
      </c>
      <c r="D31" s="4" t="s">
        <v>67</v>
      </c>
      <c r="E31" s="19" t="s">
        <v>1471</v>
      </c>
      <c r="F31" s="4" t="s">
        <v>1408</v>
      </c>
      <c r="G31" s="7">
        <v>78</v>
      </c>
      <c r="H31" s="7" t="s">
        <v>86</v>
      </c>
      <c r="I31" s="7">
        <v>100</v>
      </c>
      <c r="J31" s="7">
        <v>30</v>
      </c>
      <c r="K31" s="7">
        <v>100</v>
      </c>
      <c r="L31" s="7" t="s">
        <v>88</v>
      </c>
      <c r="M31" s="7">
        <v>34</v>
      </c>
      <c r="N31" s="7">
        <v>89.47</v>
      </c>
      <c r="O31" s="7" t="s">
        <v>88</v>
      </c>
      <c r="P31" s="7">
        <v>6</v>
      </c>
      <c r="Q31" s="7">
        <v>30</v>
      </c>
      <c r="R31" s="7" t="s">
        <v>89</v>
      </c>
      <c r="S31" s="7">
        <v>8</v>
      </c>
      <c r="T31" s="7">
        <v>66.67</v>
      </c>
      <c r="U31" s="7" t="s">
        <v>87</v>
      </c>
      <c r="V31" s="7">
        <v>30</v>
      </c>
      <c r="W31" s="7">
        <v>38</v>
      </c>
      <c r="X31" s="7">
        <v>20</v>
      </c>
      <c r="Y31" s="7">
        <v>12</v>
      </c>
    </row>
    <row r="32" spans="1:25" ht="16.350000000000001" customHeight="1" x14ac:dyDescent="0.25">
      <c r="A32" s="3">
        <v>619</v>
      </c>
      <c r="B32" s="4" t="s">
        <v>628</v>
      </c>
      <c r="C32" s="4" t="s">
        <v>629</v>
      </c>
      <c r="D32" s="4" t="s">
        <v>630</v>
      </c>
      <c r="E32" s="19" t="s">
        <v>1472</v>
      </c>
      <c r="F32" s="4" t="s">
        <v>1408</v>
      </c>
      <c r="G32" s="7">
        <v>61</v>
      </c>
      <c r="H32" s="7" t="s">
        <v>90</v>
      </c>
      <c r="I32" s="7">
        <v>100</v>
      </c>
      <c r="J32" s="7">
        <v>24</v>
      </c>
      <c r="K32" s="7">
        <v>80</v>
      </c>
      <c r="L32" s="7" t="s">
        <v>87</v>
      </c>
      <c r="M32" s="7">
        <v>25</v>
      </c>
      <c r="N32" s="7">
        <v>65.790000000000006</v>
      </c>
      <c r="O32" s="7" t="s">
        <v>87</v>
      </c>
      <c r="P32" s="7">
        <v>6</v>
      </c>
      <c r="Q32" s="7">
        <v>30</v>
      </c>
      <c r="R32" s="7" t="s">
        <v>89</v>
      </c>
      <c r="S32" s="7">
        <v>6</v>
      </c>
      <c r="T32" s="7">
        <v>50</v>
      </c>
      <c r="U32" s="7" t="s">
        <v>87</v>
      </c>
      <c r="V32" s="7">
        <v>30</v>
      </c>
      <c r="W32" s="7">
        <v>38</v>
      </c>
      <c r="X32" s="7">
        <v>20</v>
      </c>
      <c r="Y32" s="7">
        <v>12</v>
      </c>
    </row>
    <row r="33" spans="1:25" ht="16.350000000000001" customHeight="1" x14ac:dyDescent="0.25">
      <c r="A33" s="3">
        <v>891</v>
      </c>
      <c r="B33" s="4" t="s">
        <v>691</v>
      </c>
      <c r="C33" s="4" t="s">
        <v>692</v>
      </c>
      <c r="D33" s="4" t="s">
        <v>50</v>
      </c>
      <c r="E33" s="19" t="s">
        <v>1473</v>
      </c>
      <c r="F33" s="4" t="s">
        <v>1424</v>
      </c>
      <c r="G33" s="7">
        <v>82</v>
      </c>
      <c r="H33" s="7" t="s">
        <v>86</v>
      </c>
      <c r="I33" s="7">
        <v>100</v>
      </c>
      <c r="J33" s="7">
        <v>26</v>
      </c>
      <c r="K33" s="7">
        <v>86.67</v>
      </c>
      <c r="L33" s="7" t="s">
        <v>88</v>
      </c>
      <c r="M33" s="7">
        <v>31</v>
      </c>
      <c r="N33" s="7">
        <v>81.58</v>
      </c>
      <c r="O33" s="7" t="s">
        <v>87</v>
      </c>
      <c r="P33" s="7">
        <v>16</v>
      </c>
      <c r="Q33" s="7">
        <v>80</v>
      </c>
      <c r="R33" s="7" t="s">
        <v>87</v>
      </c>
      <c r="S33" s="7">
        <v>9</v>
      </c>
      <c r="T33" s="7">
        <v>75</v>
      </c>
      <c r="U33" s="7" t="s">
        <v>87</v>
      </c>
      <c r="V33" s="7">
        <v>30</v>
      </c>
      <c r="W33" s="7">
        <v>38</v>
      </c>
      <c r="X33" s="7">
        <v>20</v>
      </c>
      <c r="Y33" s="7">
        <v>12</v>
      </c>
    </row>
    <row r="34" spans="1:25" ht="16.350000000000001" customHeight="1" x14ac:dyDescent="0.25">
      <c r="A34" s="3">
        <v>583</v>
      </c>
      <c r="B34" s="4" t="s">
        <v>623</v>
      </c>
      <c r="C34" s="4" t="s">
        <v>624</v>
      </c>
      <c r="D34" s="4" t="s">
        <v>625</v>
      </c>
      <c r="E34" s="19" t="s">
        <v>1474</v>
      </c>
      <c r="F34" s="4" t="s">
        <v>1406</v>
      </c>
      <c r="G34" s="7">
        <v>60</v>
      </c>
      <c r="H34" s="7" t="s">
        <v>90</v>
      </c>
      <c r="I34" s="7">
        <v>100</v>
      </c>
      <c r="J34" s="7">
        <v>21</v>
      </c>
      <c r="K34" s="7">
        <v>70</v>
      </c>
      <c r="L34" s="7" t="s">
        <v>87</v>
      </c>
      <c r="M34" s="7">
        <v>27</v>
      </c>
      <c r="N34" s="7">
        <v>71.05</v>
      </c>
      <c r="O34" s="7" t="s">
        <v>87</v>
      </c>
      <c r="P34" s="7">
        <v>4</v>
      </c>
      <c r="Q34" s="7">
        <v>20</v>
      </c>
      <c r="R34" s="7" t="s">
        <v>89</v>
      </c>
      <c r="S34" s="7">
        <v>8</v>
      </c>
      <c r="T34" s="7">
        <v>66.67</v>
      </c>
      <c r="U34" s="7" t="s">
        <v>87</v>
      </c>
      <c r="V34" s="7">
        <v>30</v>
      </c>
      <c r="W34" s="7">
        <v>38</v>
      </c>
      <c r="X34" s="7">
        <v>20</v>
      </c>
      <c r="Y34" s="7">
        <v>12</v>
      </c>
    </row>
    <row r="35" spans="1:25" ht="16.350000000000001" customHeight="1" x14ac:dyDescent="0.25">
      <c r="A35" s="3">
        <v>984</v>
      </c>
      <c r="B35" s="4" t="s">
        <v>715</v>
      </c>
      <c r="C35" s="4" t="s">
        <v>66</v>
      </c>
      <c r="D35" s="4" t="s">
        <v>67</v>
      </c>
      <c r="E35" s="19" t="s">
        <v>1475</v>
      </c>
      <c r="F35" s="4" t="s">
        <v>1430</v>
      </c>
      <c r="G35" s="7">
        <v>67</v>
      </c>
      <c r="H35" s="7" t="s">
        <v>90</v>
      </c>
      <c r="I35" s="7">
        <v>100</v>
      </c>
      <c r="J35" s="7">
        <v>16</v>
      </c>
      <c r="K35" s="7">
        <v>53.33</v>
      </c>
      <c r="L35" s="7" t="s">
        <v>87</v>
      </c>
      <c r="M35" s="7">
        <v>30</v>
      </c>
      <c r="N35" s="7">
        <v>78.95</v>
      </c>
      <c r="O35" s="7" t="s">
        <v>87</v>
      </c>
      <c r="P35" s="7">
        <v>16</v>
      </c>
      <c r="Q35" s="7">
        <v>80</v>
      </c>
      <c r="R35" s="7" t="s">
        <v>87</v>
      </c>
      <c r="S35" s="7">
        <v>5</v>
      </c>
      <c r="T35" s="7">
        <v>41.67</v>
      </c>
      <c r="U35" s="7" t="s">
        <v>89</v>
      </c>
      <c r="V35" s="7">
        <v>30</v>
      </c>
      <c r="W35" s="7">
        <v>38</v>
      </c>
      <c r="X35" s="7">
        <v>20</v>
      </c>
      <c r="Y35" s="7">
        <v>12</v>
      </c>
    </row>
    <row r="36" spans="1:25" ht="16.350000000000001" customHeight="1" x14ac:dyDescent="0.25">
      <c r="A36" s="3">
        <v>1113</v>
      </c>
      <c r="B36" s="4" t="s">
        <v>745</v>
      </c>
      <c r="C36" s="4" t="s">
        <v>629</v>
      </c>
      <c r="D36" s="4" t="s">
        <v>746</v>
      </c>
      <c r="E36" s="19" t="s">
        <v>1476</v>
      </c>
      <c r="F36" s="4" t="s">
        <v>1402</v>
      </c>
      <c r="G36" s="7">
        <v>78</v>
      </c>
      <c r="H36" s="7" t="s">
        <v>86</v>
      </c>
      <c r="I36" s="7">
        <v>100</v>
      </c>
      <c r="J36" s="7">
        <v>24</v>
      </c>
      <c r="K36" s="7">
        <v>80</v>
      </c>
      <c r="L36" s="7" t="s">
        <v>87</v>
      </c>
      <c r="M36" s="7">
        <v>33</v>
      </c>
      <c r="N36" s="7">
        <v>86.84</v>
      </c>
      <c r="O36" s="7" t="s">
        <v>88</v>
      </c>
      <c r="P36" s="7">
        <v>16</v>
      </c>
      <c r="Q36" s="7">
        <v>80</v>
      </c>
      <c r="R36" s="7" t="s">
        <v>87</v>
      </c>
      <c r="S36" s="7">
        <v>5</v>
      </c>
      <c r="T36" s="7">
        <v>41.67</v>
      </c>
      <c r="U36" s="7" t="s">
        <v>89</v>
      </c>
      <c r="V36" s="7">
        <v>30</v>
      </c>
      <c r="W36" s="7">
        <v>38</v>
      </c>
      <c r="X36" s="7">
        <v>20</v>
      </c>
      <c r="Y36" s="7">
        <v>12</v>
      </c>
    </row>
    <row r="37" spans="1:25" ht="16.350000000000001" customHeight="1" x14ac:dyDescent="0.25">
      <c r="A37" s="3">
        <v>2163</v>
      </c>
      <c r="B37" s="4" t="s">
        <v>506</v>
      </c>
      <c r="C37" s="4" t="s">
        <v>66</v>
      </c>
      <c r="D37" s="4" t="s">
        <v>507</v>
      </c>
      <c r="E37" s="19" t="s">
        <v>1477</v>
      </c>
      <c r="F37" s="4" t="s">
        <v>1443</v>
      </c>
      <c r="G37" s="7">
        <v>82</v>
      </c>
      <c r="H37" s="7" t="s">
        <v>86</v>
      </c>
      <c r="I37" s="7">
        <v>100</v>
      </c>
      <c r="J37" s="7">
        <v>30</v>
      </c>
      <c r="K37" s="7">
        <v>100</v>
      </c>
      <c r="L37" s="7" t="s">
        <v>88</v>
      </c>
      <c r="M37" s="7">
        <v>32</v>
      </c>
      <c r="N37" s="7">
        <v>84.21</v>
      </c>
      <c r="O37" s="7" t="s">
        <v>88</v>
      </c>
      <c r="P37" s="7">
        <v>8</v>
      </c>
      <c r="Q37" s="7">
        <v>40</v>
      </c>
      <c r="R37" s="7" t="s">
        <v>89</v>
      </c>
      <c r="S37" s="7">
        <v>12</v>
      </c>
      <c r="T37" s="7">
        <v>100</v>
      </c>
      <c r="U37" s="7" t="s">
        <v>88</v>
      </c>
      <c r="V37" s="7">
        <v>30</v>
      </c>
      <c r="W37" s="7">
        <v>38</v>
      </c>
      <c r="X37" s="7">
        <v>20</v>
      </c>
      <c r="Y37" s="7">
        <v>12</v>
      </c>
    </row>
    <row r="38" spans="1:25" ht="16.350000000000001" customHeight="1" x14ac:dyDescent="0.25">
      <c r="A38" s="3">
        <v>2144</v>
      </c>
      <c r="B38" s="4" t="s">
        <v>505</v>
      </c>
      <c r="C38" s="4" t="s">
        <v>69</v>
      </c>
      <c r="D38" s="4" t="s">
        <v>62</v>
      </c>
      <c r="E38" s="19" t="s">
        <v>1478</v>
      </c>
      <c r="F38" s="4" t="s">
        <v>1444</v>
      </c>
      <c r="G38" s="7">
        <v>70</v>
      </c>
      <c r="H38" s="7" t="s">
        <v>90</v>
      </c>
      <c r="I38" s="7">
        <v>100</v>
      </c>
      <c r="J38" s="7">
        <v>16</v>
      </c>
      <c r="K38" s="7">
        <v>53.33</v>
      </c>
      <c r="L38" s="7" t="s">
        <v>87</v>
      </c>
      <c r="M38" s="7">
        <v>36</v>
      </c>
      <c r="N38" s="7">
        <v>94.74</v>
      </c>
      <c r="O38" s="7" t="s">
        <v>88</v>
      </c>
      <c r="P38" s="7">
        <v>12</v>
      </c>
      <c r="Q38" s="7">
        <v>60</v>
      </c>
      <c r="R38" s="7" t="s">
        <v>87</v>
      </c>
      <c r="S38" s="7">
        <v>6</v>
      </c>
      <c r="T38" s="7">
        <v>50</v>
      </c>
      <c r="U38" s="7" t="s">
        <v>87</v>
      </c>
      <c r="V38" s="7">
        <v>30</v>
      </c>
      <c r="W38" s="7">
        <v>38</v>
      </c>
      <c r="X38" s="7">
        <v>20</v>
      </c>
      <c r="Y38" s="7">
        <v>12</v>
      </c>
    </row>
    <row r="39" spans="1:25" ht="16.350000000000001" customHeight="1" x14ac:dyDescent="0.25">
      <c r="A39" s="3">
        <v>963</v>
      </c>
      <c r="B39" s="4" t="s">
        <v>710</v>
      </c>
      <c r="C39" s="4" t="s">
        <v>711</v>
      </c>
      <c r="D39" s="4" t="s">
        <v>712</v>
      </c>
      <c r="E39" s="19" t="s">
        <v>1479</v>
      </c>
      <c r="F39" s="4" t="s">
        <v>1428</v>
      </c>
      <c r="G39" s="7">
        <v>69</v>
      </c>
      <c r="H39" s="7" t="s">
        <v>90</v>
      </c>
      <c r="I39" s="7">
        <v>100</v>
      </c>
      <c r="J39" s="7">
        <v>26</v>
      </c>
      <c r="K39" s="7">
        <v>86.67</v>
      </c>
      <c r="L39" s="7" t="s">
        <v>88</v>
      </c>
      <c r="M39" s="7">
        <v>25</v>
      </c>
      <c r="N39" s="7">
        <v>65.790000000000006</v>
      </c>
      <c r="O39" s="7" t="s">
        <v>87</v>
      </c>
      <c r="P39" s="7">
        <v>10</v>
      </c>
      <c r="Q39" s="7">
        <v>50</v>
      </c>
      <c r="R39" s="7" t="s">
        <v>87</v>
      </c>
      <c r="S39" s="7">
        <v>8</v>
      </c>
      <c r="T39" s="7">
        <v>66.67</v>
      </c>
      <c r="U39" s="7" t="s">
        <v>87</v>
      </c>
      <c r="V39" s="7">
        <v>30</v>
      </c>
      <c r="W39" s="7">
        <v>38</v>
      </c>
      <c r="X39" s="7">
        <v>20</v>
      </c>
      <c r="Y39" s="7">
        <v>12</v>
      </c>
    </row>
    <row r="40" spans="1:25" ht="16.350000000000001" customHeight="1" x14ac:dyDescent="0.25">
      <c r="A40" s="3">
        <v>1106</v>
      </c>
      <c r="B40" s="4" t="s">
        <v>744</v>
      </c>
      <c r="C40" s="4" t="s">
        <v>52</v>
      </c>
      <c r="D40" s="4" t="s">
        <v>656</v>
      </c>
      <c r="E40" s="19" t="s">
        <v>1480</v>
      </c>
      <c r="F40" s="4" t="s">
        <v>1426</v>
      </c>
      <c r="G40" s="7">
        <v>63</v>
      </c>
      <c r="H40" s="7" t="s">
        <v>90</v>
      </c>
      <c r="I40" s="7">
        <v>100</v>
      </c>
      <c r="J40" s="7">
        <v>18</v>
      </c>
      <c r="K40" s="7">
        <v>60</v>
      </c>
      <c r="L40" s="7" t="s">
        <v>87</v>
      </c>
      <c r="M40" s="7">
        <v>29</v>
      </c>
      <c r="N40" s="7">
        <v>76.319999999999993</v>
      </c>
      <c r="O40" s="7" t="s">
        <v>87</v>
      </c>
      <c r="P40" s="7">
        <v>8</v>
      </c>
      <c r="Q40" s="7">
        <v>40</v>
      </c>
      <c r="R40" s="7" t="s">
        <v>89</v>
      </c>
      <c r="S40" s="7">
        <v>8</v>
      </c>
      <c r="T40" s="7">
        <v>66.67</v>
      </c>
      <c r="U40" s="7" t="s">
        <v>87</v>
      </c>
      <c r="V40" s="7">
        <v>30</v>
      </c>
      <c r="W40" s="7">
        <v>38</v>
      </c>
      <c r="X40" s="7">
        <v>20</v>
      </c>
      <c r="Y40" s="7">
        <v>12</v>
      </c>
    </row>
    <row r="41" spans="1:25" ht="16.350000000000001" customHeight="1" x14ac:dyDescent="0.25">
      <c r="A41" s="3">
        <v>1516</v>
      </c>
      <c r="B41" s="4" t="s">
        <v>781</v>
      </c>
      <c r="C41" s="4" t="s">
        <v>61</v>
      </c>
      <c r="D41" s="4" t="s">
        <v>56</v>
      </c>
      <c r="E41" s="19" t="s">
        <v>1481</v>
      </c>
      <c r="F41" s="4" t="s">
        <v>1439</v>
      </c>
      <c r="G41" s="7">
        <v>83</v>
      </c>
      <c r="H41" s="7" t="s">
        <v>86</v>
      </c>
      <c r="I41" s="7">
        <v>100</v>
      </c>
      <c r="J41" s="7">
        <v>30</v>
      </c>
      <c r="K41" s="7">
        <v>100</v>
      </c>
      <c r="L41" s="7" t="s">
        <v>88</v>
      </c>
      <c r="M41" s="7">
        <v>32</v>
      </c>
      <c r="N41" s="7">
        <v>84.21</v>
      </c>
      <c r="O41" s="7" t="s">
        <v>88</v>
      </c>
      <c r="P41" s="7">
        <v>12</v>
      </c>
      <c r="Q41" s="7">
        <v>60</v>
      </c>
      <c r="R41" s="7" t="s">
        <v>87</v>
      </c>
      <c r="S41" s="7">
        <v>9</v>
      </c>
      <c r="T41" s="7">
        <v>75</v>
      </c>
      <c r="U41" s="7" t="s">
        <v>87</v>
      </c>
      <c r="V41" s="7">
        <v>30</v>
      </c>
      <c r="W41" s="7">
        <v>38</v>
      </c>
      <c r="X41" s="7">
        <v>20</v>
      </c>
      <c r="Y41" s="7">
        <v>12</v>
      </c>
    </row>
    <row r="42" spans="1:25" ht="16.350000000000001" customHeight="1" x14ac:dyDescent="0.25">
      <c r="A42" s="3">
        <v>931</v>
      </c>
      <c r="B42" s="4" t="s">
        <v>697</v>
      </c>
      <c r="C42" s="4" t="s">
        <v>698</v>
      </c>
      <c r="D42" s="4" t="s">
        <v>699</v>
      </c>
      <c r="E42" s="19" t="s">
        <v>1482</v>
      </c>
      <c r="F42" s="4" t="s">
        <v>1416</v>
      </c>
      <c r="G42" s="7">
        <v>86</v>
      </c>
      <c r="H42" s="7" t="s">
        <v>86</v>
      </c>
      <c r="I42" s="7">
        <v>100</v>
      </c>
      <c r="J42" s="7">
        <v>30</v>
      </c>
      <c r="K42" s="7">
        <v>100</v>
      </c>
      <c r="L42" s="7" t="s">
        <v>88</v>
      </c>
      <c r="M42" s="7">
        <v>36</v>
      </c>
      <c r="N42" s="7">
        <v>94.74</v>
      </c>
      <c r="O42" s="7" t="s">
        <v>88</v>
      </c>
      <c r="P42" s="7">
        <v>12</v>
      </c>
      <c r="Q42" s="7">
        <v>60</v>
      </c>
      <c r="R42" s="7" t="s">
        <v>87</v>
      </c>
      <c r="S42" s="7">
        <v>8</v>
      </c>
      <c r="T42" s="7">
        <v>66.67</v>
      </c>
      <c r="U42" s="7" t="s">
        <v>87</v>
      </c>
      <c r="V42" s="7">
        <v>30</v>
      </c>
      <c r="W42" s="7">
        <v>38</v>
      </c>
      <c r="X42" s="7">
        <v>20</v>
      </c>
      <c r="Y42" s="7">
        <v>12</v>
      </c>
    </row>
    <row r="43" spans="1:25" ht="16.350000000000001" customHeight="1" x14ac:dyDescent="0.25">
      <c r="A43" s="3">
        <v>686</v>
      </c>
      <c r="B43" s="4" t="s">
        <v>644</v>
      </c>
      <c r="C43" s="4" t="s">
        <v>645</v>
      </c>
      <c r="D43" s="4" t="s">
        <v>70</v>
      </c>
      <c r="E43" s="19" t="s">
        <v>1483</v>
      </c>
      <c r="F43" s="4" t="s">
        <v>1414</v>
      </c>
      <c r="G43" s="7">
        <v>77</v>
      </c>
      <c r="H43" s="7" t="s">
        <v>86</v>
      </c>
      <c r="I43" s="7">
        <v>100</v>
      </c>
      <c r="J43" s="7">
        <v>23</v>
      </c>
      <c r="K43" s="7">
        <v>76.67</v>
      </c>
      <c r="L43" s="7" t="s">
        <v>87</v>
      </c>
      <c r="M43" s="7">
        <v>30</v>
      </c>
      <c r="N43" s="7">
        <v>78.95</v>
      </c>
      <c r="O43" s="7" t="s">
        <v>87</v>
      </c>
      <c r="P43" s="7">
        <v>12</v>
      </c>
      <c r="Q43" s="7">
        <v>60</v>
      </c>
      <c r="R43" s="7" t="s">
        <v>87</v>
      </c>
      <c r="S43" s="7">
        <v>12</v>
      </c>
      <c r="T43" s="7">
        <v>100</v>
      </c>
      <c r="U43" s="7" t="s">
        <v>88</v>
      </c>
      <c r="V43" s="7">
        <v>30</v>
      </c>
      <c r="W43" s="7">
        <v>38</v>
      </c>
      <c r="X43" s="7">
        <v>20</v>
      </c>
      <c r="Y43" s="7">
        <v>12</v>
      </c>
    </row>
    <row r="44" spans="1:25" ht="16.350000000000001" customHeight="1" x14ac:dyDescent="0.25">
      <c r="A44" s="3">
        <v>750</v>
      </c>
      <c r="B44" s="4" t="s">
        <v>663</v>
      </c>
      <c r="C44" s="4" t="s">
        <v>52</v>
      </c>
      <c r="D44" s="4" t="s">
        <v>70</v>
      </c>
      <c r="E44" s="19" t="s">
        <v>1484</v>
      </c>
      <c r="F44" s="4" t="s">
        <v>1401</v>
      </c>
      <c r="G44" s="7">
        <v>51</v>
      </c>
      <c r="H44" s="7" t="s">
        <v>90</v>
      </c>
      <c r="I44" s="7">
        <v>100</v>
      </c>
      <c r="J44" s="7">
        <v>15</v>
      </c>
      <c r="K44" s="7">
        <v>50</v>
      </c>
      <c r="L44" s="7" t="s">
        <v>87</v>
      </c>
      <c r="M44" s="7">
        <v>32</v>
      </c>
      <c r="N44" s="7">
        <v>84.21</v>
      </c>
      <c r="O44" s="7" t="s">
        <v>88</v>
      </c>
      <c r="P44" s="7">
        <v>2</v>
      </c>
      <c r="Q44" s="7">
        <v>10</v>
      </c>
      <c r="R44" s="7" t="s">
        <v>89</v>
      </c>
      <c r="S44" s="7">
        <v>2</v>
      </c>
      <c r="T44" s="7">
        <v>16.670000000000002</v>
      </c>
      <c r="U44" s="7" t="s">
        <v>89</v>
      </c>
      <c r="V44" s="7">
        <v>30</v>
      </c>
      <c r="W44" s="7">
        <v>38</v>
      </c>
      <c r="X44" s="7">
        <v>20</v>
      </c>
      <c r="Y44" s="7">
        <v>12</v>
      </c>
    </row>
    <row r="45" spans="1:25" ht="16.350000000000001" customHeight="1" x14ac:dyDescent="0.25">
      <c r="A45" s="3">
        <v>1082</v>
      </c>
      <c r="B45" s="4" t="s">
        <v>737</v>
      </c>
      <c r="C45" s="4" t="s">
        <v>738</v>
      </c>
      <c r="D45" s="4" t="s">
        <v>739</v>
      </c>
      <c r="E45" s="19" t="s">
        <v>1485</v>
      </c>
      <c r="F45" s="4" t="s">
        <v>1410</v>
      </c>
      <c r="G45" s="7">
        <v>66</v>
      </c>
      <c r="H45" s="7" t="s">
        <v>90</v>
      </c>
      <c r="I45" s="7">
        <v>100</v>
      </c>
      <c r="J45" s="7">
        <v>18</v>
      </c>
      <c r="K45" s="7">
        <v>60</v>
      </c>
      <c r="L45" s="7" t="s">
        <v>87</v>
      </c>
      <c r="M45" s="7">
        <v>34</v>
      </c>
      <c r="N45" s="7">
        <v>89.47</v>
      </c>
      <c r="O45" s="7" t="s">
        <v>88</v>
      </c>
      <c r="P45" s="7">
        <v>12</v>
      </c>
      <c r="Q45" s="7">
        <v>60</v>
      </c>
      <c r="R45" s="7" t="s">
        <v>87</v>
      </c>
      <c r="S45" s="7">
        <v>2</v>
      </c>
      <c r="T45" s="7">
        <v>16.670000000000002</v>
      </c>
      <c r="U45" s="7" t="s">
        <v>89</v>
      </c>
      <c r="V45" s="7">
        <v>30</v>
      </c>
      <c r="W45" s="7">
        <v>38</v>
      </c>
      <c r="X45" s="7">
        <v>20</v>
      </c>
      <c r="Y45" s="7">
        <v>12</v>
      </c>
    </row>
    <row r="46" spans="1:25" ht="16.350000000000001" customHeight="1" x14ac:dyDescent="0.25">
      <c r="A46" s="3">
        <v>853</v>
      </c>
      <c r="B46" s="4" t="s">
        <v>689</v>
      </c>
      <c r="C46" s="4" t="s">
        <v>629</v>
      </c>
      <c r="D46" s="4" t="s">
        <v>635</v>
      </c>
      <c r="E46" s="19" t="s">
        <v>1486</v>
      </c>
      <c r="F46" s="4" t="s">
        <v>1412</v>
      </c>
      <c r="G46" s="7">
        <v>68</v>
      </c>
      <c r="H46" s="7" t="s">
        <v>90</v>
      </c>
      <c r="I46" s="7">
        <v>100</v>
      </c>
      <c r="J46" s="7">
        <v>24</v>
      </c>
      <c r="K46" s="7">
        <v>80</v>
      </c>
      <c r="L46" s="7" t="s">
        <v>87</v>
      </c>
      <c r="M46" s="7">
        <v>30</v>
      </c>
      <c r="N46" s="7">
        <v>78.95</v>
      </c>
      <c r="O46" s="7" t="s">
        <v>87</v>
      </c>
      <c r="P46" s="7">
        <v>6</v>
      </c>
      <c r="Q46" s="7">
        <v>30</v>
      </c>
      <c r="R46" s="7" t="s">
        <v>89</v>
      </c>
      <c r="S46" s="7">
        <v>8</v>
      </c>
      <c r="T46" s="7">
        <v>66.67</v>
      </c>
      <c r="U46" s="7" t="s">
        <v>87</v>
      </c>
      <c r="V46" s="7">
        <v>30</v>
      </c>
      <c r="W46" s="7">
        <v>38</v>
      </c>
      <c r="X46" s="7">
        <v>20</v>
      </c>
      <c r="Y46" s="7">
        <v>12</v>
      </c>
    </row>
    <row r="47" spans="1:25" ht="16.350000000000001" customHeight="1" x14ac:dyDescent="0.25">
      <c r="A47" s="3">
        <v>1343</v>
      </c>
      <c r="B47" s="4" t="s">
        <v>765</v>
      </c>
      <c r="C47" s="4" t="s">
        <v>766</v>
      </c>
      <c r="D47" s="4" t="s">
        <v>685</v>
      </c>
      <c r="E47" s="19" t="s">
        <v>1487</v>
      </c>
      <c r="F47" s="4" t="s">
        <v>1417</v>
      </c>
      <c r="G47" s="7">
        <v>66</v>
      </c>
      <c r="H47" s="7" t="s">
        <v>90</v>
      </c>
      <c r="I47" s="7">
        <v>100</v>
      </c>
      <c r="J47" s="7">
        <v>22</v>
      </c>
      <c r="K47" s="7">
        <v>73.33</v>
      </c>
      <c r="L47" s="7" t="s">
        <v>87</v>
      </c>
      <c r="M47" s="7">
        <v>25</v>
      </c>
      <c r="N47" s="7">
        <v>65.790000000000006</v>
      </c>
      <c r="O47" s="7" t="s">
        <v>87</v>
      </c>
      <c r="P47" s="7">
        <v>12</v>
      </c>
      <c r="Q47" s="7">
        <v>60</v>
      </c>
      <c r="R47" s="7" t="s">
        <v>87</v>
      </c>
      <c r="S47" s="7">
        <v>7</v>
      </c>
      <c r="T47" s="7">
        <v>58.33</v>
      </c>
      <c r="U47" s="7" t="s">
        <v>87</v>
      </c>
      <c r="V47" s="7">
        <v>30</v>
      </c>
      <c r="W47" s="7">
        <v>38</v>
      </c>
      <c r="X47" s="7">
        <v>20</v>
      </c>
      <c r="Y47" s="7">
        <v>12</v>
      </c>
    </row>
    <row r="48" spans="1:25" ht="16.350000000000001" customHeight="1" x14ac:dyDescent="0.25">
      <c r="A48" s="3">
        <v>803</v>
      </c>
      <c r="B48" s="4" t="s">
        <v>678</v>
      </c>
      <c r="C48" s="4" t="s">
        <v>676</v>
      </c>
      <c r="D48" s="4" t="s">
        <v>70</v>
      </c>
      <c r="E48" s="19" t="s">
        <v>1488</v>
      </c>
      <c r="F48" s="4" t="s">
        <v>1401</v>
      </c>
      <c r="G48" s="7">
        <v>61</v>
      </c>
      <c r="H48" s="7" t="s">
        <v>90</v>
      </c>
      <c r="I48" s="7">
        <v>100</v>
      </c>
      <c r="J48" s="7">
        <v>21</v>
      </c>
      <c r="K48" s="7">
        <v>70</v>
      </c>
      <c r="L48" s="7" t="s">
        <v>87</v>
      </c>
      <c r="M48" s="7">
        <v>32</v>
      </c>
      <c r="N48" s="7">
        <v>84.21</v>
      </c>
      <c r="O48" s="7" t="s">
        <v>88</v>
      </c>
      <c r="P48" s="7">
        <v>8</v>
      </c>
      <c r="Q48" s="7">
        <v>40</v>
      </c>
      <c r="R48" s="7" t="s">
        <v>89</v>
      </c>
      <c r="S48" s="7">
        <v>0</v>
      </c>
      <c r="T48" s="7">
        <v>0</v>
      </c>
      <c r="U48" s="7" t="s">
        <v>89</v>
      </c>
      <c r="V48" s="7">
        <v>30</v>
      </c>
      <c r="W48" s="7">
        <v>38</v>
      </c>
      <c r="X48" s="7">
        <v>20</v>
      </c>
      <c r="Y48" s="7">
        <v>12</v>
      </c>
    </row>
    <row r="49" spans="1:25" ht="16.350000000000001" customHeight="1" x14ac:dyDescent="0.25">
      <c r="A49" s="3">
        <v>815</v>
      </c>
      <c r="B49" s="4" t="s">
        <v>679</v>
      </c>
      <c r="C49" s="4" t="s">
        <v>680</v>
      </c>
      <c r="D49" s="4" t="s">
        <v>681</v>
      </c>
      <c r="E49" s="19" t="s">
        <v>1489</v>
      </c>
      <c r="F49" s="4" t="s">
        <v>1417</v>
      </c>
      <c r="G49" s="7">
        <v>80</v>
      </c>
      <c r="H49" s="7" t="s">
        <v>86</v>
      </c>
      <c r="I49" s="7">
        <v>100</v>
      </c>
      <c r="J49" s="7">
        <v>30</v>
      </c>
      <c r="K49" s="7">
        <v>100</v>
      </c>
      <c r="L49" s="7" t="s">
        <v>88</v>
      </c>
      <c r="M49" s="7">
        <v>32</v>
      </c>
      <c r="N49" s="7">
        <v>84.21</v>
      </c>
      <c r="O49" s="7" t="s">
        <v>88</v>
      </c>
      <c r="P49" s="7">
        <v>12</v>
      </c>
      <c r="Q49" s="7">
        <v>60</v>
      </c>
      <c r="R49" s="7" t="s">
        <v>87</v>
      </c>
      <c r="S49" s="7">
        <v>6</v>
      </c>
      <c r="T49" s="7">
        <v>50</v>
      </c>
      <c r="U49" s="7" t="s">
        <v>87</v>
      </c>
      <c r="V49" s="7">
        <v>30</v>
      </c>
      <c r="W49" s="7">
        <v>38</v>
      </c>
      <c r="X49" s="7">
        <v>20</v>
      </c>
      <c r="Y49" s="7">
        <v>12</v>
      </c>
    </row>
    <row r="50" spans="1:25" ht="16.350000000000001" customHeight="1" x14ac:dyDescent="0.25">
      <c r="A50" s="3">
        <v>4638</v>
      </c>
      <c r="B50" s="4" t="s">
        <v>60</v>
      </c>
      <c r="C50" s="4" t="s">
        <v>61</v>
      </c>
      <c r="D50" s="4" t="s">
        <v>62</v>
      </c>
      <c r="E50" s="19" t="s">
        <v>1490</v>
      </c>
      <c r="F50" s="4" t="s">
        <v>1400</v>
      </c>
      <c r="G50" s="7">
        <v>64</v>
      </c>
      <c r="H50" s="7" t="s">
        <v>90</v>
      </c>
      <c r="I50" s="7">
        <v>100</v>
      </c>
      <c r="J50" s="7">
        <v>19</v>
      </c>
      <c r="K50" s="7">
        <v>63.33</v>
      </c>
      <c r="L50" s="7" t="s">
        <v>87</v>
      </c>
      <c r="M50" s="7">
        <v>32</v>
      </c>
      <c r="N50" s="7">
        <v>84.21</v>
      </c>
      <c r="O50" s="7" t="s">
        <v>88</v>
      </c>
      <c r="P50" s="7">
        <v>4</v>
      </c>
      <c r="Q50" s="7">
        <v>20</v>
      </c>
      <c r="R50" s="7" t="s">
        <v>89</v>
      </c>
      <c r="S50" s="7">
        <v>9</v>
      </c>
      <c r="T50" s="7">
        <v>75</v>
      </c>
      <c r="U50" s="7" t="s">
        <v>87</v>
      </c>
      <c r="V50" s="7">
        <v>30</v>
      </c>
      <c r="W50" s="7">
        <v>38</v>
      </c>
      <c r="X50" s="7">
        <v>20</v>
      </c>
      <c r="Y50" s="7">
        <v>12</v>
      </c>
    </row>
    <row r="51" spans="1:25" ht="16.350000000000001" customHeight="1" x14ac:dyDescent="0.25">
      <c r="A51" s="3">
        <v>962</v>
      </c>
      <c r="B51" s="4" t="s">
        <v>707</v>
      </c>
      <c r="C51" s="4" t="s">
        <v>708</v>
      </c>
      <c r="D51" s="4" t="s">
        <v>709</v>
      </c>
      <c r="E51" s="19" t="s">
        <v>1491</v>
      </c>
      <c r="F51" s="4" t="s">
        <v>1414</v>
      </c>
      <c r="G51" s="7">
        <v>75</v>
      </c>
      <c r="H51" s="7" t="s">
        <v>86</v>
      </c>
      <c r="I51" s="7">
        <v>100</v>
      </c>
      <c r="J51" s="7">
        <v>23</v>
      </c>
      <c r="K51" s="7">
        <v>76.67</v>
      </c>
      <c r="L51" s="7" t="s">
        <v>87</v>
      </c>
      <c r="M51" s="7">
        <v>30</v>
      </c>
      <c r="N51" s="7">
        <v>78.95</v>
      </c>
      <c r="O51" s="7" t="s">
        <v>87</v>
      </c>
      <c r="P51" s="7">
        <v>10</v>
      </c>
      <c r="Q51" s="7">
        <v>50</v>
      </c>
      <c r="R51" s="7" t="s">
        <v>87</v>
      </c>
      <c r="S51" s="7">
        <v>12</v>
      </c>
      <c r="T51" s="7">
        <v>100</v>
      </c>
      <c r="U51" s="7" t="s">
        <v>88</v>
      </c>
      <c r="V51" s="7">
        <v>30</v>
      </c>
      <c r="W51" s="7">
        <v>38</v>
      </c>
      <c r="X51" s="7">
        <v>20</v>
      </c>
      <c r="Y51" s="7">
        <v>12</v>
      </c>
    </row>
    <row r="52" spans="1:25" ht="16.350000000000001" customHeight="1" x14ac:dyDescent="0.25">
      <c r="A52" s="3">
        <v>1041</v>
      </c>
      <c r="B52" s="4" t="s">
        <v>724</v>
      </c>
      <c r="C52" s="4" t="s">
        <v>69</v>
      </c>
      <c r="D52" s="4" t="s">
        <v>725</v>
      </c>
      <c r="E52" s="19" t="s">
        <v>1492</v>
      </c>
      <c r="F52" s="4" t="s">
        <v>1430</v>
      </c>
      <c r="G52" s="7">
        <v>74</v>
      </c>
      <c r="H52" s="7" t="s">
        <v>86</v>
      </c>
      <c r="I52" s="7">
        <v>100</v>
      </c>
      <c r="J52" s="7">
        <v>30</v>
      </c>
      <c r="K52" s="7">
        <v>100</v>
      </c>
      <c r="L52" s="7" t="s">
        <v>88</v>
      </c>
      <c r="M52" s="7">
        <v>30</v>
      </c>
      <c r="N52" s="7">
        <v>78.95</v>
      </c>
      <c r="O52" s="7" t="s">
        <v>87</v>
      </c>
      <c r="P52" s="7">
        <v>8</v>
      </c>
      <c r="Q52" s="7">
        <v>40</v>
      </c>
      <c r="R52" s="7" t="s">
        <v>89</v>
      </c>
      <c r="S52" s="7">
        <v>6</v>
      </c>
      <c r="T52" s="7">
        <v>50</v>
      </c>
      <c r="U52" s="7" t="s">
        <v>87</v>
      </c>
      <c r="V52" s="7">
        <v>30</v>
      </c>
      <c r="W52" s="7">
        <v>38</v>
      </c>
      <c r="X52" s="7">
        <v>20</v>
      </c>
      <c r="Y52" s="7">
        <v>12</v>
      </c>
    </row>
    <row r="53" spans="1:25" ht="16.350000000000001" customHeight="1" x14ac:dyDescent="0.25">
      <c r="A53" s="3">
        <v>937</v>
      </c>
      <c r="B53" s="4" t="s">
        <v>700</v>
      </c>
      <c r="C53" s="4" t="s">
        <v>665</v>
      </c>
      <c r="D53" s="4" t="s">
        <v>662</v>
      </c>
      <c r="E53" s="19" t="s">
        <v>1493</v>
      </c>
      <c r="F53" s="4" t="s">
        <v>1406</v>
      </c>
      <c r="G53" s="7">
        <v>68</v>
      </c>
      <c r="H53" s="7" t="s">
        <v>90</v>
      </c>
      <c r="I53" s="7">
        <v>100</v>
      </c>
      <c r="J53" s="7">
        <v>21</v>
      </c>
      <c r="K53" s="7">
        <v>70</v>
      </c>
      <c r="L53" s="7" t="s">
        <v>87</v>
      </c>
      <c r="M53" s="7">
        <v>32</v>
      </c>
      <c r="N53" s="7">
        <v>84.21</v>
      </c>
      <c r="O53" s="7" t="s">
        <v>88</v>
      </c>
      <c r="P53" s="7">
        <v>8</v>
      </c>
      <c r="Q53" s="7">
        <v>40</v>
      </c>
      <c r="R53" s="7" t="s">
        <v>89</v>
      </c>
      <c r="S53" s="7">
        <v>7</v>
      </c>
      <c r="T53" s="7">
        <v>58.33</v>
      </c>
      <c r="U53" s="7" t="s">
        <v>87</v>
      </c>
      <c r="V53" s="7">
        <v>30</v>
      </c>
      <c r="W53" s="7">
        <v>38</v>
      </c>
      <c r="X53" s="7">
        <v>20</v>
      </c>
      <c r="Y53" s="7">
        <v>12</v>
      </c>
    </row>
    <row r="54" spans="1:25" ht="16.350000000000001" customHeight="1" x14ac:dyDescent="0.25">
      <c r="A54" s="3">
        <v>1596</v>
      </c>
      <c r="B54" s="4" t="s">
        <v>787</v>
      </c>
      <c r="C54" s="4" t="s">
        <v>509</v>
      </c>
      <c r="D54" s="4" t="s">
        <v>635</v>
      </c>
      <c r="E54" s="19" t="s">
        <v>1494</v>
      </c>
      <c r="F54" s="4" t="s">
        <v>1413</v>
      </c>
      <c r="G54" s="7">
        <v>72</v>
      </c>
      <c r="H54" s="7" t="s">
        <v>86</v>
      </c>
      <c r="I54" s="7">
        <v>100</v>
      </c>
      <c r="J54" s="7">
        <v>30</v>
      </c>
      <c r="K54" s="7">
        <v>100</v>
      </c>
      <c r="L54" s="7" t="s">
        <v>88</v>
      </c>
      <c r="M54" s="7">
        <v>32</v>
      </c>
      <c r="N54" s="7">
        <v>84.21</v>
      </c>
      <c r="O54" s="7" t="s">
        <v>88</v>
      </c>
      <c r="P54" s="7">
        <v>8</v>
      </c>
      <c r="Q54" s="7">
        <v>40</v>
      </c>
      <c r="R54" s="7" t="s">
        <v>89</v>
      </c>
      <c r="S54" s="7">
        <v>2</v>
      </c>
      <c r="T54" s="7">
        <v>16.670000000000002</v>
      </c>
      <c r="U54" s="7" t="s">
        <v>89</v>
      </c>
      <c r="V54" s="7">
        <v>30</v>
      </c>
      <c r="W54" s="7">
        <v>38</v>
      </c>
      <c r="X54" s="7">
        <v>20</v>
      </c>
      <c r="Y54" s="7">
        <v>12</v>
      </c>
    </row>
    <row r="55" spans="1:25" ht="16.350000000000001" customHeight="1" x14ac:dyDescent="0.25">
      <c r="A55" s="3">
        <v>1001</v>
      </c>
      <c r="B55" s="4" t="s">
        <v>717</v>
      </c>
      <c r="C55" s="4" t="s">
        <v>718</v>
      </c>
      <c r="D55" s="4" t="s">
        <v>62</v>
      </c>
      <c r="E55" s="19" t="s">
        <v>1495</v>
      </c>
      <c r="F55" s="4" t="s">
        <v>1421</v>
      </c>
      <c r="G55" s="7">
        <v>67</v>
      </c>
      <c r="H55" s="7" t="s">
        <v>90</v>
      </c>
      <c r="I55" s="7">
        <v>100</v>
      </c>
      <c r="J55" s="7">
        <v>28</v>
      </c>
      <c r="K55" s="7">
        <v>93.33</v>
      </c>
      <c r="L55" s="7" t="s">
        <v>88</v>
      </c>
      <c r="M55" s="7">
        <v>24</v>
      </c>
      <c r="N55" s="7">
        <v>63.16</v>
      </c>
      <c r="O55" s="7" t="s">
        <v>87</v>
      </c>
      <c r="P55" s="7">
        <v>10</v>
      </c>
      <c r="Q55" s="7">
        <v>50</v>
      </c>
      <c r="R55" s="7" t="s">
        <v>87</v>
      </c>
      <c r="S55" s="7">
        <v>5</v>
      </c>
      <c r="T55" s="7">
        <v>41.67</v>
      </c>
      <c r="U55" s="7" t="s">
        <v>89</v>
      </c>
      <c r="V55" s="7">
        <v>30</v>
      </c>
      <c r="W55" s="7">
        <v>38</v>
      </c>
      <c r="X55" s="7">
        <v>20</v>
      </c>
      <c r="Y55" s="7">
        <v>12</v>
      </c>
    </row>
    <row r="56" spans="1:25" ht="16.350000000000001" customHeight="1" x14ac:dyDescent="0.25">
      <c r="A56" s="3">
        <v>1271</v>
      </c>
      <c r="B56" s="4" t="s">
        <v>717</v>
      </c>
      <c r="C56" s="4" t="s">
        <v>665</v>
      </c>
      <c r="D56" s="4" t="s">
        <v>725</v>
      </c>
      <c r="E56" s="19" t="s">
        <v>1496</v>
      </c>
      <c r="F56" s="4" t="s">
        <v>1418</v>
      </c>
      <c r="G56" s="7">
        <v>47</v>
      </c>
      <c r="H56" s="7" t="s">
        <v>94</v>
      </c>
      <c r="I56" s="7">
        <v>100</v>
      </c>
      <c r="J56" s="7">
        <v>7</v>
      </c>
      <c r="K56" s="7">
        <v>23.33</v>
      </c>
      <c r="L56" s="7" t="s">
        <v>89</v>
      </c>
      <c r="M56" s="7">
        <v>18</v>
      </c>
      <c r="N56" s="7">
        <v>47.37</v>
      </c>
      <c r="O56" s="7" t="s">
        <v>89</v>
      </c>
      <c r="P56" s="7">
        <v>12</v>
      </c>
      <c r="Q56" s="7">
        <v>60</v>
      </c>
      <c r="R56" s="7" t="s">
        <v>87</v>
      </c>
      <c r="S56" s="7">
        <v>10</v>
      </c>
      <c r="T56" s="7">
        <v>83.33</v>
      </c>
      <c r="U56" s="7" t="s">
        <v>87</v>
      </c>
      <c r="V56" s="7">
        <v>30</v>
      </c>
      <c r="W56" s="7">
        <v>38</v>
      </c>
      <c r="X56" s="7">
        <v>20</v>
      </c>
      <c r="Y56" s="7">
        <v>12</v>
      </c>
    </row>
    <row r="57" spans="1:25" ht="16.350000000000001" customHeight="1" x14ac:dyDescent="0.25">
      <c r="A57" s="3">
        <v>1543</v>
      </c>
      <c r="B57" s="4" t="s">
        <v>782</v>
      </c>
      <c r="C57" s="4" t="s">
        <v>673</v>
      </c>
      <c r="D57" s="4" t="s">
        <v>783</v>
      </c>
      <c r="E57" s="19" t="s">
        <v>1497</v>
      </c>
      <c r="F57" s="4" t="s">
        <v>1410</v>
      </c>
      <c r="G57" s="7">
        <v>70</v>
      </c>
      <c r="H57" s="7" t="s">
        <v>90</v>
      </c>
      <c r="I57" s="7">
        <v>100</v>
      </c>
      <c r="J57" s="7">
        <v>21</v>
      </c>
      <c r="K57" s="7">
        <v>70</v>
      </c>
      <c r="L57" s="7" t="s">
        <v>87</v>
      </c>
      <c r="M57" s="7">
        <v>30</v>
      </c>
      <c r="N57" s="7">
        <v>78.95</v>
      </c>
      <c r="O57" s="7" t="s">
        <v>87</v>
      </c>
      <c r="P57" s="7">
        <v>12</v>
      </c>
      <c r="Q57" s="7">
        <v>60</v>
      </c>
      <c r="R57" s="7" t="s">
        <v>87</v>
      </c>
      <c r="S57" s="7">
        <v>7</v>
      </c>
      <c r="T57" s="7">
        <v>58.33</v>
      </c>
      <c r="U57" s="7" t="s">
        <v>87</v>
      </c>
      <c r="V57" s="7">
        <v>30</v>
      </c>
      <c r="W57" s="7">
        <v>38</v>
      </c>
      <c r="X57" s="7">
        <v>20</v>
      </c>
      <c r="Y57" s="7">
        <v>12</v>
      </c>
    </row>
    <row r="58" spans="1:25" ht="16.350000000000001" customHeight="1" x14ac:dyDescent="0.25">
      <c r="A58" s="3">
        <v>770</v>
      </c>
      <c r="B58" s="4" t="s">
        <v>670</v>
      </c>
      <c r="C58" s="4" t="s">
        <v>671</v>
      </c>
      <c r="D58" s="4" t="s">
        <v>56</v>
      </c>
      <c r="E58" s="19" t="s">
        <v>1498</v>
      </c>
      <c r="F58" s="4" t="s">
        <v>1414</v>
      </c>
      <c r="G58" s="7">
        <v>56</v>
      </c>
      <c r="H58" s="7" t="s">
        <v>90</v>
      </c>
      <c r="I58" s="7">
        <v>100</v>
      </c>
      <c r="J58" s="7">
        <v>20</v>
      </c>
      <c r="K58" s="7">
        <v>66.67</v>
      </c>
      <c r="L58" s="7" t="s">
        <v>87</v>
      </c>
      <c r="M58" s="7">
        <v>22</v>
      </c>
      <c r="N58" s="7">
        <v>57.89</v>
      </c>
      <c r="O58" s="7" t="s">
        <v>87</v>
      </c>
      <c r="P58" s="7">
        <v>12</v>
      </c>
      <c r="Q58" s="7">
        <v>60</v>
      </c>
      <c r="R58" s="7" t="s">
        <v>87</v>
      </c>
      <c r="S58" s="7">
        <v>2</v>
      </c>
      <c r="T58" s="7">
        <v>16.670000000000002</v>
      </c>
      <c r="U58" s="7" t="s">
        <v>89</v>
      </c>
      <c r="V58" s="7">
        <v>30</v>
      </c>
      <c r="W58" s="7">
        <v>38</v>
      </c>
      <c r="X58" s="7">
        <v>20</v>
      </c>
      <c r="Y58" s="7">
        <v>12</v>
      </c>
    </row>
    <row r="59" spans="1:25" ht="16.350000000000001" customHeight="1" x14ac:dyDescent="0.25">
      <c r="A59" s="3">
        <v>1077</v>
      </c>
      <c r="B59" s="4" t="s">
        <v>733</v>
      </c>
      <c r="C59" s="4" t="s">
        <v>627</v>
      </c>
      <c r="D59" s="4" t="s">
        <v>70</v>
      </c>
      <c r="E59" s="19" t="s">
        <v>1499</v>
      </c>
      <c r="F59" s="4" t="s">
        <v>1428</v>
      </c>
      <c r="G59" s="7">
        <v>63</v>
      </c>
      <c r="H59" s="7" t="s">
        <v>90</v>
      </c>
      <c r="I59" s="7">
        <v>100</v>
      </c>
      <c r="J59" s="7">
        <v>21</v>
      </c>
      <c r="K59" s="7">
        <v>70</v>
      </c>
      <c r="L59" s="7" t="s">
        <v>87</v>
      </c>
      <c r="M59" s="7">
        <v>29</v>
      </c>
      <c r="N59" s="7">
        <v>76.319999999999993</v>
      </c>
      <c r="O59" s="7" t="s">
        <v>87</v>
      </c>
      <c r="P59" s="7">
        <v>8</v>
      </c>
      <c r="Q59" s="7">
        <v>40</v>
      </c>
      <c r="R59" s="7" t="s">
        <v>89</v>
      </c>
      <c r="S59" s="7">
        <v>5</v>
      </c>
      <c r="T59" s="7">
        <v>41.67</v>
      </c>
      <c r="U59" s="7" t="s">
        <v>89</v>
      </c>
      <c r="V59" s="7">
        <v>30</v>
      </c>
      <c r="W59" s="7">
        <v>38</v>
      </c>
      <c r="X59" s="7">
        <v>20</v>
      </c>
      <c r="Y59" s="7">
        <v>12</v>
      </c>
    </row>
    <row r="60" spans="1:25" ht="16.350000000000001" customHeight="1" x14ac:dyDescent="0.25">
      <c r="A60" s="3">
        <v>1389</v>
      </c>
      <c r="B60" s="4" t="s">
        <v>775</v>
      </c>
      <c r="C60" s="4" t="s">
        <v>509</v>
      </c>
      <c r="D60" s="4" t="s">
        <v>62</v>
      </c>
      <c r="E60" s="19" t="s">
        <v>1500</v>
      </c>
      <c r="F60" s="4" t="s">
        <v>1415</v>
      </c>
      <c r="G60" s="7">
        <v>60</v>
      </c>
      <c r="H60" s="7" t="s">
        <v>90</v>
      </c>
      <c r="I60" s="7">
        <v>100</v>
      </c>
      <c r="J60" s="7">
        <v>24</v>
      </c>
      <c r="K60" s="7">
        <v>80</v>
      </c>
      <c r="L60" s="7" t="s">
        <v>87</v>
      </c>
      <c r="M60" s="7">
        <v>27</v>
      </c>
      <c r="N60" s="7">
        <v>71.05</v>
      </c>
      <c r="O60" s="7" t="s">
        <v>87</v>
      </c>
      <c r="P60" s="7">
        <v>6</v>
      </c>
      <c r="Q60" s="7">
        <v>30</v>
      </c>
      <c r="R60" s="7" t="s">
        <v>89</v>
      </c>
      <c r="S60" s="7">
        <v>3</v>
      </c>
      <c r="T60" s="7">
        <v>25</v>
      </c>
      <c r="U60" s="7" t="s">
        <v>89</v>
      </c>
      <c r="V60" s="7">
        <v>30</v>
      </c>
      <c r="W60" s="7">
        <v>38</v>
      </c>
      <c r="X60" s="7">
        <v>20</v>
      </c>
      <c r="Y60" s="7">
        <v>12</v>
      </c>
    </row>
    <row r="61" spans="1:25" ht="16.350000000000001" customHeight="1" x14ac:dyDescent="0.25">
      <c r="A61" s="3">
        <v>1400</v>
      </c>
      <c r="B61" s="4" t="s">
        <v>778</v>
      </c>
      <c r="C61" s="4" t="s">
        <v>52</v>
      </c>
      <c r="D61" s="4" t="s">
        <v>56</v>
      </c>
      <c r="E61" s="19" t="s">
        <v>1501</v>
      </c>
      <c r="F61" s="4" t="s">
        <v>1405</v>
      </c>
      <c r="G61" s="7">
        <v>79</v>
      </c>
      <c r="H61" s="7" t="s">
        <v>86</v>
      </c>
      <c r="I61" s="7">
        <v>100</v>
      </c>
      <c r="J61" s="7">
        <v>25</v>
      </c>
      <c r="K61" s="7">
        <v>83.33</v>
      </c>
      <c r="L61" s="7" t="s">
        <v>87</v>
      </c>
      <c r="M61" s="7">
        <v>32</v>
      </c>
      <c r="N61" s="7">
        <v>84.21</v>
      </c>
      <c r="O61" s="7" t="s">
        <v>88</v>
      </c>
      <c r="P61" s="7">
        <v>10</v>
      </c>
      <c r="Q61" s="7">
        <v>50</v>
      </c>
      <c r="R61" s="7" t="s">
        <v>87</v>
      </c>
      <c r="S61" s="7">
        <v>12</v>
      </c>
      <c r="T61" s="7">
        <v>100</v>
      </c>
      <c r="U61" s="7" t="s">
        <v>88</v>
      </c>
      <c r="V61" s="7">
        <v>30</v>
      </c>
      <c r="W61" s="7">
        <v>38</v>
      </c>
      <c r="X61" s="7">
        <v>20</v>
      </c>
      <c r="Y61" s="7">
        <v>12</v>
      </c>
    </row>
    <row r="62" spans="1:25" ht="16.350000000000001" customHeight="1" x14ac:dyDescent="0.25">
      <c r="A62" s="3">
        <v>749</v>
      </c>
      <c r="B62" s="4" t="s">
        <v>660</v>
      </c>
      <c r="C62" s="4" t="s">
        <v>661</v>
      </c>
      <c r="D62" s="4" t="s">
        <v>662</v>
      </c>
      <c r="E62" s="19" t="s">
        <v>1502</v>
      </c>
      <c r="F62" s="4" t="s">
        <v>1407</v>
      </c>
      <c r="G62" s="7">
        <v>58</v>
      </c>
      <c r="H62" s="7" t="s">
        <v>90</v>
      </c>
      <c r="I62" s="7">
        <v>100</v>
      </c>
      <c r="J62" s="7">
        <v>16</v>
      </c>
      <c r="K62" s="7">
        <v>53.33</v>
      </c>
      <c r="L62" s="7" t="s">
        <v>87</v>
      </c>
      <c r="M62" s="7">
        <v>24</v>
      </c>
      <c r="N62" s="7">
        <v>63.16</v>
      </c>
      <c r="O62" s="7" t="s">
        <v>87</v>
      </c>
      <c r="P62" s="7">
        <v>16</v>
      </c>
      <c r="Q62" s="7">
        <v>80</v>
      </c>
      <c r="R62" s="7" t="s">
        <v>87</v>
      </c>
      <c r="S62" s="7">
        <v>2</v>
      </c>
      <c r="T62" s="7">
        <v>16.670000000000002</v>
      </c>
      <c r="U62" s="7" t="s">
        <v>89</v>
      </c>
      <c r="V62" s="7">
        <v>30</v>
      </c>
      <c r="W62" s="7">
        <v>38</v>
      </c>
      <c r="X62" s="7">
        <v>20</v>
      </c>
      <c r="Y62" s="7">
        <v>12</v>
      </c>
    </row>
    <row r="63" spans="1:25" ht="16.350000000000001" customHeight="1" x14ac:dyDescent="0.25">
      <c r="A63" s="3">
        <v>2546</v>
      </c>
      <c r="B63" s="4" t="s">
        <v>513</v>
      </c>
      <c r="C63" s="4" t="s">
        <v>61</v>
      </c>
      <c r="D63" s="4" t="s">
        <v>50</v>
      </c>
      <c r="E63" s="19" t="s">
        <v>1448</v>
      </c>
      <c r="F63" s="4" t="s">
        <v>1414</v>
      </c>
      <c r="G63" s="7">
        <v>75</v>
      </c>
      <c r="H63" s="7" t="s">
        <v>86</v>
      </c>
      <c r="I63" s="7">
        <v>100</v>
      </c>
      <c r="J63" s="7">
        <v>28</v>
      </c>
      <c r="K63" s="7">
        <v>93.33</v>
      </c>
      <c r="L63" s="7" t="s">
        <v>88</v>
      </c>
      <c r="M63" s="7">
        <v>34</v>
      </c>
      <c r="N63" s="7">
        <v>89.47</v>
      </c>
      <c r="O63" s="7" t="s">
        <v>88</v>
      </c>
      <c r="P63" s="7">
        <v>8</v>
      </c>
      <c r="Q63" s="7">
        <v>40</v>
      </c>
      <c r="R63" s="7" t="s">
        <v>89</v>
      </c>
      <c r="S63" s="7">
        <v>5</v>
      </c>
      <c r="T63" s="7">
        <v>41.67</v>
      </c>
      <c r="U63" s="7" t="s">
        <v>89</v>
      </c>
      <c r="V63" s="7">
        <v>30</v>
      </c>
      <c r="W63" s="7">
        <v>38</v>
      </c>
      <c r="X63" s="7">
        <v>20</v>
      </c>
      <c r="Y63" s="7">
        <v>12</v>
      </c>
    </row>
    <row r="64" spans="1:25" ht="16.350000000000001" customHeight="1" x14ac:dyDescent="0.25">
      <c r="A64" s="3">
        <v>1399</v>
      </c>
      <c r="B64" s="4" t="s">
        <v>776</v>
      </c>
      <c r="C64" s="4" t="s">
        <v>777</v>
      </c>
      <c r="D64" s="4" t="s">
        <v>50</v>
      </c>
      <c r="E64" s="19" t="s">
        <v>1503</v>
      </c>
      <c r="F64" s="4" t="s">
        <v>1438</v>
      </c>
      <c r="G64" s="7">
        <v>57</v>
      </c>
      <c r="H64" s="7" t="s">
        <v>90</v>
      </c>
      <c r="I64" s="7">
        <v>100</v>
      </c>
      <c r="J64" s="7">
        <v>20</v>
      </c>
      <c r="K64" s="7">
        <v>66.67</v>
      </c>
      <c r="L64" s="7" t="s">
        <v>87</v>
      </c>
      <c r="M64" s="7">
        <v>24</v>
      </c>
      <c r="N64" s="7">
        <v>63.16</v>
      </c>
      <c r="O64" s="7" t="s">
        <v>87</v>
      </c>
      <c r="P64" s="7">
        <v>4</v>
      </c>
      <c r="Q64" s="7">
        <v>20</v>
      </c>
      <c r="R64" s="7" t="s">
        <v>89</v>
      </c>
      <c r="S64" s="7">
        <v>9</v>
      </c>
      <c r="T64" s="7">
        <v>75</v>
      </c>
      <c r="U64" s="7" t="s">
        <v>87</v>
      </c>
      <c r="V64" s="7">
        <v>30</v>
      </c>
      <c r="W64" s="7">
        <v>38</v>
      </c>
      <c r="X64" s="7">
        <v>20</v>
      </c>
      <c r="Y64" s="7">
        <v>12</v>
      </c>
    </row>
    <row r="65" spans="1:25" ht="16.350000000000001" customHeight="1" x14ac:dyDescent="0.25">
      <c r="A65" s="3">
        <v>766</v>
      </c>
      <c r="B65" s="4" t="s">
        <v>668</v>
      </c>
      <c r="C65" s="4" t="s">
        <v>61</v>
      </c>
      <c r="D65" s="4" t="s">
        <v>669</v>
      </c>
      <c r="E65" s="19" t="s">
        <v>1504</v>
      </c>
      <c r="F65" s="4" t="s">
        <v>1402</v>
      </c>
      <c r="G65" s="7">
        <v>62</v>
      </c>
      <c r="H65" s="7" t="s">
        <v>90</v>
      </c>
      <c r="I65" s="7">
        <v>100</v>
      </c>
      <c r="J65" s="7">
        <v>18</v>
      </c>
      <c r="K65" s="7">
        <v>60</v>
      </c>
      <c r="L65" s="7" t="s">
        <v>87</v>
      </c>
      <c r="M65" s="7">
        <v>31</v>
      </c>
      <c r="N65" s="7">
        <v>81.58</v>
      </c>
      <c r="O65" s="7" t="s">
        <v>87</v>
      </c>
      <c r="P65" s="7">
        <v>8</v>
      </c>
      <c r="Q65" s="7">
        <v>40</v>
      </c>
      <c r="R65" s="7" t="s">
        <v>89</v>
      </c>
      <c r="S65" s="7">
        <v>5</v>
      </c>
      <c r="T65" s="7">
        <v>41.67</v>
      </c>
      <c r="U65" s="7" t="s">
        <v>89</v>
      </c>
      <c r="V65" s="7">
        <v>30</v>
      </c>
      <c r="W65" s="7">
        <v>38</v>
      </c>
      <c r="X65" s="7">
        <v>20</v>
      </c>
      <c r="Y65" s="7">
        <v>12</v>
      </c>
    </row>
    <row r="66" spans="1:25" ht="16.350000000000001" customHeight="1" x14ac:dyDescent="0.25">
      <c r="A66" s="3">
        <v>1576</v>
      </c>
      <c r="B66" s="4" t="s">
        <v>785</v>
      </c>
      <c r="C66" s="4" t="s">
        <v>58</v>
      </c>
      <c r="D66" s="4" t="s">
        <v>786</v>
      </c>
      <c r="E66" s="19" t="s">
        <v>1505</v>
      </c>
      <c r="F66" s="4" t="s">
        <v>1441</v>
      </c>
      <c r="G66" s="7">
        <v>54</v>
      </c>
      <c r="H66" s="7" t="s">
        <v>90</v>
      </c>
      <c r="I66" s="7">
        <v>100</v>
      </c>
      <c r="J66" s="7">
        <v>20</v>
      </c>
      <c r="K66" s="7">
        <v>66.67</v>
      </c>
      <c r="L66" s="7" t="s">
        <v>87</v>
      </c>
      <c r="M66" s="7">
        <v>30</v>
      </c>
      <c r="N66" s="7">
        <v>78.95</v>
      </c>
      <c r="O66" s="7" t="s">
        <v>87</v>
      </c>
      <c r="P66" s="7">
        <v>4</v>
      </c>
      <c r="Q66" s="7">
        <v>20</v>
      </c>
      <c r="R66" s="7" t="s">
        <v>89</v>
      </c>
      <c r="S66" s="7">
        <v>0</v>
      </c>
      <c r="T66" s="7">
        <v>0</v>
      </c>
      <c r="U66" s="7" t="s">
        <v>89</v>
      </c>
      <c r="V66" s="7">
        <v>30</v>
      </c>
      <c r="W66" s="7">
        <v>38</v>
      </c>
      <c r="X66" s="7">
        <v>20</v>
      </c>
      <c r="Y66" s="7">
        <v>12</v>
      </c>
    </row>
    <row r="67" spans="1:25" ht="16.350000000000001" customHeight="1" x14ac:dyDescent="0.25">
      <c r="A67" s="3">
        <v>1054</v>
      </c>
      <c r="B67" s="4" t="s">
        <v>730</v>
      </c>
      <c r="C67" s="4" t="s">
        <v>731</v>
      </c>
      <c r="D67" s="4" t="s">
        <v>732</v>
      </c>
      <c r="E67" s="19" t="s">
        <v>1473</v>
      </c>
      <c r="F67" s="4" t="s">
        <v>1431</v>
      </c>
      <c r="G67" s="7">
        <v>69</v>
      </c>
      <c r="H67" s="7" t="s">
        <v>90</v>
      </c>
      <c r="I67" s="7">
        <v>100</v>
      </c>
      <c r="J67" s="7">
        <v>24</v>
      </c>
      <c r="K67" s="7">
        <v>80</v>
      </c>
      <c r="L67" s="7" t="s">
        <v>87</v>
      </c>
      <c r="M67" s="7">
        <v>30</v>
      </c>
      <c r="N67" s="7">
        <v>78.95</v>
      </c>
      <c r="O67" s="7" t="s">
        <v>87</v>
      </c>
      <c r="P67" s="7">
        <v>10</v>
      </c>
      <c r="Q67" s="7">
        <v>50</v>
      </c>
      <c r="R67" s="7" t="s">
        <v>87</v>
      </c>
      <c r="S67" s="7">
        <v>5</v>
      </c>
      <c r="T67" s="7">
        <v>41.67</v>
      </c>
      <c r="U67" s="7" t="s">
        <v>89</v>
      </c>
      <c r="V67" s="7">
        <v>30</v>
      </c>
      <c r="W67" s="7">
        <v>38</v>
      </c>
      <c r="X67" s="7">
        <v>20</v>
      </c>
      <c r="Y67" s="7">
        <v>12</v>
      </c>
    </row>
    <row r="68" spans="1:25" ht="16.350000000000001" customHeight="1" x14ac:dyDescent="0.25">
      <c r="A68" s="3">
        <v>822</v>
      </c>
      <c r="B68" s="4" t="s">
        <v>684</v>
      </c>
      <c r="C68" s="4" t="s">
        <v>66</v>
      </c>
      <c r="D68" s="4" t="s">
        <v>685</v>
      </c>
      <c r="E68" s="19" t="s">
        <v>1506</v>
      </c>
      <c r="F68" s="4" t="s">
        <v>1422</v>
      </c>
      <c r="G68" s="7">
        <v>43</v>
      </c>
      <c r="H68" s="7" t="s">
        <v>94</v>
      </c>
      <c r="I68" s="7">
        <v>100</v>
      </c>
      <c r="J68" s="7">
        <v>12</v>
      </c>
      <c r="K68" s="7">
        <v>40</v>
      </c>
      <c r="L68" s="7" t="s">
        <v>89</v>
      </c>
      <c r="M68" s="7">
        <v>22</v>
      </c>
      <c r="N68" s="7">
        <v>57.89</v>
      </c>
      <c r="O68" s="7" t="s">
        <v>87</v>
      </c>
      <c r="P68" s="7">
        <v>6</v>
      </c>
      <c r="Q68" s="7">
        <v>30</v>
      </c>
      <c r="R68" s="7" t="s">
        <v>89</v>
      </c>
      <c r="S68" s="7">
        <v>3</v>
      </c>
      <c r="T68" s="7">
        <v>25</v>
      </c>
      <c r="U68" s="7" t="s">
        <v>89</v>
      </c>
      <c r="V68" s="7">
        <v>30</v>
      </c>
      <c r="W68" s="7">
        <v>38</v>
      </c>
      <c r="X68" s="7">
        <v>20</v>
      </c>
      <c r="Y68" s="7">
        <v>12</v>
      </c>
    </row>
    <row r="69" spans="1:25" ht="16.350000000000001" customHeight="1" x14ac:dyDescent="0.25">
      <c r="A69" s="3">
        <v>4451</v>
      </c>
      <c r="B69" s="4" t="s">
        <v>57</v>
      </c>
      <c r="C69" s="4" t="s">
        <v>58</v>
      </c>
      <c r="D69" s="4" t="s">
        <v>59</v>
      </c>
      <c r="E69" s="19" t="s">
        <v>1507</v>
      </c>
      <c r="F69" s="4" t="s">
        <v>1401</v>
      </c>
      <c r="G69" s="7">
        <v>80</v>
      </c>
      <c r="H69" s="7" t="s">
        <v>86</v>
      </c>
      <c r="I69" s="7">
        <v>100</v>
      </c>
      <c r="J69" s="7">
        <v>24</v>
      </c>
      <c r="K69" s="7">
        <v>80</v>
      </c>
      <c r="L69" s="7" t="s">
        <v>87</v>
      </c>
      <c r="M69" s="7">
        <v>38</v>
      </c>
      <c r="N69" s="7">
        <v>100</v>
      </c>
      <c r="O69" s="7" t="s">
        <v>88</v>
      </c>
      <c r="P69" s="7">
        <v>10</v>
      </c>
      <c r="Q69" s="7">
        <v>50</v>
      </c>
      <c r="R69" s="7" t="s">
        <v>87</v>
      </c>
      <c r="S69" s="7">
        <v>8</v>
      </c>
      <c r="T69" s="7">
        <v>66.67</v>
      </c>
      <c r="U69" s="7" t="s">
        <v>87</v>
      </c>
      <c r="V69" s="7">
        <v>30</v>
      </c>
      <c r="W69" s="7">
        <v>38</v>
      </c>
      <c r="X69" s="7">
        <v>20</v>
      </c>
      <c r="Y69" s="7">
        <v>12</v>
      </c>
    </row>
    <row r="70" spans="1:25" ht="16.350000000000001" customHeight="1" x14ac:dyDescent="0.25">
      <c r="A70" s="3">
        <v>707</v>
      </c>
      <c r="B70" s="4" t="s">
        <v>650</v>
      </c>
      <c r="C70" s="4" t="s">
        <v>651</v>
      </c>
      <c r="D70" s="4" t="s">
        <v>652</v>
      </c>
      <c r="E70" s="19" t="s">
        <v>1508</v>
      </c>
      <c r="F70" s="4" t="s">
        <v>1411</v>
      </c>
      <c r="G70" s="7">
        <v>76</v>
      </c>
      <c r="H70" s="7" t="s">
        <v>86</v>
      </c>
      <c r="I70" s="7">
        <v>100</v>
      </c>
      <c r="J70" s="7">
        <v>28</v>
      </c>
      <c r="K70" s="7">
        <v>93.33</v>
      </c>
      <c r="L70" s="7" t="s">
        <v>88</v>
      </c>
      <c r="M70" s="7">
        <v>28</v>
      </c>
      <c r="N70" s="7">
        <v>73.680000000000007</v>
      </c>
      <c r="O70" s="7" t="s">
        <v>87</v>
      </c>
      <c r="P70" s="7">
        <v>8</v>
      </c>
      <c r="Q70" s="7">
        <v>40</v>
      </c>
      <c r="R70" s="7" t="s">
        <v>89</v>
      </c>
      <c r="S70" s="7">
        <v>12</v>
      </c>
      <c r="T70" s="7">
        <v>100</v>
      </c>
      <c r="U70" s="7" t="s">
        <v>88</v>
      </c>
      <c r="V70" s="7">
        <v>30</v>
      </c>
      <c r="W70" s="7">
        <v>38</v>
      </c>
      <c r="X70" s="7">
        <v>20</v>
      </c>
      <c r="Y70" s="7">
        <v>12</v>
      </c>
    </row>
    <row r="71" spans="1:25" ht="16.350000000000001" customHeight="1" x14ac:dyDescent="0.25">
      <c r="A71" s="3">
        <v>2139</v>
      </c>
      <c r="B71" s="4" t="s">
        <v>504</v>
      </c>
      <c r="C71" s="4" t="s">
        <v>66</v>
      </c>
      <c r="D71" s="4" t="s">
        <v>56</v>
      </c>
      <c r="E71" s="19" t="s">
        <v>1509</v>
      </c>
      <c r="F71" s="4" t="s">
        <v>1421</v>
      </c>
      <c r="G71" s="7">
        <v>57</v>
      </c>
      <c r="H71" s="7" t="s">
        <v>90</v>
      </c>
      <c r="I71" s="7">
        <v>100</v>
      </c>
      <c r="J71" s="7">
        <v>23</v>
      </c>
      <c r="K71" s="7">
        <v>76.67</v>
      </c>
      <c r="L71" s="7" t="s">
        <v>87</v>
      </c>
      <c r="M71" s="7">
        <v>24</v>
      </c>
      <c r="N71" s="7">
        <v>63.16</v>
      </c>
      <c r="O71" s="7" t="s">
        <v>87</v>
      </c>
      <c r="P71" s="7">
        <v>8</v>
      </c>
      <c r="Q71" s="7">
        <v>40</v>
      </c>
      <c r="R71" s="7" t="s">
        <v>89</v>
      </c>
      <c r="S71" s="7">
        <v>2</v>
      </c>
      <c r="T71" s="7">
        <v>16.670000000000002</v>
      </c>
      <c r="U71" s="7" t="s">
        <v>89</v>
      </c>
      <c r="V71" s="7">
        <v>30</v>
      </c>
      <c r="W71" s="7">
        <v>38</v>
      </c>
      <c r="X71" s="7">
        <v>20</v>
      </c>
      <c r="Y71" s="7">
        <v>12</v>
      </c>
    </row>
    <row r="72" spans="1:25" ht="16.350000000000001" customHeight="1" x14ac:dyDescent="0.25">
      <c r="A72" s="3">
        <v>714</v>
      </c>
      <c r="B72" s="4" t="s">
        <v>655</v>
      </c>
      <c r="C72" s="4" t="s">
        <v>55</v>
      </c>
      <c r="D72" s="4" t="s">
        <v>656</v>
      </c>
      <c r="E72" s="19" t="s">
        <v>1510</v>
      </c>
      <c r="F72" s="4" t="s">
        <v>1417</v>
      </c>
      <c r="G72" s="7">
        <v>78</v>
      </c>
      <c r="H72" s="7" t="s">
        <v>86</v>
      </c>
      <c r="I72" s="7">
        <v>100</v>
      </c>
      <c r="J72" s="7">
        <v>30</v>
      </c>
      <c r="K72" s="7">
        <v>100</v>
      </c>
      <c r="L72" s="7" t="s">
        <v>88</v>
      </c>
      <c r="M72" s="7">
        <v>31</v>
      </c>
      <c r="N72" s="7">
        <v>81.58</v>
      </c>
      <c r="O72" s="7" t="s">
        <v>87</v>
      </c>
      <c r="P72" s="7">
        <v>8</v>
      </c>
      <c r="Q72" s="7">
        <v>40</v>
      </c>
      <c r="R72" s="7" t="s">
        <v>89</v>
      </c>
      <c r="S72" s="7">
        <v>9</v>
      </c>
      <c r="T72" s="7">
        <v>75</v>
      </c>
      <c r="U72" s="7" t="s">
        <v>87</v>
      </c>
      <c r="V72" s="7">
        <v>30</v>
      </c>
      <c r="W72" s="7">
        <v>38</v>
      </c>
      <c r="X72" s="7">
        <v>20</v>
      </c>
      <c r="Y72" s="7">
        <v>12</v>
      </c>
    </row>
    <row r="73" spans="1:25" ht="16.350000000000001" customHeight="1" x14ac:dyDescent="0.25">
      <c r="A73" s="3">
        <v>793</v>
      </c>
      <c r="B73" s="4" t="s">
        <v>672</v>
      </c>
      <c r="C73" s="4" t="s">
        <v>673</v>
      </c>
      <c r="D73" s="4" t="s">
        <v>674</v>
      </c>
      <c r="E73" s="19" t="s">
        <v>1511</v>
      </c>
      <c r="F73" s="4" t="s">
        <v>1420</v>
      </c>
      <c r="G73" s="7">
        <v>71</v>
      </c>
      <c r="H73" s="7" t="s">
        <v>86</v>
      </c>
      <c r="I73" s="7">
        <v>100</v>
      </c>
      <c r="J73" s="7">
        <v>26</v>
      </c>
      <c r="K73" s="7">
        <v>86.67</v>
      </c>
      <c r="L73" s="7" t="s">
        <v>88</v>
      </c>
      <c r="M73" s="7">
        <v>34</v>
      </c>
      <c r="N73" s="7">
        <v>89.47</v>
      </c>
      <c r="O73" s="7" t="s">
        <v>88</v>
      </c>
      <c r="P73" s="7">
        <v>6</v>
      </c>
      <c r="Q73" s="7">
        <v>30</v>
      </c>
      <c r="R73" s="7" t="s">
        <v>89</v>
      </c>
      <c r="S73" s="7">
        <v>5</v>
      </c>
      <c r="T73" s="7">
        <v>41.67</v>
      </c>
      <c r="U73" s="7" t="s">
        <v>89</v>
      </c>
      <c r="V73" s="7">
        <v>30</v>
      </c>
      <c r="W73" s="7">
        <v>38</v>
      </c>
      <c r="X73" s="7">
        <v>20</v>
      </c>
      <c r="Y73" s="7">
        <v>12</v>
      </c>
    </row>
    <row r="74" spans="1:25" ht="16.350000000000001" customHeight="1" x14ac:dyDescent="0.25">
      <c r="A74" s="3">
        <v>1024</v>
      </c>
      <c r="B74" s="4" t="s">
        <v>720</v>
      </c>
      <c r="C74" s="4" t="s">
        <v>721</v>
      </c>
      <c r="D74" s="4" t="s">
        <v>62</v>
      </c>
      <c r="E74" s="19" t="s">
        <v>1512</v>
      </c>
      <c r="F74" s="4" t="s">
        <v>1411</v>
      </c>
      <c r="G74" s="7">
        <v>74</v>
      </c>
      <c r="H74" s="7" t="s">
        <v>86</v>
      </c>
      <c r="I74" s="7">
        <v>100</v>
      </c>
      <c r="J74" s="7">
        <v>26</v>
      </c>
      <c r="K74" s="7">
        <v>86.67</v>
      </c>
      <c r="L74" s="7" t="s">
        <v>88</v>
      </c>
      <c r="M74" s="7">
        <v>34</v>
      </c>
      <c r="N74" s="7">
        <v>89.47</v>
      </c>
      <c r="O74" s="7" t="s">
        <v>88</v>
      </c>
      <c r="P74" s="7">
        <v>8</v>
      </c>
      <c r="Q74" s="7">
        <v>40</v>
      </c>
      <c r="R74" s="7" t="s">
        <v>89</v>
      </c>
      <c r="S74" s="7">
        <v>6</v>
      </c>
      <c r="T74" s="7">
        <v>50</v>
      </c>
      <c r="U74" s="7" t="s">
        <v>87</v>
      </c>
      <c r="V74" s="7">
        <v>30</v>
      </c>
      <c r="W74" s="7">
        <v>38</v>
      </c>
      <c r="X74" s="7">
        <v>20</v>
      </c>
      <c r="Y74" s="7">
        <v>12</v>
      </c>
    </row>
    <row r="75" spans="1:25" ht="16.350000000000001" customHeight="1" x14ac:dyDescent="0.25">
      <c r="A75" s="3">
        <v>1073</v>
      </c>
      <c r="B75" s="4" t="s">
        <v>734</v>
      </c>
      <c r="C75" s="4" t="s">
        <v>735</v>
      </c>
      <c r="D75" s="4" t="s">
        <v>736</v>
      </c>
      <c r="E75" s="19" t="s">
        <v>1513</v>
      </c>
      <c r="F75" s="4" t="s">
        <v>1432</v>
      </c>
      <c r="G75" s="7">
        <v>55</v>
      </c>
      <c r="H75" s="7" t="s">
        <v>90</v>
      </c>
      <c r="I75" s="7">
        <v>100</v>
      </c>
      <c r="J75" s="7">
        <v>12</v>
      </c>
      <c r="K75" s="7">
        <v>40</v>
      </c>
      <c r="L75" s="7" t="s">
        <v>89</v>
      </c>
      <c r="M75" s="7">
        <v>23</v>
      </c>
      <c r="N75" s="7">
        <v>60.53</v>
      </c>
      <c r="O75" s="7" t="s">
        <v>87</v>
      </c>
      <c r="P75" s="7">
        <v>10</v>
      </c>
      <c r="Q75" s="7">
        <v>50</v>
      </c>
      <c r="R75" s="7" t="s">
        <v>87</v>
      </c>
      <c r="S75" s="7">
        <v>10</v>
      </c>
      <c r="T75" s="7">
        <v>83.33</v>
      </c>
      <c r="U75" s="7" t="s">
        <v>87</v>
      </c>
      <c r="V75" s="7">
        <v>30</v>
      </c>
      <c r="W75" s="7">
        <v>38</v>
      </c>
      <c r="X75" s="7">
        <v>20</v>
      </c>
      <c r="Y75" s="7">
        <v>12</v>
      </c>
    </row>
    <row r="76" spans="1:25" ht="16.350000000000001" customHeight="1" x14ac:dyDescent="0.25">
      <c r="A76" s="3">
        <v>752</v>
      </c>
      <c r="B76" s="4" t="s">
        <v>664</v>
      </c>
      <c r="C76" s="4" t="s">
        <v>665</v>
      </c>
      <c r="D76" s="4" t="s">
        <v>56</v>
      </c>
      <c r="E76" s="19" t="s">
        <v>1514</v>
      </c>
      <c r="F76" s="4" t="s">
        <v>1409</v>
      </c>
      <c r="G76" s="7">
        <v>58</v>
      </c>
      <c r="H76" s="7" t="s">
        <v>90</v>
      </c>
      <c r="I76" s="7">
        <v>100</v>
      </c>
      <c r="J76" s="7">
        <v>21</v>
      </c>
      <c r="K76" s="7">
        <v>70</v>
      </c>
      <c r="L76" s="7" t="s">
        <v>87</v>
      </c>
      <c r="M76" s="7">
        <v>25</v>
      </c>
      <c r="N76" s="7">
        <v>65.790000000000006</v>
      </c>
      <c r="O76" s="7" t="s">
        <v>87</v>
      </c>
      <c r="P76" s="7">
        <v>6</v>
      </c>
      <c r="Q76" s="7">
        <v>30</v>
      </c>
      <c r="R76" s="7" t="s">
        <v>89</v>
      </c>
      <c r="S76" s="7">
        <v>6</v>
      </c>
      <c r="T76" s="7">
        <v>50</v>
      </c>
      <c r="U76" s="7" t="s">
        <v>87</v>
      </c>
      <c r="V76" s="7">
        <v>30</v>
      </c>
      <c r="W76" s="7">
        <v>38</v>
      </c>
      <c r="X76" s="7">
        <v>20</v>
      </c>
      <c r="Y76" s="7">
        <v>12</v>
      </c>
    </row>
    <row r="77" spans="1:25" ht="16.350000000000001" customHeight="1" x14ac:dyDescent="0.25">
      <c r="A77" s="3">
        <v>1198</v>
      </c>
      <c r="B77" s="4" t="s">
        <v>762</v>
      </c>
      <c r="C77" s="4" t="s">
        <v>66</v>
      </c>
      <c r="D77" s="4" t="s">
        <v>62</v>
      </c>
      <c r="E77" s="19" t="s">
        <v>1515</v>
      </c>
      <c r="F77" s="4" t="s">
        <v>1436</v>
      </c>
      <c r="G77" s="7">
        <v>73</v>
      </c>
      <c r="H77" s="7" t="s">
        <v>86</v>
      </c>
      <c r="I77" s="7">
        <v>100</v>
      </c>
      <c r="J77" s="7">
        <v>26</v>
      </c>
      <c r="K77" s="7">
        <v>86.67</v>
      </c>
      <c r="L77" s="7" t="s">
        <v>88</v>
      </c>
      <c r="M77" s="7">
        <v>27</v>
      </c>
      <c r="N77" s="7">
        <v>71.05</v>
      </c>
      <c r="O77" s="7" t="s">
        <v>87</v>
      </c>
      <c r="P77" s="7">
        <v>16</v>
      </c>
      <c r="Q77" s="7">
        <v>80</v>
      </c>
      <c r="R77" s="7" t="s">
        <v>87</v>
      </c>
      <c r="S77" s="7">
        <v>4</v>
      </c>
      <c r="T77" s="7">
        <v>33.33</v>
      </c>
      <c r="U77" s="7" t="s">
        <v>89</v>
      </c>
      <c r="V77" s="7">
        <v>30</v>
      </c>
      <c r="W77" s="7">
        <v>38</v>
      </c>
      <c r="X77" s="7">
        <v>20</v>
      </c>
      <c r="Y77" s="7">
        <v>12</v>
      </c>
    </row>
    <row r="78" spans="1:25" ht="16.350000000000001" customHeight="1" x14ac:dyDescent="0.25">
      <c r="A78" s="3">
        <v>901</v>
      </c>
      <c r="B78" s="4" t="s">
        <v>693</v>
      </c>
      <c r="C78" s="4" t="s">
        <v>509</v>
      </c>
      <c r="D78" s="4" t="s">
        <v>630</v>
      </c>
      <c r="E78" s="19" t="s">
        <v>1516</v>
      </c>
      <c r="F78" s="4" t="s">
        <v>1425</v>
      </c>
      <c r="G78" s="7">
        <v>58</v>
      </c>
      <c r="H78" s="7" t="s">
        <v>90</v>
      </c>
      <c r="I78" s="7">
        <v>100</v>
      </c>
      <c r="J78" s="7">
        <v>16</v>
      </c>
      <c r="K78" s="7">
        <v>53.33</v>
      </c>
      <c r="L78" s="7" t="s">
        <v>87</v>
      </c>
      <c r="M78" s="7">
        <v>26</v>
      </c>
      <c r="N78" s="7">
        <v>68.42</v>
      </c>
      <c r="O78" s="7" t="s">
        <v>87</v>
      </c>
      <c r="P78" s="7">
        <v>8</v>
      </c>
      <c r="Q78" s="7">
        <v>40</v>
      </c>
      <c r="R78" s="7" t="s">
        <v>89</v>
      </c>
      <c r="S78" s="7">
        <v>8</v>
      </c>
      <c r="T78" s="7">
        <v>66.67</v>
      </c>
      <c r="U78" s="7" t="s">
        <v>87</v>
      </c>
      <c r="V78" s="7">
        <v>30</v>
      </c>
      <c r="W78" s="7">
        <v>38</v>
      </c>
      <c r="X78" s="7">
        <v>20</v>
      </c>
      <c r="Y78" s="7">
        <v>12</v>
      </c>
    </row>
    <row r="79" spans="1:25" ht="16.350000000000001" customHeight="1" x14ac:dyDescent="0.25">
      <c r="A79" s="3">
        <v>573</v>
      </c>
      <c r="B79" s="4" t="s">
        <v>621</v>
      </c>
      <c r="C79" s="4" t="s">
        <v>500</v>
      </c>
      <c r="D79" s="4" t="s">
        <v>622</v>
      </c>
      <c r="E79" s="19" t="s">
        <v>1517</v>
      </c>
      <c r="F79" s="4" t="s">
        <v>1405</v>
      </c>
      <c r="G79" s="7">
        <v>82</v>
      </c>
      <c r="H79" s="7" t="s">
        <v>86</v>
      </c>
      <c r="I79" s="7">
        <v>100</v>
      </c>
      <c r="J79" s="7">
        <v>30</v>
      </c>
      <c r="K79" s="7">
        <v>100</v>
      </c>
      <c r="L79" s="7" t="s">
        <v>88</v>
      </c>
      <c r="M79" s="7">
        <v>32</v>
      </c>
      <c r="N79" s="7">
        <v>84.21</v>
      </c>
      <c r="O79" s="7" t="s">
        <v>88</v>
      </c>
      <c r="P79" s="7">
        <v>12</v>
      </c>
      <c r="Q79" s="7">
        <v>60</v>
      </c>
      <c r="R79" s="7" t="s">
        <v>87</v>
      </c>
      <c r="S79" s="7">
        <v>8</v>
      </c>
      <c r="T79" s="7">
        <v>66.67</v>
      </c>
      <c r="U79" s="7" t="s">
        <v>87</v>
      </c>
      <c r="V79" s="7">
        <v>30</v>
      </c>
      <c r="W79" s="7">
        <v>38</v>
      </c>
      <c r="X79" s="7">
        <v>20</v>
      </c>
      <c r="Y79" s="7">
        <v>12</v>
      </c>
    </row>
    <row r="80" spans="1:25" ht="16.350000000000001" customHeight="1" x14ac:dyDescent="0.25">
      <c r="A80" s="3">
        <v>1167</v>
      </c>
      <c r="B80" s="4" t="s">
        <v>755</v>
      </c>
      <c r="C80" s="4" t="s">
        <v>676</v>
      </c>
      <c r="D80" s="4" t="s">
        <v>677</v>
      </c>
      <c r="E80" s="19" t="s">
        <v>1518</v>
      </c>
      <c r="F80" s="4" t="s">
        <v>1431</v>
      </c>
      <c r="G80" s="7">
        <v>70</v>
      </c>
      <c r="H80" s="7" t="s">
        <v>90</v>
      </c>
      <c r="I80" s="7">
        <v>100</v>
      </c>
      <c r="J80" s="7">
        <v>24</v>
      </c>
      <c r="K80" s="7">
        <v>80</v>
      </c>
      <c r="L80" s="7" t="s">
        <v>87</v>
      </c>
      <c r="M80" s="7">
        <v>32</v>
      </c>
      <c r="N80" s="7">
        <v>84.21</v>
      </c>
      <c r="O80" s="7" t="s">
        <v>88</v>
      </c>
      <c r="P80" s="7">
        <v>10</v>
      </c>
      <c r="Q80" s="7">
        <v>50</v>
      </c>
      <c r="R80" s="7" t="s">
        <v>87</v>
      </c>
      <c r="S80" s="7">
        <v>4</v>
      </c>
      <c r="T80" s="7">
        <v>33.33</v>
      </c>
      <c r="U80" s="7" t="s">
        <v>89</v>
      </c>
      <c r="V80" s="7">
        <v>30</v>
      </c>
      <c r="W80" s="7">
        <v>38</v>
      </c>
      <c r="X80" s="7">
        <v>20</v>
      </c>
      <c r="Y80" s="7">
        <v>12</v>
      </c>
    </row>
    <row r="81" spans="1:25" ht="16.350000000000001" customHeight="1" x14ac:dyDescent="0.25">
      <c r="A81" s="3">
        <v>850</v>
      </c>
      <c r="B81" s="4" t="s">
        <v>688</v>
      </c>
      <c r="C81" s="4" t="s">
        <v>509</v>
      </c>
      <c r="D81" s="4" t="s">
        <v>503</v>
      </c>
      <c r="E81" s="19" t="s">
        <v>1519</v>
      </c>
      <c r="F81" s="4" t="s">
        <v>1421</v>
      </c>
      <c r="G81" s="7">
        <v>76</v>
      </c>
      <c r="H81" s="7" t="s">
        <v>86</v>
      </c>
      <c r="I81" s="7">
        <v>100</v>
      </c>
      <c r="J81" s="7">
        <v>26</v>
      </c>
      <c r="K81" s="7">
        <v>86.67</v>
      </c>
      <c r="L81" s="7" t="s">
        <v>88</v>
      </c>
      <c r="M81" s="7">
        <v>32</v>
      </c>
      <c r="N81" s="7">
        <v>84.21</v>
      </c>
      <c r="O81" s="7" t="s">
        <v>88</v>
      </c>
      <c r="P81" s="7">
        <v>6</v>
      </c>
      <c r="Q81" s="7">
        <v>30</v>
      </c>
      <c r="R81" s="7" t="s">
        <v>89</v>
      </c>
      <c r="S81" s="7">
        <v>12</v>
      </c>
      <c r="T81" s="7">
        <v>100</v>
      </c>
      <c r="U81" s="7" t="s">
        <v>88</v>
      </c>
      <c r="V81" s="7">
        <v>30</v>
      </c>
      <c r="W81" s="7">
        <v>38</v>
      </c>
      <c r="X81" s="7">
        <v>20</v>
      </c>
      <c r="Y81" s="7">
        <v>12</v>
      </c>
    </row>
    <row r="82" spans="1:25" ht="16.350000000000001" customHeight="1" x14ac:dyDescent="0.25">
      <c r="A82" s="3">
        <v>957</v>
      </c>
      <c r="B82" s="4" t="s">
        <v>706</v>
      </c>
      <c r="C82" s="4" t="s">
        <v>61</v>
      </c>
      <c r="D82" s="4" t="s">
        <v>56</v>
      </c>
      <c r="E82" s="19" t="s">
        <v>1520</v>
      </c>
      <c r="F82" s="4" t="s">
        <v>1408</v>
      </c>
      <c r="G82" s="7">
        <v>70</v>
      </c>
      <c r="H82" s="7" t="s">
        <v>90</v>
      </c>
      <c r="I82" s="7">
        <v>100</v>
      </c>
      <c r="J82" s="7">
        <v>24</v>
      </c>
      <c r="K82" s="7">
        <v>80</v>
      </c>
      <c r="L82" s="7" t="s">
        <v>87</v>
      </c>
      <c r="M82" s="7">
        <v>32</v>
      </c>
      <c r="N82" s="7">
        <v>84.21</v>
      </c>
      <c r="O82" s="7" t="s">
        <v>88</v>
      </c>
      <c r="P82" s="7">
        <v>8</v>
      </c>
      <c r="Q82" s="7">
        <v>40</v>
      </c>
      <c r="R82" s="7" t="s">
        <v>89</v>
      </c>
      <c r="S82" s="7">
        <v>6</v>
      </c>
      <c r="T82" s="7">
        <v>50</v>
      </c>
      <c r="U82" s="7" t="s">
        <v>87</v>
      </c>
      <c r="V82" s="7">
        <v>30</v>
      </c>
      <c r="W82" s="7">
        <v>38</v>
      </c>
      <c r="X82" s="7">
        <v>20</v>
      </c>
      <c r="Y82" s="7">
        <v>12</v>
      </c>
    </row>
    <row r="83" spans="1:25" ht="16.350000000000001" customHeight="1" x14ac:dyDescent="0.25">
      <c r="A83" s="3">
        <v>986</v>
      </c>
      <c r="B83" s="4" t="s">
        <v>716</v>
      </c>
      <c r="C83" s="4" t="s">
        <v>676</v>
      </c>
      <c r="D83" s="4" t="s">
        <v>70</v>
      </c>
      <c r="E83" s="19" t="s">
        <v>1521</v>
      </c>
      <c r="F83" s="4" t="s">
        <v>1414</v>
      </c>
      <c r="G83" s="7">
        <v>78</v>
      </c>
      <c r="H83" s="7" t="s">
        <v>86</v>
      </c>
      <c r="I83" s="7">
        <v>100</v>
      </c>
      <c r="J83" s="7">
        <v>28</v>
      </c>
      <c r="K83" s="7">
        <v>93.33</v>
      </c>
      <c r="L83" s="7" t="s">
        <v>88</v>
      </c>
      <c r="M83" s="7">
        <v>34</v>
      </c>
      <c r="N83" s="7">
        <v>89.47</v>
      </c>
      <c r="O83" s="7" t="s">
        <v>88</v>
      </c>
      <c r="P83" s="7">
        <v>8</v>
      </c>
      <c r="Q83" s="7">
        <v>40</v>
      </c>
      <c r="R83" s="7" t="s">
        <v>89</v>
      </c>
      <c r="S83" s="7">
        <v>8</v>
      </c>
      <c r="T83" s="7">
        <v>66.67</v>
      </c>
      <c r="U83" s="7" t="s">
        <v>87</v>
      </c>
      <c r="V83" s="7">
        <v>30</v>
      </c>
      <c r="W83" s="7">
        <v>38</v>
      </c>
      <c r="X83" s="7">
        <v>20</v>
      </c>
      <c r="Y83" s="7">
        <v>12</v>
      </c>
    </row>
    <row r="84" spans="1:25" ht="16.350000000000001" customHeight="1" x14ac:dyDescent="0.25">
      <c r="A84" s="3">
        <v>1094</v>
      </c>
      <c r="B84" s="4" t="s">
        <v>740</v>
      </c>
      <c r="C84" s="4" t="s">
        <v>741</v>
      </c>
      <c r="D84" s="4" t="s">
        <v>685</v>
      </c>
      <c r="E84" s="19" t="s">
        <v>1522</v>
      </c>
      <c r="F84" s="4" t="s">
        <v>1410</v>
      </c>
      <c r="G84" s="7">
        <v>65</v>
      </c>
      <c r="H84" s="7" t="s">
        <v>90</v>
      </c>
      <c r="I84" s="7">
        <v>100</v>
      </c>
      <c r="J84" s="7">
        <v>22</v>
      </c>
      <c r="K84" s="7">
        <v>73.33</v>
      </c>
      <c r="L84" s="7" t="s">
        <v>87</v>
      </c>
      <c r="M84" s="7">
        <v>28</v>
      </c>
      <c r="N84" s="7">
        <v>73.680000000000007</v>
      </c>
      <c r="O84" s="7" t="s">
        <v>87</v>
      </c>
      <c r="P84" s="7">
        <v>10</v>
      </c>
      <c r="Q84" s="7">
        <v>50</v>
      </c>
      <c r="R84" s="7" t="s">
        <v>87</v>
      </c>
      <c r="S84" s="7">
        <v>5</v>
      </c>
      <c r="T84" s="7">
        <v>41.67</v>
      </c>
      <c r="U84" s="7" t="s">
        <v>89</v>
      </c>
      <c r="V84" s="7">
        <v>30</v>
      </c>
      <c r="W84" s="7">
        <v>38</v>
      </c>
      <c r="X84" s="7">
        <v>20</v>
      </c>
      <c r="Y84" s="7">
        <v>12</v>
      </c>
    </row>
    <row r="85" spans="1:25" ht="16.350000000000001" customHeight="1" x14ac:dyDescent="0.25">
      <c r="A85" s="3">
        <v>2125</v>
      </c>
      <c r="B85" s="4" t="s">
        <v>502</v>
      </c>
      <c r="C85" s="4" t="s">
        <v>49</v>
      </c>
      <c r="D85" s="4" t="s">
        <v>503</v>
      </c>
      <c r="E85" s="19" t="s">
        <v>1523</v>
      </c>
      <c r="F85" s="4" t="s">
        <v>1445</v>
      </c>
      <c r="G85" s="7">
        <v>68</v>
      </c>
      <c r="H85" s="7" t="s">
        <v>90</v>
      </c>
      <c r="I85" s="7">
        <v>100</v>
      </c>
      <c r="J85" s="7">
        <v>18</v>
      </c>
      <c r="K85" s="7">
        <v>60</v>
      </c>
      <c r="L85" s="7" t="s">
        <v>87</v>
      </c>
      <c r="M85" s="7">
        <v>31</v>
      </c>
      <c r="N85" s="7">
        <v>81.58</v>
      </c>
      <c r="O85" s="7" t="s">
        <v>87</v>
      </c>
      <c r="P85" s="7">
        <v>14</v>
      </c>
      <c r="Q85" s="7">
        <v>70</v>
      </c>
      <c r="R85" s="7" t="s">
        <v>87</v>
      </c>
      <c r="S85" s="7">
        <v>5</v>
      </c>
      <c r="T85" s="7">
        <v>41.67</v>
      </c>
      <c r="U85" s="7" t="s">
        <v>89</v>
      </c>
      <c r="V85" s="7">
        <v>30</v>
      </c>
      <c r="W85" s="7">
        <v>38</v>
      </c>
      <c r="X85" s="7">
        <v>20</v>
      </c>
      <c r="Y85" s="7">
        <v>12</v>
      </c>
    </row>
    <row r="86" spans="1:25" ht="16.350000000000001" customHeight="1" x14ac:dyDescent="0.25">
      <c r="A86" s="3">
        <v>1359</v>
      </c>
      <c r="B86" s="4" t="s">
        <v>768</v>
      </c>
      <c r="C86" s="4" t="s">
        <v>665</v>
      </c>
      <c r="D86" s="4" t="s">
        <v>67</v>
      </c>
      <c r="E86" s="19" t="s">
        <v>1524</v>
      </c>
      <c r="F86" s="4" t="s">
        <v>1413</v>
      </c>
      <c r="G86" s="7">
        <v>58</v>
      </c>
      <c r="H86" s="7" t="s">
        <v>90</v>
      </c>
      <c r="I86" s="7">
        <v>100</v>
      </c>
      <c r="J86" s="7">
        <v>22</v>
      </c>
      <c r="K86" s="7">
        <v>73.33</v>
      </c>
      <c r="L86" s="7" t="s">
        <v>87</v>
      </c>
      <c r="M86" s="7">
        <v>25</v>
      </c>
      <c r="N86" s="7">
        <v>65.790000000000006</v>
      </c>
      <c r="O86" s="7" t="s">
        <v>87</v>
      </c>
      <c r="P86" s="7">
        <v>8</v>
      </c>
      <c r="Q86" s="7">
        <v>40</v>
      </c>
      <c r="R86" s="7" t="s">
        <v>89</v>
      </c>
      <c r="S86" s="7">
        <v>3</v>
      </c>
      <c r="T86" s="7">
        <v>25</v>
      </c>
      <c r="U86" s="7" t="s">
        <v>89</v>
      </c>
      <c r="V86" s="7">
        <v>30</v>
      </c>
      <c r="W86" s="7">
        <v>38</v>
      </c>
      <c r="X86" s="7">
        <v>20</v>
      </c>
      <c r="Y86" s="7">
        <v>12</v>
      </c>
    </row>
    <row r="87" spans="1:25" ht="16.350000000000001" customHeight="1" x14ac:dyDescent="0.25">
      <c r="A87" s="3">
        <v>1170</v>
      </c>
      <c r="B87" s="4" t="s">
        <v>756</v>
      </c>
      <c r="C87" s="4" t="s">
        <v>66</v>
      </c>
      <c r="D87" s="4" t="s">
        <v>62</v>
      </c>
      <c r="E87" s="19" t="s">
        <v>1525</v>
      </c>
      <c r="F87" s="4" t="s">
        <v>1414</v>
      </c>
      <c r="G87" s="7">
        <v>85</v>
      </c>
      <c r="H87" s="7" t="s">
        <v>86</v>
      </c>
      <c r="I87" s="7">
        <v>100</v>
      </c>
      <c r="J87" s="7">
        <v>28</v>
      </c>
      <c r="K87" s="7">
        <v>93.33</v>
      </c>
      <c r="L87" s="7" t="s">
        <v>88</v>
      </c>
      <c r="M87" s="7">
        <v>36</v>
      </c>
      <c r="N87" s="7">
        <v>94.74</v>
      </c>
      <c r="O87" s="7" t="s">
        <v>88</v>
      </c>
      <c r="P87" s="7">
        <v>12</v>
      </c>
      <c r="Q87" s="7">
        <v>60</v>
      </c>
      <c r="R87" s="7" t="s">
        <v>87</v>
      </c>
      <c r="S87" s="7">
        <v>9</v>
      </c>
      <c r="T87" s="7">
        <v>75</v>
      </c>
      <c r="U87" s="7" t="s">
        <v>87</v>
      </c>
      <c r="V87" s="7">
        <v>30</v>
      </c>
      <c r="W87" s="7">
        <v>38</v>
      </c>
      <c r="X87" s="7">
        <v>20</v>
      </c>
      <c r="Y87" s="7">
        <v>12</v>
      </c>
    </row>
    <row r="88" spans="1:25" ht="16.350000000000001" customHeight="1" x14ac:dyDescent="0.25">
      <c r="A88" s="3">
        <v>4317</v>
      </c>
      <c r="B88" s="4" t="s">
        <v>54</v>
      </c>
      <c r="C88" s="4" t="s">
        <v>55</v>
      </c>
      <c r="D88" s="4" t="s">
        <v>56</v>
      </c>
      <c r="E88" s="19" t="s">
        <v>1526</v>
      </c>
      <c r="F88" s="4" t="s">
        <v>1400</v>
      </c>
      <c r="G88" s="7">
        <v>83</v>
      </c>
      <c r="H88" s="7" t="s">
        <v>86</v>
      </c>
      <c r="I88" s="7">
        <v>100</v>
      </c>
      <c r="J88" s="7">
        <v>24</v>
      </c>
      <c r="K88" s="7">
        <v>80</v>
      </c>
      <c r="L88" s="7" t="s">
        <v>87</v>
      </c>
      <c r="M88" s="7">
        <v>34</v>
      </c>
      <c r="N88" s="7">
        <v>89.47</v>
      </c>
      <c r="O88" s="7" t="s">
        <v>88</v>
      </c>
      <c r="P88" s="7">
        <v>16</v>
      </c>
      <c r="Q88" s="7">
        <v>80</v>
      </c>
      <c r="R88" s="7" t="s">
        <v>87</v>
      </c>
      <c r="S88" s="7">
        <v>9</v>
      </c>
      <c r="T88" s="7">
        <v>75</v>
      </c>
      <c r="U88" s="7" t="s">
        <v>87</v>
      </c>
      <c r="V88" s="7">
        <v>30</v>
      </c>
      <c r="W88" s="7">
        <v>38</v>
      </c>
      <c r="X88" s="7">
        <v>20</v>
      </c>
      <c r="Y88" s="7">
        <v>12</v>
      </c>
    </row>
    <row r="89" spans="1:25" ht="16.350000000000001" customHeight="1" x14ac:dyDescent="0.25">
      <c r="A89" s="3">
        <v>1166</v>
      </c>
      <c r="B89" s="4" t="s">
        <v>754</v>
      </c>
      <c r="C89" s="4" t="s">
        <v>58</v>
      </c>
      <c r="D89" s="4" t="s">
        <v>56</v>
      </c>
      <c r="E89" s="19" t="s">
        <v>1527</v>
      </c>
      <c r="F89" s="4" t="s">
        <v>1415</v>
      </c>
      <c r="G89" s="7">
        <v>75</v>
      </c>
      <c r="H89" s="7" t="s">
        <v>86</v>
      </c>
      <c r="I89" s="7">
        <v>100</v>
      </c>
      <c r="J89" s="7">
        <v>30</v>
      </c>
      <c r="K89" s="7">
        <v>100</v>
      </c>
      <c r="L89" s="7" t="s">
        <v>88</v>
      </c>
      <c r="M89" s="7">
        <v>25</v>
      </c>
      <c r="N89" s="7">
        <v>65.790000000000006</v>
      </c>
      <c r="O89" s="7" t="s">
        <v>87</v>
      </c>
      <c r="P89" s="7">
        <v>14</v>
      </c>
      <c r="Q89" s="7">
        <v>70</v>
      </c>
      <c r="R89" s="7" t="s">
        <v>87</v>
      </c>
      <c r="S89" s="7">
        <v>6</v>
      </c>
      <c r="T89" s="7">
        <v>50</v>
      </c>
      <c r="U89" s="7" t="s">
        <v>87</v>
      </c>
      <c r="V89" s="7">
        <v>30</v>
      </c>
      <c r="W89" s="7">
        <v>38</v>
      </c>
      <c r="X89" s="7">
        <v>20</v>
      </c>
      <c r="Y89" s="7">
        <v>12</v>
      </c>
    </row>
    <row r="90" spans="1:25" ht="16.350000000000001" customHeight="1" x14ac:dyDescent="0.25">
      <c r="A90" s="3">
        <v>598</v>
      </c>
      <c r="B90" s="4" t="s">
        <v>626</v>
      </c>
      <c r="C90" s="4" t="s">
        <v>627</v>
      </c>
      <c r="D90" s="4" t="s">
        <v>67</v>
      </c>
      <c r="E90" s="19" t="s">
        <v>1528</v>
      </c>
      <c r="F90" s="4" t="s">
        <v>1407</v>
      </c>
      <c r="G90" s="7">
        <v>60</v>
      </c>
      <c r="H90" s="7" t="s">
        <v>90</v>
      </c>
      <c r="I90" s="7">
        <v>100</v>
      </c>
      <c r="J90" s="7">
        <v>16</v>
      </c>
      <c r="K90" s="7">
        <v>53.33</v>
      </c>
      <c r="L90" s="7" t="s">
        <v>87</v>
      </c>
      <c r="M90" s="7">
        <v>28</v>
      </c>
      <c r="N90" s="7">
        <v>73.680000000000007</v>
      </c>
      <c r="O90" s="7" t="s">
        <v>87</v>
      </c>
      <c r="P90" s="7">
        <v>8</v>
      </c>
      <c r="Q90" s="7">
        <v>40</v>
      </c>
      <c r="R90" s="7" t="s">
        <v>89</v>
      </c>
      <c r="S90" s="7">
        <v>8</v>
      </c>
      <c r="T90" s="7">
        <v>66.67</v>
      </c>
      <c r="U90" s="7" t="s">
        <v>87</v>
      </c>
      <c r="V90" s="7">
        <v>30</v>
      </c>
      <c r="W90" s="7">
        <v>38</v>
      </c>
      <c r="X90" s="7">
        <v>20</v>
      </c>
      <c r="Y90" s="7">
        <v>12</v>
      </c>
    </row>
    <row r="91" spans="1:25" ht="16.350000000000001" customHeight="1" x14ac:dyDescent="0.25">
      <c r="A91" s="3">
        <v>831</v>
      </c>
      <c r="B91" s="4" t="s">
        <v>686</v>
      </c>
      <c r="C91" s="4" t="s">
        <v>69</v>
      </c>
      <c r="D91" s="4" t="s">
        <v>687</v>
      </c>
      <c r="E91" s="19" t="s">
        <v>1529</v>
      </c>
      <c r="F91" s="4" t="s">
        <v>1423</v>
      </c>
      <c r="G91" s="7">
        <v>55</v>
      </c>
      <c r="H91" s="7" t="s">
        <v>90</v>
      </c>
      <c r="I91" s="7">
        <v>100</v>
      </c>
      <c r="J91" s="7">
        <v>17</v>
      </c>
      <c r="K91" s="7">
        <v>56.67</v>
      </c>
      <c r="L91" s="7" t="s">
        <v>87</v>
      </c>
      <c r="M91" s="7">
        <v>29</v>
      </c>
      <c r="N91" s="7">
        <v>76.319999999999993</v>
      </c>
      <c r="O91" s="7" t="s">
        <v>87</v>
      </c>
      <c r="P91" s="7">
        <v>0</v>
      </c>
      <c r="Q91" s="7">
        <v>0</v>
      </c>
      <c r="R91" s="7" t="s">
        <v>89</v>
      </c>
      <c r="S91" s="7">
        <v>9</v>
      </c>
      <c r="T91" s="7">
        <v>75</v>
      </c>
      <c r="U91" s="7" t="s">
        <v>87</v>
      </c>
      <c r="V91" s="7">
        <v>30</v>
      </c>
      <c r="W91" s="7">
        <v>38</v>
      </c>
      <c r="X91" s="7">
        <v>20</v>
      </c>
      <c r="Y91" s="7">
        <v>12</v>
      </c>
    </row>
    <row r="92" spans="1:25" ht="16.350000000000001" customHeight="1" x14ac:dyDescent="0.25">
      <c r="A92" s="3">
        <v>1357</v>
      </c>
      <c r="B92" s="4" t="s">
        <v>767</v>
      </c>
      <c r="C92" s="4" t="s">
        <v>66</v>
      </c>
      <c r="D92" s="4" t="s">
        <v>62</v>
      </c>
      <c r="E92" s="19" t="s">
        <v>1460</v>
      </c>
      <c r="F92" s="4" t="s">
        <v>1421</v>
      </c>
      <c r="G92" s="7">
        <v>39</v>
      </c>
      <c r="H92" s="7" t="s">
        <v>94</v>
      </c>
      <c r="I92" s="7">
        <v>100</v>
      </c>
      <c r="J92" s="7">
        <v>9</v>
      </c>
      <c r="K92" s="7">
        <v>30</v>
      </c>
      <c r="L92" s="7" t="s">
        <v>89</v>
      </c>
      <c r="M92" s="7">
        <v>19</v>
      </c>
      <c r="N92" s="7">
        <v>50</v>
      </c>
      <c r="O92" s="7" t="s">
        <v>87</v>
      </c>
      <c r="P92" s="7">
        <v>4</v>
      </c>
      <c r="Q92" s="7">
        <v>20</v>
      </c>
      <c r="R92" s="7" t="s">
        <v>89</v>
      </c>
      <c r="S92" s="7">
        <v>7</v>
      </c>
      <c r="T92" s="7">
        <v>58.33</v>
      </c>
      <c r="U92" s="7" t="s">
        <v>87</v>
      </c>
      <c r="V92" s="7">
        <v>30</v>
      </c>
      <c r="W92" s="7">
        <v>38</v>
      </c>
      <c r="X92" s="7">
        <v>20</v>
      </c>
      <c r="Y92" s="7">
        <v>12</v>
      </c>
    </row>
    <row r="93" spans="1:25" ht="16.350000000000001" customHeight="1" x14ac:dyDescent="0.25">
      <c r="A93" s="3">
        <v>977</v>
      </c>
      <c r="B93" s="4" t="s">
        <v>713</v>
      </c>
      <c r="C93" s="4" t="s">
        <v>671</v>
      </c>
      <c r="D93" s="4" t="s">
        <v>714</v>
      </c>
      <c r="E93" s="19" t="s">
        <v>1530</v>
      </c>
      <c r="F93" s="4" t="s">
        <v>1429</v>
      </c>
      <c r="G93" s="7">
        <v>73</v>
      </c>
      <c r="H93" s="7" t="s">
        <v>86</v>
      </c>
      <c r="I93" s="7">
        <v>100</v>
      </c>
      <c r="J93" s="7">
        <v>30</v>
      </c>
      <c r="K93" s="7">
        <v>100</v>
      </c>
      <c r="L93" s="7" t="s">
        <v>88</v>
      </c>
      <c r="M93" s="7">
        <v>34</v>
      </c>
      <c r="N93" s="7">
        <v>89.47</v>
      </c>
      <c r="O93" s="7" t="s">
        <v>88</v>
      </c>
      <c r="P93" s="7">
        <v>4</v>
      </c>
      <c r="Q93" s="7">
        <v>20</v>
      </c>
      <c r="R93" s="7" t="s">
        <v>89</v>
      </c>
      <c r="S93" s="7">
        <v>5</v>
      </c>
      <c r="T93" s="7">
        <v>41.67</v>
      </c>
      <c r="U93" s="7" t="s">
        <v>89</v>
      </c>
      <c r="V93" s="7">
        <v>30</v>
      </c>
      <c r="W93" s="7">
        <v>38</v>
      </c>
      <c r="X93" s="7">
        <v>20</v>
      </c>
      <c r="Y93" s="7">
        <v>12</v>
      </c>
    </row>
    <row r="94" spans="1:25" ht="16.350000000000001" customHeight="1" x14ac:dyDescent="0.25">
      <c r="A94" s="3">
        <v>703</v>
      </c>
      <c r="B94" s="4" t="s">
        <v>648</v>
      </c>
      <c r="C94" s="4" t="s">
        <v>649</v>
      </c>
      <c r="D94" s="4" t="s">
        <v>56</v>
      </c>
      <c r="E94" s="19" t="s">
        <v>1531</v>
      </c>
      <c r="F94" s="4" t="s">
        <v>1415</v>
      </c>
      <c r="G94" s="7">
        <v>60</v>
      </c>
      <c r="H94" s="7" t="s">
        <v>90</v>
      </c>
      <c r="I94" s="7">
        <v>100</v>
      </c>
      <c r="J94" s="7">
        <v>18</v>
      </c>
      <c r="K94" s="7">
        <v>60</v>
      </c>
      <c r="L94" s="7" t="s">
        <v>87</v>
      </c>
      <c r="M94" s="7">
        <v>32</v>
      </c>
      <c r="N94" s="7">
        <v>84.21</v>
      </c>
      <c r="O94" s="7" t="s">
        <v>88</v>
      </c>
      <c r="P94" s="7">
        <v>2</v>
      </c>
      <c r="Q94" s="7">
        <v>10</v>
      </c>
      <c r="R94" s="7" t="s">
        <v>89</v>
      </c>
      <c r="S94" s="7">
        <v>8</v>
      </c>
      <c r="T94" s="7">
        <v>66.67</v>
      </c>
      <c r="U94" s="7" t="s">
        <v>87</v>
      </c>
      <c r="V94" s="7">
        <v>30</v>
      </c>
      <c r="W94" s="7">
        <v>38</v>
      </c>
      <c r="X94" s="7">
        <v>20</v>
      </c>
      <c r="Y94" s="7">
        <v>12</v>
      </c>
    </row>
    <row r="95" spans="1:25" ht="16.350000000000001" customHeight="1" x14ac:dyDescent="0.25">
      <c r="A95" s="3">
        <v>758</v>
      </c>
      <c r="B95" s="4" t="s">
        <v>666</v>
      </c>
      <c r="C95" s="4" t="s">
        <v>667</v>
      </c>
      <c r="D95" s="4" t="s">
        <v>56</v>
      </c>
      <c r="E95" s="19" t="s">
        <v>1532</v>
      </c>
      <c r="F95" s="4" t="s">
        <v>1419</v>
      </c>
      <c r="G95" s="7">
        <v>59</v>
      </c>
      <c r="H95" s="7" t="s">
        <v>90</v>
      </c>
      <c r="I95" s="7">
        <v>100</v>
      </c>
      <c r="J95" s="7">
        <v>19</v>
      </c>
      <c r="K95" s="7">
        <v>63.33</v>
      </c>
      <c r="L95" s="7" t="s">
        <v>87</v>
      </c>
      <c r="M95" s="7">
        <v>24</v>
      </c>
      <c r="N95" s="7">
        <v>63.16</v>
      </c>
      <c r="O95" s="7" t="s">
        <v>87</v>
      </c>
      <c r="P95" s="7">
        <v>8</v>
      </c>
      <c r="Q95" s="7">
        <v>40</v>
      </c>
      <c r="R95" s="7" t="s">
        <v>89</v>
      </c>
      <c r="S95" s="7">
        <v>8</v>
      </c>
      <c r="T95" s="7">
        <v>66.67</v>
      </c>
      <c r="U95" s="7" t="s">
        <v>87</v>
      </c>
      <c r="V95" s="7">
        <v>30</v>
      </c>
      <c r="W95" s="7">
        <v>38</v>
      </c>
      <c r="X95" s="7">
        <v>20</v>
      </c>
      <c r="Y95" s="7">
        <v>12</v>
      </c>
    </row>
    <row r="96" spans="1:25" ht="16.350000000000001" customHeight="1" x14ac:dyDescent="0.25">
      <c r="A96" s="3">
        <v>1048</v>
      </c>
      <c r="B96" s="4" t="s">
        <v>726</v>
      </c>
      <c r="C96" s="4" t="s">
        <v>511</v>
      </c>
      <c r="D96" s="4" t="s">
        <v>712</v>
      </c>
      <c r="E96" s="19" t="s">
        <v>1533</v>
      </c>
      <c r="F96" s="4" t="s">
        <v>1415</v>
      </c>
      <c r="G96" s="7">
        <v>58</v>
      </c>
      <c r="H96" s="7" t="s">
        <v>90</v>
      </c>
      <c r="I96" s="7">
        <v>100</v>
      </c>
      <c r="J96" s="7">
        <v>20</v>
      </c>
      <c r="K96" s="7">
        <v>66.67</v>
      </c>
      <c r="L96" s="7" t="s">
        <v>87</v>
      </c>
      <c r="M96" s="7">
        <v>32</v>
      </c>
      <c r="N96" s="7">
        <v>84.21</v>
      </c>
      <c r="O96" s="7" t="s">
        <v>88</v>
      </c>
      <c r="P96" s="7">
        <v>4</v>
      </c>
      <c r="Q96" s="7">
        <v>20</v>
      </c>
      <c r="R96" s="7" t="s">
        <v>89</v>
      </c>
      <c r="S96" s="7">
        <v>2</v>
      </c>
      <c r="T96" s="7">
        <v>16.670000000000002</v>
      </c>
      <c r="U96" s="7" t="s">
        <v>89</v>
      </c>
      <c r="V96" s="7">
        <v>30</v>
      </c>
      <c r="W96" s="7">
        <v>38</v>
      </c>
      <c r="X96" s="7">
        <v>20</v>
      </c>
      <c r="Y96" s="7">
        <v>12</v>
      </c>
    </row>
    <row r="97" spans="1:25" ht="16.350000000000001" customHeight="1" x14ac:dyDescent="0.25">
      <c r="A97" s="3">
        <v>5270</v>
      </c>
      <c r="B97" s="4" t="s">
        <v>68</v>
      </c>
      <c r="C97" s="4" t="s">
        <v>69</v>
      </c>
      <c r="D97" s="4" t="s">
        <v>70</v>
      </c>
      <c r="E97" s="19" t="s">
        <v>1534</v>
      </c>
      <c r="F97" s="4" t="s">
        <v>1404</v>
      </c>
      <c r="G97" s="7">
        <v>76</v>
      </c>
      <c r="H97" s="7" t="s">
        <v>86</v>
      </c>
      <c r="I97" s="7">
        <v>100</v>
      </c>
      <c r="J97" s="7">
        <v>26</v>
      </c>
      <c r="K97" s="7">
        <v>86.67</v>
      </c>
      <c r="L97" s="7" t="s">
        <v>88</v>
      </c>
      <c r="M97" s="7">
        <v>30</v>
      </c>
      <c r="N97" s="7">
        <v>78.95</v>
      </c>
      <c r="O97" s="7" t="s">
        <v>87</v>
      </c>
      <c r="P97" s="7">
        <v>12</v>
      </c>
      <c r="Q97" s="7">
        <v>60</v>
      </c>
      <c r="R97" s="7" t="s">
        <v>87</v>
      </c>
      <c r="S97" s="7">
        <v>8</v>
      </c>
      <c r="T97" s="7">
        <v>66.67</v>
      </c>
      <c r="U97" s="7" t="s">
        <v>87</v>
      </c>
      <c r="V97" s="7">
        <v>30</v>
      </c>
      <c r="W97" s="7">
        <v>38</v>
      </c>
      <c r="X97" s="7">
        <v>20</v>
      </c>
      <c r="Y97" s="7">
        <v>12</v>
      </c>
    </row>
    <row r="98" spans="1:25" ht="16.350000000000001" customHeight="1" x14ac:dyDescent="0.25">
      <c r="A98" s="3">
        <v>1314</v>
      </c>
      <c r="B98" s="4" t="s">
        <v>763</v>
      </c>
      <c r="C98" s="4" t="s">
        <v>72</v>
      </c>
      <c r="D98" s="4" t="s">
        <v>62</v>
      </c>
      <c r="E98" s="19" t="s">
        <v>1535</v>
      </c>
      <c r="F98" s="4" t="s">
        <v>1399</v>
      </c>
      <c r="G98" s="7">
        <v>68</v>
      </c>
      <c r="H98" s="7" t="s">
        <v>90</v>
      </c>
      <c r="I98" s="7">
        <v>100</v>
      </c>
      <c r="J98" s="7">
        <v>20</v>
      </c>
      <c r="K98" s="7">
        <v>66.67</v>
      </c>
      <c r="L98" s="7" t="s">
        <v>87</v>
      </c>
      <c r="M98" s="7">
        <v>36</v>
      </c>
      <c r="N98" s="7">
        <v>94.74</v>
      </c>
      <c r="O98" s="7" t="s">
        <v>88</v>
      </c>
      <c r="P98" s="7">
        <v>6</v>
      </c>
      <c r="Q98" s="7">
        <v>30</v>
      </c>
      <c r="R98" s="7" t="s">
        <v>89</v>
      </c>
      <c r="S98" s="7">
        <v>6</v>
      </c>
      <c r="T98" s="7">
        <v>50</v>
      </c>
      <c r="U98" s="7" t="s">
        <v>87</v>
      </c>
      <c r="V98" s="7">
        <v>30</v>
      </c>
      <c r="W98" s="7">
        <v>38</v>
      </c>
      <c r="X98" s="7">
        <v>20</v>
      </c>
      <c r="Y98" s="7">
        <v>12</v>
      </c>
    </row>
    <row r="99" spans="1:25" ht="16.350000000000001" customHeight="1" x14ac:dyDescent="0.25">
      <c r="A99" s="3">
        <v>4860</v>
      </c>
      <c r="B99" s="4" t="s">
        <v>63</v>
      </c>
      <c r="C99" s="4" t="s">
        <v>61</v>
      </c>
      <c r="D99" s="4" t="s">
        <v>64</v>
      </c>
      <c r="E99" s="19" t="s">
        <v>1536</v>
      </c>
      <c r="F99" s="4" t="s">
        <v>1402</v>
      </c>
      <c r="G99" s="7">
        <v>79</v>
      </c>
      <c r="H99" s="7" t="s">
        <v>86</v>
      </c>
      <c r="I99" s="7">
        <v>100</v>
      </c>
      <c r="J99" s="7">
        <v>26</v>
      </c>
      <c r="K99" s="7">
        <v>86.67</v>
      </c>
      <c r="L99" s="7" t="s">
        <v>88</v>
      </c>
      <c r="M99" s="7">
        <v>32</v>
      </c>
      <c r="N99" s="7">
        <v>84.21</v>
      </c>
      <c r="O99" s="7" t="s">
        <v>88</v>
      </c>
      <c r="P99" s="7">
        <v>12</v>
      </c>
      <c r="Q99" s="7">
        <v>60</v>
      </c>
      <c r="R99" s="7" t="s">
        <v>87</v>
      </c>
      <c r="S99" s="7">
        <v>9</v>
      </c>
      <c r="T99" s="7">
        <v>75</v>
      </c>
      <c r="U99" s="7" t="s">
        <v>87</v>
      </c>
      <c r="V99" s="7">
        <v>30</v>
      </c>
      <c r="W99" s="7">
        <v>38</v>
      </c>
      <c r="X99" s="7">
        <v>20</v>
      </c>
      <c r="Y99" s="7">
        <v>12</v>
      </c>
    </row>
    <row r="100" spans="1:25" ht="16.350000000000001" customHeight="1" x14ac:dyDescent="0.25">
      <c r="A100" s="3">
        <v>1131</v>
      </c>
      <c r="B100" s="4" t="s">
        <v>747</v>
      </c>
      <c r="C100" s="4" t="s">
        <v>61</v>
      </c>
      <c r="D100" s="4" t="s">
        <v>70</v>
      </c>
      <c r="E100" s="19" t="s">
        <v>1537</v>
      </c>
      <c r="F100" s="4" t="s">
        <v>1411</v>
      </c>
      <c r="G100" s="7">
        <v>70</v>
      </c>
      <c r="H100" s="7" t="s">
        <v>90</v>
      </c>
      <c r="I100" s="7">
        <v>100</v>
      </c>
      <c r="J100" s="7">
        <v>20</v>
      </c>
      <c r="K100" s="7">
        <v>66.67</v>
      </c>
      <c r="L100" s="7" t="s">
        <v>87</v>
      </c>
      <c r="M100" s="7">
        <v>34</v>
      </c>
      <c r="N100" s="7">
        <v>89.47</v>
      </c>
      <c r="O100" s="7" t="s">
        <v>88</v>
      </c>
      <c r="P100" s="7">
        <v>4</v>
      </c>
      <c r="Q100" s="7">
        <v>20</v>
      </c>
      <c r="R100" s="7" t="s">
        <v>89</v>
      </c>
      <c r="S100" s="7">
        <v>12</v>
      </c>
      <c r="T100" s="7">
        <v>100</v>
      </c>
      <c r="U100" s="7" t="s">
        <v>88</v>
      </c>
      <c r="V100" s="7">
        <v>30</v>
      </c>
      <c r="W100" s="7">
        <v>38</v>
      </c>
      <c r="X100" s="7">
        <v>20</v>
      </c>
      <c r="Y100" s="7">
        <v>12</v>
      </c>
    </row>
    <row r="101" spans="1:25" ht="16.350000000000001" customHeight="1" x14ac:dyDescent="0.25">
      <c r="A101" s="3">
        <v>5437</v>
      </c>
      <c r="B101" s="4" t="s">
        <v>71</v>
      </c>
      <c r="C101" s="4" t="s">
        <v>72</v>
      </c>
      <c r="D101" s="4" t="s">
        <v>73</v>
      </c>
      <c r="E101" s="21" t="s">
        <v>1539</v>
      </c>
      <c r="F101" s="21" t="s">
        <v>1400</v>
      </c>
      <c r="G101" s="7">
        <v>70</v>
      </c>
      <c r="H101" s="7" t="s">
        <v>90</v>
      </c>
      <c r="I101" s="7">
        <v>100</v>
      </c>
      <c r="J101" s="7">
        <v>20</v>
      </c>
      <c r="K101" s="7">
        <v>66.67</v>
      </c>
      <c r="L101" s="7" t="s">
        <v>87</v>
      </c>
      <c r="M101" s="7">
        <v>30</v>
      </c>
      <c r="N101" s="7">
        <v>78.95</v>
      </c>
      <c r="O101" s="7" t="s">
        <v>87</v>
      </c>
      <c r="P101" s="7">
        <v>10</v>
      </c>
      <c r="Q101" s="7">
        <v>50</v>
      </c>
      <c r="R101" s="7" t="s">
        <v>87</v>
      </c>
      <c r="S101" s="7">
        <v>10</v>
      </c>
      <c r="T101" s="7">
        <v>83.33</v>
      </c>
      <c r="U101" s="7" t="s">
        <v>87</v>
      </c>
      <c r="V101" s="7">
        <v>30</v>
      </c>
      <c r="W101" s="7">
        <v>38</v>
      </c>
      <c r="X101" s="7">
        <v>20</v>
      </c>
      <c r="Y101" s="7">
        <v>12</v>
      </c>
    </row>
    <row r="102" spans="1:25" ht="16.350000000000001" customHeight="1" x14ac:dyDescent="0.25">
      <c r="A102" s="3">
        <v>1174</v>
      </c>
      <c r="B102" s="4" t="s">
        <v>71</v>
      </c>
      <c r="C102" s="4" t="s">
        <v>629</v>
      </c>
      <c r="D102" s="4" t="s">
        <v>56</v>
      </c>
      <c r="E102" s="21" t="s">
        <v>1538</v>
      </c>
      <c r="F102" s="21" t="s">
        <v>1406</v>
      </c>
      <c r="G102" s="7">
        <v>61</v>
      </c>
      <c r="H102" s="7" t="s">
        <v>90</v>
      </c>
      <c r="I102" s="7">
        <v>100</v>
      </c>
      <c r="J102" s="7">
        <v>18</v>
      </c>
      <c r="K102" s="7">
        <v>60</v>
      </c>
      <c r="L102" s="7" t="s">
        <v>87</v>
      </c>
      <c r="M102" s="7">
        <v>23</v>
      </c>
      <c r="N102" s="7">
        <v>60.53</v>
      </c>
      <c r="O102" s="7" t="s">
        <v>87</v>
      </c>
      <c r="P102" s="7">
        <v>8</v>
      </c>
      <c r="Q102" s="7">
        <v>40</v>
      </c>
      <c r="R102" s="7" t="s">
        <v>89</v>
      </c>
      <c r="S102" s="7">
        <v>12</v>
      </c>
      <c r="T102" s="7">
        <v>100</v>
      </c>
      <c r="U102" s="7" t="s">
        <v>88</v>
      </c>
      <c r="V102" s="7">
        <v>30</v>
      </c>
      <c r="W102" s="7">
        <v>38</v>
      </c>
      <c r="X102" s="7">
        <v>20</v>
      </c>
      <c r="Y102" s="7">
        <v>12</v>
      </c>
    </row>
    <row r="103" spans="1:25" ht="16.350000000000001" customHeight="1" x14ac:dyDescent="0.25">
      <c r="A103" s="3">
        <v>1361</v>
      </c>
      <c r="B103" s="4" t="s">
        <v>769</v>
      </c>
      <c r="C103" s="4" t="s">
        <v>692</v>
      </c>
      <c r="D103" s="4" t="s">
        <v>770</v>
      </c>
      <c r="E103" s="19" t="s">
        <v>1540</v>
      </c>
      <c r="F103" s="4" t="s">
        <v>1421</v>
      </c>
      <c r="G103" s="7">
        <v>59</v>
      </c>
      <c r="H103" s="7" t="s">
        <v>90</v>
      </c>
      <c r="I103" s="7">
        <v>100</v>
      </c>
      <c r="J103" s="7">
        <v>18</v>
      </c>
      <c r="K103" s="7">
        <v>60</v>
      </c>
      <c r="L103" s="7" t="s">
        <v>87</v>
      </c>
      <c r="M103" s="7">
        <v>30</v>
      </c>
      <c r="N103" s="7">
        <v>78.95</v>
      </c>
      <c r="O103" s="7" t="s">
        <v>87</v>
      </c>
      <c r="P103" s="7">
        <v>6</v>
      </c>
      <c r="Q103" s="7">
        <v>30</v>
      </c>
      <c r="R103" s="7" t="s">
        <v>89</v>
      </c>
      <c r="S103" s="7">
        <v>5</v>
      </c>
      <c r="T103" s="7">
        <v>41.67</v>
      </c>
      <c r="U103" s="7" t="s">
        <v>89</v>
      </c>
      <c r="V103" s="7">
        <v>30</v>
      </c>
      <c r="W103" s="7">
        <v>38</v>
      </c>
      <c r="X103" s="7">
        <v>20</v>
      </c>
      <c r="Y103" s="7">
        <v>12</v>
      </c>
    </row>
    <row r="104" spans="1:25" ht="16.350000000000001" customHeight="1" x14ac:dyDescent="0.25">
      <c r="A104" s="3">
        <v>1161</v>
      </c>
      <c r="B104" s="4" t="s">
        <v>752</v>
      </c>
      <c r="C104" s="4" t="s">
        <v>753</v>
      </c>
      <c r="D104" s="4" t="s">
        <v>746</v>
      </c>
      <c r="E104" s="19" t="s">
        <v>1541</v>
      </c>
      <c r="F104" s="4" t="s">
        <v>1398</v>
      </c>
      <c r="G104" s="7">
        <v>72</v>
      </c>
      <c r="H104" s="7" t="s">
        <v>86</v>
      </c>
      <c r="I104" s="7">
        <v>100</v>
      </c>
      <c r="J104" s="7">
        <v>26</v>
      </c>
      <c r="K104" s="7">
        <v>86.67</v>
      </c>
      <c r="L104" s="7" t="s">
        <v>88</v>
      </c>
      <c r="M104" s="7">
        <v>26</v>
      </c>
      <c r="N104" s="7">
        <v>68.42</v>
      </c>
      <c r="O104" s="7" t="s">
        <v>87</v>
      </c>
      <c r="P104" s="7">
        <v>12</v>
      </c>
      <c r="Q104" s="7">
        <v>60</v>
      </c>
      <c r="R104" s="7" t="s">
        <v>87</v>
      </c>
      <c r="S104" s="7">
        <v>8</v>
      </c>
      <c r="T104" s="7">
        <v>66.67</v>
      </c>
      <c r="U104" s="7" t="s">
        <v>87</v>
      </c>
      <c r="V104" s="7">
        <v>30</v>
      </c>
      <c r="W104" s="7">
        <v>38</v>
      </c>
      <c r="X104" s="7">
        <v>20</v>
      </c>
      <c r="Y104" s="7">
        <v>12</v>
      </c>
    </row>
    <row r="105" spans="1:25" ht="16.350000000000001" customHeight="1" x14ac:dyDescent="0.25">
      <c r="A105" s="3">
        <v>929</v>
      </c>
      <c r="B105" s="4" t="s">
        <v>696</v>
      </c>
      <c r="C105" s="4" t="s">
        <v>676</v>
      </c>
      <c r="D105" s="4" t="s">
        <v>630</v>
      </c>
      <c r="E105" s="19" t="s">
        <v>1542</v>
      </c>
      <c r="F105" s="4" t="s">
        <v>1427</v>
      </c>
      <c r="G105" s="7">
        <v>64</v>
      </c>
      <c r="H105" s="7" t="s">
        <v>90</v>
      </c>
      <c r="I105" s="7">
        <v>100</v>
      </c>
      <c r="J105" s="7">
        <v>30</v>
      </c>
      <c r="K105" s="7">
        <v>100</v>
      </c>
      <c r="L105" s="7" t="s">
        <v>88</v>
      </c>
      <c r="M105" s="7">
        <v>24</v>
      </c>
      <c r="N105" s="7">
        <v>63.16</v>
      </c>
      <c r="O105" s="7" t="s">
        <v>87</v>
      </c>
      <c r="P105" s="7">
        <v>8</v>
      </c>
      <c r="Q105" s="7">
        <v>40</v>
      </c>
      <c r="R105" s="7" t="s">
        <v>89</v>
      </c>
      <c r="S105" s="7">
        <v>2</v>
      </c>
      <c r="T105" s="7">
        <v>16.670000000000002</v>
      </c>
      <c r="U105" s="7" t="s">
        <v>89</v>
      </c>
      <c r="V105" s="7">
        <v>30</v>
      </c>
      <c r="W105" s="7">
        <v>38</v>
      </c>
      <c r="X105" s="7">
        <v>20</v>
      </c>
      <c r="Y105" s="7">
        <v>12</v>
      </c>
    </row>
    <row r="106" spans="1:25" ht="16.350000000000001" customHeight="1" x14ac:dyDescent="0.25">
      <c r="A106" s="3">
        <v>820</v>
      </c>
      <c r="B106" s="4" t="s">
        <v>682</v>
      </c>
      <c r="C106" s="4" t="s">
        <v>683</v>
      </c>
      <c r="D106" s="4" t="s">
        <v>50</v>
      </c>
      <c r="E106" s="19" t="s">
        <v>1543</v>
      </c>
      <c r="F106" s="4" t="s">
        <v>1419</v>
      </c>
      <c r="G106" s="7">
        <v>56</v>
      </c>
      <c r="H106" s="7" t="s">
        <v>90</v>
      </c>
      <c r="I106" s="7">
        <v>100</v>
      </c>
      <c r="J106" s="7">
        <v>19</v>
      </c>
      <c r="K106" s="7">
        <v>63.33</v>
      </c>
      <c r="L106" s="7" t="s">
        <v>87</v>
      </c>
      <c r="M106" s="7">
        <v>27</v>
      </c>
      <c r="N106" s="7">
        <v>71.05</v>
      </c>
      <c r="O106" s="7" t="s">
        <v>87</v>
      </c>
      <c r="P106" s="7">
        <v>4</v>
      </c>
      <c r="Q106" s="7">
        <v>20</v>
      </c>
      <c r="R106" s="7" t="s">
        <v>89</v>
      </c>
      <c r="S106" s="7">
        <v>6</v>
      </c>
      <c r="T106" s="7">
        <v>50</v>
      </c>
      <c r="U106" s="7" t="s">
        <v>87</v>
      </c>
      <c r="V106" s="7">
        <v>30</v>
      </c>
      <c r="W106" s="7">
        <v>38</v>
      </c>
      <c r="X106" s="7">
        <v>20</v>
      </c>
      <c r="Y106" s="7">
        <v>12</v>
      </c>
    </row>
    <row r="107" spans="1:25" ht="16.350000000000001" customHeight="1" x14ac:dyDescent="0.25">
      <c r="A107" s="3">
        <v>3546</v>
      </c>
      <c r="B107" s="4" t="s">
        <v>51</v>
      </c>
      <c r="C107" s="4" t="s">
        <v>52</v>
      </c>
      <c r="D107" s="4" t="s">
        <v>53</v>
      </c>
      <c r="E107" s="19" t="s">
        <v>1544</v>
      </c>
      <c r="F107" s="4" t="s">
        <v>1399</v>
      </c>
      <c r="G107" s="7">
        <v>79</v>
      </c>
      <c r="H107" s="7" t="s">
        <v>86</v>
      </c>
      <c r="I107" s="7">
        <v>100</v>
      </c>
      <c r="J107" s="7">
        <v>28</v>
      </c>
      <c r="K107" s="7">
        <v>93.33</v>
      </c>
      <c r="L107" s="7" t="s">
        <v>88</v>
      </c>
      <c r="M107" s="7">
        <v>31</v>
      </c>
      <c r="N107" s="7">
        <v>81.58</v>
      </c>
      <c r="O107" s="7" t="s">
        <v>87</v>
      </c>
      <c r="P107" s="7">
        <v>8</v>
      </c>
      <c r="Q107" s="7">
        <v>40</v>
      </c>
      <c r="R107" s="7" t="s">
        <v>89</v>
      </c>
      <c r="S107" s="7">
        <v>12</v>
      </c>
      <c r="T107" s="7">
        <v>100</v>
      </c>
      <c r="U107" s="7" t="s">
        <v>88</v>
      </c>
      <c r="V107" s="7">
        <v>30</v>
      </c>
      <c r="W107" s="7">
        <v>38</v>
      </c>
      <c r="X107" s="7">
        <v>20</v>
      </c>
      <c r="Y107" s="7">
        <v>12</v>
      </c>
    </row>
    <row r="108" spans="1:25" ht="16.350000000000001" customHeight="1" x14ac:dyDescent="0.25">
      <c r="A108" s="3">
        <v>660</v>
      </c>
      <c r="B108" s="4" t="s">
        <v>637</v>
      </c>
      <c r="C108" s="4" t="s">
        <v>638</v>
      </c>
      <c r="D108" s="4" t="s">
        <v>639</v>
      </c>
      <c r="E108" s="19" t="s">
        <v>1545</v>
      </c>
      <c r="F108" s="4" t="s">
        <v>1412</v>
      </c>
      <c r="G108" s="7">
        <v>69</v>
      </c>
      <c r="H108" s="7" t="s">
        <v>90</v>
      </c>
      <c r="I108" s="7">
        <v>100</v>
      </c>
      <c r="J108" s="7">
        <v>16</v>
      </c>
      <c r="K108" s="7">
        <v>53.33</v>
      </c>
      <c r="L108" s="7" t="s">
        <v>87</v>
      </c>
      <c r="M108" s="7">
        <v>33</v>
      </c>
      <c r="N108" s="7">
        <v>86.84</v>
      </c>
      <c r="O108" s="7" t="s">
        <v>88</v>
      </c>
      <c r="P108" s="7">
        <v>8</v>
      </c>
      <c r="Q108" s="7">
        <v>40</v>
      </c>
      <c r="R108" s="7" t="s">
        <v>89</v>
      </c>
      <c r="S108" s="7">
        <v>12</v>
      </c>
      <c r="T108" s="7">
        <v>100</v>
      </c>
      <c r="U108" s="7" t="s">
        <v>88</v>
      </c>
      <c r="V108" s="7">
        <v>30</v>
      </c>
      <c r="W108" s="7">
        <v>38</v>
      </c>
      <c r="X108" s="7">
        <v>20</v>
      </c>
      <c r="Y108" s="7">
        <v>12</v>
      </c>
    </row>
    <row r="109" spans="1:25" ht="16.350000000000001" customHeight="1" x14ac:dyDescent="0.25">
      <c r="A109" s="3">
        <v>1322</v>
      </c>
      <c r="B109" s="4" t="s">
        <v>637</v>
      </c>
      <c r="C109" s="4" t="s">
        <v>49</v>
      </c>
      <c r="D109" s="4" t="s">
        <v>764</v>
      </c>
      <c r="E109" s="19" t="s">
        <v>1546</v>
      </c>
      <c r="F109" s="4" t="s">
        <v>1433</v>
      </c>
      <c r="G109" s="7">
        <v>81</v>
      </c>
      <c r="H109" s="7" t="s">
        <v>86</v>
      </c>
      <c r="I109" s="7">
        <v>100</v>
      </c>
      <c r="J109" s="7">
        <v>29</v>
      </c>
      <c r="K109" s="7">
        <v>96.67</v>
      </c>
      <c r="L109" s="7" t="s">
        <v>88</v>
      </c>
      <c r="M109" s="7">
        <v>36</v>
      </c>
      <c r="N109" s="7">
        <v>94.74</v>
      </c>
      <c r="O109" s="7" t="s">
        <v>88</v>
      </c>
      <c r="P109" s="7">
        <v>14</v>
      </c>
      <c r="Q109" s="7">
        <v>70</v>
      </c>
      <c r="R109" s="7" t="s">
        <v>87</v>
      </c>
      <c r="S109" s="7">
        <v>2</v>
      </c>
      <c r="T109" s="7">
        <v>16.670000000000002</v>
      </c>
      <c r="U109" s="7" t="s">
        <v>89</v>
      </c>
      <c r="V109" s="7">
        <v>30</v>
      </c>
      <c r="W109" s="7">
        <v>38</v>
      </c>
      <c r="X109" s="7">
        <v>20</v>
      </c>
      <c r="Y109" s="7">
        <v>12</v>
      </c>
    </row>
    <row r="110" spans="1:25" ht="16.350000000000001" customHeight="1" x14ac:dyDescent="0.25">
      <c r="A110" s="3">
        <v>1036</v>
      </c>
      <c r="B110" s="4" t="s">
        <v>722</v>
      </c>
      <c r="C110" s="4" t="s">
        <v>708</v>
      </c>
      <c r="D110" s="4" t="s">
        <v>723</v>
      </c>
      <c r="E110" s="19" t="s">
        <v>1547</v>
      </c>
      <c r="F110" s="4" t="s">
        <v>1399</v>
      </c>
      <c r="G110" s="7">
        <v>68</v>
      </c>
      <c r="H110" s="7" t="s">
        <v>90</v>
      </c>
      <c r="I110" s="7">
        <v>100</v>
      </c>
      <c r="J110" s="7">
        <v>26</v>
      </c>
      <c r="K110" s="7">
        <v>86.67</v>
      </c>
      <c r="L110" s="7" t="s">
        <v>88</v>
      </c>
      <c r="M110" s="7">
        <v>26</v>
      </c>
      <c r="N110" s="7">
        <v>68.42</v>
      </c>
      <c r="O110" s="7" t="s">
        <v>87</v>
      </c>
      <c r="P110" s="7">
        <v>8</v>
      </c>
      <c r="Q110" s="7">
        <v>40</v>
      </c>
      <c r="R110" s="7" t="s">
        <v>89</v>
      </c>
      <c r="S110" s="7">
        <v>8</v>
      </c>
      <c r="T110" s="7">
        <v>66.67</v>
      </c>
      <c r="U110" s="7" t="s">
        <v>87</v>
      </c>
      <c r="V110" s="7">
        <v>30</v>
      </c>
      <c r="W110" s="7">
        <v>38</v>
      </c>
      <c r="X110" s="7">
        <v>20</v>
      </c>
      <c r="Y110" s="7">
        <v>12</v>
      </c>
    </row>
    <row r="111" spans="1:25" ht="16.350000000000001" customHeight="1" x14ac:dyDescent="0.25">
      <c r="A111" s="3">
        <v>620</v>
      </c>
      <c r="B111" s="4" t="s">
        <v>631</v>
      </c>
      <c r="C111" s="4" t="s">
        <v>509</v>
      </c>
      <c r="D111" s="4" t="s">
        <v>632</v>
      </c>
      <c r="E111" s="19" t="s">
        <v>1548</v>
      </c>
      <c r="F111" s="4" t="s">
        <v>1409</v>
      </c>
      <c r="G111" s="7">
        <v>78</v>
      </c>
      <c r="H111" s="7" t="s">
        <v>86</v>
      </c>
      <c r="I111" s="7">
        <v>100</v>
      </c>
      <c r="J111" s="7">
        <v>28</v>
      </c>
      <c r="K111" s="7">
        <v>93.33</v>
      </c>
      <c r="L111" s="7" t="s">
        <v>88</v>
      </c>
      <c r="M111" s="7">
        <v>30</v>
      </c>
      <c r="N111" s="7">
        <v>78.95</v>
      </c>
      <c r="O111" s="7" t="s">
        <v>87</v>
      </c>
      <c r="P111" s="7">
        <v>12</v>
      </c>
      <c r="Q111" s="7">
        <v>60</v>
      </c>
      <c r="R111" s="7" t="s">
        <v>87</v>
      </c>
      <c r="S111" s="7">
        <v>8</v>
      </c>
      <c r="T111" s="7">
        <v>66.67</v>
      </c>
      <c r="U111" s="7" t="s">
        <v>87</v>
      </c>
      <c r="V111" s="7">
        <v>30</v>
      </c>
      <c r="W111" s="7">
        <v>38</v>
      </c>
      <c r="X111" s="7">
        <v>20</v>
      </c>
      <c r="Y111" s="7">
        <v>12</v>
      </c>
    </row>
    <row r="112" spans="1:25" ht="16.350000000000001" customHeight="1" x14ac:dyDescent="0.25">
      <c r="A112" s="3">
        <v>1172</v>
      </c>
      <c r="B112" s="4" t="s">
        <v>757</v>
      </c>
      <c r="C112" s="4" t="s">
        <v>758</v>
      </c>
      <c r="D112" s="4" t="s">
        <v>685</v>
      </c>
      <c r="E112" s="19" t="s">
        <v>1549</v>
      </c>
      <c r="F112" s="4" t="s">
        <v>1411</v>
      </c>
      <c r="G112" s="7">
        <v>54</v>
      </c>
      <c r="H112" s="7" t="s">
        <v>90</v>
      </c>
      <c r="I112" s="7">
        <v>100</v>
      </c>
      <c r="J112" s="7">
        <v>11</v>
      </c>
      <c r="K112" s="7">
        <v>36.67</v>
      </c>
      <c r="L112" s="7" t="s">
        <v>89</v>
      </c>
      <c r="M112" s="7">
        <v>30</v>
      </c>
      <c r="N112" s="7">
        <v>78.95</v>
      </c>
      <c r="O112" s="7" t="s">
        <v>87</v>
      </c>
      <c r="P112" s="7">
        <v>8</v>
      </c>
      <c r="Q112" s="7">
        <v>40</v>
      </c>
      <c r="R112" s="7" t="s">
        <v>89</v>
      </c>
      <c r="S112" s="7">
        <v>5</v>
      </c>
      <c r="T112" s="7">
        <v>41.67</v>
      </c>
      <c r="U112" s="7" t="s">
        <v>89</v>
      </c>
      <c r="V112" s="7">
        <v>30</v>
      </c>
      <c r="W112" s="7">
        <v>38</v>
      </c>
      <c r="X112" s="7">
        <v>20</v>
      </c>
      <c r="Y112" s="7">
        <v>12</v>
      </c>
    </row>
    <row r="113" spans="1:25" ht="16.350000000000001" customHeight="1" x14ac:dyDescent="0.25">
      <c r="A113" s="3">
        <v>873</v>
      </c>
      <c r="B113" s="4" t="s">
        <v>690</v>
      </c>
      <c r="C113" s="4" t="s">
        <v>66</v>
      </c>
      <c r="D113" s="4" t="s">
        <v>669</v>
      </c>
      <c r="E113" s="19" t="s">
        <v>1550</v>
      </c>
      <c r="F113" s="4" t="s">
        <v>1411</v>
      </c>
      <c r="G113" s="7">
        <v>62</v>
      </c>
      <c r="H113" s="7" t="s">
        <v>90</v>
      </c>
      <c r="I113" s="7">
        <v>100</v>
      </c>
      <c r="J113" s="7">
        <v>19</v>
      </c>
      <c r="K113" s="7">
        <v>63.33</v>
      </c>
      <c r="L113" s="7" t="s">
        <v>87</v>
      </c>
      <c r="M113" s="7">
        <v>19</v>
      </c>
      <c r="N113" s="7">
        <v>50</v>
      </c>
      <c r="O113" s="7" t="s">
        <v>87</v>
      </c>
      <c r="P113" s="7">
        <v>12</v>
      </c>
      <c r="Q113" s="7">
        <v>60</v>
      </c>
      <c r="R113" s="7" t="s">
        <v>87</v>
      </c>
      <c r="S113" s="7">
        <v>12</v>
      </c>
      <c r="T113" s="7">
        <v>100</v>
      </c>
      <c r="U113" s="7" t="s">
        <v>88</v>
      </c>
      <c r="V113" s="7">
        <v>30</v>
      </c>
      <c r="W113" s="7">
        <v>38</v>
      </c>
      <c r="X113" s="7">
        <v>20</v>
      </c>
      <c r="Y113" s="7">
        <v>12</v>
      </c>
    </row>
    <row r="114" spans="1:25" ht="16.350000000000001" customHeight="1" x14ac:dyDescent="0.25">
      <c r="A114" s="3">
        <v>662</v>
      </c>
      <c r="B114" s="4" t="s">
        <v>640</v>
      </c>
      <c r="C114" s="4" t="s">
        <v>641</v>
      </c>
      <c r="D114" s="4" t="s">
        <v>642</v>
      </c>
      <c r="E114" s="19" t="s">
        <v>1551</v>
      </c>
      <c r="F114" s="4" t="s">
        <v>1413</v>
      </c>
      <c r="G114" s="7">
        <v>62</v>
      </c>
      <c r="H114" s="7" t="s">
        <v>90</v>
      </c>
      <c r="I114" s="7">
        <v>100</v>
      </c>
      <c r="J114" s="7">
        <v>13</v>
      </c>
      <c r="K114" s="7">
        <v>43.33</v>
      </c>
      <c r="L114" s="7" t="s">
        <v>89</v>
      </c>
      <c r="M114" s="7">
        <v>28</v>
      </c>
      <c r="N114" s="7">
        <v>73.680000000000007</v>
      </c>
      <c r="O114" s="7" t="s">
        <v>87</v>
      </c>
      <c r="P114" s="7">
        <v>12</v>
      </c>
      <c r="Q114" s="7">
        <v>60</v>
      </c>
      <c r="R114" s="7" t="s">
        <v>87</v>
      </c>
      <c r="S114" s="7">
        <v>9</v>
      </c>
      <c r="T114" s="7">
        <v>75</v>
      </c>
      <c r="U114" s="7" t="s">
        <v>87</v>
      </c>
      <c r="V114" s="7">
        <v>30</v>
      </c>
      <c r="W114" s="7">
        <v>38</v>
      </c>
      <c r="X114" s="7">
        <v>20</v>
      </c>
      <c r="Y114" s="7">
        <v>12</v>
      </c>
    </row>
    <row r="115" spans="1:25" ht="16.350000000000001" customHeight="1" x14ac:dyDescent="0.25">
      <c r="A115" s="3">
        <v>1193</v>
      </c>
      <c r="B115" s="4" t="s">
        <v>759</v>
      </c>
      <c r="C115" s="4" t="s">
        <v>760</v>
      </c>
      <c r="D115" s="4" t="s">
        <v>761</v>
      </c>
      <c r="E115" s="19" t="s">
        <v>1552</v>
      </c>
      <c r="F115" s="4" t="s">
        <v>1435</v>
      </c>
      <c r="G115" s="7">
        <v>75</v>
      </c>
      <c r="H115" s="7" t="s">
        <v>86</v>
      </c>
      <c r="I115" s="7">
        <v>100</v>
      </c>
      <c r="J115" s="7">
        <v>26</v>
      </c>
      <c r="K115" s="7">
        <v>86.67</v>
      </c>
      <c r="L115" s="7" t="s">
        <v>88</v>
      </c>
      <c r="M115" s="7">
        <v>32</v>
      </c>
      <c r="N115" s="7">
        <v>84.21</v>
      </c>
      <c r="O115" s="7" t="s">
        <v>88</v>
      </c>
      <c r="P115" s="7">
        <v>8</v>
      </c>
      <c r="Q115" s="7">
        <v>40</v>
      </c>
      <c r="R115" s="7" t="s">
        <v>89</v>
      </c>
      <c r="S115" s="7">
        <v>9</v>
      </c>
      <c r="T115" s="7">
        <v>75</v>
      </c>
      <c r="U115" s="7" t="s">
        <v>87</v>
      </c>
      <c r="V115" s="7">
        <v>30</v>
      </c>
      <c r="W115" s="7">
        <v>38</v>
      </c>
      <c r="X115" s="7">
        <v>20</v>
      </c>
      <c r="Y115" s="7">
        <v>12</v>
      </c>
    </row>
  </sheetData>
  <mergeCells count="21">
    <mergeCell ref="A1:E4"/>
    <mergeCell ref="M1:O1"/>
    <mergeCell ref="P1:R1"/>
    <mergeCell ref="S1:U1"/>
    <mergeCell ref="G1:H1"/>
    <mergeCell ref="J1:L1"/>
    <mergeCell ref="G3:H3"/>
    <mergeCell ref="J3:L3"/>
    <mergeCell ref="M3:O3"/>
    <mergeCell ref="P3:R3"/>
    <mergeCell ref="S3:U3"/>
    <mergeCell ref="G2:H2"/>
    <mergeCell ref="J2:L2"/>
    <mergeCell ref="M2:O2"/>
    <mergeCell ref="P2:R2"/>
    <mergeCell ref="S2:U2"/>
    <mergeCell ref="G4:H4"/>
    <mergeCell ref="J4:L4"/>
    <mergeCell ref="M4:O4"/>
    <mergeCell ref="P4:R4"/>
    <mergeCell ref="S4:U4"/>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1:BW7"/>
  <sheetViews>
    <sheetView workbookViewId="0">
      <selection sqref="A1:BW1"/>
    </sheetView>
  </sheetViews>
  <sheetFormatPr defaultColWidth="9.140625" defaultRowHeight="15" x14ac:dyDescent="0.25"/>
  <cols>
    <col min="1" max="75" width="5.7109375" customWidth="1"/>
  </cols>
  <sheetData>
    <row r="1" spans="1:75" ht="16.350000000000001" customHeight="1" x14ac:dyDescent="0.25">
      <c r="A1" s="58" t="s">
        <v>0</v>
      </c>
      <c r="B1" s="43"/>
      <c r="C1" s="43"/>
      <c r="D1" s="43"/>
      <c r="E1" s="43"/>
      <c r="F1" s="43"/>
      <c r="G1" s="43"/>
      <c r="H1" s="43"/>
      <c r="I1" s="43"/>
      <c r="J1" s="43"/>
      <c r="K1" s="43"/>
      <c r="L1" s="43"/>
      <c r="M1" s="43"/>
      <c r="N1" s="43"/>
      <c r="O1" s="43"/>
      <c r="P1" s="43"/>
      <c r="Q1" s="43"/>
      <c r="R1" s="43"/>
      <c r="S1" s="43"/>
      <c r="T1" s="43"/>
      <c r="U1" s="43"/>
      <c r="V1" s="43"/>
      <c r="W1" s="43"/>
      <c r="X1" s="43"/>
      <c r="Y1" s="43"/>
      <c r="Z1" s="43"/>
      <c r="AA1" s="43"/>
      <c r="AB1" s="43"/>
      <c r="AC1" s="43"/>
      <c r="AD1" s="43"/>
      <c r="AE1" s="43"/>
      <c r="AF1" s="43"/>
      <c r="AG1" s="43"/>
      <c r="AH1" s="43"/>
      <c r="AI1" s="43"/>
      <c r="AJ1" s="43"/>
      <c r="AK1" s="43"/>
      <c r="AL1" s="43"/>
      <c r="AM1" s="43"/>
      <c r="AN1" s="43"/>
      <c r="AO1" s="43"/>
      <c r="AP1" s="43"/>
      <c r="AQ1" s="43"/>
      <c r="AR1" s="43"/>
      <c r="AS1" s="43"/>
      <c r="AT1" s="43"/>
      <c r="AU1" s="43"/>
      <c r="AV1" s="43"/>
      <c r="AW1" s="43"/>
      <c r="AX1" s="43"/>
      <c r="AY1" s="43"/>
      <c r="AZ1" s="43"/>
      <c r="BA1" s="43"/>
      <c r="BB1" s="43"/>
      <c r="BC1" s="43"/>
      <c r="BD1" s="43"/>
      <c r="BE1" s="43"/>
      <c r="BF1" s="43"/>
      <c r="BG1" s="43"/>
      <c r="BH1" s="43"/>
      <c r="BI1" s="43"/>
      <c r="BJ1" s="43"/>
      <c r="BK1" s="43"/>
      <c r="BL1" s="43"/>
      <c r="BM1" s="43"/>
      <c r="BN1" s="43"/>
      <c r="BO1" s="43"/>
      <c r="BP1" s="43"/>
      <c r="BQ1" s="43"/>
      <c r="BR1" s="43"/>
      <c r="BS1" s="43"/>
      <c r="BT1" s="43"/>
      <c r="BU1" s="43"/>
      <c r="BV1" s="43"/>
      <c r="BW1" s="43"/>
    </row>
    <row r="2" spans="1:75" ht="16.350000000000001" customHeight="1" x14ac:dyDescent="0.25">
      <c r="A2" s="40" t="s">
        <v>75</v>
      </c>
      <c r="B2" s="43"/>
      <c r="C2" s="43"/>
      <c r="D2" s="43"/>
      <c r="E2" s="43"/>
      <c r="F2" s="43"/>
      <c r="G2" s="43"/>
      <c r="H2" s="43"/>
      <c r="I2" s="43"/>
      <c r="J2" s="43"/>
      <c r="K2" s="43"/>
      <c r="L2" s="43"/>
      <c r="M2" s="43"/>
      <c r="N2" s="43"/>
      <c r="O2" s="43"/>
      <c r="P2" s="40" t="s">
        <v>76</v>
      </c>
      <c r="Q2" s="43"/>
      <c r="R2" s="43"/>
      <c r="S2" s="43"/>
      <c r="T2" s="43"/>
      <c r="U2" s="43"/>
      <c r="V2" s="43"/>
      <c r="W2" s="43"/>
      <c r="X2" s="43"/>
      <c r="Y2" s="43"/>
      <c r="Z2" s="43"/>
      <c r="AA2" s="43"/>
      <c r="AB2" s="43"/>
      <c r="AC2" s="43"/>
      <c r="AD2" s="43"/>
      <c r="AE2" s="40" t="s">
        <v>77</v>
      </c>
      <c r="AF2" s="43"/>
      <c r="AG2" s="43"/>
      <c r="AH2" s="43"/>
      <c r="AI2" s="43"/>
      <c r="AJ2" s="43"/>
      <c r="AK2" s="43"/>
      <c r="AL2" s="43"/>
      <c r="AM2" s="43"/>
      <c r="AN2" s="43"/>
      <c r="AO2" s="43"/>
      <c r="AP2" s="43"/>
      <c r="AQ2" s="43"/>
      <c r="AR2" s="43"/>
      <c r="AS2" s="43"/>
      <c r="AT2" s="40" t="s">
        <v>78</v>
      </c>
      <c r="AU2" s="43"/>
      <c r="AV2" s="43"/>
      <c r="AW2" s="43"/>
      <c r="AX2" s="43"/>
      <c r="AY2" s="43"/>
      <c r="AZ2" s="43"/>
      <c r="BA2" s="43"/>
      <c r="BB2" s="43"/>
      <c r="BC2" s="43"/>
      <c r="BD2" s="43"/>
      <c r="BE2" s="43"/>
      <c r="BF2" s="43"/>
      <c r="BG2" s="43"/>
      <c r="BH2" s="43"/>
      <c r="BI2" s="40" t="s">
        <v>79</v>
      </c>
      <c r="BJ2" s="43"/>
      <c r="BK2" s="43"/>
      <c r="BL2" s="43"/>
      <c r="BM2" s="43"/>
      <c r="BN2" s="43"/>
      <c r="BO2" s="43"/>
      <c r="BP2" s="43"/>
      <c r="BQ2" s="43"/>
      <c r="BR2" s="43"/>
      <c r="BS2" s="43"/>
      <c r="BT2" s="43"/>
      <c r="BU2" s="43"/>
      <c r="BV2" s="43"/>
      <c r="BW2" s="43"/>
    </row>
    <row r="3" spans="1:75" ht="16.350000000000001" customHeight="1" x14ac:dyDescent="0.25">
      <c r="A3" s="40" t="s">
        <v>91</v>
      </c>
      <c r="B3" s="43"/>
      <c r="C3" s="43"/>
      <c r="D3" s="40" t="s">
        <v>85</v>
      </c>
      <c r="E3" s="43"/>
      <c r="F3" s="43"/>
      <c r="G3" s="43"/>
      <c r="H3" s="43"/>
      <c r="I3" s="43"/>
      <c r="J3" s="40" t="s">
        <v>92</v>
      </c>
      <c r="K3" s="43"/>
      <c r="L3" s="43"/>
      <c r="M3" s="40" t="s">
        <v>40</v>
      </c>
      <c r="N3" s="43"/>
      <c r="O3" s="43"/>
      <c r="P3" s="40" t="s">
        <v>91</v>
      </c>
      <c r="Q3" s="43"/>
      <c r="R3" s="43"/>
      <c r="S3" s="40" t="s">
        <v>85</v>
      </c>
      <c r="T3" s="43"/>
      <c r="U3" s="43"/>
      <c r="V3" s="43"/>
      <c r="W3" s="43"/>
      <c r="X3" s="43"/>
      <c r="Y3" s="40" t="s">
        <v>92</v>
      </c>
      <c r="Z3" s="43"/>
      <c r="AA3" s="43"/>
      <c r="AB3" s="40" t="s">
        <v>40</v>
      </c>
      <c r="AC3" s="43"/>
      <c r="AD3" s="43"/>
      <c r="AE3" s="40" t="s">
        <v>91</v>
      </c>
      <c r="AF3" s="43"/>
      <c r="AG3" s="43"/>
      <c r="AH3" s="40" t="s">
        <v>85</v>
      </c>
      <c r="AI3" s="43"/>
      <c r="AJ3" s="43"/>
      <c r="AK3" s="43"/>
      <c r="AL3" s="43"/>
      <c r="AM3" s="43"/>
      <c r="AN3" s="40" t="s">
        <v>92</v>
      </c>
      <c r="AO3" s="43"/>
      <c r="AP3" s="43"/>
      <c r="AQ3" s="40" t="s">
        <v>40</v>
      </c>
      <c r="AR3" s="43"/>
      <c r="AS3" s="43"/>
      <c r="AT3" s="40" t="s">
        <v>91</v>
      </c>
      <c r="AU3" s="43"/>
      <c r="AV3" s="43"/>
      <c r="AW3" s="40" t="s">
        <v>85</v>
      </c>
      <c r="AX3" s="43"/>
      <c r="AY3" s="43"/>
      <c r="AZ3" s="43"/>
      <c r="BA3" s="43"/>
      <c r="BB3" s="43"/>
      <c r="BC3" s="40" t="s">
        <v>92</v>
      </c>
      <c r="BD3" s="43"/>
      <c r="BE3" s="43"/>
      <c r="BF3" s="40" t="s">
        <v>40</v>
      </c>
      <c r="BG3" s="43"/>
      <c r="BH3" s="43"/>
      <c r="BI3" s="40" t="s">
        <v>91</v>
      </c>
      <c r="BJ3" s="43"/>
      <c r="BK3" s="43"/>
      <c r="BL3" s="40" t="s">
        <v>85</v>
      </c>
      <c r="BM3" s="43"/>
      <c r="BN3" s="43"/>
      <c r="BO3" s="43"/>
      <c r="BP3" s="43"/>
      <c r="BQ3" s="43"/>
      <c r="BR3" s="40" t="s">
        <v>92</v>
      </c>
      <c r="BS3" s="43"/>
      <c r="BT3" s="43"/>
      <c r="BU3" s="40" t="s">
        <v>40</v>
      </c>
      <c r="BV3" s="43"/>
      <c r="BW3" s="43"/>
    </row>
    <row r="4" spans="1:75" ht="16.350000000000001" customHeight="1" x14ac:dyDescent="0.25">
      <c r="A4" s="35" t="s">
        <v>93</v>
      </c>
      <c r="B4" s="43"/>
      <c r="C4" s="43"/>
      <c r="D4" s="35" t="s">
        <v>94</v>
      </c>
      <c r="E4" s="43"/>
      <c r="F4" s="43"/>
      <c r="G4" s="43"/>
      <c r="H4" s="43"/>
      <c r="I4" s="43"/>
      <c r="J4" s="35">
        <f>COUNTIF('Статистика по шкалам'!H6:H300,"ниже базового уровня")</f>
        <v>5</v>
      </c>
      <c r="K4" s="43"/>
      <c r="L4" s="43"/>
      <c r="M4" s="52">
        <f>J4/COUNTA('Статистика по шкалам'!H6:H300)*100</f>
        <v>4.5454545454545459</v>
      </c>
      <c r="N4" s="53"/>
      <c r="O4" s="53"/>
      <c r="P4" s="35" t="s">
        <v>95</v>
      </c>
      <c r="Q4" s="43"/>
      <c r="R4" s="43"/>
      <c r="S4" s="57" t="s">
        <v>1556</v>
      </c>
      <c r="T4" s="43"/>
      <c r="U4" s="43"/>
      <c r="V4" s="43"/>
      <c r="W4" s="43"/>
      <c r="X4" s="43"/>
      <c r="Y4" s="54">
        <f>COUNTIF('Статистика по шкалам'!L6:L300,"недостаточный")</f>
        <v>8</v>
      </c>
      <c r="Z4" s="55"/>
      <c r="AA4" s="56"/>
      <c r="AB4" s="52">
        <f>Y4/COUNTA('Статистика по шкалам'!L6:L300)*100</f>
        <v>7.2727272727272725</v>
      </c>
      <c r="AC4" s="53"/>
      <c r="AD4" s="53"/>
      <c r="AE4" s="35" t="s">
        <v>96</v>
      </c>
      <c r="AF4" s="43"/>
      <c r="AG4" s="43"/>
      <c r="AH4" s="35" t="s">
        <v>1556</v>
      </c>
      <c r="AI4" s="43"/>
      <c r="AJ4" s="43"/>
      <c r="AK4" s="43"/>
      <c r="AL4" s="43"/>
      <c r="AM4" s="43"/>
      <c r="AN4" s="54">
        <f>COUNTIF('Статистика по шкалам'!O6:O300,"недостаточный")</f>
        <v>3</v>
      </c>
      <c r="AO4" s="55"/>
      <c r="AP4" s="56"/>
      <c r="AQ4" s="52">
        <f>AN4/COUNTA('Статистика по шкалам'!O6:O300)*100</f>
        <v>2.7272727272727271</v>
      </c>
      <c r="AR4" s="53"/>
      <c r="AS4" s="53"/>
      <c r="AT4" s="35" t="s">
        <v>97</v>
      </c>
      <c r="AU4" s="43"/>
      <c r="AV4" s="43"/>
      <c r="AW4" s="35" t="s">
        <v>1556</v>
      </c>
      <c r="AX4" s="43"/>
      <c r="AY4" s="43"/>
      <c r="AZ4" s="43"/>
      <c r="BA4" s="43"/>
      <c r="BB4" s="43"/>
      <c r="BC4" s="54">
        <f>COUNTIF('Статистика по шкалам'!R6:R300,"недостаточный")</f>
        <v>62</v>
      </c>
      <c r="BD4" s="55"/>
      <c r="BE4" s="56"/>
      <c r="BF4" s="52">
        <f>BC4/COUNTA('Статистика по шкалам'!R6:R300)*100</f>
        <v>56.36363636363636</v>
      </c>
      <c r="BG4" s="53"/>
      <c r="BH4" s="53"/>
      <c r="BI4" s="35" t="s">
        <v>98</v>
      </c>
      <c r="BJ4" s="43"/>
      <c r="BK4" s="43"/>
      <c r="BL4" s="35" t="s">
        <v>89</v>
      </c>
      <c r="BM4" s="43"/>
      <c r="BN4" s="43"/>
      <c r="BO4" s="43"/>
      <c r="BP4" s="43"/>
      <c r="BQ4" s="43"/>
      <c r="BR4" s="54">
        <f>COUNTIF('Статистика по шкалам'!U6:U300,"недостаточный")</f>
        <v>40</v>
      </c>
      <c r="BS4" s="55"/>
      <c r="BT4" s="56"/>
      <c r="BU4" s="52">
        <f>BR4/COUNTA('Статистика по шкалам'!U6:U300)*100</f>
        <v>36.363636363636367</v>
      </c>
      <c r="BV4" s="53"/>
      <c r="BW4" s="53"/>
    </row>
    <row r="5" spans="1:75" ht="16.350000000000001" customHeight="1" x14ac:dyDescent="0.25">
      <c r="A5" s="35" t="s">
        <v>99</v>
      </c>
      <c r="B5" s="43"/>
      <c r="C5" s="43"/>
      <c r="D5" s="35" t="s">
        <v>90</v>
      </c>
      <c r="E5" s="43"/>
      <c r="F5" s="43"/>
      <c r="G5" s="43"/>
      <c r="H5" s="43"/>
      <c r="I5" s="43"/>
      <c r="J5" s="35">
        <f>COUNTIF('Статистика по шкалам'!H6:H300,"базовый уровень")</f>
        <v>65</v>
      </c>
      <c r="K5" s="43"/>
      <c r="L5" s="43"/>
      <c r="M5" s="52">
        <f>J5/COUNTA('Статистика по шкалам'!H6:H300)*100</f>
        <v>59.090909090909093</v>
      </c>
      <c r="N5" s="53"/>
      <c r="O5" s="53"/>
      <c r="P5" s="35" t="s">
        <v>100</v>
      </c>
      <c r="Q5" s="43"/>
      <c r="R5" s="43"/>
      <c r="S5" s="35" t="s">
        <v>1557</v>
      </c>
      <c r="T5" s="43"/>
      <c r="U5" s="43"/>
      <c r="V5" s="43"/>
      <c r="W5" s="43"/>
      <c r="X5" s="43"/>
      <c r="Y5" s="35">
        <f>COUNTIF('Статистика по шкалам'!L6:L300,"базовый")</f>
        <v>61</v>
      </c>
      <c r="Z5" s="43"/>
      <c r="AA5" s="43"/>
      <c r="AB5" s="52">
        <f>Y5/COUNTA('Статистика по шкалам'!L6:L300)*100</f>
        <v>55.454545454545453</v>
      </c>
      <c r="AC5" s="53"/>
      <c r="AD5" s="53"/>
      <c r="AE5" s="35" t="s">
        <v>101</v>
      </c>
      <c r="AF5" s="43"/>
      <c r="AG5" s="43"/>
      <c r="AH5" s="35" t="s">
        <v>87</v>
      </c>
      <c r="AI5" s="43"/>
      <c r="AJ5" s="43"/>
      <c r="AK5" s="43"/>
      <c r="AL5" s="43"/>
      <c r="AM5" s="43"/>
      <c r="AN5" s="35">
        <f>COUNTIF('Статистика по шкалам'!O6:O300,"базовый")</f>
        <v>66</v>
      </c>
      <c r="AO5" s="43"/>
      <c r="AP5" s="43"/>
      <c r="AQ5" s="52">
        <f>AN5/COUNTA('Статистика по шкалам'!O6:O300)*100</f>
        <v>60</v>
      </c>
      <c r="AR5" s="53"/>
      <c r="AS5" s="53"/>
      <c r="AT5" s="35" t="s">
        <v>102</v>
      </c>
      <c r="AU5" s="43"/>
      <c r="AV5" s="43"/>
      <c r="AW5" s="35" t="s">
        <v>1557</v>
      </c>
      <c r="AX5" s="43"/>
      <c r="AY5" s="43"/>
      <c r="AZ5" s="43"/>
      <c r="BA5" s="43"/>
      <c r="BB5" s="43"/>
      <c r="BC5" s="35">
        <f>COUNTIF('Статистика по шкалам'!R6:R300,"базовый")</f>
        <v>48</v>
      </c>
      <c r="BD5" s="43"/>
      <c r="BE5" s="43"/>
      <c r="BF5" s="52">
        <f>BC5/COUNTA('Статистика по шкалам'!R6:R300)*100</f>
        <v>43.636363636363633</v>
      </c>
      <c r="BG5" s="53"/>
      <c r="BH5" s="53"/>
      <c r="BI5" s="35" t="s">
        <v>103</v>
      </c>
      <c r="BJ5" s="43"/>
      <c r="BK5" s="43"/>
      <c r="BL5" s="35" t="s">
        <v>87</v>
      </c>
      <c r="BM5" s="43"/>
      <c r="BN5" s="43"/>
      <c r="BO5" s="43"/>
      <c r="BP5" s="43"/>
      <c r="BQ5" s="43"/>
      <c r="BR5" s="35">
        <f>COUNTIF('Статистика по шкалам'!U6:U300,"базовый")</f>
        <v>57</v>
      </c>
      <c r="BS5" s="43"/>
      <c r="BT5" s="43"/>
      <c r="BU5" s="52">
        <f>BR5/COUNTA('Статистика по шкалам'!U6:U300)*100</f>
        <v>51.81818181818182</v>
      </c>
      <c r="BV5" s="53"/>
      <c r="BW5" s="53"/>
    </row>
    <row r="6" spans="1:75" ht="16.350000000000001" customHeight="1" x14ac:dyDescent="0.25">
      <c r="A6" s="35" t="s">
        <v>104</v>
      </c>
      <c r="B6" s="43"/>
      <c r="C6" s="43"/>
      <c r="D6" s="35" t="s">
        <v>86</v>
      </c>
      <c r="E6" s="43"/>
      <c r="F6" s="43"/>
      <c r="G6" s="43"/>
      <c r="H6" s="43"/>
      <c r="I6" s="43"/>
      <c r="J6" s="35">
        <f>COUNTIF('Статистика по шкалам'!H6:H300,"повышенный уровень")</f>
        <v>40</v>
      </c>
      <c r="K6" s="43"/>
      <c r="L6" s="43"/>
      <c r="M6" s="52">
        <f>J6/COUNTA('Статистика по шкалам'!H6:H300)*100</f>
        <v>36.363636363636367</v>
      </c>
      <c r="N6" s="53"/>
      <c r="O6" s="53"/>
      <c r="P6" s="35" t="s">
        <v>105</v>
      </c>
      <c r="Q6" s="43"/>
      <c r="R6" s="43"/>
      <c r="S6" s="35" t="s">
        <v>1558</v>
      </c>
      <c r="T6" s="43"/>
      <c r="U6" s="43"/>
      <c r="V6" s="43"/>
      <c r="W6" s="43"/>
      <c r="X6" s="43"/>
      <c r="Y6" s="35">
        <f>COUNTIF('Статистика по шкалам'!L6:L300,"повышенный")</f>
        <v>41</v>
      </c>
      <c r="Z6" s="43"/>
      <c r="AA6" s="43"/>
      <c r="AB6" s="52">
        <f>Y6/COUNTA('Статистика по шкалам'!L6:L300)*100</f>
        <v>37.272727272727273</v>
      </c>
      <c r="AC6" s="53"/>
      <c r="AD6" s="53"/>
      <c r="AE6" s="35" t="s">
        <v>106</v>
      </c>
      <c r="AF6" s="43"/>
      <c r="AG6" s="43"/>
      <c r="AH6" s="35" t="s">
        <v>1558</v>
      </c>
      <c r="AI6" s="43"/>
      <c r="AJ6" s="43"/>
      <c r="AK6" s="43"/>
      <c r="AL6" s="43"/>
      <c r="AM6" s="43"/>
      <c r="AN6" s="35">
        <f>COUNTIF('Статистика по шкалам'!O6:O300,"повышенный")</f>
        <v>41</v>
      </c>
      <c r="AO6" s="43"/>
      <c r="AP6" s="43"/>
      <c r="AQ6" s="52">
        <f>AN6/COUNTA('Статистика по шкалам'!O6:O300)*100</f>
        <v>37.272727272727273</v>
      </c>
      <c r="AR6" s="53"/>
      <c r="AS6" s="53"/>
      <c r="AT6" s="35" t="s">
        <v>107</v>
      </c>
      <c r="AU6" s="43"/>
      <c r="AV6" s="43"/>
      <c r="AW6" s="35" t="s">
        <v>1558</v>
      </c>
      <c r="AX6" s="43"/>
      <c r="AY6" s="43"/>
      <c r="AZ6" s="43"/>
      <c r="BA6" s="43"/>
      <c r="BB6" s="43"/>
      <c r="BC6" s="35">
        <f>COUNTIF('Статистика по шкалам'!R6:R300,"повышенный")</f>
        <v>0</v>
      </c>
      <c r="BD6" s="43"/>
      <c r="BE6" s="43"/>
      <c r="BF6" s="52">
        <f>BC6/COUNTA('Статистика по шкалам'!R6:R300)*100</f>
        <v>0</v>
      </c>
      <c r="BG6" s="53"/>
      <c r="BH6" s="53"/>
      <c r="BI6" s="35" t="s">
        <v>108</v>
      </c>
      <c r="BJ6" s="43"/>
      <c r="BK6" s="43"/>
      <c r="BL6" s="35" t="s">
        <v>88</v>
      </c>
      <c r="BM6" s="43"/>
      <c r="BN6" s="43"/>
      <c r="BO6" s="43"/>
      <c r="BP6" s="43"/>
      <c r="BQ6" s="43"/>
      <c r="BR6" s="35">
        <f>COUNTIF('Статистика по шкалам'!U6:U300,"повышенный")</f>
        <v>13</v>
      </c>
      <c r="BS6" s="43"/>
      <c r="BT6" s="43"/>
      <c r="BU6" s="52">
        <f>BR6/COUNTA('Статистика по шкалам'!U6:U300)*100</f>
        <v>11.818181818181818</v>
      </c>
      <c r="BV6" s="53"/>
      <c r="BW6" s="53"/>
    </row>
    <row r="7" spans="1:75" ht="16.350000000000001" customHeight="1" x14ac:dyDescent="0.25">
      <c r="A7" s="35" t="s">
        <v>109</v>
      </c>
      <c r="B7" s="43"/>
      <c r="C7" s="43"/>
      <c r="D7" s="35" t="s">
        <v>110</v>
      </c>
      <c r="E7" s="43"/>
      <c r="F7" s="43"/>
      <c r="G7" s="43"/>
      <c r="H7" s="43"/>
      <c r="I7" s="43"/>
      <c r="J7" s="35">
        <f>COUNTIF('Статистика по шкалам'!H6:H300,"высокий уровнь")</f>
        <v>0</v>
      </c>
      <c r="K7" s="43"/>
      <c r="L7" s="43"/>
      <c r="M7" s="52">
        <f>J7/COUNTA('Статистика по шкалам'!H6:H300)*100</f>
        <v>0</v>
      </c>
      <c r="N7" s="53"/>
      <c r="O7" s="53"/>
      <c r="P7" s="35"/>
      <c r="Q7" s="43"/>
      <c r="R7" s="43"/>
      <c r="S7" s="43"/>
      <c r="T7" s="43"/>
      <c r="U7" s="43"/>
      <c r="V7" s="43"/>
      <c r="W7" s="43"/>
      <c r="X7" s="43"/>
      <c r="Y7" s="43"/>
      <c r="Z7" s="43"/>
      <c r="AA7" s="43"/>
      <c r="AB7" s="43"/>
      <c r="AC7" s="43"/>
      <c r="AD7" s="43"/>
      <c r="AE7" s="35"/>
      <c r="AF7" s="43"/>
      <c r="AG7" s="43"/>
      <c r="AH7" s="43"/>
      <c r="AI7" s="43"/>
      <c r="AJ7" s="43"/>
      <c r="AK7" s="43"/>
      <c r="AL7" s="43"/>
      <c r="AM7" s="43"/>
      <c r="AN7" s="43"/>
      <c r="AO7" s="43"/>
      <c r="AP7" s="43"/>
      <c r="AQ7" s="43"/>
      <c r="AR7" s="43"/>
      <c r="AS7" s="43"/>
      <c r="AT7" s="35"/>
      <c r="AU7" s="43"/>
      <c r="AV7" s="43"/>
      <c r="AW7" s="43"/>
      <c r="AX7" s="43"/>
      <c r="AY7" s="43"/>
      <c r="AZ7" s="43"/>
      <c r="BA7" s="43"/>
      <c r="BB7" s="43"/>
      <c r="BC7" s="43"/>
      <c r="BD7" s="43"/>
      <c r="BE7" s="43"/>
      <c r="BF7" s="43"/>
      <c r="BG7" s="43"/>
      <c r="BH7" s="43"/>
      <c r="BI7" s="35"/>
      <c r="BJ7" s="43"/>
      <c r="BK7" s="43"/>
      <c r="BL7" s="43"/>
      <c r="BM7" s="43"/>
      <c r="BN7" s="43"/>
      <c r="BO7" s="43"/>
      <c r="BP7" s="43"/>
      <c r="BQ7" s="43"/>
      <c r="BR7" s="43"/>
      <c r="BS7" s="43"/>
      <c r="BT7" s="43"/>
      <c r="BU7" s="43"/>
      <c r="BV7" s="43"/>
      <c r="BW7" s="43"/>
    </row>
  </sheetData>
  <mergeCells count="94">
    <mergeCell ref="A1:BW1"/>
    <mergeCell ref="A2:O2"/>
    <mergeCell ref="P2:AD2"/>
    <mergeCell ref="AE2:AS2"/>
    <mergeCell ref="AT2:BH2"/>
    <mergeCell ref="BI2:BW2"/>
    <mergeCell ref="A3:C3"/>
    <mergeCell ref="D3:I3"/>
    <mergeCell ref="J3:L3"/>
    <mergeCell ref="M3:O3"/>
    <mergeCell ref="P3:R3"/>
    <mergeCell ref="S3:X3"/>
    <mergeCell ref="Y3:AA3"/>
    <mergeCell ref="AB3:AD3"/>
    <mergeCell ref="AE3:AG3"/>
    <mergeCell ref="AH3:AM3"/>
    <mergeCell ref="AN3:AP3"/>
    <mergeCell ref="AQ3:AS3"/>
    <mergeCell ref="AT3:AV3"/>
    <mergeCell ref="AW3:BB3"/>
    <mergeCell ref="BC3:BE3"/>
    <mergeCell ref="BF3:BH3"/>
    <mergeCell ref="BI3:BK3"/>
    <mergeCell ref="BL3:BQ3"/>
    <mergeCell ref="BR3:BT3"/>
    <mergeCell ref="BU3:BW3"/>
    <mergeCell ref="A4:C4"/>
    <mergeCell ref="D4:I4"/>
    <mergeCell ref="J4:L4"/>
    <mergeCell ref="M4:O4"/>
    <mergeCell ref="P4:R4"/>
    <mergeCell ref="S4:X4"/>
    <mergeCell ref="Y4:AA4"/>
    <mergeCell ref="AB4:AD4"/>
    <mergeCell ref="AE4:AG4"/>
    <mergeCell ref="AH4:AM4"/>
    <mergeCell ref="AN4:AP4"/>
    <mergeCell ref="AQ4:AS4"/>
    <mergeCell ref="AT4:AV4"/>
    <mergeCell ref="AW4:BB4"/>
    <mergeCell ref="BC4:BE4"/>
    <mergeCell ref="BF4:BH4"/>
    <mergeCell ref="BI4:BK4"/>
    <mergeCell ref="BL4:BQ4"/>
    <mergeCell ref="BR4:BT4"/>
    <mergeCell ref="BU4:BW4"/>
    <mergeCell ref="A5:C5"/>
    <mergeCell ref="D5:I5"/>
    <mergeCell ref="J5:L5"/>
    <mergeCell ref="M5:O5"/>
    <mergeCell ref="P5:R5"/>
    <mergeCell ref="S5:X5"/>
    <mergeCell ref="Y5:AA5"/>
    <mergeCell ref="AB5:AD5"/>
    <mergeCell ref="AE5:AG5"/>
    <mergeCell ref="AH5:AM5"/>
    <mergeCell ref="AN5:AP5"/>
    <mergeCell ref="AQ5:AS5"/>
    <mergeCell ref="AT5:AV5"/>
    <mergeCell ref="AW5:BB5"/>
    <mergeCell ref="BC5:BE5"/>
    <mergeCell ref="BF5:BH5"/>
    <mergeCell ref="BI5:BK5"/>
    <mergeCell ref="BL5:BQ5"/>
    <mergeCell ref="BR5:BT5"/>
    <mergeCell ref="BU5:BW5"/>
    <mergeCell ref="A6:C6"/>
    <mergeCell ref="D6:I6"/>
    <mergeCell ref="J6:L6"/>
    <mergeCell ref="M6:O6"/>
    <mergeCell ref="P6:R6"/>
    <mergeCell ref="S6:X6"/>
    <mergeCell ref="Y6:AA6"/>
    <mergeCell ref="AB6:AD6"/>
    <mergeCell ref="AE6:AG6"/>
    <mergeCell ref="AH6:AM6"/>
    <mergeCell ref="AN6:AP6"/>
    <mergeCell ref="AQ6:AS6"/>
    <mergeCell ref="AT6:AV6"/>
    <mergeCell ref="AW6:BB6"/>
    <mergeCell ref="BC6:BE6"/>
    <mergeCell ref="BF6:BH6"/>
    <mergeCell ref="BI6:BK6"/>
    <mergeCell ref="BL6:BQ6"/>
    <mergeCell ref="BR6:BT6"/>
    <mergeCell ref="BU6:BW6"/>
    <mergeCell ref="AE7:AS7"/>
    <mergeCell ref="AT7:BH7"/>
    <mergeCell ref="BI7:BW7"/>
    <mergeCell ref="A7:C7"/>
    <mergeCell ref="D7:I7"/>
    <mergeCell ref="J7:L7"/>
    <mergeCell ref="M7:O7"/>
    <mergeCell ref="P7:AD7"/>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sheetPr>
  <dimension ref="A1:GF116"/>
  <sheetViews>
    <sheetView workbookViewId="0">
      <selection sqref="A1:E5"/>
    </sheetView>
  </sheetViews>
  <sheetFormatPr defaultColWidth="9.140625" defaultRowHeight="15" x14ac:dyDescent="0.25"/>
  <cols>
    <col min="1" max="1" width="5.7109375" customWidth="1"/>
    <col min="2" max="6" width="17.140625" customWidth="1"/>
    <col min="7" max="188" width="50.7109375" customWidth="1"/>
  </cols>
  <sheetData>
    <row r="1" spans="1:188" ht="16.350000000000001" customHeight="1" x14ac:dyDescent="0.25">
      <c r="A1" s="22" t="s">
        <v>0</v>
      </c>
      <c r="B1" s="23"/>
      <c r="C1" s="23"/>
      <c r="D1" s="23"/>
      <c r="E1" s="24"/>
      <c r="F1" s="40" t="s">
        <v>1</v>
      </c>
      <c r="G1" s="40" t="s">
        <v>2</v>
      </c>
      <c r="H1" s="43"/>
      <c r="I1" s="43"/>
      <c r="J1" s="43"/>
      <c r="K1" s="43"/>
      <c r="L1" s="43"/>
      <c r="M1" s="43"/>
      <c r="N1" s="43"/>
      <c r="O1" s="43"/>
      <c r="P1" s="43"/>
      <c r="Q1" s="43"/>
      <c r="R1" s="43"/>
      <c r="S1" s="43"/>
      <c r="T1" s="43"/>
      <c r="U1" s="43"/>
      <c r="V1" s="43"/>
      <c r="W1" s="43"/>
      <c r="X1" s="43"/>
      <c r="Y1" s="43"/>
      <c r="Z1" s="43"/>
      <c r="AA1" s="43"/>
      <c r="AB1" s="43"/>
      <c r="AC1" s="43"/>
      <c r="AD1" s="43"/>
      <c r="AE1" s="43"/>
      <c r="AF1" s="43"/>
      <c r="AG1" s="43"/>
      <c r="AH1" s="43"/>
      <c r="AI1" s="43"/>
      <c r="AJ1" s="43"/>
      <c r="AK1" s="43"/>
      <c r="AL1" s="43"/>
      <c r="AM1" s="43"/>
      <c r="AN1" s="43"/>
      <c r="AO1" s="43"/>
      <c r="AP1" s="43"/>
      <c r="AQ1" s="43"/>
      <c r="AR1" s="43"/>
      <c r="AS1" s="43"/>
      <c r="AT1" s="43"/>
      <c r="AU1" s="43"/>
      <c r="AV1" s="43"/>
      <c r="AW1" s="43"/>
      <c r="AX1" s="43"/>
      <c r="AY1" s="43"/>
      <c r="AZ1" s="43"/>
      <c r="BA1" s="43"/>
      <c r="BB1" s="43"/>
      <c r="BC1" s="43"/>
      <c r="BD1" s="43"/>
      <c r="BE1" s="43"/>
      <c r="BF1" s="43"/>
      <c r="BG1" s="43"/>
      <c r="BH1" s="43"/>
      <c r="BI1" s="43"/>
      <c r="BJ1" s="43"/>
      <c r="BK1" s="43"/>
      <c r="BL1" s="43"/>
      <c r="BM1" s="43"/>
      <c r="BN1" s="43"/>
      <c r="BO1" s="43"/>
      <c r="BP1" s="43"/>
      <c r="BQ1" s="43"/>
      <c r="BR1" s="43"/>
      <c r="BS1" s="43"/>
      <c r="BT1" s="43"/>
      <c r="BU1" s="43"/>
      <c r="BV1" s="43"/>
      <c r="BW1" s="43"/>
      <c r="BX1" s="43"/>
      <c r="BY1" s="43"/>
      <c r="BZ1" s="43"/>
      <c r="CA1" s="43"/>
      <c r="CB1" s="43"/>
      <c r="CC1" s="43"/>
      <c r="CD1" s="43"/>
      <c r="CE1" s="43"/>
      <c r="CF1" s="43"/>
      <c r="CG1" s="43"/>
      <c r="CH1" s="43"/>
      <c r="CI1" s="43"/>
      <c r="CJ1" s="43"/>
      <c r="CK1" s="43"/>
      <c r="CL1" s="43"/>
      <c r="CM1" s="43"/>
      <c r="CN1" s="43"/>
      <c r="CO1" s="43"/>
      <c r="CP1" s="43"/>
      <c r="CQ1" s="43"/>
      <c r="CR1" s="43"/>
      <c r="CS1" s="43"/>
      <c r="CT1" s="43"/>
      <c r="CU1" s="43"/>
      <c r="CV1" s="43"/>
      <c r="CW1" s="43"/>
      <c r="CX1" s="43"/>
      <c r="CY1" s="43"/>
      <c r="CZ1" s="43"/>
      <c r="DA1" s="43"/>
      <c r="DB1" s="43"/>
      <c r="DC1" s="43"/>
      <c r="DD1" s="43"/>
      <c r="DE1" s="43"/>
      <c r="DF1" s="43"/>
      <c r="DG1" s="43"/>
      <c r="DH1" s="43"/>
      <c r="DI1" s="43"/>
      <c r="DJ1" s="43"/>
      <c r="DK1" s="43"/>
      <c r="DL1" s="43"/>
      <c r="DM1" s="43"/>
      <c r="DN1" s="43"/>
      <c r="DO1" s="43"/>
      <c r="DP1" s="43"/>
      <c r="DQ1" s="43"/>
      <c r="DR1" s="43"/>
      <c r="DS1" s="43"/>
      <c r="DT1" s="43"/>
      <c r="DU1" s="43"/>
      <c r="DV1" s="43"/>
      <c r="DW1" s="43"/>
      <c r="DX1" s="43"/>
      <c r="DY1" s="43"/>
      <c r="DZ1" s="43"/>
      <c r="EA1" s="43"/>
      <c r="EB1" s="43"/>
      <c r="EC1" s="43"/>
      <c r="ED1" s="43"/>
      <c r="EE1" s="43"/>
      <c r="EF1" s="43"/>
      <c r="EG1" s="43"/>
      <c r="EH1" s="43"/>
      <c r="EI1" s="43"/>
      <c r="EJ1" s="43"/>
      <c r="EK1" s="43"/>
      <c r="EL1" s="43"/>
      <c r="EM1" s="43"/>
      <c r="EN1" s="43"/>
      <c r="EO1" s="43"/>
      <c r="EP1" s="43"/>
      <c r="EQ1" s="43"/>
      <c r="ER1" s="43"/>
      <c r="ES1" s="43"/>
      <c r="ET1" s="43"/>
      <c r="EU1" s="43"/>
      <c r="EV1" s="43"/>
      <c r="EW1" s="43"/>
      <c r="EX1" s="43"/>
      <c r="EY1" s="43"/>
      <c r="EZ1" s="43"/>
      <c r="FA1" s="43"/>
      <c r="FB1" s="43"/>
      <c r="FC1" s="43"/>
      <c r="FD1" s="43"/>
      <c r="FE1" s="43"/>
      <c r="FF1" s="43"/>
      <c r="FG1" s="43"/>
      <c r="FH1" s="43"/>
      <c r="FI1" s="43"/>
      <c r="FJ1" s="43"/>
      <c r="FK1" s="43"/>
      <c r="FL1" s="43"/>
      <c r="FM1" s="43"/>
      <c r="FN1" s="43"/>
      <c r="FO1" s="43"/>
      <c r="FP1" s="43"/>
      <c r="FQ1" s="43"/>
      <c r="FR1" s="43"/>
      <c r="FS1" s="43"/>
      <c r="FT1" s="43"/>
      <c r="FU1" s="43"/>
      <c r="FV1" s="43"/>
      <c r="FW1" s="43"/>
      <c r="FX1" s="43"/>
      <c r="FY1" s="43"/>
      <c r="FZ1" s="43"/>
      <c r="GA1" s="43"/>
      <c r="GB1" s="43"/>
      <c r="GC1" s="43"/>
      <c r="GD1" s="43"/>
      <c r="GE1" s="43"/>
      <c r="GF1" s="43"/>
    </row>
    <row r="2" spans="1:188" ht="16.350000000000001" customHeight="1" x14ac:dyDescent="0.25">
      <c r="A2" s="25"/>
      <c r="B2" s="26"/>
      <c r="C2" s="26"/>
      <c r="D2" s="26"/>
      <c r="E2" s="27"/>
      <c r="F2" s="44"/>
      <c r="G2" s="39" t="s">
        <v>3</v>
      </c>
      <c r="H2" s="43"/>
      <c r="I2" s="43"/>
      <c r="J2" s="43"/>
      <c r="K2" s="43"/>
      <c r="L2" s="43"/>
      <c r="M2" s="43"/>
      <c r="N2" s="43"/>
      <c r="O2" s="43"/>
      <c r="P2" s="43"/>
      <c r="Q2" s="43"/>
      <c r="R2" s="43"/>
      <c r="S2" s="43"/>
      <c r="T2" s="43"/>
      <c r="U2" s="43"/>
      <c r="V2" s="43"/>
      <c r="W2" s="43"/>
      <c r="X2" s="43"/>
      <c r="Y2" s="43"/>
      <c r="Z2" s="43"/>
      <c r="AA2" s="43"/>
      <c r="AB2" s="43"/>
      <c r="AC2" s="43"/>
      <c r="AD2" s="43"/>
      <c r="AE2" s="43"/>
      <c r="AF2" s="43"/>
      <c r="AG2" s="43"/>
      <c r="AH2" s="43"/>
      <c r="AI2" s="43"/>
      <c r="AJ2" s="43"/>
      <c r="AK2" s="43"/>
      <c r="AL2" s="43"/>
      <c r="AM2" s="43"/>
      <c r="AN2" s="43"/>
      <c r="AO2" s="43"/>
      <c r="AP2" s="43"/>
      <c r="AQ2" s="43"/>
      <c r="AR2" s="43"/>
      <c r="AS2" s="43"/>
      <c r="AT2" s="43"/>
      <c r="AU2" s="43"/>
      <c r="AV2" s="43"/>
      <c r="AW2" s="43"/>
      <c r="AX2" s="43"/>
      <c r="AY2" s="43"/>
      <c r="AZ2" s="43"/>
      <c r="BA2" s="43"/>
      <c r="BB2" s="43"/>
      <c r="BC2" s="43"/>
      <c r="BD2" s="43"/>
      <c r="BE2" s="43"/>
      <c r="BF2" s="43"/>
      <c r="BG2" s="43"/>
      <c r="BH2" s="43"/>
      <c r="BI2" s="43"/>
      <c r="BJ2" s="43"/>
      <c r="BK2" s="43"/>
      <c r="BL2" s="43"/>
      <c r="BM2" s="43"/>
      <c r="BN2" s="43"/>
      <c r="BO2" s="39" t="s">
        <v>4</v>
      </c>
      <c r="BP2" s="43"/>
      <c r="BQ2" s="43"/>
      <c r="BR2" s="43"/>
      <c r="BS2" s="43"/>
      <c r="BT2" s="43"/>
      <c r="BU2" s="43"/>
      <c r="BV2" s="43"/>
      <c r="BW2" s="43"/>
      <c r="BX2" s="43"/>
      <c r="BY2" s="43"/>
      <c r="BZ2" s="43"/>
      <c r="CA2" s="43"/>
      <c r="CB2" s="43"/>
      <c r="CC2" s="43"/>
      <c r="CD2" s="43"/>
      <c r="CE2" s="43"/>
      <c r="CF2" s="43"/>
      <c r="CG2" s="43"/>
      <c r="CH2" s="43"/>
      <c r="CI2" s="43"/>
      <c r="CJ2" s="43"/>
      <c r="CK2" s="43"/>
      <c r="CL2" s="43"/>
      <c r="CM2" s="43"/>
      <c r="CN2" s="43"/>
      <c r="CO2" s="43"/>
      <c r="CP2" s="43"/>
      <c r="CQ2" s="43"/>
      <c r="CR2" s="43"/>
      <c r="CS2" s="43"/>
      <c r="CT2" s="43"/>
      <c r="CU2" s="43"/>
      <c r="CV2" s="43"/>
      <c r="CW2" s="43"/>
      <c r="CX2" s="43"/>
      <c r="CY2" s="43"/>
      <c r="CZ2" s="43"/>
      <c r="DA2" s="43"/>
      <c r="DB2" s="43"/>
      <c r="DC2" s="43"/>
      <c r="DD2" s="43"/>
      <c r="DE2" s="39" t="s">
        <v>5</v>
      </c>
      <c r="DF2" s="43"/>
      <c r="DG2" s="43"/>
      <c r="DH2" s="43"/>
      <c r="DI2" s="43"/>
      <c r="DJ2" s="43"/>
      <c r="DK2" s="43"/>
      <c r="DL2" s="43"/>
      <c r="DM2" s="43"/>
      <c r="DN2" s="43"/>
      <c r="DO2" s="43"/>
      <c r="DP2" s="43"/>
      <c r="DQ2" s="43"/>
      <c r="DR2" s="43"/>
      <c r="DS2" s="43"/>
      <c r="DT2" s="43"/>
      <c r="DU2" s="43"/>
      <c r="DV2" s="43"/>
      <c r="DW2" s="43"/>
      <c r="DX2" s="43"/>
      <c r="DY2" s="43"/>
      <c r="DZ2" s="43"/>
      <c r="EA2" s="43"/>
      <c r="EB2" s="43"/>
      <c r="EC2" s="43"/>
      <c r="ED2" s="43"/>
      <c r="EE2" s="43"/>
      <c r="EF2" s="43"/>
      <c r="EG2" s="43"/>
      <c r="EH2" s="43"/>
      <c r="EI2" s="43"/>
      <c r="EJ2" s="43"/>
      <c r="EK2" s="43"/>
      <c r="EL2" s="43"/>
      <c r="EM2" s="43"/>
      <c r="EN2" s="43"/>
      <c r="EO2" s="43"/>
      <c r="EP2" s="43"/>
      <c r="EQ2" s="43"/>
      <c r="ER2" s="43"/>
      <c r="ES2" s="43"/>
      <c r="ET2" s="43"/>
      <c r="EU2" s="43"/>
      <c r="EV2" s="43"/>
      <c r="EW2" s="43"/>
      <c r="EX2" s="43"/>
      <c r="EY2" s="43"/>
      <c r="EZ2" s="43"/>
      <c r="FA2" s="43"/>
      <c r="FB2" s="43"/>
      <c r="FC2" s="39" t="s">
        <v>6</v>
      </c>
      <c r="FD2" s="43"/>
      <c r="FE2" s="43"/>
      <c r="FF2" s="43"/>
      <c r="FG2" s="43"/>
      <c r="FH2" s="43"/>
      <c r="FI2" s="43"/>
      <c r="FJ2" s="43"/>
      <c r="FK2" s="43"/>
      <c r="FL2" s="43"/>
      <c r="FM2" s="43"/>
      <c r="FN2" s="43"/>
      <c r="FO2" s="43"/>
      <c r="FP2" s="43"/>
      <c r="FQ2" s="43"/>
      <c r="FR2" s="43"/>
      <c r="FS2" s="43"/>
      <c r="FT2" s="43"/>
      <c r="FU2" s="43"/>
      <c r="FV2" s="43"/>
      <c r="FW2" s="43"/>
      <c r="FX2" s="43"/>
      <c r="FY2" s="43"/>
      <c r="FZ2" s="43"/>
      <c r="GA2" s="43"/>
      <c r="GB2" s="43"/>
      <c r="GC2" s="43"/>
      <c r="GD2" s="43"/>
      <c r="GE2" s="43"/>
      <c r="GF2" s="43"/>
    </row>
    <row r="3" spans="1:188" ht="16.350000000000001" customHeight="1" x14ac:dyDescent="0.25">
      <c r="A3" s="25"/>
      <c r="B3" s="26"/>
      <c r="C3" s="26"/>
      <c r="D3" s="26"/>
      <c r="E3" s="27"/>
      <c r="F3" s="44"/>
      <c r="G3" s="41" t="s">
        <v>7</v>
      </c>
      <c r="H3" s="43"/>
      <c r="I3" s="43"/>
      <c r="J3" s="43"/>
      <c r="K3" s="43"/>
      <c r="L3" s="43"/>
      <c r="M3" s="41" t="s">
        <v>8</v>
      </c>
      <c r="N3" s="43"/>
      <c r="O3" s="43"/>
      <c r="P3" s="43"/>
      <c r="Q3" s="43"/>
      <c r="R3" s="43"/>
      <c r="S3" s="41" t="s">
        <v>9</v>
      </c>
      <c r="T3" s="43"/>
      <c r="U3" s="43"/>
      <c r="V3" s="43"/>
      <c r="W3" s="43"/>
      <c r="X3" s="43"/>
      <c r="Y3" s="41" t="s">
        <v>10</v>
      </c>
      <c r="Z3" s="43"/>
      <c r="AA3" s="43"/>
      <c r="AB3" s="43"/>
      <c r="AC3" s="43"/>
      <c r="AD3" s="43"/>
      <c r="AE3" s="41" t="s">
        <v>11</v>
      </c>
      <c r="AF3" s="43"/>
      <c r="AG3" s="43"/>
      <c r="AH3" s="43"/>
      <c r="AI3" s="43"/>
      <c r="AJ3" s="43"/>
      <c r="AK3" s="41" t="s">
        <v>12</v>
      </c>
      <c r="AL3" s="43"/>
      <c r="AM3" s="43"/>
      <c r="AN3" s="43"/>
      <c r="AO3" s="43"/>
      <c r="AP3" s="43"/>
      <c r="AQ3" s="41" t="s">
        <v>13</v>
      </c>
      <c r="AR3" s="43"/>
      <c r="AS3" s="43"/>
      <c r="AT3" s="43"/>
      <c r="AU3" s="43"/>
      <c r="AV3" s="43"/>
      <c r="AW3" s="41" t="s">
        <v>14</v>
      </c>
      <c r="AX3" s="43"/>
      <c r="AY3" s="43"/>
      <c r="AZ3" s="43"/>
      <c r="BA3" s="43"/>
      <c r="BB3" s="43"/>
      <c r="BC3" s="41" t="s">
        <v>15</v>
      </c>
      <c r="BD3" s="43"/>
      <c r="BE3" s="43"/>
      <c r="BF3" s="43"/>
      <c r="BG3" s="43"/>
      <c r="BH3" s="43"/>
      <c r="BI3" s="41" t="s">
        <v>16</v>
      </c>
      <c r="BJ3" s="43"/>
      <c r="BK3" s="43"/>
      <c r="BL3" s="43"/>
      <c r="BM3" s="43"/>
      <c r="BN3" s="43"/>
      <c r="BO3" s="41" t="s">
        <v>17</v>
      </c>
      <c r="BP3" s="43"/>
      <c r="BQ3" s="43"/>
      <c r="BR3" s="43"/>
      <c r="BS3" s="43"/>
      <c r="BT3" s="43"/>
      <c r="BU3" s="41" t="s">
        <v>18</v>
      </c>
      <c r="BV3" s="43"/>
      <c r="BW3" s="43"/>
      <c r="BX3" s="43"/>
      <c r="BY3" s="43"/>
      <c r="BZ3" s="43"/>
      <c r="CA3" s="41" t="s">
        <v>19</v>
      </c>
      <c r="CB3" s="43"/>
      <c r="CC3" s="43"/>
      <c r="CD3" s="43"/>
      <c r="CE3" s="43"/>
      <c r="CF3" s="43"/>
      <c r="CG3" s="41" t="s">
        <v>20</v>
      </c>
      <c r="CH3" s="43"/>
      <c r="CI3" s="43"/>
      <c r="CJ3" s="43"/>
      <c r="CK3" s="43"/>
      <c r="CL3" s="43"/>
      <c r="CM3" s="41" t="s">
        <v>21</v>
      </c>
      <c r="CN3" s="43"/>
      <c r="CO3" s="43"/>
      <c r="CP3" s="43"/>
      <c r="CQ3" s="43"/>
      <c r="CR3" s="43"/>
      <c r="CS3" s="41" t="s">
        <v>22</v>
      </c>
      <c r="CT3" s="43"/>
      <c r="CU3" s="43"/>
      <c r="CV3" s="43"/>
      <c r="CW3" s="43"/>
      <c r="CX3" s="43"/>
      <c r="CY3" s="41" t="s">
        <v>23</v>
      </c>
      <c r="CZ3" s="43"/>
      <c r="DA3" s="43"/>
      <c r="DB3" s="43"/>
      <c r="DC3" s="43"/>
      <c r="DD3" s="43"/>
      <c r="DE3" s="41" t="s">
        <v>24</v>
      </c>
      <c r="DF3" s="43"/>
      <c r="DG3" s="43"/>
      <c r="DH3" s="43"/>
      <c r="DI3" s="43"/>
      <c r="DJ3" s="43"/>
      <c r="DK3" s="43"/>
      <c r="DL3" s="43"/>
      <c r="DM3" s="43"/>
      <c r="DN3" s="43"/>
      <c r="DO3" s="41" t="s">
        <v>25</v>
      </c>
      <c r="DP3" s="43"/>
      <c r="DQ3" s="43"/>
      <c r="DR3" s="43"/>
      <c r="DS3" s="43"/>
      <c r="DT3" s="43"/>
      <c r="DU3" s="43"/>
      <c r="DV3" s="43"/>
      <c r="DW3" s="43"/>
      <c r="DX3" s="43"/>
      <c r="DY3" s="41" t="s">
        <v>26</v>
      </c>
      <c r="DZ3" s="43"/>
      <c r="EA3" s="43"/>
      <c r="EB3" s="43"/>
      <c r="EC3" s="43"/>
      <c r="ED3" s="43"/>
      <c r="EE3" s="43"/>
      <c r="EF3" s="43"/>
      <c r="EG3" s="43"/>
      <c r="EH3" s="43"/>
      <c r="EI3" s="41" t="s">
        <v>27</v>
      </c>
      <c r="EJ3" s="43"/>
      <c r="EK3" s="43"/>
      <c r="EL3" s="43"/>
      <c r="EM3" s="43"/>
      <c r="EN3" s="43"/>
      <c r="EO3" s="43"/>
      <c r="EP3" s="43"/>
      <c r="EQ3" s="43"/>
      <c r="ER3" s="43"/>
      <c r="ES3" s="41" t="s">
        <v>28</v>
      </c>
      <c r="ET3" s="43"/>
      <c r="EU3" s="43"/>
      <c r="EV3" s="43"/>
      <c r="EW3" s="43"/>
      <c r="EX3" s="43"/>
      <c r="EY3" s="43"/>
      <c r="EZ3" s="43"/>
      <c r="FA3" s="43"/>
      <c r="FB3" s="43"/>
      <c r="FC3" s="41" t="s">
        <v>29</v>
      </c>
      <c r="FD3" s="43"/>
      <c r="FE3" s="43"/>
      <c r="FF3" s="43"/>
      <c r="FG3" s="43"/>
      <c r="FH3" s="43"/>
      <c r="FI3" s="43"/>
      <c r="FJ3" s="43"/>
      <c r="FK3" s="43"/>
      <c r="FL3" s="43"/>
      <c r="FM3" s="41" t="s">
        <v>30</v>
      </c>
      <c r="FN3" s="43"/>
      <c r="FO3" s="43"/>
      <c r="FP3" s="43"/>
      <c r="FQ3" s="43"/>
      <c r="FR3" s="43"/>
      <c r="FS3" s="43"/>
      <c r="FT3" s="43"/>
      <c r="FU3" s="43"/>
      <c r="FV3" s="43"/>
      <c r="FW3" s="41" t="s">
        <v>31</v>
      </c>
      <c r="FX3" s="43"/>
      <c r="FY3" s="43"/>
      <c r="FZ3" s="43"/>
      <c r="GA3" s="43"/>
      <c r="GB3" s="43"/>
      <c r="GC3" s="43"/>
      <c r="GD3" s="43"/>
      <c r="GE3" s="43"/>
      <c r="GF3" s="43"/>
    </row>
    <row r="4" spans="1:188" ht="16.350000000000001" customHeight="1" x14ac:dyDescent="0.25">
      <c r="A4" s="25"/>
      <c r="B4" s="26"/>
      <c r="C4" s="26"/>
      <c r="D4" s="26"/>
      <c r="E4" s="27"/>
      <c r="F4" s="3" t="s">
        <v>32</v>
      </c>
      <c r="G4" s="3">
        <v>1</v>
      </c>
      <c r="H4" s="3">
        <v>2</v>
      </c>
      <c r="I4" s="3">
        <v>3</v>
      </c>
      <c r="J4" s="3">
        <v>4</v>
      </c>
      <c r="K4" s="3">
        <v>5</v>
      </c>
      <c r="L4" s="3">
        <v>6</v>
      </c>
      <c r="M4" s="3">
        <v>1</v>
      </c>
      <c r="N4" s="3">
        <v>2</v>
      </c>
      <c r="O4" s="3">
        <v>3</v>
      </c>
      <c r="P4" s="3">
        <v>4</v>
      </c>
      <c r="Q4" s="3">
        <v>5</v>
      </c>
      <c r="R4" s="3">
        <v>6</v>
      </c>
      <c r="S4" s="3">
        <v>1</v>
      </c>
      <c r="T4" s="3">
        <v>2</v>
      </c>
      <c r="U4" s="3">
        <v>3</v>
      </c>
      <c r="V4" s="3">
        <v>4</v>
      </c>
      <c r="W4" s="3">
        <v>5</v>
      </c>
      <c r="X4" s="3">
        <v>6</v>
      </c>
      <c r="Y4" s="3">
        <v>1</v>
      </c>
      <c r="Z4" s="3">
        <v>2</v>
      </c>
      <c r="AA4" s="3">
        <v>3</v>
      </c>
      <c r="AB4" s="3">
        <v>4</v>
      </c>
      <c r="AC4" s="3">
        <v>5</v>
      </c>
      <c r="AD4" s="3">
        <v>6</v>
      </c>
      <c r="AE4" s="3">
        <v>1</v>
      </c>
      <c r="AF4" s="3">
        <v>2</v>
      </c>
      <c r="AG4" s="3">
        <v>3</v>
      </c>
      <c r="AH4" s="3">
        <v>4</v>
      </c>
      <c r="AI4" s="3">
        <v>5</v>
      </c>
      <c r="AJ4" s="3">
        <v>6</v>
      </c>
      <c r="AK4" s="3">
        <v>1</v>
      </c>
      <c r="AL4" s="3">
        <v>2</v>
      </c>
      <c r="AM4" s="3">
        <v>3</v>
      </c>
      <c r="AN4" s="3">
        <v>4</v>
      </c>
      <c r="AO4" s="3">
        <v>5</v>
      </c>
      <c r="AP4" s="3">
        <v>6</v>
      </c>
      <c r="AQ4" s="3">
        <v>1</v>
      </c>
      <c r="AR4" s="3">
        <v>2</v>
      </c>
      <c r="AS4" s="3">
        <v>3</v>
      </c>
      <c r="AT4" s="3">
        <v>4</v>
      </c>
      <c r="AU4" s="3">
        <v>5</v>
      </c>
      <c r="AV4" s="3">
        <v>6</v>
      </c>
      <c r="AW4" s="3">
        <v>1</v>
      </c>
      <c r="AX4" s="3">
        <v>2</v>
      </c>
      <c r="AY4" s="3">
        <v>3</v>
      </c>
      <c r="AZ4" s="3">
        <v>4</v>
      </c>
      <c r="BA4" s="3">
        <v>5</v>
      </c>
      <c r="BB4" s="3">
        <v>6</v>
      </c>
      <c r="BC4" s="3">
        <v>1</v>
      </c>
      <c r="BD4" s="3">
        <v>2</v>
      </c>
      <c r="BE4" s="3">
        <v>3</v>
      </c>
      <c r="BF4" s="3">
        <v>4</v>
      </c>
      <c r="BG4" s="3">
        <v>5</v>
      </c>
      <c r="BH4" s="3">
        <v>6</v>
      </c>
      <c r="BI4" s="3">
        <v>1</v>
      </c>
      <c r="BJ4" s="3">
        <v>2</v>
      </c>
      <c r="BK4" s="3">
        <v>3</v>
      </c>
      <c r="BL4" s="3">
        <v>4</v>
      </c>
      <c r="BM4" s="3">
        <v>5</v>
      </c>
      <c r="BN4" s="3">
        <v>6</v>
      </c>
      <c r="BO4" s="3">
        <v>1</v>
      </c>
      <c r="BP4" s="3">
        <v>2</v>
      </c>
      <c r="BQ4" s="3">
        <v>3</v>
      </c>
      <c r="BR4" s="3">
        <v>4</v>
      </c>
      <c r="BS4" s="3">
        <v>5</v>
      </c>
      <c r="BT4" s="3">
        <v>6</v>
      </c>
      <c r="BU4" s="3">
        <v>1</v>
      </c>
      <c r="BV4" s="3">
        <v>2</v>
      </c>
      <c r="BW4" s="3">
        <v>3</v>
      </c>
      <c r="BX4" s="3">
        <v>4</v>
      </c>
      <c r="BY4" s="3">
        <v>5</v>
      </c>
      <c r="BZ4" s="3">
        <v>6</v>
      </c>
      <c r="CA4" s="3">
        <v>1</v>
      </c>
      <c r="CB4" s="3">
        <v>2</v>
      </c>
      <c r="CC4" s="3">
        <v>3</v>
      </c>
      <c r="CD4" s="3">
        <v>4</v>
      </c>
      <c r="CE4" s="3">
        <v>5</v>
      </c>
      <c r="CF4" s="3">
        <v>6</v>
      </c>
      <c r="CG4" s="3">
        <v>1</v>
      </c>
      <c r="CH4" s="3">
        <v>2</v>
      </c>
      <c r="CI4" s="3">
        <v>3</v>
      </c>
      <c r="CJ4" s="3">
        <v>4</v>
      </c>
      <c r="CK4" s="3">
        <v>5</v>
      </c>
      <c r="CL4" s="3">
        <v>6</v>
      </c>
      <c r="CM4" s="3">
        <v>1</v>
      </c>
      <c r="CN4" s="3">
        <v>2</v>
      </c>
      <c r="CO4" s="3">
        <v>3</v>
      </c>
      <c r="CP4" s="3">
        <v>4</v>
      </c>
      <c r="CQ4" s="3">
        <v>5</v>
      </c>
      <c r="CR4" s="3">
        <v>6</v>
      </c>
      <c r="CS4" s="3">
        <v>1</v>
      </c>
      <c r="CT4" s="3">
        <v>2</v>
      </c>
      <c r="CU4" s="3">
        <v>3</v>
      </c>
      <c r="CV4" s="3">
        <v>4</v>
      </c>
      <c r="CW4" s="3">
        <v>5</v>
      </c>
      <c r="CX4" s="3">
        <v>6</v>
      </c>
      <c r="CY4" s="3">
        <v>1</v>
      </c>
      <c r="CZ4" s="3">
        <v>2</v>
      </c>
      <c r="DA4" s="3">
        <v>3</v>
      </c>
      <c r="DB4" s="3">
        <v>4</v>
      </c>
      <c r="DC4" s="3">
        <v>5</v>
      </c>
      <c r="DD4" s="3">
        <v>6</v>
      </c>
      <c r="DE4" s="3">
        <v>1</v>
      </c>
      <c r="DF4" s="3">
        <v>2</v>
      </c>
      <c r="DG4" s="3">
        <v>3</v>
      </c>
      <c r="DH4" s="3">
        <v>4</v>
      </c>
      <c r="DI4" s="3">
        <v>5</v>
      </c>
      <c r="DJ4" s="3">
        <v>6</v>
      </c>
      <c r="DK4" s="3">
        <v>7</v>
      </c>
      <c r="DL4" s="3">
        <v>8</v>
      </c>
      <c r="DM4" s="3">
        <v>9</v>
      </c>
      <c r="DN4" s="3">
        <v>10</v>
      </c>
      <c r="DO4" s="3">
        <v>1</v>
      </c>
      <c r="DP4" s="3">
        <v>2</v>
      </c>
      <c r="DQ4" s="3">
        <v>3</v>
      </c>
      <c r="DR4" s="3">
        <v>4</v>
      </c>
      <c r="DS4" s="3">
        <v>5</v>
      </c>
      <c r="DT4" s="3">
        <v>6</v>
      </c>
      <c r="DU4" s="3">
        <v>7</v>
      </c>
      <c r="DV4" s="3">
        <v>8</v>
      </c>
      <c r="DW4" s="3">
        <v>9</v>
      </c>
      <c r="DX4" s="3">
        <v>10</v>
      </c>
      <c r="DY4" s="3">
        <v>1</v>
      </c>
      <c r="DZ4" s="3">
        <v>2</v>
      </c>
      <c r="EA4" s="3">
        <v>3</v>
      </c>
      <c r="EB4" s="3">
        <v>4</v>
      </c>
      <c r="EC4" s="3">
        <v>5</v>
      </c>
      <c r="ED4" s="3">
        <v>6</v>
      </c>
      <c r="EE4" s="3">
        <v>7</v>
      </c>
      <c r="EF4" s="3">
        <v>8</v>
      </c>
      <c r="EG4" s="3">
        <v>9</v>
      </c>
      <c r="EH4" s="3">
        <v>10</v>
      </c>
      <c r="EI4" s="3">
        <v>1</v>
      </c>
      <c r="EJ4" s="3">
        <v>2</v>
      </c>
      <c r="EK4" s="3">
        <v>3</v>
      </c>
      <c r="EL4" s="3">
        <v>4</v>
      </c>
      <c r="EM4" s="3">
        <v>5</v>
      </c>
      <c r="EN4" s="3">
        <v>6</v>
      </c>
      <c r="EO4" s="3">
        <v>7</v>
      </c>
      <c r="EP4" s="3">
        <v>8</v>
      </c>
      <c r="EQ4" s="3">
        <v>9</v>
      </c>
      <c r="ER4" s="3">
        <v>10</v>
      </c>
      <c r="ES4" s="3">
        <v>1</v>
      </c>
      <c r="ET4" s="3">
        <v>2</v>
      </c>
      <c r="EU4" s="3">
        <v>3</v>
      </c>
      <c r="EV4" s="3">
        <v>4</v>
      </c>
      <c r="EW4" s="3">
        <v>5</v>
      </c>
      <c r="EX4" s="3">
        <v>6</v>
      </c>
      <c r="EY4" s="3">
        <v>7</v>
      </c>
      <c r="EZ4" s="3">
        <v>8</v>
      </c>
      <c r="FA4" s="3">
        <v>9</v>
      </c>
      <c r="FB4" s="3">
        <v>10</v>
      </c>
      <c r="FC4" s="3">
        <v>1</v>
      </c>
      <c r="FD4" s="3">
        <v>2</v>
      </c>
      <c r="FE4" s="3">
        <v>3</v>
      </c>
      <c r="FF4" s="3">
        <v>4</v>
      </c>
      <c r="FG4" s="3">
        <v>5</v>
      </c>
      <c r="FH4" s="3">
        <v>6</v>
      </c>
      <c r="FI4" s="3">
        <v>7</v>
      </c>
      <c r="FJ4" s="3">
        <v>8</v>
      </c>
      <c r="FK4" s="3">
        <v>9</v>
      </c>
      <c r="FL4" s="3">
        <v>10</v>
      </c>
      <c r="FM4" s="3">
        <v>1</v>
      </c>
      <c r="FN4" s="3">
        <v>2</v>
      </c>
      <c r="FO4" s="3">
        <v>3</v>
      </c>
      <c r="FP4" s="3">
        <v>4</v>
      </c>
      <c r="FQ4" s="3">
        <v>5</v>
      </c>
      <c r="FR4" s="3">
        <v>6</v>
      </c>
      <c r="FS4" s="3">
        <v>7</v>
      </c>
      <c r="FT4" s="3">
        <v>8</v>
      </c>
      <c r="FU4" s="3">
        <v>9</v>
      </c>
      <c r="FV4" s="3">
        <v>10</v>
      </c>
      <c r="FW4" s="3">
        <v>1</v>
      </c>
      <c r="FX4" s="3">
        <v>2</v>
      </c>
      <c r="FY4" s="3">
        <v>3</v>
      </c>
      <c r="FZ4" s="3">
        <v>4</v>
      </c>
      <c r="GA4" s="3">
        <v>5</v>
      </c>
      <c r="GB4" s="3">
        <v>6</v>
      </c>
      <c r="GC4" s="3">
        <v>7</v>
      </c>
      <c r="GD4" s="3">
        <v>8</v>
      </c>
      <c r="GE4" s="3">
        <v>9</v>
      </c>
      <c r="GF4" s="3">
        <v>10</v>
      </c>
    </row>
    <row r="5" spans="1:188" ht="16.350000000000001" customHeight="1" x14ac:dyDescent="0.25">
      <c r="A5" s="28"/>
      <c r="B5" s="29"/>
      <c r="C5" s="29"/>
      <c r="D5" s="29"/>
      <c r="E5" s="30"/>
      <c r="F5" s="3" t="s">
        <v>33</v>
      </c>
      <c r="G5" s="4"/>
      <c r="H5" s="4"/>
      <c r="I5" s="4"/>
      <c r="J5" s="4"/>
      <c r="K5" s="4"/>
      <c r="L5" s="4"/>
      <c r="M5" s="4"/>
      <c r="N5" s="4"/>
      <c r="O5" s="4"/>
      <c r="P5" s="4"/>
      <c r="Q5" s="4"/>
      <c r="R5" s="4"/>
      <c r="S5" s="4"/>
      <c r="T5" s="4"/>
      <c r="U5" s="4"/>
      <c r="V5" s="4"/>
      <c r="W5" s="4"/>
      <c r="X5" s="4"/>
      <c r="Y5" s="4"/>
      <c r="Z5" s="4"/>
      <c r="AA5" s="4"/>
      <c r="AB5" s="4"/>
      <c r="AC5" s="4"/>
      <c r="AD5" s="4"/>
      <c r="AE5" s="4"/>
      <c r="AF5" s="4"/>
      <c r="AG5" s="4"/>
      <c r="AH5" s="4"/>
      <c r="AI5" s="4"/>
      <c r="AJ5" s="4"/>
      <c r="AK5" s="4"/>
      <c r="AL5" s="4"/>
      <c r="AM5" s="4"/>
      <c r="AN5" s="4"/>
      <c r="AO5" s="4"/>
      <c r="AP5" s="4"/>
      <c r="AQ5" s="4"/>
      <c r="AR5" s="4"/>
      <c r="AS5" s="4"/>
      <c r="AT5" s="4"/>
      <c r="AU5" s="4"/>
      <c r="AV5" s="4"/>
      <c r="AW5" s="4"/>
      <c r="AX5" s="4"/>
      <c r="AY5" s="4"/>
      <c r="AZ5" s="4"/>
      <c r="BA5" s="4"/>
      <c r="BB5" s="4"/>
      <c r="BC5" s="4"/>
      <c r="BD5" s="4"/>
      <c r="BE5" s="4"/>
      <c r="BF5" s="4"/>
      <c r="BG5" s="4"/>
      <c r="BH5" s="4"/>
      <c r="BI5" s="4"/>
      <c r="BJ5" s="4"/>
      <c r="BK5" s="4"/>
      <c r="BL5" s="4"/>
      <c r="BM5" s="4"/>
      <c r="BN5" s="4"/>
      <c r="BO5" s="4"/>
      <c r="BP5" s="4"/>
      <c r="BQ5" s="4"/>
      <c r="BR5" s="4"/>
      <c r="BS5" s="4"/>
      <c r="BT5" s="4"/>
      <c r="BU5" s="4"/>
      <c r="BV5" s="4"/>
      <c r="BW5" s="4"/>
      <c r="BX5" s="4"/>
      <c r="BY5" s="4"/>
      <c r="BZ5" s="4"/>
      <c r="CA5" s="4"/>
      <c r="CB5" s="4"/>
      <c r="CC5" s="4"/>
      <c r="CD5" s="4"/>
      <c r="CE5" s="4"/>
      <c r="CF5" s="4"/>
      <c r="CG5" s="4"/>
      <c r="CH5" s="4"/>
      <c r="CI5" s="4"/>
      <c r="CJ5" s="4"/>
      <c r="CK5" s="4"/>
      <c r="CL5" s="4"/>
      <c r="CM5" s="4"/>
      <c r="CN5" s="4"/>
      <c r="CO5" s="4"/>
      <c r="CP5" s="4"/>
      <c r="CQ5" s="4"/>
      <c r="CR5" s="4"/>
      <c r="CS5" s="4"/>
      <c r="CT5" s="4"/>
      <c r="CU5" s="4"/>
      <c r="CV5" s="4"/>
      <c r="CW5" s="4"/>
      <c r="CX5" s="4"/>
      <c r="CY5" s="4"/>
      <c r="CZ5" s="4"/>
      <c r="DA5" s="4"/>
      <c r="DB5" s="4"/>
      <c r="DC5" s="4"/>
      <c r="DD5" s="4"/>
      <c r="DE5" s="4"/>
      <c r="DF5" s="4"/>
      <c r="DG5" s="4"/>
      <c r="DH5" s="4"/>
      <c r="DI5" s="4"/>
      <c r="DJ5" s="4"/>
      <c r="DK5" s="4"/>
      <c r="DL5" s="4"/>
      <c r="DM5" s="4"/>
      <c r="DN5" s="4"/>
      <c r="DO5" s="4"/>
      <c r="DP5" s="4"/>
      <c r="DQ5" s="4"/>
      <c r="DR5" s="4"/>
      <c r="DS5" s="4"/>
      <c r="DT5" s="4"/>
      <c r="DU5" s="4"/>
      <c r="DV5" s="4"/>
      <c r="DW5" s="4"/>
      <c r="DX5" s="4"/>
      <c r="DY5" s="4"/>
      <c r="DZ5" s="4"/>
      <c r="EA5" s="4"/>
      <c r="EB5" s="4"/>
      <c r="EC5" s="4"/>
      <c r="ED5" s="4"/>
      <c r="EE5" s="4"/>
      <c r="EF5" s="4"/>
      <c r="EG5" s="4"/>
      <c r="EH5" s="4"/>
      <c r="EI5" s="4"/>
      <c r="EJ5" s="4"/>
      <c r="EK5" s="4"/>
      <c r="EL5" s="4"/>
      <c r="EM5" s="4"/>
      <c r="EN5" s="4"/>
      <c r="EO5" s="4"/>
      <c r="EP5" s="4"/>
      <c r="EQ5" s="4"/>
      <c r="ER5" s="4"/>
      <c r="ES5" s="4"/>
      <c r="ET5" s="4"/>
      <c r="EU5" s="4"/>
      <c r="EV5" s="4"/>
      <c r="EW5" s="4"/>
      <c r="EX5" s="4"/>
      <c r="EY5" s="4"/>
      <c r="EZ5" s="4"/>
      <c r="FA5" s="4"/>
      <c r="FB5" s="4"/>
      <c r="FC5" s="4"/>
      <c r="FD5" s="4"/>
      <c r="FE5" s="4"/>
      <c r="FF5" s="4"/>
      <c r="FG5" s="4"/>
      <c r="FH5" s="4"/>
      <c r="FI5" s="4"/>
      <c r="FJ5" s="4"/>
      <c r="FK5" s="4"/>
      <c r="FL5" s="4"/>
      <c r="FM5" s="4"/>
      <c r="FN5" s="4"/>
      <c r="FO5" s="4"/>
      <c r="FP5" s="4"/>
      <c r="FQ5" s="4"/>
      <c r="FR5" s="4"/>
      <c r="FS5" s="4"/>
      <c r="FT5" s="4"/>
      <c r="FU5" s="4"/>
      <c r="FV5" s="4"/>
      <c r="FW5" s="4"/>
      <c r="FX5" s="4"/>
      <c r="FY5" s="4"/>
      <c r="FZ5" s="4"/>
      <c r="GA5" s="4"/>
      <c r="GB5" s="4"/>
      <c r="GC5" s="4"/>
      <c r="GD5" s="4"/>
      <c r="GE5" s="4"/>
      <c r="GF5" s="4"/>
    </row>
    <row r="6" spans="1:188" ht="88.9" customHeight="1" x14ac:dyDescent="0.25">
      <c r="A6" s="3" t="s">
        <v>41</v>
      </c>
      <c r="B6" s="3" t="s">
        <v>42</v>
      </c>
      <c r="C6" s="3" t="s">
        <v>43</v>
      </c>
      <c r="D6" s="3" t="s">
        <v>44</v>
      </c>
      <c r="E6" s="18" t="s">
        <v>1446</v>
      </c>
      <c r="F6" s="3" t="s">
        <v>1397</v>
      </c>
      <c r="G6" s="11" t="s">
        <v>172</v>
      </c>
      <c r="H6" s="11" t="s">
        <v>173</v>
      </c>
      <c r="I6" s="11" t="s">
        <v>174</v>
      </c>
      <c r="J6" s="11" t="s">
        <v>175</v>
      </c>
      <c r="K6" s="11" t="s">
        <v>176</v>
      </c>
      <c r="L6" s="11" t="s">
        <v>177</v>
      </c>
      <c r="M6" s="11" t="s">
        <v>178</v>
      </c>
      <c r="N6" s="11" t="s">
        <v>179</v>
      </c>
      <c r="O6" s="11" t="s">
        <v>180</v>
      </c>
      <c r="P6" s="11" t="s">
        <v>181</v>
      </c>
      <c r="Q6" s="11" t="s">
        <v>182</v>
      </c>
      <c r="R6" s="11" t="s">
        <v>183</v>
      </c>
      <c r="S6" s="11" t="s">
        <v>184</v>
      </c>
      <c r="T6" s="11" t="s">
        <v>185</v>
      </c>
      <c r="U6" s="11" t="s">
        <v>186</v>
      </c>
      <c r="V6" s="11" t="s">
        <v>187</v>
      </c>
      <c r="W6" s="11" t="s">
        <v>188</v>
      </c>
      <c r="X6" s="11" t="s">
        <v>189</v>
      </c>
      <c r="Y6" s="11" t="s">
        <v>190</v>
      </c>
      <c r="Z6" s="11" t="s">
        <v>191</v>
      </c>
      <c r="AA6" s="11" t="s">
        <v>192</v>
      </c>
      <c r="AB6" s="11" t="s">
        <v>193</v>
      </c>
      <c r="AC6" s="11" t="s">
        <v>194</v>
      </c>
      <c r="AD6" s="11" t="s">
        <v>195</v>
      </c>
      <c r="AE6" s="11" t="s">
        <v>196</v>
      </c>
      <c r="AF6" s="11" t="s">
        <v>197</v>
      </c>
      <c r="AG6" s="11" t="s">
        <v>198</v>
      </c>
      <c r="AH6" s="11" t="s">
        <v>199</v>
      </c>
      <c r="AI6" s="11" t="s">
        <v>200</v>
      </c>
      <c r="AJ6" s="11" t="s">
        <v>201</v>
      </c>
      <c r="AK6" s="11" t="s">
        <v>202</v>
      </c>
      <c r="AL6" s="11" t="s">
        <v>203</v>
      </c>
      <c r="AM6" s="11" t="s">
        <v>204</v>
      </c>
      <c r="AN6" s="11" t="s">
        <v>205</v>
      </c>
      <c r="AO6" s="11" t="s">
        <v>206</v>
      </c>
      <c r="AP6" s="11" t="s">
        <v>207</v>
      </c>
      <c r="AQ6" s="11" t="s">
        <v>208</v>
      </c>
      <c r="AR6" s="11" t="s">
        <v>209</v>
      </c>
      <c r="AS6" s="11" t="s">
        <v>210</v>
      </c>
      <c r="AT6" s="11" t="s">
        <v>211</v>
      </c>
      <c r="AU6" s="11" t="s">
        <v>212</v>
      </c>
      <c r="AV6" s="11" t="s">
        <v>213</v>
      </c>
      <c r="AW6" s="11" t="s">
        <v>214</v>
      </c>
      <c r="AX6" s="11" t="s">
        <v>215</v>
      </c>
      <c r="AY6" s="11" t="s">
        <v>216</v>
      </c>
      <c r="AZ6" s="11" t="s">
        <v>217</v>
      </c>
      <c r="BA6" s="11" t="s">
        <v>218</v>
      </c>
      <c r="BB6" s="11" t="s">
        <v>219</v>
      </c>
      <c r="BC6" s="11" t="s">
        <v>220</v>
      </c>
      <c r="BD6" s="11" t="s">
        <v>221</v>
      </c>
      <c r="BE6" s="11" t="s">
        <v>222</v>
      </c>
      <c r="BF6" s="11" t="s">
        <v>223</v>
      </c>
      <c r="BG6" s="11" t="s">
        <v>224</v>
      </c>
      <c r="BH6" s="11" t="s">
        <v>225</v>
      </c>
      <c r="BI6" s="11" t="s">
        <v>226</v>
      </c>
      <c r="BJ6" s="11" t="s">
        <v>227</v>
      </c>
      <c r="BK6" s="11" t="s">
        <v>228</v>
      </c>
      <c r="BL6" s="11" t="s">
        <v>229</v>
      </c>
      <c r="BM6" s="11" t="s">
        <v>230</v>
      </c>
      <c r="BN6" s="11" t="s">
        <v>231</v>
      </c>
      <c r="BO6" s="11" t="s">
        <v>232</v>
      </c>
      <c r="BP6" s="11" t="s">
        <v>233</v>
      </c>
      <c r="BQ6" s="11" t="s">
        <v>234</v>
      </c>
      <c r="BR6" s="11" t="s">
        <v>235</v>
      </c>
      <c r="BS6" s="11" t="s">
        <v>236</v>
      </c>
      <c r="BT6" s="11" t="s">
        <v>237</v>
      </c>
      <c r="BU6" s="11" t="s">
        <v>238</v>
      </c>
      <c r="BV6" s="11" t="s">
        <v>239</v>
      </c>
      <c r="BW6" s="11" t="s">
        <v>240</v>
      </c>
      <c r="BX6" s="11" t="s">
        <v>241</v>
      </c>
      <c r="BY6" s="11" t="s">
        <v>242</v>
      </c>
      <c r="BZ6" s="11" t="s">
        <v>243</v>
      </c>
      <c r="CA6" s="11" t="s">
        <v>244</v>
      </c>
      <c r="CB6" s="11" t="s">
        <v>245</v>
      </c>
      <c r="CC6" s="11" t="s">
        <v>246</v>
      </c>
      <c r="CD6" s="11" t="s">
        <v>247</v>
      </c>
      <c r="CE6" s="11" t="s">
        <v>248</v>
      </c>
      <c r="CF6" s="11" t="s">
        <v>249</v>
      </c>
      <c r="CG6" s="11" t="s">
        <v>250</v>
      </c>
      <c r="CH6" s="11" t="s">
        <v>251</v>
      </c>
      <c r="CI6" s="11" t="s">
        <v>252</v>
      </c>
      <c r="CJ6" s="11" t="s">
        <v>253</v>
      </c>
      <c r="CK6" s="11" t="s">
        <v>254</v>
      </c>
      <c r="CL6" s="11" t="s">
        <v>255</v>
      </c>
      <c r="CM6" s="11" t="s">
        <v>256</v>
      </c>
      <c r="CN6" s="11" t="s">
        <v>257</v>
      </c>
      <c r="CO6" s="11" t="s">
        <v>258</v>
      </c>
      <c r="CP6" s="11" t="s">
        <v>259</v>
      </c>
      <c r="CQ6" s="11" t="s">
        <v>260</v>
      </c>
      <c r="CR6" s="11" t="s">
        <v>261</v>
      </c>
      <c r="CS6" s="11" t="s">
        <v>262</v>
      </c>
      <c r="CT6" s="11" t="s">
        <v>263</v>
      </c>
      <c r="CU6" s="11" t="s">
        <v>264</v>
      </c>
      <c r="CV6" s="11" t="s">
        <v>265</v>
      </c>
      <c r="CW6" s="11" t="s">
        <v>266</v>
      </c>
      <c r="CX6" s="11" t="s">
        <v>267</v>
      </c>
      <c r="CY6" s="11" t="s">
        <v>268</v>
      </c>
      <c r="CZ6" s="11" t="s">
        <v>269</v>
      </c>
      <c r="DA6" s="11" t="s">
        <v>270</v>
      </c>
      <c r="DB6" s="11" t="s">
        <v>271</v>
      </c>
      <c r="DC6" s="11" t="s">
        <v>272</v>
      </c>
      <c r="DD6" s="11" t="s">
        <v>273</v>
      </c>
      <c r="DE6" s="11" t="s">
        <v>274</v>
      </c>
      <c r="DF6" s="11" t="s">
        <v>275</v>
      </c>
      <c r="DG6" s="11" t="s">
        <v>276</v>
      </c>
      <c r="DH6" s="11" t="s">
        <v>277</v>
      </c>
      <c r="DI6" s="11" t="s">
        <v>278</v>
      </c>
      <c r="DJ6" s="11" t="s">
        <v>279</v>
      </c>
      <c r="DK6" s="11" t="s">
        <v>280</v>
      </c>
      <c r="DL6" s="11" t="s">
        <v>281</v>
      </c>
      <c r="DM6" s="11" t="s">
        <v>282</v>
      </c>
      <c r="DN6" s="11" t="s">
        <v>283</v>
      </c>
      <c r="DO6" s="11" t="s">
        <v>284</v>
      </c>
      <c r="DP6" s="11" t="s">
        <v>285</v>
      </c>
      <c r="DQ6" s="11" t="s">
        <v>286</v>
      </c>
      <c r="DR6" s="11" t="s">
        <v>287</v>
      </c>
      <c r="DS6" s="11" t="s">
        <v>288</v>
      </c>
      <c r="DT6" s="11" t="s">
        <v>289</v>
      </c>
      <c r="DU6" s="11" t="s">
        <v>290</v>
      </c>
      <c r="DV6" s="11" t="s">
        <v>291</v>
      </c>
      <c r="DW6" s="11" t="s">
        <v>292</v>
      </c>
      <c r="DX6" s="11" t="s">
        <v>293</v>
      </c>
      <c r="DY6" s="11" t="s">
        <v>294</v>
      </c>
      <c r="DZ6" s="11" t="s">
        <v>295</v>
      </c>
      <c r="EA6" s="11" t="s">
        <v>296</v>
      </c>
      <c r="EB6" s="11" t="s">
        <v>297</v>
      </c>
      <c r="EC6" s="11" t="s">
        <v>298</v>
      </c>
      <c r="ED6" s="11" t="s">
        <v>299</v>
      </c>
      <c r="EE6" s="11" t="s">
        <v>300</v>
      </c>
      <c r="EF6" s="11" t="s">
        <v>301</v>
      </c>
      <c r="EG6" s="11" t="s">
        <v>302</v>
      </c>
      <c r="EH6" s="11" t="s">
        <v>303</v>
      </c>
      <c r="EI6" s="11" t="s">
        <v>304</v>
      </c>
      <c r="EJ6" s="11" t="s">
        <v>305</v>
      </c>
      <c r="EK6" s="11" t="s">
        <v>306</v>
      </c>
      <c r="EL6" s="11" t="s">
        <v>307</v>
      </c>
      <c r="EM6" s="11" t="s">
        <v>308</v>
      </c>
      <c r="EN6" s="11" t="s">
        <v>309</v>
      </c>
      <c r="EO6" s="11" t="s">
        <v>310</v>
      </c>
      <c r="EP6" s="11" t="s">
        <v>311</v>
      </c>
      <c r="EQ6" s="11" t="s">
        <v>312</v>
      </c>
      <c r="ER6" s="11" t="s">
        <v>313</v>
      </c>
      <c r="ES6" s="11" t="s">
        <v>314</v>
      </c>
      <c r="ET6" s="11" t="s">
        <v>315</v>
      </c>
      <c r="EU6" s="11" t="s">
        <v>316</v>
      </c>
      <c r="EV6" s="11" t="s">
        <v>317</v>
      </c>
      <c r="EW6" s="11" t="s">
        <v>318</v>
      </c>
      <c r="EX6" s="11" t="s">
        <v>319</v>
      </c>
      <c r="EY6" s="11" t="s">
        <v>320</v>
      </c>
      <c r="EZ6" s="11" t="s">
        <v>321</v>
      </c>
      <c r="FA6" s="11" t="s">
        <v>322</v>
      </c>
      <c r="FB6" s="11" t="s">
        <v>323</v>
      </c>
      <c r="FC6" s="11" t="s">
        <v>324</v>
      </c>
      <c r="FD6" s="11" t="s">
        <v>325</v>
      </c>
      <c r="FE6" s="11" t="s">
        <v>326</v>
      </c>
      <c r="FF6" s="11" t="s">
        <v>327</v>
      </c>
      <c r="FG6" s="11" t="s">
        <v>328</v>
      </c>
      <c r="FH6" s="11" t="s">
        <v>329</v>
      </c>
      <c r="FI6" s="11" t="s">
        <v>330</v>
      </c>
      <c r="FJ6" s="11" t="s">
        <v>331</v>
      </c>
      <c r="FK6" s="11" t="s">
        <v>332</v>
      </c>
      <c r="FL6" s="11" t="s">
        <v>333</v>
      </c>
      <c r="FM6" s="11" t="s">
        <v>334</v>
      </c>
      <c r="FN6" s="11" t="s">
        <v>335</v>
      </c>
      <c r="FO6" s="11" t="s">
        <v>336</v>
      </c>
      <c r="FP6" s="11" t="s">
        <v>337</v>
      </c>
      <c r="FQ6" s="11" t="s">
        <v>338</v>
      </c>
      <c r="FR6" s="11" t="s">
        <v>339</v>
      </c>
      <c r="FS6" s="11" t="s">
        <v>340</v>
      </c>
      <c r="FT6" s="11" t="s">
        <v>341</v>
      </c>
      <c r="FU6" s="11" t="s">
        <v>342</v>
      </c>
      <c r="FV6" s="11" t="s">
        <v>343</v>
      </c>
      <c r="FW6" s="11" t="s">
        <v>344</v>
      </c>
      <c r="FX6" s="11" t="s">
        <v>345</v>
      </c>
      <c r="FY6" s="11" t="s">
        <v>346</v>
      </c>
      <c r="FZ6" s="11" t="s">
        <v>347</v>
      </c>
      <c r="GA6" s="11" t="s">
        <v>348</v>
      </c>
      <c r="GB6" s="11" t="s">
        <v>349</v>
      </c>
      <c r="GC6" s="11" t="s">
        <v>350</v>
      </c>
      <c r="GD6" s="11" t="s">
        <v>351</v>
      </c>
      <c r="GE6" s="11" t="s">
        <v>352</v>
      </c>
      <c r="GF6" s="11" t="s">
        <v>353</v>
      </c>
    </row>
    <row r="7" spans="1:188" ht="88.9" customHeight="1" x14ac:dyDescent="0.25">
      <c r="A7" s="3">
        <v>951</v>
      </c>
      <c r="B7" s="4" t="s">
        <v>703</v>
      </c>
      <c r="C7" s="4" t="s">
        <v>704</v>
      </c>
      <c r="D7" s="4" t="s">
        <v>705</v>
      </c>
      <c r="E7" s="19" t="s">
        <v>1447</v>
      </c>
      <c r="F7" s="4" t="s">
        <v>1406</v>
      </c>
      <c r="G7" s="4" t="s">
        <v>354</v>
      </c>
      <c r="H7" s="4" t="s">
        <v>354</v>
      </c>
      <c r="I7" s="4" t="s">
        <v>354</v>
      </c>
      <c r="J7" s="4" t="s">
        <v>354</v>
      </c>
      <c r="K7" s="12" t="s">
        <v>355</v>
      </c>
      <c r="L7" s="4" t="s">
        <v>354</v>
      </c>
      <c r="M7" s="4" t="s">
        <v>354</v>
      </c>
      <c r="N7" s="4" t="s">
        <v>354</v>
      </c>
      <c r="O7" s="12" t="s">
        <v>400</v>
      </c>
      <c r="P7" s="4" t="s">
        <v>354</v>
      </c>
      <c r="Q7" s="4" t="s">
        <v>354</v>
      </c>
      <c r="R7" s="4" t="s">
        <v>354</v>
      </c>
      <c r="S7" s="4" t="s">
        <v>354</v>
      </c>
      <c r="T7" s="4" t="s">
        <v>354</v>
      </c>
      <c r="U7" s="4" t="s">
        <v>354</v>
      </c>
      <c r="V7" s="4" t="s">
        <v>354</v>
      </c>
      <c r="W7" s="4" t="s">
        <v>354</v>
      </c>
      <c r="X7" s="12" t="s">
        <v>417</v>
      </c>
      <c r="Y7" s="4" t="s">
        <v>354</v>
      </c>
      <c r="Z7" s="4" t="s">
        <v>354</v>
      </c>
      <c r="AA7" s="4" t="s">
        <v>354</v>
      </c>
      <c r="AB7" s="12" t="s">
        <v>418</v>
      </c>
      <c r="AC7" s="4" t="s">
        <v>354</v>
      </c>
      <c r="AD7" s="4" t="s">
        <v>354</v>
      </c>
      <c r="AE7" s="4" t="s">
        <v>354</v>
      </c>
      <c r="AF7" s="4" t="s">
        <v>354</v>
      </c>
      <c r="AG7" s="4" t="s">
        <v>354</v>
      </c>
      <c r="AH7" s="4" t="s">
        <v>354</v>
      </c>
      <c r="AI7" s="4" t="s">
        <v>354</v>
      </c>
      <c r="AJ7" s="14" t="s">
        <v>419</v>
      </c>
      <c r="AK7" s="4" t="s">
        <v>354</v>
      </c>
      <c r="AL7" s="4" t="s">
        <v>354</v>
      </c>
      <c r="AM7" s="4" t="s">
        <v>354</v>
      </c>
      <c r="AN7" s="4" t="s">
        <v>354</v>
      </c>
      <c r="AO7" s="4" t="s">
        <v>354</v>
      </c>
      <c r="AP7" s="12" t="s">
        <v>464</v>
      </c>
      <c r="AQ7" s="4" t="s">
        <v>354</v>
      </c>
      <c r="AR7" s="4" t="s">
        <v>354</v>
      </c>
      <c r="AS7" s="4" t="s">
        <v>354</v>
      </c>
      <c r="AT7" s="14" t="s">
        <v>914</v>
      </c>
      <c r="AU7" s="4" t="s">
        <v>354</v>
      </c>
      <c r="AV7" s="4" t="s">
        <v>354</v>
      </c>
      <c r="AW7" s="4" t="s">
        <v>354</v>
      </c>
      <c r="AX7" s="4" t="s">
        <v>354</v>
      </c>
      <c r="AY7" s="4" t="s">
        <v>354</v>
      </c>
      <c r="AZ7" s="4" t="s">
        <v>354</v>
      </c>
      <c r="BA7" s="12" t="s">
        <v>403</v>
      </c>
      <c r="BB7" s="4" t="s">
        <v>354</v>
      </c>
      <c r="BC7" s="4" t="s">
        <v>354</v>
      </c>
      <c r="BD7" s="4" t="s">
        <v>354</v>
      </c>
      <c r="BE7" s="14" t="s">
        <v>564</v>
      </c>
      <c r="BF7" s="4" t="s">
        <v>354</v>
      </c>
      <c r="BG7" s="4" t="s">
        <v>354</v>
      </c>
      <c r="BH7" s="4" t="s">
        <v>354</v>
      </c>
      <c r="BI7" s="4" t="s">
        <v>354</v>
      </c>
      <c r="BJ7" s="4" t="s">
        <v>354</v>
      </c>
      <c r="BK7" s="4" t="s">
        <v>354</v>
      </c>
      <c r="BL7" s="4" t="s">
        <v>354</v>
      </c>
      <c r="BM7" s="12" t="s">
        <v>436</v>
      </c>
      <c r="BN7" s="4" t="s">
        <v>354</v>
      </c>
      <c r="BO7" s="4" t="s">
        <v>354</v>
      </c>
      <c r="BP7" s="4" t="s">
        <v>354</v>
      </c>
      <c r="BQ7" s="13" t="s">
        <v>843</v>
      </c>
      <c r="BR7" s="4" t="s">
        <v>354</v>
      </c>
      <c r="BS7" s="4" t="s">
        <v>354</v>
      </c>
      <c r="BT7" s="4" t="s">
        <v>354</v>
      </c>
      <c r="BU7" s="13" t="s">
        <v>1134</v>
      </c>
      <c r="BV7" s="4" t="s">
        <v>354</v>
      </c>
      <c r="BW7" s="4" t="s">
        <v>354</v>
      </c>
      <c r="BX7" s="4" t="s">
        <v>354</v>
      </c>
      <c r="BY7" s="4" t="s">
        <v>354</v>
      </c>
      <c r="BZ7" s="4" t="s">
        <v>354</v>
      </c>
      <c r="CA7" s="12" t="s">
        <v>918</v>
      </c>
      <c r="CB7" s="4" t="s">
        <v>354</v>
      </c>
      <c r="CC7" s="4" t="s">
        <v>354</v>
      </c>
      <c r="CD7" s="4" t="s">
        <v>354</v>
      </c>
      <c r="CE7" s="4" t="s">
        <v>354</v>
      </c>
      <c r="CF7" s="4" t="s">
        <v>354</v>
      </c>
      <c r="CG7" s="12" t="s">
        <v>1135</v>
      </c>
      <c r="CH7" s="4" t="s">
        <v>354</v>
      </c>
      <c r="CI7" s="4" t="s">
        <v>354</v>
      </c>
      <c r="CJ7" s="4" t="s">
        <v>354</v>
      </c>
      <c r="CK7" s="4" t="s">
        <v>354</v>
      </c>
      <c r="CL7" s="4" t="s">
        <v>354</v>
      </c>
      <c r="CM7" s="4" t="s">
        <v>354</v>
      </c>
      <c r="CN7" s="4" t="s">
        <v>354</v>
      </c>
      <c r="CO7" s="12" t="s">
        <v>1136</v>
      </c>
      <c r="CP7" s="4" t="s">
        <v>354</v>
      </c>
      <c r="CQ7" s="4" t="s">
        <v>354</v>
      </c>
      <c r="CR7" s="4" t="s">
        <v>354</v>
      </c>
      <c r="CS7" s="13" t="s">
        <v>392</v>
      </c>
      <c r="CT7" s="4" t="s">
        <v>354</v>
      </c>
      <c r="CU7" s="4" t="s">
        <v>354</v>
      </c>
      <c r="CV7" s="4" t="s">
        <v>354</v>
      </c>
      <c r="CW7" s="4" t="s">
        <v>354</v>
      </c>
      <c r="CX7" s="4" t="s">
        <v>354</v>
      </c>
      <c r="CY7" s="4" t="s">
        <v>354</v>
      </c>
      <c r="CZ7" s="4" t="s">
        <v>354</v>
      </c>
      <c r="DA7" s="4" t="s">
        <v>354</v>
      </c>
      <c r="DB7" s="4" t="s">
        <v>354</v>
      </c>
      <c r="DC7" s="13" t="s">
        <v>932</v>
      </c>
      <c r="DD7" s="4" t="s">
        <v>354</v>
      </c>
      <c r="DE7" s="4" t="s">
        <v>354</v>
      </c>
      <c r="DF7" s="4" t="s">
        <v>354</v>
      </c>
      <c r="DG7" s="4" t="s">
        <v>354</v>
      </c>
      <c r="DH7" s="4" t="s">
        <v>354</v>
      </c>
      <c r="DI7" s="4" t="s">
        <v>354</v>
      </c>
      <c r="DJ7" s="4" t="s">
        <v>354</v>
      </c>
      <c r="DK7" s="4" t="s">
        <v>354</v>
      </c>
      <c r="DL7" s="4" t="s">
        <v>354</v>
      </c>
      <c r="DM7" s="12" t="s">
        <v>132</v>
      </c>
      <c r="DN7" s="4" t="s">
        <v>354</v>
      </c>
      <c r="DO7" s="4" t="s">
        <v>354</v>
      </c>
      <c r="DP7" s="4" t="s">
        <v>354</v>
      </c>
      <c r="DQ7" s="4" t="s">
        <v>354</v>
      </c>
      <c r="DR7" s="4" t="s">
        <v>354</v>
      </c>
      <c r="DS7" s="4" t="s">
        <v>354</v>
      </c>
      <c r="DT7" s="4" t="s">
        <v>354</v>
      </c>
      <c r="DU7" s="14" t="s">
        <v>427</v>
      </c>
      <c r="DV7" s="4" t="s">
        <v>354</v>
      </c>
      <c r="DW7" s="4" t="s">
        <v>354</v>
      </c>
      <c r="DX7" s="4" t="s">
        <v>354</v>
      </c>
      <c r="DY7" s="14" t="s">
        <v>1137</v>
      </c>
      <c r="DZ7" s="4" t="s">
        <v>354</v>
      </c>
      <c r="EA7" s="4" t="s">
        <v>354</v>
      </c>
      <c r="EB7" s="4" t="s">
        <v>354</v>
      </c>
      <c r="EC7" s="4" t="s">
        <v>354</v>
      </c>
      <c r="ED7" s="4" t="s">
        <v>354</v>
      </c>
      <c r="EE7" s="4" t="s">
        <v>354</v>
      </c>
      <c r="EF7" s="4" t="s">
        <v>354</v>
      </c>
      <c r="EG7" s="4" t="s">
        <v>354</v>
      </c>
      <c r="EH7" s="4" t="s">
        <v>354</v>
      </c>
      <c r="EI7" s="4" t="s">
        <v>354</v>
      </c>
      <c r="EJ7" s="4" t="s">
        <v>354</v>
      </c>
      <c r="EK7" s="14" t="s">
        <v>1031</v>
      </c>
      <c r="EL7" s="4" t="s">
        <v>354</v>
      </c>
      <c r="EM7" s="4" t="s">
        <v>354</v>
      </c>
      <c r="EN7" s="4" t="s">
        <v>354</v>
      </c>
      <c r="EO7" s="4" t="s">
        <v>354</v>
      </c>
      <c r="EP7" s="4" t="s">
        <v>354</v>
      </c>
      <c r="EQ7" s="4" t="s">
        <v>354</v>
      </c>
      <c r="ER7" s="4" t="s">
        <v>354</v>
      </c>
      <c r="ES7" s="4" t="s">
        <v>354</v>
      </c>
      <c r="ET7" s="13" t="s">
        <v>911</v>
      </c>
      <c r="EU7" s="4" t="s">
        <v>354</v>
      </c>
      <c r="EV7" s="4" t="s">
        <v>354</v>
      </c>
      <c r="EW7" s="4" t="s">
        <v>354</v>
      </c>
      <c r="EX7" s="4" t="s">
        <v>354</v>
      </c>
      <c r="EY7" s="4" t="s">
        <v>354</v>
      </c>
      <c r="EZ7" s="4" t="s">
        <v>354</v>
      </c>
      <c r="FA7" s="4" t="s">
        <v>354</v>
      </c>
      <c r="FB7" s="4" t="s">
        <v>354</v>
      </c>
      <c r="FC7" s="4" t="s">
        <v>354</v>
      </c>
      <c r="FD7" s="4" t="s">
        <v>354</v>
      </c>
      <c r="FE7" s="4" t="s">
        <v>354</v>
      </c>
      <c r="FF7" s="4" t="s">
        <v>354</v>
      </c>
      <c r="FG7" s="12" t="s">
        <v>558</v>
      </c>
      <c r="FH7" s="4" t="s">
        <v>354</v>
      </c>
      <c r="FI7" s="4" t="s">
        <v>354</v>
      </c>
      <c r="FJ7" s="4" t="s">
        <v>354</v>
      </c>
      <c r="FK7" s="4" t="s">
        <v>354</v>
      </c>
      <c r="FL7" s="4" t="s">
        <v>354</v>
      </c>
      <c r="FM7" s="4" t="s">
        <v>354</v>
      </c>
      <c r="FN7" s="4" t="s">
        <v>354</v>
      </c>
      <c r="FO7" s="4" t="s">
        <v>354</v>
      </c>
      <c r="FP7" s="4" t="s">
        <v>354</v>
      </c>
      <c r="FQ7" s="14" t="s">
        <v>157</v>
      </c>
      <c r="FR7" s="4" t="s">
        <v>354</v>
      </c>
      <c r="FS7" s="4" t="s">
        <v>354</v>
      </c>
      <c r="FT7" s="4" t="s">
        <v>354</v>
      </c>
      <c r="FU7" s="4" t="s">
        <v>354</v>
      </c>
      <c r="FV7" s="4" t="s">
        <v>354</v>
      </c>
      <c r="FW7" s="4" t="s">
        <v>354</v>
      </c>
      <c r="FX7" s="4" t="s">
        <v>354</v>
      </c>
      <c r="FY7" s="4" t="s">
        <v>354</v>
      </c>
      <c r="FZ7" s="4" t="s">
        <v>354</v>
      </c>
      <c r="GA7" s="4" t="s">
        <v>354</v>
      </c>
      <c r="GB7" s="4" t="s">
        <v>354</v>
      </c>
      <c r="GC7" s="4" t="s">
        <v>354</v>
      </c>
      <c r="GD7" s="12" t="s">
        <v>1138</v>
      </c>
      <c r="GE7" s="4" t="s">
        <v>354</v>
      </c>
      <c r="GF7" s="4" t="s">
        <v>354</v>
      </c>
    </row>
    <row r="8" spans="1:188" ht="88.9" customHeight="1" x14ac:dyDescent="0.25">
      <c r="A8" s="3">
        <v>2083</v>
      </c>
      <c r="B8" s="4" t="s">
        <v>499</v>
      </c>
      <c r="C8" s="4" t="s">
        <v>500</v>
      </c>
      <c r="D8" s="4" t="s">
        <v>501</v>
      </c>
      <c r="E8" s="19" t="s">
        <v>1448</v>
      </c>
      <c r="F8" s="4" t="s">
        <v>1442</v>
      </c>
      <c r="G8" s="4" t="s">
        <v>354</v>
      </c>
      <c r="H8" s="12" t="s">
        <v>516</v>
      </c>
      <c r="I8" s="4" t="s">
        <v>354</v>
      </c>
      <c r="J8" s="4" t="s">
        <v>354</v>
      </c>
      <c r="K8" s="4" t="s">
        <v>354</v>
      </c>
      <c r="L8" s="4" t="s">
        <v>354</v>
      </c>
      <c r="M8" s="12" t="s">
        <v>462</v>
      </c>
      <c r="N8" s="4" t="s">
        <v>354</v>
      </c>
      <c r="O8" s="4" t="s">
        <v>354</v>
      </c>
      <c r="P8" s="4" t="s">
        <v>354</v>
      </c>
      <c r="Q8" s="4" t="s">
        <v>354</v>
      </c>
      <c r="R8" s="4" t="s">
        <v>354</v>
      </c>
      <c r="S8" s="4" t="s">
        <v>354</v>
      </c>
      <c r="T8" s="4" t="s">
        <v>354</v>
      </c>
      <c r="U8" s="4" t="s">
        <v>354</v>
      </c>
      <c r="V8" s="4" t="s">
        <v>354</v>
      </c>
      <c r="W8" s="12" t="s">
        <v>472</v>
      </c>
      <c r="X8" s="4" t="s">
        <v>354</v>
      </c>
      <c r="Y8" s="4" t="s">
        <v>354</v>
      </c>
      <c r="Z8" s="4" t="s">
        <v>354</v>
      </c>
      <c r="AA8" s="12" t="s">
        <v>463</v>
      </c>
      <c r="AB8" s="4" t="s">
        <v>354</v>
      </c>
      <c r="AC8" s="4" t="s">
        <v>354</v>
      </c>
      <c r="AD8" s="4" t="s">
        <v>354</v>
      </c>
      <c r="AE8" s="14" t="s">
        <v>517</v>
      </c>
      <c r="AF8" s="4" t="s">
        <v>354</v>
      </c>
      <c r="AG8" s="4" t="s">
        <v>354</v>
      </c>
      <c r="AH8" s="4" t="s">
        <v>354</v>
      </c>
      <c r="AI8" s="4" t="s">
        <v>354</v>
      </c>
      <c r="AJ8" s="4" t="s">
        <v>354</v>
      </c>
      <c r="AK8" s="4" t="s">
        <v>354</v>
      </c>
      <c r="AL8" s="4" t="s">
        <v>354</v>
      </c>
      <c r="AM8" s="4" t="s">
        <v>354</v>
      </c>
      <c r="AN8" s="4" t="s">
        <v>354</v>
      </c>
      <c r="AO8" s="12" t="s">
        <v>382</v>
      </c>
      <c r="AP8" s="4" t="s">
        <v>354</v>
      </c>
      <c r="AQ8" s="4" t="s">
        <v>354</v>
      </c>
      <c r="AR8" s="12" t="s">
        <v>518</v>
      </c>
      <c r="AS8" s="4" t="s">
        <v>354</v>
      </c>
      <c r="AT8" s="4" t="s">
        <v>354</v>
      </c>
      <c r="AU8" s="4" t="s">
        <v>354</v>
      </c>
      <c r="AV8" s="4" t="s">
        <v>354</v>
      </c>
      <c r="AW8" s="4" t="s">
        <v>354</v>
      </c>
      <c r="AX8" s="12" t="s">
        <v>519</v>
      </c>
      <c r="AY8" s="4" t="s">
        <v>354</v>
      </c>
      <c r="AZ8" s="4" t="s">
        <v>354</v>
      </c>
      <c r="BA8" s="4" t="s">
        <v>354</v>
      </c>
      <c r="BB8" s="4" t="s">
        <v>354</v>
      </c>
      <c r="BC8" s="4" t="s">
        <v>354</v>
      </c>
      <c r="BD8" s="4" t="s">
        <v>354</v>
      </c>
      <c r="BE8" s="4" t="s">
        <v>354</v>
      </c>
      <c r="BF8" s="12" t="s">
        <v>520</v>
      </c>
      <c r="BG8" s="4" t="s">
        <v>354</v>
      </c>
      <c r="BH8" s="4" t="s">
        <v>354</v>
      </c>
      <c r="BI8" s="4" t="s">
        <v>354</v>
      </c>
      <c r="BJ8" s="4" t="s">
        <v>354</v>
      </c>
      <c r="BK8" s="4" t="s">
        <v>354</v>
      </c>
      <c r="BL8" s="12" t="s">
        <v>364</v>
      </c>
      <c r="BM8" s="4" t="s">
        <v>354</v>
      </c>
      <c r="BN8" s="4" t="s">
        <v>354</v>
      </c>
      <c r="BO8" s="4" t="s">
        <v>354</v>
      </c>
      <c r="BP8" s="13" t="s">
        <v>521</v>
      </c>
      <c r="BQ8" s="4" t="s">
        <v>354</v>
      </c>
      <c r="BR8" s="4" t="s">
        <v>354</v>
      </c>
      <c r="BS8" s="4" t="s">
        <v>354</v>
      </c>
      <c r="BT8" s="4" t="s">
        <v>354</v>
      </c>
      <c r="BU8" s="4" t="s">
        <v>354</v>
      </c>
      <c r="BV8" s="4" t="s">
        <v>354</v>
      </c>
      <c r="BW8" s="4" t="s">
        <v>354</v>
      </c>
      <c r="BX8" s="4" t="s">
        <v>354</v>
      </c>
      <c r="BY8" s="12" t="s">
        <v>522</v>
      </c>
      <c r="BZ8" s="4" t="s">
        <v>354</v>
      </c>
      <c r="CA8" s="4" t="s">
        <v>354</v>
      </c>
      <c r="CB8" s="4" t="s">
        <v>354</v>
      </c>
      <c r="CC8" s="4" t="s">
        <v>354</v>
      </c>
      <c r="CD8" s="4" t="s">
        <v>354</v>
      </c>
      <c r="CE8" s="13" t="s">
        <v>523</v>
      </c>
      <c r="CF8" s="4" t="s">
        <v>354</v>
      </c>
      <c r="CG8" s="12" t="s">
        <v>524</v>
      </c>
      <c r="CH8" s="4" t="s">
        <v>354</v>
      </c>
      <c r="CI8" s="4" t="s">
        <v>354</v>
      </c>
      <c r="CJ8" s="4" t="s">
        <v>354</v>
      </c>
      <c r="CK8" s="4" t="s">
        <v>354</v>
      </c>
      <c r="CL8" s="4" t="s">
        <v>354</v>
      </c>
      <c r="CM8" s="4" t="s">
        <v>354</v>
      </c>
      <c r="CN8" s="12" t="s">
        <v>525</v>
      </c>
      <c r="CO8" s="4" t="s">
        <v>354</v>
      </c>
      <c r="CP8" s="4" t="s">
        <v>354</v>
      </c>
      <c r="CQ8" s="4" t="s">
        <v>354</v>
      </c>
      <c r="CR8" s="4" t="s">
        <v>354</v>
      </c>
      <c r="CS8" s="4" t="s">
        <v>354</v>
      </c>
      <c r="CT8" s="12" t="s">
        <v>526</v>
      </c>
      <c r="CU8" s="4" t="s">
        <v>354</v>
      </c>
      <c r="CV8" s="4" t="s">
        <v>354</v>
      </c>
      <c r="CW8" s="4" t="s">
        <v>354</v>
      </c>
      <c r="CX8" s="4" t="s">
        <v>354</v>
      </c>
      <c r="CY8" s="4" t="s">
        <v>354</v>
      </c>
      <c r="CZ8" s="13" t="s">
        <v>527</v>
      </c>
      <c r="DA8" s="4" t="s">
        <v>354</v>
      </c>
      <c r="DB8" s="4" t="s">
        <v>354</v>
      </c>
      <c r="DC8" s="4" t="s">
        <v>354</v>
      </c>
      <c r="DD8" s="4" t="s">
        <v>354</v>
      </c>
      <c r="DE8" s="4" t="s">
        <v>354</v>
      </c>
      <c r="DF8" s="4" t="s">
        <v>354</v>
      </c>
      <c r="DG8" s="4" t="s">
        <v>354</v>
      </c>
      <c r="DH8" s="4" t="s">
        <v>354</v>
      </c>
      <c r="DI8" s="12" t="s">
        <v>123</v>
      </c>
      <c r="DJ8" s="4" t="s">
        <v>354</v>
      </c>
      <c r="DK8" s="4" t="s">
        <v>354</v>
      </c>
      <c r="DL8" s="4" t="s">
        <v>354</v>
      </c>
      <c r="DM8" s="4" t="s">
        <v>354</v>
      </c>
      <c r="DN8" s="4" t="s">
        <v>354</v>
      </c>
      <c r="DO8" s="4" t="s">
        <v>354</v>
      </c>
      <c r="DP8" s="4" t="s">
        <v>354</v>
      </c>
      <c r="DQ8" s="4" t="s">
        <v>354</v>
      </c>
      <c r="DR8" s="4" t="s">
        <v>354</v>
      </c>
      <c r="DS8" s="14" t="s">
        <v>528</v>
      </c>
      <c r="DT8" s="4" t="s">
        <v>354</v>
      </c>
      <c r="DU8" s="4" t="s">
        <v>354</v>
      </c>
      <c r="DV8" s="4" t="s">
        <v>354</v>
      </c>
      <c r="DW8" s="4" t="s">
        <v>354</v>
      </c>
      <c r="DX8" s="4" t="s">
        <v>354</v>
      </c>
      <c r="DY8" s="4" t="s">
        <v>354</v>
      </c>
      <c r="DZ8" s="4" t="s">
        <v>354</v>
      </c>
      <c r="EA8" s="4" t="s">
        <v>354</v>
      </c>
      <c r="EB8" s="4" t="s">
        <v>354</v>
      </c>
      <c r="EC8" s="12" t="s">
        <v>140</v>
      </c>
      <c r="ED8" s="4" t="s">
        <v>354</v>
      </c>
      <c r="EE8" s="4" t="s">
        <v>354</v>
      </c>
      <c r="EF8" s="4" t="s">
        <v>354</v>
      </c>
      <c r="EG8" s="4" t="s">
        <v>354</v>
      </c>
      <c r="EH8" s="4" t="s">
        <v>354</v>
      </c>
      <c r="EI8" s="4" t="s">
        <v>354</v>
      </c>
      <c r="EJ8" s="4" t="s">
        <v>354</v>
      </c>
      <c r="EK8" s="4" t="s">
        <v>354</v>
      </c>
      <c r="EL8" s="4" t="s">
        <v>354</v>
      </c>
      <c r="EM8" s="4" t="s">
        <v>354</v>
      </c>
      <c r="EN8" s="4" t="s">
        <v>354</v>
      </c>
      <c r="EO8" s="4" t="s">
        <v>354</v>
      </c>
      <c r="EP8" s="4" t="s">
        <v>354</v>
      </c>
      <c r="EQ8" s="4" t="s">
        <v>354</v>
      </c>
      <c r="ER8" s="14" t="s">
        <v>529</v>
      </c>
      <c r="ES8" s="4" t="s">
        <v>354</v>
      </c>
      <c r="ET8" s="4" t="s">
        <v>354</v>
      </c>
      <c r="EU8" s="4" t="s">
        <v>354</v>
      </c>
      <c r="EV8" s="4" t="s">
        <v>354</v>
      </c>
      <c r="EW8" s="4" t="s">
        <v>354</v>
      </c>
      <c r="EX8" s="4" t="s">
        <v>354</v>
      </c>
      <c r="EY8" s="4" t="s">
        <v>354</v>
      </c>
      <c r="EZ8" s="12" t="s">
        <v>530</v>
      </c>
      <c r="FA8" s="4" t="s">
        <v>354</v>
      </c>
      <c r="FB8" s="4" t="s">
        <v>354</v>
      </c>
      <c r="FC8" s="4" t="s">
        <v>354</v>
      </c>
      <c r="FD8" s="4" t="s">
        <v>354</v>
      </c>
      <c r="FE8" s="4" t="s">
        <v>354</v>
      </c>
      <c r="FF8" s="4" t="s">
        <v>354</v>
      </c>
      <c r="FG8" s="4" t="s">
        <v>354</v>
      </c>
      <c r="FH8" s="4" t="s">
        <v>354</v>
      </c>
      <c r="FI8" s="12" t="s">
        <v>531</v>
      </c>
      <c r="FJ8" s="4" t="s">
        <v>354</v>
      </c>
      <c r="FK8" s="4" t="s">
        <v>354</v>
      </c>
      <c r="FL8" s="4" t="s">
        <v>354</v>
      </c>
      <c r="FM8" s="4" t="s">
        <v>354</v>
      </c>
      <c r="FN8" s="4" t="s">
        <v>354</v>
      </c>
      <c r="FO8" s="4" t="s">
        <v>354</v>
      </c>
      <c r="FP8" s="12" t="s">
        <v>153</v>
      </c>
      <c r="FQ8" s="4" t="s">
        <v>354</v>
      </c>
      <c r="FR8" s="4" t="s">
        <v>354</v>
      </c>
      <c r="FS8" s="4" t="s">
        <v>354</v>
      </c>
      <c r="FT8" s="4" t="s">
        <v>354</v>
      </c>
      <c r="FU8" s="4" t="s">
        <v>354</v>
      </c>
      <c r="FV8" s="4" t="s">
        <v>354</v>
      </c>
      <c r="FW8" s="4" t="s">
        <v>354</v>
      </c>
      <c r="FX8" s="4" t="s">
        <v>354</v>
      </c>
      <c r="FY8" s="4" t="s">
        <v>354</v>
      </c>
      <c r="FZ8" s="4" t="s">
        <v>354</v>
      </c>
      <c r="GA8" s="4" t="s">
        <v>354</v>
      </c>
      <c r="GB8" s="4" t="s">
        <v>354</v>
      </c>
      <c r="GC8" s="13" t="s">
        <v>532</v>
      </c>
      <c r="GD8" s="4" t="s">
        <v>354</v>
      </c>
      <c r="GE8" s="4" t="s">
        <v>354</v>
      </c>
      <c r="GF8" s="4" t="s">
        <v>354</v>
      </c>
    </row>
    <row r="9" spans="1:188" ht="88.9" customHeight="1" x14ac:dyDescent="0.25">
      <c r="A9" s="3">
        <v>1145</v>
      </c>
      <c r="B9" s="4" t="s">
        <v>748</v>
      </c>
      <c r="C9" s="4" t="s">
        <v>49</v>
      </c>
      <c r="D9" s="4" t="s">
        <v>56</v>
      </c>
      <c r="E9" s="19" t="s">
        <v>1449</v>
      </c>
      <c r="F9" s="4" t="s">
        <v>1433</v>
      </c>
      <c r="G9" s="4" t="s">
        <v>354</v>
      </c>
      <c r="H9" s="4" t="s">
        <v>354</v>
      </c>
      <c r="I9" s="4" t="s">
        <v>354</v>
      </c>
      <c r="J9" s="4" t="s">
        <v>354</v>
      </c>
      <c r="K9" s="12" t="s">
        <v>355</v>
      </c>
      <c r="L9" s="4" t="s">
        <v>354</v>
      </c>
      <c r="M9" s="4" t="s">
        <v>354</v>
      </c>
      <c r="N9" s="4" t="s">
        <v>354</v>
      </c>
      <c r="O9" s="12" t="s">
        <v>400</v>
      </c>
      <c r="P9" s="4" t="s">
        <v>354</v>
      </c>
      <c r="Q9" s="4" t="s">
        <v>354</v>
      </c>
      <c r="R9" s="4" t="s">
        <v>354</v>
      </c>
      <c r="S9" s="12" t="s">
        <v>573</v>
      </c>
      <c r="T9" s="4" t="s">
        <v>354</v>
      </c>
      <c r="U9" s="4" t="s">
        <v>354</v>
      </c>
      <c r="V9" s="4" t="s">
        <v>354</v>
      </c>
      <c r="W9" s="4" t="s">
        <v>354</v>
      </c>
      <c r="X9" s="4" t="s">
        <v>354</v>
      </c>
      <c r="Y9" s="4" t="s">
        <v>354</v>
      </c>
      <c r="Z9" s="4" t="s">
        <v>354</v>
      </c>
      <c r="AA9" s="4" t="s">
        <v>354</v>
      </c>
      <c r="AB9" s="4" t="s">
        <v>354</v>
      </c>
      <c r="AC9" s="4" t="s">
        <v>354</v>
      </c>
      <c r="AD9" s="12" t="s">
        <v>587</v>
      </c>
      <c r="AE9" s="4" t="s">
        <v>354</v>
      </c>
      <c r="AF9" s="4" t="s">
        <v>354</v>
      </c>
      <c r="AG9" s="4" t="s">
        <v>354</v>
      </c>
      <c r="AH9" s="4" t="s">
        <v>354</v>
      </c>
      <c r="AI9" s="12" t="s">
        <v>474</v>
      </c>
      <c r="AJ9" s="4" t="s">
        <v>354</v>
      </c>
      <c r="AK9" s="4" t="s">
        <v>354</v>
      </c>
      <c r="AL9" s="12" t="s">
        <v>486</v>
      </c>
      <c r="AM9" s="4" t="s">
        <v>354</v>
      </c>
      <c r="AN9" s="4" t="s">
        <v>354</v>
      </c>
      <c r="AO9" s="4" t="s">
        <v>354</v>
      </c>
      <c r="AP9" s="4" t="s">
        <v>354</v>
      </c>
      <c r="AQ9" s="4" t="s">
        <v>354</v>
      </c>
      <c r="AR9" s="12" t="s">
        <v>518</v>
      </c>
      <c r="AS9" s="4" t="s">
        <v>354</v>
      </c>
      <c r="AT9" s="4" t="s">
        <v>354</v>
      </c>
      <c r="AU9" s="4" t="s">
        <v>354</v>
      </c>
      <c r="AV9" s="4" t="s">
        <v>354</v>
      </c>
      <c r="AW9" s="4" t="s">
        <v>354</v>
      </c>
      <c r="AX9" s="4" t="s">
        <v>354</v>
      </c>
      <c r="AY9" s="4" t="s">
        <v>354</v>
      </c>
      <c r="AZ9" s="4" t="s">
        <v>354</v>
      </c>
      <c r="BA9" s="4" t="s">
        <v>354</v>
      </c>
      <c r="BB9" s="13" t="s">
        <v>872</v>
      </c>
      <c r="BC9" s="4" t="s">
        <v>354</v>
      </c>
      <c r="BD9" s="12" t="s">
        <v>1013</v>
      </c>
      <c r="BE9" s="4" t="s">
        <v>354</v>
      </c>
      <c r="BF9" s="4" t="s">
        <v>354</v>
      </c>
      <c r="BG9" s="4" t="s">
        <v>354</v>
      </c>
      <c r="BH9" s="4" t="s">
        <v>354</v>
      </c>
      <c r="BI9" s="4" t="s">
        <v>354</v>
      </c>
      <c r="BJ9" s="4" t="s">
        <v>354</v>
      </c>
      <c r="BK9" s="12" t="s">
        <v>421</v>
      </c>
      <c r="BL9" s="4" t="s">
        <v>354</v>
      </c>
      <c r="BM9" s="4" t="s">
        <v>354</v>
      </c>
      <c r="BN9" s="4" t="s">
        <v>354</v>
      </c>
      <c r="BO9" s="4" t="s">
        <v>354</v>
      </c>
      <c r="BP9" s="4" t="s">
        <v>354</v>
      </c>
      <c r="BQ9" s="4" t="s">
        <v>354</v>
      </c>
      <c r="BR9" s="4" t="s">
        <v>354</v>
      </c>
      <c r="BS9" s="12" t="s">
        <v>916</v>
      </c>
      <c r="BT9" s="4" t="s">
        <v>354</v>
      </c>
      <c r="BU9" s="13" t="s">
        <v>1134</v>
      </c>
      <c r="BV9" s="4" t="s">
        <v>354</v>
      </c>
      <c r="BW9" s="4" t="s">
        <v>354</v>
      </c>
      <c r="BX9" s="4" t="s">
        <v>354</v>
      </c>
      <c r="BY9" s="4" t="s">
        <v>354</v>
      </c>
      <c r="BZ9" s="4" t="s">
        <v>354</v>
      </c>
      <c r="CA9" s="4" t="s">
        <v>354</v>
      </c>
      <c r="CB9" s="4" t="s">
        <v>354</v>
      </c>
      <c r="CC9" s="4" t="s">
        <v>354</v>
      </c>
      <c r="CD9" s="12" t="s">
        <v>566</v>
      </c>
      <c r="CE9" s="4" t="s">
        <v>354</v>
      </c>
      <c r="CF9" s="4" t="s">
        <v>354</v>
      </c>
      <c r="CG9" s="4" t="s">
        <v>354</v>
      </c>
      <c r="CH9" s="4" t="s">
        <v>354</v>
      </c>
      <c r="CI9" s="4" t="s">
        <v>354</v>
      </c>
      <c r="CJ9" s="4" t="s">
        <v>354</v>
      </c>
      <c r="CK9" s="4" t="s">
        <v>354</v>
      </c>
      <c r="CL9" s="12" t="s">
        <v>424</v>
      </c>
      <c r="CM9" s="4" t="s">
        <v>354</v>
      </c>
      <c r="CN9" s="4" t="s">
        <v>354</v>
      </c>
      <c r="CO9" s="12" t="s">
        <v>605</v>
      </c>
      <c r="CP9" s="4" t="s">
        <v>354</v>
      </c>
      <c r="CQ9" s="4" t="s">
        <v>354</v>
      </c>
      <c r="CR9" s="4" t="s">
        <v>354</v>
      </c>
      <c r="CS9" s="4" t="s">
        <v>354</v>
      </c>
      <c r="CT9" s="4" t="s">
        <v>354</v>
      </c>
      <c r="CU9" s="4" t="s">
        <v>354</v>
      </c>
      <c r="CV9" s="4" t="s">
        <v>354</v>
      </c>
      <c r="CW9" s="4" t="s">
        <v>354</v>
      </c>
      <c r="CX9" s="12" t="s">
        <v>1180</v>
      </c>
      <c r="CY9" s="4" t="s">
        <v>354</v>
      </c>
      <c r="CZ9" s="4" t="s">
        <v>354</v>
      </c>
      <c r="DA9" s="13" t="s">
        <v>879</v>
      </c>
      <c r="DB9" s="4" t="s">
        <v>354</v>
      </c>
      <c r="DC9" s="4" t="s">
        <v>354</v>
      </c>
      <c r="DD9" s="4" t="s">
        <v>354</v>
      </c>
      <c r="DE9" s="4" t="s">
        <v>354</v>
      </c>
      <c r="DF9" s="4" t="s">
        <v>354</v>
      </c>
      <c r="DG9" s="4" t="s">
        <v>354</v>
      </c>
      <c r="DH9" s="12" t="s">
        <v>122</v>
      </c>
      <c r="DI9" s="4" t="s">
        <v>354</v>
      </c>
      <c r="DJ9" s="4" t="s">
        <v>354</v>
      </c>
      <c r="DK9" s="4" t="s">
        <v>354</v>
      </c>
      <c r="DL9" s="4" t="s">
        <v>354</v>
      </c>
      <c r="DM9" s="4" t="s">
        <v>354</v>
      </c>
      <c r="DN9" s="4" t="s">
        <v>354</v>
      </c>
      <c r="DO9" s="4" t="s">
        <v>354</v>
      </c>
      <c r="DP9" s="14" t="s">
        <v>1015</v>
      </c>
      <c r="DQ9" s="4" t="s">
        <v>354</v>
      </c>
      <c r="DR9" s="4" t="s">
        <v>354</v>
      </c>
      <c r="DS9" s="4" t="s">
        <v>354</v>
      </c>
      <c r="DT9" s="4" t="s">
        <v>354</v>
      </c>
      <c r="DU9" s="4" t="s">
        <v>354</v>
      </c>
      <c r="DV9" s="4" t="s">
        <v>354</v>
      </c>
      <c r="DW9" s="4" t="s">
        <v>354</v>
      </c>
      <c r="DX9" s="4" t="s">
        <v>354</v>
      </c>
      <c r="DY9" s="4" t="s">
        <v>354</v>
      </c>
      <c r="DZ9" s="4" t="s">
        <v>354</v>
      </c>
      <c r="EA9" s="4" t="s">
        <v>354</v>
      </c>
      <c r="EB9" s="4" t="s">
        <v>354</v>
      </c>
      <c r="EC9" s="4" t="s">
        <v>354</v>
      </c>
      <c r="ED9" s="4" t="s">
        <v>354</v>
      </c>
      <c r="EE9" s="4" t="s">
        <v>354</v>
      </c>
      <c r="EF9" s="4" t="s">
        <v>354</v>
      </c>
      <c r="EG9" s="4" t="s">
        <v>354</v>
      </c>
      <c r="EH9" s="12" t="s">
        <v>143</v>
      </c>
      <c r="EI9" s="4" t="s">
        <v>354</v>
      </c>
      <c r="EJ9" s="14" t="s">
        <v>1256</v>
      </c>
      <c r="EK9" s="4" t="s">
        <v>354</v>
      </c>
      <c r="EL9" s="4" t="s">
        <v>354</v>
      </c>
      <c r="EM9" s="4" t="s">
        <v>354</v>
      </c>
      <c r="EN9" s="4" t="s">
        <v>354</v>
      </c>
      <c r="EO9" s="4" t="s">
        <v>354</v>
      </c>
      <c r="EP9" s="4" t="s">
        <v>354</v>
      </c>
      <c r="EQ9" s="4" t="s">
        <v>354</v>
      </c>
      <c r="ER9" s="4" t="s">
        <v>354</v>
      </c>
      <c r="ES9" s="4" t="s">
        <v>354</v>
      </c>
      <c r="ET9" s="4" t="s">
        <v>354</v>
      </c>
      <c r="EU9" s="4" t="s">
        <v>354</v>
      </c>
      <c r="EV9" s="4" t="s">
        <v>354</v>
      </c>
      <c r="EW9" s="4" t="s">
        <v>354</v>
      </c>
      <c r="EX9" s="4" t="s">
        <v>354</v>
      </c>
      <c r="EY9" s="4" t="s">
        <v>354</v>
      </c>
      <c r="EZ9" s="12" t="s">
        <v>530</v>
      </c>
      <c r="FA9" s="4" t="s">
        <v>354</v>
      </c>
      <c r="FB9" s="4" t="s">
        <v>354</v>
      </c>
      <c r="FC9" s="4" t="s">
        <v>354</v>
      </c>
      <c r="FD9" s="4" t="s">
        <v>354</v>
      </c>
      <c r="FE9" s="4" t="s">
        <v>354</v>
      </c>
      <c r="FF9" s="4" t="s">
        <v>354</v>
      </c>
      <c r="FG9" s="4" t="s">
        <v>354</v>
      </c>
      <c r="FH9" s="4" t="s">
        <v>354</v>
      </c>
      <c r="FI9" s="12" t="s">
        <v>531</v>
      </c>
      <c r="FJ9" s="4" t="s">
        <v>354</v>
      </c>
      <c r="FK9" s="4" t="s">
        <v>354</v>
      </c>
      <c r="FL9" s="4" t="s">
        <v>354</v>
      </c>
      <c r="FM9" s="4" t="s">
        <v>354</v>
      </c>
      <c r="FN9" s="4" t="s">
        <v>354</v>
      </c>
      <c r="FO9" s="4" t="s">
        <v>354</v>
      </c>
      <c r="FP9" s="4" t="s">
        <v>354</v>
      </c>
      <c r="FQ9" s="4" t="s">
        <v>354</v>
      </c>
      <c r="FR9" s="4" t="s">
        <v>354</v>
      </c>
      <c r="FS9" s="14" t="s">
        <v>164</v>
      </c>
      <c r="FT9" s="4" t="s">
        <v>354</v>
      </c>
      <c r="FU9" s="4" t="s">
        <v>354</v>
      </c>
      <c r="FV9" s="4" t="s">
        <v>354</v>
      </c>
      <c r="FW9" s="4" t="s">
        <v>354</v>
      </c>
      <c r="FX9" s="4" t="s">
        <v>354</v>
      </c>
      <c r="FY9" s="4" t="s">
        <v>354</v>
      </c>
      <c r="FZ9" s="4" t="s">
        <v>354</v>
      </c>
      <c r="GA9" s="4" t="s">
        <v>354</v>
      </c>
      <c r="GB9" s="14" t="s">
        <v>559</v>
      </c>
      <c r="GC9" s="4" t="s">
        <v>354</v>
      </c>
      <c r="GD9" s="4" t="s">
        <v>354</v>
      </c>
      <c r="GE9" s="4" t="s">
        <v>354</v>
      </c>
      <c r="GF9" s="4" t="s">
        <v>354</v>
      </c>
    </row>
    <row r="10" spans="1:188" ht="88.9" customHeight="1" x14ac:dyDescent="0.25">
      <c r="A10" s="3">
        <v>624</v>
      </c>
      <c r="B10" s="4" t="s">
        <v>636</v>
      </c>
      <c r="C10" s="4" t="s">
        <v>629</v>
      </c>
      <c r="D10" s="4" t="s">
        <v>64</v>
      </c>
      <c r="E10" s="19" t="s">
        <v>1450</v>
      </c>
      <c r="F10" s="4" t="s">
        <v>1411</v>
      </c>
      <c r="G10" s="4" t="s">
        <v>354</v>
      </c>
      <c r="H10" s="4" t="s">
        <v>354</v>
      </c>
      <c r="I10" s="12" t="s">
        <v>399</v>
      </c>
      <c r="J10" s="4" t="s">
        <v>354</v>
      </c>
      <c r="K10" s="4" t="s">
        <v>354</v>
      </c>
      <c r="L10" s="4" t="s">
        <v>354</v>
      </c>
      <c r="M10" s="4" t="s">
        <v>354</v>
      </c>
      <c r="N10" s="4" t="s">
        <v>354</v>
      </c>
      <c r="O10" s="4" t="s">
        <v>354</v>
      </c>
      <c r="P10" s="12" t="s">
        <v>599</v>
      </c>
      <c r="Q10" s="4" t="s">
        <v>354</v>
      </c>
      <c r="R10" s="4" t="s">
        <v>354</v>
      </c>
      <c r="S10" s="4" t="s">
        <v>354</v>
      </c>
      <c r="T10" s="4" t="s">
        <v>354</v>
      </c>
      <c r="U10" s="12" t="s">
        <v>357</v>
      </c>
      <c r="V10" s="4" t="s">
        <v>354</v>
      </c>
      <c r="W10" s="4" t="s">
        <v>354</v>
      </c>
      <c r="X10" s="4" t="s">
        <v>354</v>
      </c>
      <c r="Y10" s="4" t="s">
        <v>354</v>
      </c>
      <c r="Z10" s="4" t="s">
        <v>354</v>
      </c>
      <c r="AA10" s="4" t="s">
        <v>354</v>
      </c>
      <c r="AB10" s="12" t="s">
        <v>418</v>
      </c>
      <c r="AC10" s="4" t="s">
        <v>354</v>
      </c>
      <c r="AD10" s="4" t="s">
        <v>354</v>
      </c>
      <c r="AE10" s="4" t="s">
        <v>354</v>
      </c>
      <c r="AF10" s="4" t="s">
        <v>354</v>
      </c>
      <c r="AG10" s="12" t="s">
        <v>359</v>
      </c>
      <c r="AH10" s="4" t="s">
        <v>354</v>
      </c>
      <c r="AI10" s="4" t="s">
        <v>354</v>
      </c>
      <c r="AJ10" s="4" t="s">
        <v>354</v>
      </c>
      <c r="AK10" s="4" t="s">
        <v>354</v>
      </c>
      <c r="AL10" s="4" t="s">
        <v>354</v>
      </c>
      <c r="AM10" s="4" t="s">
        <v>354</v>
      </c>
      <c r="AN10" s="4" t="s">
        <v>354</v>
      </c>
      <c r="AO10" s="4" t="s">
        <v>354</v>
      </c>
      <c r="AP10" s="12" t="s">
        <v>464</v>
      </c>
      <c r="AQ10" s="14" t="s">
        <v>402</v>
      </c>
      <c r="AR10" s="4" t="s">
        <v>354</v>
      </c>
      <c r="AS10" s="4" t="s">
        <v>354</v>
      </c>
      <c r="AT10" s="4" t="s">
        <v>354</v>
      </c>
      <c r="AU10" s="4" t="s">
        <v>354</v>
      </c>
      <c r="AV10" s="4" t="s">
        <v>354</v>
      </c>
      <c r="AW10" s="4" t="s">
        <v>354</v>
      </c>
      <c r="AX10" s="13" t="s">
        <v>850</v>
      </c>
      <c r="AY10" s="4" t="s">
        <v>354</v>
      </c>
      <c r="AZ10" s="4" t="s">
        <v>354</v>
      </c>
      <c r="BA10" s="4" t="s">
        <v>354</v>
      </c>
      <c r="BB10" s="4" t="s">
        <v>354</v>
      </c>
      <c r="BC10" s="4" t="s">
        <v>354</v>
      </c>
      <c r="BD10" s="4" t="s">
        <v>354</v>
      </c>
      <c r="BE10" s="12" t="s">
        <v>488</v>
      </c>
      <c r="BF10" s="4" t="s">
        <v>354</v>
      </c>
      <c r="BG10" s="4" t="s">
        <v>354</v>
      </c>
      <c r="BH10" s="4" t="s">
        <v>354</v>
      </c>
      <c r="BI10" s="4" t="s">
        <v>354</v>
      </c>
      <c r="BJ10" s="4" t="s">
        <v>354</v>
      </c>
      <c r="BK10" s="4" t="s">
        <v>354</v>
      </c>
      <c r="BL10" s="4" t="s">
        <v>354</v>
      </c>
      <c r="BM10" s="12" t="s">
        <v>436</v>
      </c>
      <c r="BN10" s="4" t="s">
        <v>354</v>
      </c>
      <c r="BO10" s="4" t="s">
        <v>354</v>
      </c>
      <c r="BP10" s="13" t="s">
        <v>851</v>
      </c>
      <c r="BQ10" s="4" t="s">
        <v>354</v>
      </c>
      <c r="BR10" s="4" t="s">
        <v>354</v>
      </c>
      <c r="BS10" s="4" t="s">
        <v>354</v>
      </c>
      <c r="BT10" s="4" t="s">
        <v>354</v>
      </c>
      <c r="BU10" s="4" t="s">
        <v>354</v>
      </c>
      <c r="BV10" s="13" t="s">
        <v>852</v>
      </c>
      <c r="BW10" s="4" t="s">
        <v>354</v>
      </c>
      <c r="BX10" s="4" t="s">
        <v>354</v>
      </c>
      <c r="BY10" s="4" t="s">
        <v>354</v>
      </c>
      <c r="BZ10" s="4" t="s">
        <v>354</v>
      </c>
      <c r="CA10" s="4" t="s">
        <v>354</v>
      </c>
      <c r="CB10" s="4" t="s">
        <v>354</v>
      </c>
      <c r="CC10" s="4" t="s">
        <v>354</v>
      </c>
      <c r="CD10" s="13" t="s">
        <v>853</v>
      </c>
      <c r="CE10" s="4" t="s">
        <v>354</v>
      </c>
      <c r="CF10" s="4" t="s">
        <v>354</v>
      </c>
      <c r="CG10" s="4" t="s">
        <v>354</v>
      </c>
      <c r="CH10" s="4" t="s">
        <v>354</v>
      </c>
      <c r="CI10" s="4" t="s">
        <v>354</v>
      </c>
      <c r="CJ10" s="13" t="s">
        <v>854</v>
      </c>
      <c r="CK10" s="4" t="s">
        <v>354</v>
      </c>
      <c r="CL10" s="4" t="s">
        <v>354</v>
      </c>
      <c r="CM10" s="4" t="s">
        <v>354</v>
      </c>
      <c r="CN10" s="4" t="s">
        <v>354</v>
      </c>
      <c r="CO10" s="4" t="s">
        <v>354</v>
      </c>
      <c r="CP10" s="12" t="s">
        <v>855</v>
      </c>
      <c r="CQ10" s="4" t="s">
        <v>354</v>
      </c>
      <c r="CR10" s="4" t="s">
        <v>354</v>
      </c>
      <c r="CS10" s="4" t="s">
        <v>354</v>
      </c>
      <c r="CT10" s="4" t="s">
        <v>354</v>
      </c>
      <c r="CU10" s="12" t="s">
        <v>856</v>
      </c>
      <c r="CV10" s="4" t="s">
        <v>354</v>
      </c>
      <c r="CW10" s="4" t="s">
        <v>354</v>
      </c>
      <c r="CX10" s="4" t="s">
        <v>354</v>
      </c>
      <c r="CY10" s="4" t="s">
        <v>354</v>
      </c>
      <c r="CZ10" s="4" t="s">
        <v>354</v>
      </c>
      <c r="DA10" s="4" t="s">
        <v>354</v>
      </c>
      <c r="DB10" s="4" t="s">
        <v>354</v>
      </c>
      <c r="DC10" s="13" t="s">
        <v>857</v>
      </c>
      <c r="DD10" s="4" t="s">
        <v>354</v>
      </c>
      <c r="DE10" s="4" t="s">
        <v>354</v>
      </c>
      <c r="DF10" s="4" t="s">
        <v>354</v>
      </c>
      <c r="DG10" s="4" t="s">
        <v>354</v>
      </c>
      <c r="DH10" s="4" t="s">
        <v>354</v>
      </c>
      <c r="DI10" s="4" t="s">
        <v>354</v>
      </c>
      <c r="DJ10" s="4" t="s">
        <v>354</v>
      </c>
      <c r="DK10" s="4" t="s">
        <v>354</v>
      </c>
      <c r="DL10" s="4" t="s">
        <v>354</v>
      </c>
      <c r="DM10" s="4" t="s">
        <v>354</v>
      </c>
      <c r="DN10" s="14" t="s">
        <v>134</v>
      </c>
      <c r="DO10" s="4" t="s">
        <v>354</v>
      </c>
      <c r="DP10" s="4" t="s">
        <v>354</v>
      </c>
      <c r="DQ10" s="14" t="s">
        <v>858</v>
      </c>
      <c r="DR10" s="4" t="s">
        <v>354</v>
      </c>
      <c r="DS10" s="4" t="s">
        <v>354</v>
      </c>
      <c r="DT10" s="4" t="s">
        <v>354</v>
      </c>
      <c r="DU10" s="4" t="s">
        <v>354</v>
      </c>
      <c r="DV10" s="4" t="s">
        <v>354</v>
      </c>
      <c r="DW10" s="4" t="s">
        <v>354</v>
      </c>
      <c r="DX10" s="4" t="s">
        <v>354</v>
      </c>
      <c r="DY10" s="4" t="s">
        <v>354</v>
      </c>
      <c r="DZ10" s="4" t="s">
        <v>354</v>
      </c>
      <c r="EA10" s="4" t="s">
        <v>354</v>
      </c>
      <c r="EB10" s="4" t="s">
        <v>354</v>
      </c>
      <c r="EC10" s="4" t="s">
        <v>354</v>
      </c>
      <c r="ED10" s="12" t="s">
        <v>139</v>
      </c>
      <c r="EE10" s="4" t="s">
        <v>354</v>
      </c>
      <c r="EF10" s="4" t="s">
        <v>354</v>
      </c>
      <c r="EG10" s="4" t="s">
        <v>354</v>
      </c>
      <c r="EH10" s="4" t="s">
        <v>354</v>
      </c>
      <c r="EI10" s="4" t="s">
        <v>354</v>
      </c>
      <c r="EJ10" s="4" t="s">
        <v>354</v>
      </c>
      <c r="EK10" s="4" t="s">
        <v>354</v>
      </c>
      <c r="EL10" s="4" t="s">
        <v>354</v>
      </c>
      <c r="EM10" s="4" t="s">
        <v>354</v>
      </c>
      <c r="EN10" s="14" t="s">
        <v>859</v>
      </c>
      <c r="EO10" s="4" t="s">
        <v>354</v>
      </c>
      <c r="EP10" s="4" t="s">
        <v>354</v>
      </c>
      <c r="EQ10" s="4" t="s">
        <v>354</v>
      </c>
      <c r="ER10" s="4" t="s">
        <v>354</v>
      </c>
      <c r="ES10" s="4" t="s">
        <v>354</v>
      </c>
      <c r="ET10" s="4" t="s">
        <v>354</v>
      </c>
      <c r="EU10" s="4" t="s">
        <v>354</v>
      </c>
      <c r="EV10" s="4" t="s">
        <v>354</v>
      </c>
      <c r="EW10" s="4" t="s">
        <v>354</v>
      </c>
      <c r="EX10" s="12" t="s">
        <v>584</v>
      </c>
      <c r="EY10" s="4" t="s">
        <v>354</v>
      </c>
      <c r="EZ10" s="4" t="s">
        <v>354</v>
      </c>
      <c r="FA10" s="4" t="s">
        <v>354</v>
      </c>
      <c r="FB10" s="4" t="s">
        <v>354</v>
      </c>
      <c r="FC10" s="4" t="s">
        <v>354</v>
      </c>
      <c r="FD10" s="4" t="s">
        <v>354</v>
      </c>
      <c r="FE10" s="4" t="s">
        <v>354</v>
      </c>
      <c r="FF10" s="4" t="s">
        <v>354</v>
      </c>
      <c r="FG10" s="4" t="s">
        <v>354</v>
      </c>
      <c r="FH10" s="4" t="s">
        <v>354</v>
      </c>
      <c r="FI10" s="4" t="s">
        <v>354</v>
      </c>
      <c r="FJ10" s="12" t="s">
        <v>482</v>
      </c>
      <c r="FK10" s="4" t="s">
        <v>354</v>
      </c>
      <c r="FL10" s="4" t="s">
        <v>354</v>
      </c>
      <c r="FM10" s="4" t="s">
        <v>354</v>
      </c>
      <c r="FN10" s="4" t="s">
        <v>354</v>
      </c>
      <c r="FO10" s="4" t="s">
        <v>354</v>
      </c>
      <c r="FP10" s="4" t="s">
        <v>354</v>
      </c>
      <c r="FQ10" s="4" t="s">
        <v>354</v>
      </c>
      <c r="FR10" s="14" t="s">
        <v>160</v>
      </c>
      <c r="FS10" s="4" t="s">
        <v>354</v>
      </c>
      <c r="FT10" s="4" t="s">
        <v>354</v>
      </c>
      <c r="FU10" s="4" t="s">
        <v>354</v>
      </c>
      <c r="FV10" s="4" t="s">
        <v>354</v>
      </c>
      <c r="FW10" s="4" t="s">
        <v>354</v>
      </c>
      <c r="FX10" s="4" t="s">
        <v>354</v>
      </c>
      <c r="FY10" s="4" t="s">
        <v>354</v>
      </c>
      <c r="FZ10" s="4" t="s">
        <v>354</v>
      </c>
      <c r="GA10" s="4" t="s">
        <v>354</v>
      </c>
      <c r="GB10" s="4" t="s">
        <v>354</v>
      </c>
      <c r="GC10" s="4" t="s">
        <v>354</v>
      </c>
      <c r="GD10" s="4" t="s">
        <v>354</v>
      </c>
      <c r="GE10" s="12" t="s">
        <v>610</v>
      </c>
      <c r="GF10" s="4" t="s">
        <v>354</v>
      </c>
    </row>
    <row r="11" spans="1:188" ht="88.9" customHeight="1" x14ac:dyDescent="0.25">
      <c r="A11" s="3">
        <v>1052</v>
      </c>
      <c r="B11" s="4" t="s">
        <v>727</v>
      </c>
      <c r="C11" s="4" t="s">
        <v>728</v>
      </c>
      <c r="D11" s="4" t="s">
        <v>729</v>
      </c>
      <c r="E11" s="19" t="s">
        <v>1451</v>
      </c>
      <c r="F11" s="4" t="s">
        <v>1411</v>
      </c>
      <c r="G11" s="4" t="s">
        <v>354</v>
      </c>
      <c r="H11" s="12" t="s">
        <v>516</v>
      </c>
      <c r="I11" s="4" t="s">
        <v>354</v>
      </c>
      <c r="J11" s="4" t="s">
        <v>354</v>
      </c>
      <c r="K11" s="4" t="s">
        <v>354</v>
      </c>
      <c r="L11" s="4" t="s">
        <v>354</v>
      </c>
      <c r="M11" s="12" t="s">
        <v>462</v>
      </c>
      <c r="N11" s="4" t="s">
        <v>354</v>
      </c>
      <c r="O11" s="4" t="s">
        <v>354</v>
      </c>
      <c r="P11" s="4" t="s">
        <v>354</v>
      </c>
      <c r="Q11" s="4" t="s">
        <v>354</v>
      </c>
      <c r="R11" s="4" t="s">
        <v>354</v>
      </c>
      <c r="S11" s="4" t="s">
        <v>354</v>
      </c>
      <c r="T11" s="4" t="s">
        <v>354</v>
      </c>
      <c r="U11" s="4" t="s">
        <v>354</v>
      </c>
      <c r="V11" s="4" t="s">
        <v>354</v>
      </c>
      <c r="W11" s="12" t="s">
        <v>472</v>
      </c>
      <c r="X11" s="4" t="s">
        <v>354</v>
      </c>
      <c r="Y11" s="12" t="s">
        <v>473</v>
      </c>
      <c r="Z11" s="4" t="s">
        <v>354</v>
      </c>
      <c r="AA11" s="4" t="s">
        <v>354</v>
      </c>
      <c r="AB11" s="4" t="s">
        <v>354</v>
      </c>
      <c r="AC11" s="4" t="s">
        <v>354</v>
      </c>
      <c r="AD11" s="4" t="s">
        <v>354</v>
      </c>
      <c r="AE11" s="4" t="s">
        <v>354</v>
      </c>
      <c r="AF11" s="4" t="s">
        <v>354</v>
      </c>
      <c r="AG11" s="4" t="s">
        <v>354</v>
      </c>
      <c r="AH11" s="12" t="s">
        <v>612</v>
      </c>
      <c r="AI11" s="4" t="s">
        <v>354</v>
      </c>
      <c r="AJ11" s="4" t="s">
        <v>354</v>
      </c>
      <c r="AK11" s="12" t="s">
        <v>534</v>
      </c>
      <c r="AL11" s="4" t="s">
        <v>354</v>
      </c>
      <c r="AM11" s="4" t="s">
        <v>354</v>
      </c>
      <c r="AN11" s="4" t="s">
        <v>354</v>
      </c>
      <c r="AO11" s="4" t="s">
        <v>354</v>
      </c>
      <c r="AP11" s="4" t="s">
        <v>354</v>
      </c>
      <c r="AQ11" s="4" t="s">
        <v>354</v>
      </c>
      <c r="AR11" s="4" t="s">
        <v>354</v>
      </c>
      <c r="AS11" s="12" t="s">
        <v>434</v>
      </c>
      <c r="AT11" s="4" t="s">
        <v>354</v>
      </c>
      <c r="AU11" s="4" t="s">
        <v>354</v>
      </c>
      <c r="AV11" s="4" t="s">
        <v>354</v>
      </c>
      <c r="AW11" s="4" t="s">
        <v>354</v>
      </c>
      <c r="AX11" s="4" t="s">
        <v>354</v>
      </c>
      <c r="AY11" s="12" t="s">
        <v>536</v>
      </c>
      <c r="AZ11" s="4" t="s">
        <v>354</v>
      </c>
      <c r="BA11" s="4" t="s">
        <v>354</v>
      </c>
      <c r="BB11" s="4" t="s">
        <v>354</v>
      </c>
      <c r="BC11" s="4" t="s">
        <v>354</v>
      </c>
      <c r="BD11" s="14" t="s">
        <v>1200</v>
      </c>
      <c r="BE11" s="4" t="s">
        <v>354</v>
      </c>
      <c r="BF11" s="4" t="s">
        <v>354</v>
      </c>
      <c r="BG11" s="4" t="s">
        <v>354</v>
      </c>
      <c r="BH11" s="4" t="s">
        <v>354</v>
      </c>
      <c r="BI11" s="4" t="s">
        <v>354</v>
      </c>
      <c r="BJ11" s="4" t="s">
        <v>354</v>
      </c>
      <c r="BK11" s="4" t="s">
        <v>354</v>
      </c>
      <c r="BL11" s="4" t="s">
        <v>354</v>
      </c>
      <c r="BM11" s="12" t="s">
        <v>436</v>
      </c>
      <c r="BN11" s="4" t="s">
        <v>354</v>
      </c>
      <c r="BO11" s="4" t="s">
        <v>354</v>
      </c>
      <c r="BP11" s="4" t="s">
        <v>354</v>
      </c>
      <c r="BQ11" s="13" t="s">
        <v>1201</v>
      </c>
      <c r="BR11" s="4" t="s">
        <v>354</v>
      </c>
      <c r="BS11" s="4" t="s">
        <v>354</v>
      </c>
      <c r="BT11" s="4" t="s">
        <v>354</v>
      </c>
      <c r="BU11" s="4" t="s">
        <v>354</v>
      </c>
      <c r="BV11" s="4" t="s">
        <v>354</v>
      </c>
      <c r="BW11" s="4" t="s">
        <v>354</v>
      </c>
      <c r="BX11" s="13" t="s">
        <v>1202</v>
      </c>
      <c r="BY11" s="4" t="s">
        <v>354</v>
      </c>
      <c r="BZ11" s="4" t="s">
        <v>354</v>
      </c>
      <c r="CA11" s="4" t="s">
        <v>354</v>
      </c>
      <c r="CB11" s="4" t="s">
        <v>354</v>
      </c>
      <c r="CC11" s="4" t="s">
        <v>354</v>
      </c>
      <c r="CD11" s="4" t="s">
        <v>354</v>
      </c>
      <c r="CE11" s="4" t="s">
        <v>354</v>
      </c>
      <c r="CF11" s="12" t="s">
        <v>389</v>
      </c>
      <c r="CG11" s="4" t="s">
        <v>354</v>
      </c>
      <c r="CH11" s="4" t="s">
        <v>354</v>
      </c>
      <c r="CI11" s="4" t="s">
        <v>354</v>
      </c>
      <c r="CJ11" s="13" t="s">
        <v>1203</v>
      </c>
      <c r="CK11" s="4" t="s">
        <v>354</v>
      </c>
      <c r="CL11" s="4" t="s">
        <v>354</v>
      </c>
      <c r="CM11" s="12" t="s">
        <v>425</v>
      </c>
      <c r="CN11" s="4" t="s">
        <v>354</v>
      </c>
      <c r="CO11" s="4" t="s">
        <v>354</v>
      </c>
      <c r="CP11" s="4" t="s">
        <v>354</v>
      </c>
      <c r="CQ11" s="4" t="s">
        <v>354</v>
      </c>
      <c r="CR11" s="4" t="s">
        <v>354</v>
      </c>
      <c r="CS11" s="4" t="s">
        <v>354</v>
      </c>
      <c r="CT11" s="4" t="s">
        <v>354</v>
      </c>
      <c r="CU11" s="12" t="s">
        <v>455</v>
      </c>
      <c r="CV11" s="4" t="s">
        <v>354</v>
      </c>
      <c r="CW11" s="4" t="s">
        <v>354</v>
      </c>
      <c r="CX11" s="4" t="s">
        <v>354</v>
      </c>
      <c r="CY11" s="4" t="s">
        <v>354</v>
      </c>
      <c r="CZ11" s="4" t="s">
        <v>354</v>
      </c>
      <c r="DA11" s="13" t="s">
        <v>879</v>
      </c>
      <c r="DB11" s="4" t="s">
        <v>354</v>
      </c>
      <c r="DC11" s="4" t="s">
        <v>354</v>
      </c>
      <c r="DD11" s="4" t="s">
        <v>354</v>
      </c>
      <c r="DE11" s="4" t="s">
        <v>354</v>
      </c>
      <c r="DF11" s="14" t="s">
        <v>116</v>
      </c>
      <c r="DG11" s="4" t="s">
        <v>354</v>
      </c>
      <c r="DH11" s="4" t="s">
        <v>354</v>
      </c>
      <c r="DI11" s="4" t="s">
        <v>354</v>
      </c>
      <c r="DJ11" s="4" t="s">
        <v>354</v>
      </c>
      <c r="DK11" s="4" t="s">
        <v>354</v>
      </c>
      <c r="DL11" s="4" t="s">
        <v>354</v>
      </c>
      <c r="DM11" s="4" t="s">
        <v>354</v>
      </c>
      <c r="DN11" s="4" t="s">
        <v>354</v>
      </c>
      <c r="DO11" s="14" t="s">
        <v>909</v>
      </c>
      <c r="DP11" s="4" t="s">
        <v>354</v>
      </c>
      <c r="DQ11" s="4" t="s">
        <v>354</v>
      </c>
      <c r="DR11" s="4" t="s">
        <v>354</v>
      </c>
      <c r="DS11" s="4" t="s">
        <v>354</v>
      </c>
      <c r="DT11" s="4" t="s">
        <v>354</v>
      </c>
      <c r="DU11" s="4" t="s">
        <v>354</v>
      </c>
      <c r="DV11" s="4" t="s">
        <v>354</v>
      </c>
      <c r="DW11" s="4" t="s">
        <v>354</v>
      </c>
      <c r="DX11" s="4" t="s">
        <v>354</v>
      </c>
      <c r="DY11" s="4" t="s">
        <v>354</v>
      </c>
      <c r="DZ11" s="4" t="s">
        <v>354</v>
      </c>
      <c r="EA11" s="4" t="s">
        <v>354</v>
      </c>
      <c r="EB11" s="4" t="s">
        <v>354</v>
      </c>
      <c r="EC11" s="14" t="s">
        <v>138</v>
      </c>
      <c r="ED11" s="4" t="s">
        <v>354</v>
      </c>
      <c r="EE11" s="4" t="s">
        <v>354</v>
      </c>
      <c r="EF11" s="4" t="s">
        <v>354</v>
      </c>
      <c r="EG11" s="4" t="s">
        <v>354</v>
      </c>
      <c r="EH11" s="4" t="s">
        <v>354</v>
      </c>
      <c r="EI11" s="4" t="s">
        <v>354</v>
      </c>
      <c r="EJ11" s="4" t="s">
        <v>354</v>
      </c>
      <c r="EK11" s="4" t="s">
        <v>354</v>
      </c>
      <c r="EL11" s="4" t="s">
        <v>354</v>
      </c>
      <c r="EM11" s="4" t="s">
        <v>354</v>
      </c>
      <c r="EN11" s="4" t="s">
        <v>354</v>
      </c>
      <c r="EO11" s="4" t="s">
        <v>354</v>
      </c>
      <c r="EP11" s="14" t="s">
        <v>1204</v>
      </c>
      <c r="EQ11" s="4" t="s">
        <v>354</v>
      </c>
      <c r="ER11" s="4" t="s">
        <v>354</v>
      </c>
      <c r="ES11" s="4" t="s">
        <v>354</v>
      </c>
      <c r="ET11" s="4" t="s">
        <v>354</v>
      </c>
      <c r="EU11" s="4" t="s">
        <v>354</v>
      </c>
      <c r="EV11" s="4" t="s">
        <v>354</v>
      </c>
      <c r="EW11" s="12" t="s">
        <v>397</v>
      </c>
      <c r="EX11" s="4" t="s">
        <v>354</v>
      </c>
      <c r="EY11" s="4" t="s">
        <v>354</v>
      </c>
      <c r="EZ11" s="4" t="s">
        <v>354</v>
      </c>
      <c r="FA11" s="4" t="s">
        <v>354</v>
      </c>
      <c r="FB11" s="4" t="s">
        <v>354</v>
      </c>
      <c r="FC11" s="4" t="s">
        <v>354</v>
      </c>
      <c r="FD11" s="4" t="s">
        <v>354</v>
      </c>
      <c r="FE11" s="12" t="s">
        <v>398</v>
      </c>
      <c r="FF11" s="4" t="s">
        <v>354</v>
      </c>
      <c r="FG11" s="4" t="s">
        <v>354</v>
      </c>
      <c r="FH11" s="4" t="s">
        <v>354</v>
      </c>
      <c r="FI11" s="4" t="s">
        <v>354</v>
      </c>
      <c r="FJ11" s="4" t="s">
        <v>354</v>
      </c>
      <c r="FK11" s="4" t="s">
        <v>354</v>
      </c>
      <c r="FL11" s="4" t="s">
        <v>354</v>
      </c>
      <c r="FM11" s="4" t="s">
        <v>354</v>
      </c>
      <c r="FN11" s="4" t="s">
        <v>354</v>
      </c>
      <c r="FO11" s="4" t="s">
        <v>354</v>
      </c>
      <c r="FP11" s="4" t="s">
        <v>354</v>
      </c>
      <c r="FQ11" s="4" t="s">
        <v>354</v>
      </c>
      <c r="FR11" s="14" t="s">
        <v>159</v>
      </c>
      <c r="FS11" s="4" t="s">
        <v>354</v>
      </c>
      <c r="FT11" s="4" t="s">
        <v>354</v>
      </c>
      <c r="FU11" s="4" t="s">
        <v>354</v>
      </c>
      <c r="FV11" s="4" t="s">
        <v>354</v>
      </c>
      <c r="FW11" s="4" t="s">
        <v>354</v>
      </c>
      <c r="FX11" s="4" t="s">
        <v>354</v>
      </c>
      <c r="FY11" s="4" t="s">
        <v>354</v>
      </c>
      <c r="FZ11" s="4" t="s">
        <v>354</v>
      </c>
      <c r="GA11" s="4" t="s">
        <v>354</v>
      </c>
      <c r="GB11" s="14" t="s">
        <v>1205</v>
      </c>
      <c r="GC11" s="4" t="s">
        <v>354</v>
      </c>
      <c r="GD11" s="4" t="s">
        <v>354</v>
      </c>
      <c r="GE11" s="4" t="s">
        <v>354</v>
      </c>
      <c r="GF11" s="4" t="s">
        <v>354</v>
      </c>
    </row>
    <row r="12" spans="1:188" ht="88.9" customHeight="1" x14ac:dyDescent="0.25">
      <c r="A12" s="3">
        <v>720</v>
      </c>
      <c r="B12" s="4" t="s">
        <v>657</v>
      </c>
      <c r="C12" s="4" t="s">
        <v>658</v>
      </c>
      <c r="D12" s="4" t="s">
        <v>659</v>
      </c>
      <c r="E12" s="19" t="s">
        <v>1452</v>
      </c>
      <c r="F12" s="4" t="s">
        <v>1418</v>
      </c>
      <c r="G12" s="12" t="s">
        <v>416</v>
      </c>
      <c r="H12" s="4" t="s">
        <v>354</v>
      </c>
      <c r="I12" s="4" t="s">
        <v>354</v>
      </c>
      <c r="J12" s="4" t="s">
        <v>354</v>
      </c>
      <c r="K12" s="4" t="s">
        <v>354</v>
      </c>
      <c r="L12" s="4" t="s">
        <v>354</v>
      </c>
      <c r="M12" s="12" t="s">
        <v>462</v>
      </c>
      <c r="N12" s="4" t="s">
        <v>354</v>
      </c>
      <c r="O12" s="4" t="s">
        <v>354</v>
      </c>
      <c r="P12" s="4" t="s">
        <v>354</v>
      </c>
      <c r="Q12" s="4" t="s">
        <v>354</v>
      </c>
      <c r="R12" s="4" t="s">
        <v>354</v>
      </c>
      <c r="S12" s="4" t="s">
        <v>354</v>
      </c>
      <c r="T12" s="4" t="s">
        <v>354</v>
      </c>
      <c r="U12" s="4" t="s">
        <v>354</v>
      </c>
      <c r="V12" s="12" t="s">
        <v>379</v>
      </c>
      <c r="W12" s="4" t="s">
        <v>354</v>
      </c>
      <c r="X12" s="4" t="s">
        <v>354</v>
      </c>
      <c r="Y12" s="4" t="s">
        <v>354</v>
      </c>
      <c r="Z12" s="4" t="s">
        <v>354</v>
      </c>
      <c r="AA12" s="4" t="s">
        <v>354</v>
      </c>
      <c r="AB12" s="12" t="s">
        <v>418</v>
      </c>
      <c r="AC12" s="4" t="s">
        <v>354</v>
      </c>
      <c r="AD12" s="4" t="s">
        <v>354</v>
      </c>
      <c r="AE12" s="4" t="s">
        <v>354</v>
      </c>
      <c r="AF12" s="4" t="s">
        <v>354</v>
      </c>
      <c r="AG12" s="4" t="s">
        <v>354</v>
      </c>
      <c r="AH12" s="14" t="s">
        <v>951</v>
      </c>
      <c r="AI12" s="4" t="s">
        <v>354</v>
      </c>
      <c r="AJ12" s="4" t="s">
        <v>354</v>
      </c>
      <c r="AK12" s="4" t="s">
        <v>354</v>
      </c>
      <c r="AL12" s="4" t="s">
        <v>354</v>
      </c>
      <c r="AM12" s="4" t="s">
        <v>354</v>
      </c>
      <c r="AN12" s="14" t="s">
        <v>952</v>
      </c>
      <c r="AO12" s="4" t="s">
        <v>354</v>
      </c>
      <c r="AP12" s="4" t="s">
        <v>354</v>
      </c>
      <c r="AQ12" s="4" t="s">
        <v>354</v>
      </c>
      <c r="AR12" s="14" t="s">
        <v>953</v>
      </c>
      <c r="AS12" s="4" t="s">
        <v>354</v>
      </c>
      <c r="AT12" s="4" t="s">
        <v>354</v>
      </c>
      <c r="AU12" s="4" t="s">
        <v>354</v>
      </c>
      <c r="AV12" s="4" t="s">
        <v>354</v>
      </c>
      <c r="AW12" s="4" t="s">
        <v>354</v>
      </c>
      <c r="AX12" s="4" t="s">
        <v>354</v>
      </c>
      <c r="AY12" s="4" t="s">
        <v>354</v>
      </c>
      <c r="AZ12" s="12" t="s">
        <v>384</v>
      </c>
      <c r="BA12" s="4" t="s">
        <v>354</v>
      </c>
      <c r="BB12" s="4" t="s">
        <v>354</v>
      </c>
      <c r="BC12" s="4" t="s">
        <v>354</v>
      </c>
      <c r="BD12" s="4" t="s">
        <v>354</v>
      </c>
      <c r="BE12" s="4" t="s">
        <v>354</v>
      </c>
      <c r="BF12" s="4" t="s">
        <v>354</v>
      </c>
      <c r="BG12" s="4" t="s">
        <v>354</v>
      </c>
      <c r="BH12" s="12" t="s">
        <v>363</v>
      </c>
      <c r="BI12" s="4" t="s">
        <v>354</v>
      </c>
      <c r="BJ12" s="4" t="s">
        <v>354</v>
      </c>
      <c r="BK12" s="4" t="s">
        <v>354</v>
      </c>
      <c r="BL12" s="4" t="s">
        <v>354</v>
      </c>
      <c r="BM12" s="4" t="s">
        <v>354</v>
      </c>
      <c r="BN12" s="12" t="s">
        <v>575</v>
      </c>
      <c r="BO12" s="4" t="s">
        <v>354</v>
      </c>
      <c r="BP12" s="13" t="s">
        <v>954</v>
      </c>
      <c r="BQ12" s="4" t="s">
        <v>354</v>
      </c>
      <c r="BR12" s="4" t="s">
        <v>354</v>
      </c>
      <c r="BS12" s="4" t="s">
        <v>354</v>
      </c>
      <c r="BT12" s="4" t="s">
        <v>354</v>
      </c>
      <c r="BU12" s="4" t="s">
        <v>354</v>
      </c>
      <c r="BV12" s="12" t="s">
        <v>955</v>
      </c>
      <c r="BW12" s="4" t="s">
        <v>354</v>
      </c>
      <c r="BX12" s="4" t="s">
        <v>354</v>
      </c>
      <c r="BY12" s="4" t="s">
        <v>354</v>
      </c>
      <c r="BZ12" s="4" t="s">
        <v>354</v>
      </c>
      <c r="CA12" s="4" t="s">
        <v>354</v>
      </c>
      <c r="CB12" s="4" t="s">
        <v>354</v>
      </c>
      <c r="CC12" s="4" t="s">
        <v>354</v>
      </c>
      <c r="CD12" s="4" t="s">
        <v>354</v>
      </c>
      <c r="CE12" s="12" t="s">
        <v>551</v>
      </c>
      <c r="CF12" s="4" t="s">
        <v>354</v>
      </c>
      <c r="CG12" s="12" t="s">
        <v>524</v>
      </c>
      <c r="CH12" s="4" t="s">
        <v>354</v>
      </c>
      <c r="CI12" s="4" t="s">
        <v>354</v>
      </c>
      <c r="CJ12" s="4" t="s">
        <v>354</v>
      </c>
      <c r="CK12" s="4" t="s">
        <v>354</v>
      </c>
      <c r="CL12" s="4" t="s">
        <v>354</v>
      </c>
      <c r="CM12" s="4" t="s">
        <v>354</v>
      </c>
      <c r="CN12" s="4" t="s">
        <v>354</v>
      </c>
      <c r="CO12" s="13" t="s">
        <v>956</v>
      </c>
      <c r="CP12" s="4" t="s">
        <v>354</v>
      </c>
      <c r="CQ12" s="4" t="s">
        <v>354</v>
      </c>
      <c r="CR12" s="4" t="s">
        <v>354</v>
      </c>
      <c r="CS12" s="4" t="s">
        <v>354</v>
      </c>
      <c r="CT12" s="12" t="s">
        <v>541</v>
      </c>
      <c r="CU12" s="4" t="s">
        <v>354</v>
      </c>
      <c r="CV12" s="4" t="s">
        <v>354</v>
      </c>
      <c r="CW12" s="4" t="s">
        <v>354</v>
      </c>
      <c r="CX12" s="4" t="s">
        <v>354</v>
      </c>
      <c r="CY12" s="4" t="s">
        <v>354</v>
      </c>
      <c r="CZ12" s="13" t="s">
        <v>527</v>
      </c>
      <c r="DA12" s="4" t="s">
        <v>354</v>
      </c>
      <c r="DB12" s="4" t="s">
        <v>354</v>
      </c>
      <c r="DC12" s="4" t="s">
        <v>354</v>
      </c>
      <c r="DD12" s="4" t="s">
        <v>354</v>
      </c>
      <c r="DE12" s="4" t="s">
        <v>354</v>
      </c>
      <c r="DF12" s="4" t="s">
        <v>354</v>
      </c>
      <c r="DG12" s="4" t="s">
        <v>354</v>
      </c>
      <c r="DH12" s="4" t="s">
        <v>354</v>
      </c>
      <c r="DI12" s="4" t="s">
        <v>354</v>
      </c>
      <c r="DJ12" s="4" t="s">
        <v>354</v>
      </c>
      <c r="DK12" s="4" t="s">
        <v>354</v>
      </c>
      <c r="DL12" s="4" t="s">
        <v>354</v>
      </c>
      <c r="DM12" s="4" t="s">
        <v>354</v>
      </c>
      <c r="DN12" s="12" t="s">
        <v>133</v>
      </c>
      <c r="DO12" s="14" t="s">
        <v>957</v>
      </c>
      <c r="DP12" s="4" t="s">
        <v>354</v>
      </c>
      <c r="DQ12" s="4" t="s">
        <v>354</v>
      </c>
      <c r="DR12" s="4" t="s">
        <v>354</v>
      </c>
      <c r="DS12" s="4" t="s">
        <v>354</v>
      </c>
      <c r="DT12" s="4" t="s">
        <v>354</v>
      </c>
      <c r="DU12" s="4" t="s">
        <v>354</v>
      </c>
      <c r="DV12" s="4" t="s">
        <v>354</v>
      </c>
      <c r="DW12" s="4" t="s">
        <v>354</v>
      </c>
      <c r="DX12" s="4" t="s">
        <v>354</v>
      </c>
      <c r="DY12" s="4" t="s">
        <v>354</v>
      </c>
      <c r="DZ12" s="4" t="s">
        <v>354</v>
      </c>
      <c r="EA12" s="4" t="s">
        <v>354</v>
      </c>
      <c r="EB12" s="4" t="s">
        <v>354</v>
      </c>
      <c r="EC12" s="14" t="s">
        <v>138</v>
      </c>
      <c r="ED12" s="4" t="s">
        <v>354</v>
      </c>
      <c r="EE12" s="4" t="s">
        <v>354</v>
      </c>
      <c r="EF12" s="4" t="s">
        <v>354</v>
      </c>
      <c r="EG12" s="4" t="s">
        <v>354</v>
      </c>
      <c r="EH12" s="4" t="s">
        <v>354</v>
      </c>
      <c r="EI12" s="4" t="s">
        <v>354</v>
      </c>
      <c r="EJ12" s="4" t="s">
        <v>354</v>
      </c>
      <c r="EK12" s="4" t="s">
        <v>354</v>
      </c>
      <c r="EL12" s="4" t="s">
        <v>354</v>
      </c>
      <c r="EM12" s="4" t="s">
        <v>354</v>
      </c>
      <c r="EN12" s="4" t="s">
        <v>354</v>
      </c>
      <c r="EO12" s="4" t="s">
        <v>354</v>
      </c>
      <c r="EP12" s="14" t="s">
        <v>958</v>
      </c>
      <c r="EQ12" s="4" t="s">
        <v>354</v>
      </c>
      <c r="ER12" s="4" t="s">
        <v>354</v>
      </c>
      <c r="ES12" s="4" t="s">
        <v>354</v>
      </c>
      <c r="ET12" s="4" t="s">
        <v>354</v>
      </c>
      <c r="EU12" s="4" t="s">
        <v>354</v>
      </c>
      <c r="EV12" s="4" t="s">
        <v>354</v>
      </c>
      <c r="EW12" s="4" t="s">
        <v>354</v>
      </c>
      <c r="EX12" s="4" t="s">
        <v>354</v>
      </c>
      <c r="EY12" s="4" t="s">
        <v>354</v>
      </c>
      <c r="EZ12" s="12" t="s">
        <v>530</v>
      </c>
      <c r="FA12" s="4" t="s">
        <v>354</v>
      </c>
      <c r="FB12" s="4" t="s">
        <v>354</v>
      </c>
      <c r="FC12" s="4" t="s">
        <v>354</v>
      </c>
      <c r="FD12" s="12" t="s">
        <v>544</v>
      </c>
      <c r="FE12" s="4" t="s">
        <v>354</v>
      </c>
      <c r="FF12" s="4" t="s">
        <v>354</v>
      </c>
      <c r="FG12" s="4" t="s">
        <v>354</v>
      </c>
      <c r="FH12" s="4" t="s">
        <v>354</v>
      </c>
      <c r="FI12" s="4" t="s">
        <v>354</v>
      </c>
      <c r="FJ12" s="4" t="s">
        <v>354</v>
      </c>
      <c r="FK12" s="4" t="s">
        <v>354</v>
      </c>
      <c r="FL12" s="4" t="s">
        <v>354</v>
      </c>
      <c r="FM12" s="14" t="s">
        <v>147</v>
      </c>
      <c r="FN12" s="4" t="s">
        <v>354</v>
      </c>
      <c r="FO12" s="4" t="s">
        <v>354</v>
      </c>
      <c r="FP12" s="4" t="s">
        <v>354</v>
      </c>
      <c r="FQ12" s="4" t="s">
        <v>354</v>
      </c>
      <c r="FR12" s="4" t="s">
        <v>354</v>
      </c>
      <c r="FS12" s="4" t="s">
        <v>354</v>
      </c>
      <c r="FT12" s="4" t="s">
        <v>354</v>
      </c>
      <c r="FU12" s="4" t="s">
        <v>354</v>
      </c>
      <c r="FV12" s="4" t="s">
        <v>354</v>
      </c>
      <c r="FW12" s="4" t="s">
        <v>354</v>
      </c>
      <c r="FX12" s="4" t="s">
        <v>354</v>
      </c>
      <c r="FY12" s="4" t="s">
        <v>354</v>
      </c>
      <c r="FZ12" s="4" t="s">
        <v>354</v>
      </c>
      <c r="GA12" s="4" t="s">
        <v>354</v>
      </c>
      <c r="GB12" s="4" t="s">
        <v>354</v>
      </c>
      <c r="GC12" s="4" t="s">
        <v>354</v>
      </c>
      <c r="GD12" s="12" t="s">
        <v>959</v>
      </c>
      <c r="GE12" s="4" t="s">
        <v>354</v>
      </c>
      <c r="GF12" s="4" t="s">
        <v>354</v>
      </c>
    </row>
    <row r="13" spans="1:188" ht="88.9" customHeight="1" x14ac:dyDescent="0.25">
      <c r="A13" s="3">
        <v>1098</v>
      </c>
      <c r="B13" s="4" t="s">
        <v>742</v>
      </c>
      <c r="C13" s="4" t="s">
        <v>743</v>
      </c>
      <c r="D13" s="4" t="s">
        <v>70</v>
      </c>
      <c r="E13" s="19" t="s">
        <v>1453</v>
      </c>
      <c r="F13" s="4" t="s">
        <v>1411</v>
      </c>
      <c r="G13" s="12" t="s">
        <v>1235</v>
      </c>
      <c r="H13" s="4" t="s">
        <v>354</v>
      </c>
      <c r="I13" s="4" t="s">
        <v>354</v>
      </c>
      <c r="J13" s="4" t="s">
        <v>354</v>
      </c>
      <c r="K13" s="4" t="s">
        <v>354</v>
      </c>
      <c r="L13" s="4" t="s">
        <v>354</v>
      </c>
      <c r="M13" s="4" t="s">
        <v>354</v>
      </c>
      <c r="N13" s="4" t="s">
        <v>354</v>
      </c>
      <c r="O13" s="4" t="s">
        <v>354</v>
      </c>
      <c r="P13" s="12" t="s">
        <v>599</v>
      </c>
      <c r="Q13" s="4" t="s">
        <v>354</v>
      </c>
      <c r="R13" s="4" t="s">
        <v>354</v>
      </c>
      <c r="S13" s="4" t="s">
        <v>354</v>
      </c>
      <c r="T13" s="4" t="s">
        <v>354</v>
      </c>
      <c r="U13" s="4" t="s">
        <v>354</v>
      </c>
      <c r="V13" s="4" t="s">
        <v>354</v>
      </c>
      <c r="W13" s="14" t="s">
        <v>1025</v>
      </c>
      <c r="X13" s="4" t="s">
        <v>354</v>
      </c>
      <c r="Y13" s="4" t="s">
        <v>354</v>
      </c>
      <c r="Z13" s="12" t="s">
        <v>449</v>
      </c>
      <c r="AA13" s="4" t="s">
        <v>354</v>
      </c>
      <c r="AB13" s="4" t="s">
        <v>354</v>
      </c>
      <c r="AC13" s="4" t="s">
        <v>354</v>
      </c>
      <c r="AD13" s="4" t="s">
        <v>354</v>
      </c>
      <c r="AE13" s="14" t="s">
        <v>1236</v>
      </c>
      <c r="AF13" s="4" t="s">
        <v>354</v>
      </c>
      <c r="AG13" s="4" t="s">
        <v>354</v>
      </c>
      <c r="AH13" s="4" t="s">
        <v>354</v>
      </c>
      <c r="AI13" s="4" t="s">
        <v>354</v>
      </c>
      <c r="AJ13" s="4" t="s">
        <v>354</v>
      </c>
      <c r="AK13" s="4" t="s">
        <v>354</v>
      </c>
      <c r="AL13" s="4" t="s">
        <v>354</v>
      </c>
      <c r="AM13" s="4" t="s">
        <v>354</v>
      </c>
      <c r="AN13" s="4" t="s">
        <v>354</v>
      </c>
      <c r="AO13" s="4" t="s">
        <v>354</v>
      </c>
      <c r="AP13" s="12" t="s">
        <v>464</v>
      </c>
      <c r="AQ13" s="4" t="s">
        <v>354</v>
      </c>
      <c r="AR13" s="4" t="s">
        <v>354</v>
      </c>
      <c r="AS13" s="4" t="s">
        <v>354</v>
      </c>
      <c r="AT13" s="4" t="s">
        <v>354</v>
      </c>
      <c r="AU13" s="12" t="s">
        <v>383</v>
      </c>
      <c r="AV13" s="4" t="s">
        <v>354</v>
      </c>
      <c r="AW13" s="4" t="s">
        <v>354</v>
      </c>
      <c r="AX13" s="4" t="s">
        <v>354</v>
      </c>
      <c r="AY13" s="13" t="s">
        <v>1237</v>
      </c>
      <c r="AZ13" s="4" t="s">
        <v>354</v>
      </c>
      <c r="BA13" s="4" t="s">
        <v>354</v>
      </c>
      <c r="BB13" s="4" t="s">
        <v>354</v>
      </c>
      <c r="BC13" s="4" t="s">
        <v>354</v>
      </c>
      <c r="BD13" s="4" t="s">
        <v>354</v>
      </c>
      <c r="BE13" s="4" t="s">
        <v>354</v>
      </c>
      <c r="BF13" s="14" t="s">
        <v>980</v>
      </c>
      <c r="BG13" s="4" t="s">
        <v>354</v>
      </c>
      <c r="BH13" s="4" t="s">
        <v>354</v>
      </c>
      <c r="BI13" s="4" t="s">
        <v>354</v>
      </c>
      <c r="BJ13" s="4" t="s">
        <v>354</v>
      </c>
      <c r="BK13" s="12" t="s">
        <v>421</v>
      </c>
      <c r="BL13" s="4" t="s">
        <v>354</v>
      </c>
      <c r="BM13" s="4" t="s">
        <v>354</v>
      </c>
      <c r="BN13" s="4" t="s">
        <v>354</v>
      </c>
      <c r="BO13" s="4" t="s">
        <v>354</v>
      </c>
      <c r="BP13" s="13" t="s">
        <v>1238</v>
      </c>
      <c r="BQ13" s="4" t="s">
        <v>354</v>
      </c>
      <c r="BR13" s="4" t="s">
        <v>354</v>
      </c>
      <c r="BS13" s="4" t="s">
        <v>354</v>
      </c>
      <c r="BT13" s="4" t="s">
        <v>354</v>
      </c>
      <c r="BU13" s="4" t="s">
        <v>354</v>
      </c>
      <c r="BV13" s="4" t="s">
        <v>354</v>
      </c>
      <c r="BW13" s="13" t="s">
        <v>1091</v>
      </c>
      <c r="BX13" s="4" t="s">
        <v>354</v>
      </c>
      <c r="BY13" s="4" t="s">
        <v>354</v>
      </c>
      <c r="BZ13" s="4" t="s">
        <v>354</v>
      </c>
      <c r="CA13" s="4" t="s">
        <v>354</v>
      </c>
      <c r="CB13" s="4" t="s">
        <v>354</v>
      </c>
      <c r="CC13" s="4" t="s">
        <v>354</v>
      </c>
      <c r="CD13" s="4" t="s">
        <v>354</v>
      </c>
      <c r="CE13" s="12" t="s">
        <v>551</v>
      </c>
      <c r="CF13" s="4" t="s">
        <v>354</v>
      </c>
      <c r="CG13" s="4" t="s">
        <v>354</v>
      </c>
      <c r="CH13" s="4" t="s">
        <v>354</v>
      </c>
      <c r="CI13" s="4" t="s">
        <v>354</v>
      </c>
      <c r="CJ13" s="4" t="s">
        <v>354</v>
      </c>
      <c r="CK13" s="4" t="s">
        <v>354</v>
      </c>
      <c r="CL13" s="12" t="s">
        <v>424</v>
      </c>
      <c r="CM13" s="4" t="s">
        <v>354</v>
      </c>
      <c r="CN13" s="4" t="s">
        <v>354</v>
      </c>
      <c r="CO13" s="4" t="s">
        <v>354</v>
      </c>
      <c r="CP13" s="12" t="s">
        <v>1066</v>
      </c>
      <c r="CQ13" s="4" t="s">
        <v>354</v>
      </c>
      <c r="CR13" s="4" t="s">
        <v>354</v>
      </c>
      <c r="CS13" s="12" t="s">
        <v>410</v>
      </c>
      <c r="CT13" s="4" t="s">
        <v>354</v>
      </c>
      <c r="CU13" s="4" t="s">
        <v>354</v>
      </c>
      <c r="CV13" s="4" t="s">
        <v>354</v>
      </c>
      <c r="CW13" s="4" t="s">
        <v>354</v>
      </c>
      <c r="CX13" s="4" t="s">
        <v>354</v>
      </c>
      <c r="CY13" s="4" t="s">
        <v>354</v>
      </c>
      <c r="CZ13" s="4" t="s">
        <v>354</v>
      </c>
      <c r="DA13" s="4" t="s">
        <v>354</v>
      </c>
      <c r="DB13" s="4" t="s">
        <v>354</v>
      </c>
      <c r="DC13" s="4" t="s">
        <v>354</v>
      </c>
      <c r="DD13" s="13" t="s">
        <v>1239</v>
      </c>
      <c r="DE13" s="4" t="s">
        <v>354</v>
      </c>
      <c r="DF13" s="12" t="s">
        <v>115</v>
      </c>
      <c r="DG13" s="4" t="s">
        <v>354</v>
      </c>
      <c r="DH13" s="4" t="s">
        <v>354</v>
      </c>
      <c r="DI13" s="4" t="s">
        <v>354</v>
      </c>
      <c r="DJ13" s="4" t="s">
        <v>354</v>
      </c>
      <c r="DK13" s="4" t="s">
        <v>354</v>
      </c>
      <c r="DL13" s="4" t="s">
        <v>354</v>
      </c>
      <c r="DM13" s="4" t="s">
        <v>354</v>
      </c>
      <c r="DN13" s="4" t="s">
        <v>354</v>
      </c>
      <c r="DO13" s="4" t="s">
        <v>354</v>
      </c>
      <c r="DP13" s="4" t="s">
        <v>354</v>
      </c>
      <c r="DQ13" s="4" t="s">
        <v>354</v>
      </c>
      <c r="DR13" s="4" t="s">
        <v>354</v>
      </c>
      <c r="DS13" s="14" t="s">
        <v>1240</v>
      </c>
      <c r="DT13" s="4" t="s">
        <v>354</v>
      </c>
      <c r="DU13" s="4" t="s">
        <v>354</v>
      </c>
      <c r="DV13" s="4" t="s">
        <v>354</v>
      </c>
      <c r="DW13" s="4" t="s">
        <v>354</v>
      </c>
      <c r="DX13" s="4" t="s">
        <v>354</v>
      </c>
      <c r="DY13" s="4" t="s">
        <v>354</v>
      </c>
      <c r="DZ13" s="4" t="s">
        <v>354</v>
      </c>
      <c r="EA13" s="4" t="s">
        <v>354</v>
      </c>
      <c r="EB13" s="12" t="s">
        <v>138</v>
      </c>
      <c r="EC13" s="4" t="s">
        <v>354</v>
      </c>
      <c r="ED13" s="4" t="s">
        <v>354</v>
      </c>
      <c r="EE13" s="4" t="s">
        <v>354</v>
      </c>
      <c r="EF13" s="4" t="s">
        <v>354</v>
      </c>
      <c r="EG13" s="4" t="s">
        <v>354</v>
      </c>
      <c r="EH13" s="4" t="s">
        <v>354</v>
      </c>
      <c r="EI13" s="4" t="s">
        <v>354</v>
      </c>
      <c r="EJ13" s="4" t="s">
        <v>354</v>
      </c>
      <c r="EK13" s="4" t="s">
        <v>354</v>
      </c>
      <c r="EL13" s="4" t="s">
        <v>354</v>
      </c>
      <c r="EM13" s="4" t="s">
        <v>354</v>
      </c>
      <c r="EN13" s="14" t="s">
        <v>1241</v>
      </c>
      <c r="EO13" s="4" t="s">
        <v>354</v>
      </c>
      <c r="EP13" s="4" t="s">
        <v>354</v>
      </c>
      <c r="EQ13" s="4" t="s">
        <v>354</v>
      </c>
      <c r="ER13" s="4" t="s">
        <v>354</v>
      </c>
      <c r="ES13" s="4" t="s">
        <v>354</v>
      </c>
      <c r="ET13" s="4" t="s">
        <v>354</v>
      </c>
      <c r="EU13" s="4" t="s">
        <v>354</v>
      </c>
      <c r="EV13" s="4" t="s">
        <v>354</v>
      </c>
      <c r="EW13" s="4" t="s">
        <v>354</v>
      </c>
      <c r="EX13" s="12" t="s">
        <v>584</v>
      </c>
      <c r="EY13" s="4" t="s">
        <v>354</v>
      </c>
      <c r="EZ13" s="4" t="s">
        <v>354</v>
      </c>
      <c r="FA13" s="4" t="s">
        <v>354</v>
      </c>
      <c r="FB13" s="4" t="s">
        <v>354</v>
      </c>
      <c r="FC13" s="4" t="s">
        <v>354</v>
      </c>
      <c r="FD13" s="4" t="s">
        <v>354</v>
      </c>
      <c r="FE13" s="4" t="s">
        <v>354</v>
      </c>
      <c r="FF13" s="4" t="s">
        <v>354</v>
      </c>
      <c r="FG13" s="4" t="s">
        <v>354</v>
      </c>
      <c r="FH13" s="12" t="s">
        <v>429</v>
      </c>
      <c r="FI13" s="4" t="s">
        <v>354</v>
      </c>
      <c r="FJ13" s="4" t="s">
        <v>354</v>
      </c>
      <c r="FK13" s="4" t="s">
        <v>354</v>
      </c>
      <c r="FL13" s="4" t="s">
        <v>354</v>
      </c>
      <c r="FM13" s="4" t="s">
        <v>354</v>
      </c>
      <c r="FN13" s="4" t="s">
        <v>354</v>
      </c>
      <c r="FO13" s="4" t="s">
        <v>354</v>
      </c>
      <c r="FP13" s="4" t="s">
        <v>354</v>
      </c>
      <c r="FQ13" s="4" t="s">
        <v>354</v>
      </c>
      <c r="FR13" s="4" t="s">
        <v>354</v>
      </c>
      <c r="FS13" s="4" t="s">
        <v>354</v>
      </c>
      <c r="FT13" s="4" t="s">
        <v>354</v>
      </c>
      <c r="FU13" s="12" t="s">
        <v>169</v>
      </c>
      <c r="FV13" s="4" t="s">
        <v>354</v>
      </c>
      <c r="FW13" s="4" t="s">
        <v>354</v>
      </c>
      <c r="FX13" s="4" t="s">
        <v>354</v>
      </c>
      <c r="FY13" s="4" t="s">
        <v>354</v>
      </c>
      <c r="FZ13" s="4" t="s">
        <v>354</v>
      </c>
      <c r="GA13" s="4" t="s">
        <v>354</v>
      </c>
      <c r="GB13" s="4" t="s">
        <v>354</v>
      </c>
      <c r="GC13" s="4" t="s">
        <v>354</v>
      </c>
      <c r="GD13" s="4" t="s">
        <v>354</v>
      </c>
      <c r="GE13" s="4" t="s">
        <v>354</v>
      </c>
      <c r="GF13" s="14" t="s">
        <v>833</v>
      </c>
    </row>
    <row r="14" spans="1:188" ht="88.9" customHeight="1" x14ac:dyDescent="0.25">
      <c r="A14" s="3">
        <v>3412</v>
      </c>
      <c r="B14" s="4" t="s">
        <v>48</v>
      </c>
      <c r="C14" s="4" t="s">
        <v>49</v>
      </c>
      <c r="D14" s="4" t="s">
        <v>50</v>
      </c>
      <c r="E14" s="19" t="s">
        <v>1454</v>
      </c>
      <c r="F14" s="4" t="s">
        <v>1398</v>
      </c>
      <c r="G14" s="4" t="s">
        <v>354</v>
      </c>
      <c r="H14" s="4" t="s">
        <v>354</v>
      </c>
      <c r="I14" s="4" t="s">
        <v>354</v>
      </c>
      <c r="J14" s="4" t="s">
        <v>354</v>
      </c>
      <c r="K14" s="12" t="s">
        <v>355</v>
      </c>
      <c r="L14" s="4" t="s">
        <v>354</v>
      </c>
      <c r="M14" s="4" t="s">
        <v>354</v>
      </c>
      <c r="N14" s="4" t="s">
        <v>354</v>
      </c>
      <c r="O14" s="4" t="s">
        <v>354</v>
      </c>
      <c r="P14" s="4" t="s">
        <v>354</v>
      </c>
      <c r="Q14" s="12" t="s">
        <v>356</v>
      </c>
      <c r="R14" s="4" t="s">
        <v>354</v>
      </c>
      <c r="S14" s="4" t="s">
        <v>354</v>
      </c>
      <c r="T14" s="4" t="s">
        <v>354</v>
      </c>
      <c r="U14" s="12" t="s">
        <v>357</v>
      </c>
      <c r="V14" s="4" t="s">
        <v>354</v>
      </c>
      <c r="W14" s="4" t="s">
        <v>354</v>
      </c>
      <c r="X14" s="4" t="s">
        <v>354</v>
      </c>
      <c r="Y14" s="4" t="s">
        <v>354</v>
      </c>
      <c r="Z14" s="4" t="s">
        <v>354</v>
      </c>
      <c r="AA14" s="4" t="s">
        <v>354</v>
      </c>
      <c r="AB14" s="13" t="s">
        <v>358</v>
      </c>
      <c r="AC14" s="4" t="s">
        <v>354</v>
      </c>
      <c r="AD14" s="4" t="s">
        <v>354</v>
      </c>
      <c r="AE14" s="4" t="s">
        <v>354</v>
      </c>
      <c r="AF14" s="4" t="s">
        <v>354</v>
      </c>
      <c r="AG14" s="12" t="s">
        <v>359</v>
      </c>
      <c r="AH14" s="4" t="s">
        <v>354</v>
      </c>
      <c r="AI14" s="4" t="s">
        <v>354</v>
      </c>
      <c r="AJ14" s="4" t="s">
        <v>354</v>
      </c>
      <c r="AK14" s="4" t="s">
        <v>354</v>
      </c>
      <c r="AL14" s="4" t="s">
        <v>354</v>
      </c>
      <c r="AM14" s="12" t="s">
        <v>360</v>
      </c>
      <c r="AN14" s="4" t="s">
        <v>354</v>
      </c>
      <c r="AO14" s="4" t="s">
        <v>354</v>
      </c>
      <c r="AP14" s="4" t="s">
        <v>354</v>
      </c>
      <c r="AQ14" s="14" t="s">
        <v>361</v>
      </c>
      <c r="AR14" s="4" t="s">
        <v>354</v>
      </c>
      <c r="AS14" s="4" t="s">
        <v>354</v>
      </c>
      <c r="AT14" s="4" t="s">
        <v>354</v>
      </c>
      <c r="AU14" s="4" t="s">
        <v>354</v>
      </c>
      <c r="AV14" s="4" t="s">
        <v>354</v>
      </c>
      <c r="AW14" s="4" t="s">
        <v>354</v>
      </c>
      <c r="AX14" s="13" t="s">
        <v>362</v>
      </c>
      <c r="AY14" s="4" t="s">
        <v>354</v>
      </c>
      <c r="AZ14" s="4" t="s">
        <v>354</v>
      </c>
      <c r="BA14" s="4" t="s">
        <v>354</v>
      </c>
      <c r="BB14" s="4" t="s">
        <v>354</v>
      </c>
      <c r="BC14" s="4" t="s">
        <v>354</v>
      </c>
      <c r="BD14" s="4" t="s">
        <v>354</v>
      </c>
      <c r="BE14" s="4" t="s">
        <v>354</v>
      </c>
      <c r="BF14" s="4" t="s">
        <v>354</v>
      </c>
      <c r="BG14" s="4" t="s">
        <v>354</v>
      </c>
      <c r="BH14" s="12" t="s">
        <v>363</v>
      </c>
      <c r="BI14" s="4" t="s">
        <v>354</v>
      </c>
      <c r="BJ14" s="4" t="s">
        <v>354</v>
      </c>
      <c r="BK14" s="4" t="s">
        <v>354</v>
      </c>
      <c r="BL14" s="12" t="s">
        <v>364</v>
      </c>
      <c r="BM14" s="4" t="s">
        <v>354</v>
      </c>
      <c r="BN14" s="4" t="s">
        <v>354</v>
      </c>
      <c r="BO14" s="4" t="s">
        <v>354</v>
      </c>
      <c r="BP14" s="12" t="s">
        <v>365</v>
      </c>
      <c r="BQ14" s="4" t="s">
        <v>354</v>
      </c>
      <c r="BR14" s="4" t="s">
        <v>354</v>
      </c>
      <c r="BS14" s="4" t="s">
        <v>354</v>
      </c>
      <c r="BT14" s="4" t="s">
        <v>354</v>
      </c>
      <c r="BU14" s="4" t="s">
        <v>354</v>
      </c>
      <c r="BV14" s="4" t="s">
        <v>354</v>
      </c>
      <c r="BW14" s="4" t="s">
        <v>354</v>
      </c>
      <c r="BX14" s="4" t="s">
        <v>354</v>
      </c>
      <c r="BY14" s="4" t="s">
        <v>354</v>
      </c>
      <c r="BZ14" s="12" t="s">
        <v>366</v>
      </c>
      <c r="CA14" s="4" t="s">
        <v>354</v>
      </c>
      <c r="CB14" s="4" t="s">
        <v>354</v>
      </c>
      <c r="CC14" s="4" t="s">
        <v>354</v>
      </c>
      <c r="CD14" s="4" t="s">
        <v>354</v>
      </c>
      <c r="CE14" s="4" t="s">
        <v>354</v>
      </c>
      <c r="CF14" s="13" t="s">
        <v>367</v>
      </c>
      <c r="CG14" s="13" t="s">
        <v>368</v>
      </c>
      <c r="CH14" s="4" t="s">
        <v>354</v>
      </c>
      <c r="CI14" s="4" t="s">
        <v>354</v>
      </c>
      <c r="CJ14" s="4" t="s">
        <v>354</v>
      </c>
      <c r="CK14" s="4" t="s">
        <v>354</v>
      </c>
      <c r="CL14" s="4" t="s">
        <v>354</v>
      </c>
      <c r="CM14" s="4" t="s">
        <v>354</v>
      </c>
      <c r="CN14" s="4" t="s">
        <v>354</v>
      </c>
      <c r="CO14" s="4" t="s">
        <v>354</v>
      </c>
      <c r="CP14" s="4" t="s">
        <v>354</v>
      </c>
      <c r="CQ14" s="12" t="s">
        <v>369</v>
      </c>
      <c r="CR14" s="4" t="s">
        <v>354</v>
      </c>
      <c r="CS14" s="4" t="s">
        <v>354</v>
      </c>
      <c r="CT14" s="13" t="s">
        <v>370</v>
      </c>
      <c r="CU14" s="4" t="s">
        <v>354</v>
      </c>
      <c r="CV14" s="4" t="s">
        <v>354</v>
      </c>
      <c r="CW14" s="4" t="s">
        <v>354</v>
      </c>
      <c r="CX14" s="4" t="s">
        <v>354</v>
      </c>
      <c r="CY14" s="4" t="s">
        <v>354</v>
      </c>
      <c r="CZ14" s="4" t="s">
        <v>354</v>
      </c>
      <c r="DA14" s="4" t="s">
        <v>354</v>
      </c>
      <c r="DB14" s="12" t="s">
        <v>371</v>
      </c>
      <c r="DC14" s="4" t="s">
        <v>354</v>
      </c>
      <c r="DD14" s="4" t="s">
        <v>354</v>
      </c>
      <c r="DE14" s="4" t="s">
        <v>354</v>
      </c>
      <c r="DF14" s="4" t="s">
        <v>354</v>
      </c>
      <c r="DG14" s="4" t="s">
        <v>354</v>
      </c>
      <c r="DH14" s="4" t="s">
        <v>354</v>
      </c>
      <c r="DI14" s="4" t="s">
        <v>354</v>
      </c>
      <c r="DJ14" s="4" t="s">
        <v>354</v>
      </c>
      <c r="DK14" s="4" t="s">
        <v>354</v>
      </c>
      <c r="DL14" s="14" t="s">
        <v>129</v>
      </c>
      <c r="DM14" s="4" t="s">
        <v>354</v>
      </c>
      <c r="DN14" s="4" t="s">
        <v>354</v>
      </c>
      <c r="DO14" s="14" t="s">
        <v>372</v>
      </c>
      <c r="DP14" s="4" t="s">
        <v>354</v>
      </c>
      <c r="DQ14" s="4" t="s">
        <v>354</v>
      </c>
      <c r="DR14" s="4" t="s">
        <v>354</v>
      </c>
      <c r="DS14" s="4" t="s">
        <v>354</v>
      </c>
      <c r="DT14" s="4" t="s">
        <v>354</v>
      </c>
      <c r="DU14" s="4" t="s">
        <v>354</v>
      </c>
      <c r="DV14" s="4" t="s">
        <v>354</v>
      </c>
      <c r="DW14" s="4" t="s">
        <v>354</v>
      </c>
      <c r="DX14" s="4" t="s">
        <v>354</v>
      </c>
      <c r="DY14" s="4" t="s">
        <v>354</v>
      </c>
      <c r="DZ14" s="4" t="s">
        <v>354</v>
      </c>
      <c r="EA14" s="14" t="s">
        <v>373</v>
      </c>
      <c r="EB14" s="4" t="s">
        <v>354</v>
      </c>
      <c r="EC14" s="4" t="s">
        <v>354</v>
      </c>
      <c r="ED14" s="4" t="s">
        <v>354</v>
      </c>
      <c r="EE14" s="4" t="s">
        <v>354</v>
      </c>
      <c r="EF14" s="4" t="s">
        <v>354</v>
      </c>
      <c r="EG14" s="4" t="s">
        <v>354</v>
      </c>
      <c r="EH14" s="4" t="s">
        <v>354</v>
      </c>
      <c r="EI14" s="4" t="s">
        <v>354</v>
      </c>
      <c r="EJ14" s="4" t="s">
        <v>354</v>
      </c>
      <c r="EK14" s="4" t="s">
        <v>354</v>
      </c>
      <c r="EL14" s="4" t="s">
        <v>354</v>
      </c>
      <c r="EM14" s="4" t="s">
        <v>354</v>
      </c>
      <c r="EN14" s="4" t="s">
        <v>354</v>
      </c>
      <c r="EO14" s="12" t="s">
        <v>374</v>
      </c>
      <c r="EP14" s="4" t="s">
        <v>354</v>
      </c>
      <c r="EQ14" s="4" t="s">
        <v>354</v>
      </c>
      <c r="ER14" s="4" t="s">
        <v>354</v>
      </c>
      <c r="ES14" s="4" t="s">
        <v>354</v>
      </c>
      <c r="ET14" s="4" t="s">
        <v>354</v>
      </c>
      <c r="EU14" s="4" t="s">
        <v>354</v>
      </c>
      <c r="EV14" s="4" t="s">
        <v>354</v>
      </c>
      <c r="EW14" s="4" t="s">
        <v>354</v>
      </c>
      <c r="EX14" s="4" t="s">
        <v>354</v>
      </c>
      <c r="EY14" s="4" t="s">
        <v>354</v>
      </c>
      <c r="EZ14" s="4" t="s">
        <v>354</v>
      </c>
      <c r="FA14" s="12" t="s">
        <v>375</v>
      </c>
      <c r="FB14" s="4" t="s">
        <v>354</v>
      </c>
      <c r="FC14" s="12" t="s">
        <v>376</v>
      </c>
      <c r="FD14" s="4" t="s">
        <v>354</v>
      </c>
      <c r="FE14" s="4" t="s">
        <v>354</v>
      </c>
      <c r="FF14" s="4" t="s">
        <v>354</v>
      </c>
      <c r="FG14" s="4" t="s">
        <v>354</v>
      </c>
      <c r="FH14" s="4" t="s">
        <v>354</v>
      </c>
      <c r="FI14" s="4" t="s">
        <v>354</v>
      </c>
      <c r="FJ14" s="4" t="s">
        <v>354</v>
      </c>
      <c r="FK14" s="4" t="s">
        <v>354</v>
      </c>
      <c r="FL14" s="4" t="s">
        <v>354</v>
      </c>
      <c r="FM14" s="4" t="s">
        <v>354</v>
      </c>
      <c r="FN14" s="4" t="s">
        <v>354</v>
      </c>
      <c r="FO14" s="4" t="s">
        <v>354</v>
      </c>
      <c r="FP14" s="4" t="s">
        <v>354</v>
      </c>
      <c r="FQ14" s="4" t="s">
        <v>354</v>
      </c>
      <c r="FR14" s="14" t="s">
        <v>159</v>
      </c>
      <c r="FS14" s="4" t="s">
        <v>354</v>
      </c>
      <c r="FT14" s="4" t="s">
        <v>354</v>
      </c>
      <c r="FU14" s="4" t="s">
        <v>354</v>
      </c>
      <c r="FV14" s="4" t="s">
        <v>354</v>
      </c>
      <c r="FW14" s="4" t="s">
        <v>354</v>
      </c>
      <c r="FX14" s="4" t="s">
        <v>354</v>
      </c>
      <c r="FY14" s="12" t="s">
        <v>377</v>
      </c>
      <c r="FZ14" s="4" t="s">
        <v>354</v>
      </c>
      <c r="GA14" s="4" t="s">
        <v>354</v>
      </c>
      <c r="GB14" s="4" t="s">
        <v>354</v>
      </c>
      <c r="GC14" s="4" t="s">
        <v>354</v>
      </c>
      <c r="GD14" s="4" t="s">
        <v>354</v>
      </c>
      <c r="GE14" s="4" t="s">
        <v>354</v>
      </c>
      <c r="GF14" s="4" t="s">
        <v>354</v>
      </c>
    </row>
    <row r="15" spans="1:188" ht="88.9" customHeight="1" x14ac:dyDescent="0.25">
      <c r="A15" s="3">
        <v>798</v>
      </c>
      <c r="B15" s="4" t="s">
        <v>675</v>
      </c>
      <c r="C15" s="4" t="s">
        <v>676</v>
      </c>
      <c r="D15" s="4" t="s">
        <v>62</v>
      </c>
      <c r="E15" s="19" t="s">
        <v>1455</v>
      </c>
      <c r="F15" s="4" t="s">
        <v>1405</v>
      </c>
      <c r="G15" s="4" t="s">
        <v>354</v>
      </c>
      <c r="H15" s="4" t="s">
        <v>354</v>
      </c>
      <c r="I15" s="4" t="s">
        <v>354</v>
      </c>
      <c r="J15" s="4" t="s">
        <v>354</v>
      </c>
      <c r="K15" s="4" t="s">
        <v>354</v>
      </c>
      <c r="L15" s="12" t="s">
        <v>447</v>
      </c>
      <c r="M15" s="4" t="s">
        <v>354</v>
      </c>
      <c r="N15" s="4" t="s">
        <v>354</v>
      </c>
      <c r="O15" s="4" t="s">
        <v>354</v>
      </c>
      <c r="P15" s="4" t="s">
        <v>354</v>
      </c>
      <c r="Q15" s="12" t="s">
        <v>356</v>
      </c>
      <c r="R15" s="4" t="s">
        <v>354</v>
      </c>
      <c r="S15" s="4" t="s">
        <v>354</v>
      </c>
      <c r="T15" s="4" t="s">
        <v>354</v>
      </c>
      <c r="U15" s="4" t="s">
        <v>354</v>
      </c>
      <c r="V15" s="4" t="s">
        <v>354</v>
      </c>
      <c r="W15" s="4" t="s">
        <v>354</v>
      </c>
      <c r="X15" s="12" t="s">
        <v>417</v>
      </c>
      <c r="Y15" s="4" t="s">
        <v>354</v>
      </c>
      <c r="Z15" s="4" t="s">
        <v>354</v>
      </c>
      <c r="AA15" s="4" t="s">
        <v>354</v>
      </c>
      <c r="AB15" s="4" t="s">
        <v>354</v>
      </c>
      <c r="AC15" s="4" t="s">
        <v>354</v>
      </c>
      <c r="AD15" s="12" t="s">
        <v>587</v>
      </c>
      <c r="AE15" s="4" t="s">
        <v>354</v>
      </c>
      <c r="AF15" s="4" t="s">
        <v>354</v>
      </c>
      <c r="AG15" s="12" t="s">
        <v>359</v>
      </c>
      <c r="AH15" s="4" t="s">
        <v>354</v>
      </c>
      <c r="AI15" s="4" t="s">
        <v>354</v>
      </c>
      <c r="AJ15" s="4" t="s">
        <v>354</v>
      </c>
      <c r="AK15" s="12" t="s">
        <v>534</v>
      </c>
      <c r="AL15" s="4" t="s">
        <v>354</v>
      </c>
      <c r="AM15" s="4" t="s">
        <v>354</v>
      </c>
      <c r="AN15" s="4" t="s">
        <v>354</v>
      </c>
      <c r="AO15" s="4" t="s">
        <v>354</v>
      </c>
      <c r="AP15" s="4" t="s">
        <v>354</v>
      </c>
      <c r="AQ15" s="4" t="s">
        <v>354</v>
      </c>
      <c r="AR15" s="4" t="s">
        <v>354</v>
      </c>
      <c r="AS15" s="12" t="s">
        <v>434</v>
      </c>
      <c r="AT15" s="4" t="s">
        <v>354</v>
      </c>
      <c r="AU15" s="4" t="s">
        <v>354</v>
      </c>
      <c r="AV15" s="4" t="s">
        <v>354</v>
      </c>
      <c r="AW15" s="4" t="s">
        <v>354</v>
      </c>
      <c r="AX15" s="4" t="s">
        <v>354</v>
      </c>
      <c r="AY15" s="4" t="s">
        <v>354</v>
      </c>
      <c r="AZ15" s="4" t="s">
        <v>354</v>
      </c>
      <c r="BA15" s="4" t="s">
        <v>354</v>
      </c>
      <c r="BB15" s="12" t="s">
        <v>563</v>
      </c>
      <c r="BC15" s="4" t="s">
        <v>354</v>
      </c>
      <c r="BD15" s="12" t="s">
        <v>1013</v>
      </c>
      <c r="BE15" s="4" t="s">
        <v>354</v>
      </c>
      <c r="BF15" s="4" t="s">
        <v>354</v>
      </c>
      <c r="BG15" s="4" t="s">
        <v>354</v>
      </c>
      <c r="BH15" s="4" t="s">
        <v>354</v>
      </c>
      <c r="BI15" s="4" t="s">
        <v>354</v>
      </c>
      <c r="BJ15" s="4" t="s">
        <v>354</v>
      </c>
      <c r="BK15" s="4" t="s">
        <v>354</v>
      </c>
      <c r="BL15" s="4" t="s">
        <v>354</v>
      </c>
      <c r="BM15" s="12" t="s">
        <v>436</v>
      </c>
      <c r="BN15" s="4" t="s">
        <v>354</v>
      </c>
      <c r="BO15" s="4" t="s">
        <v>354</v>
      </c>
      <c r="BP15" s="12" t="s">
        <v>365</v>
      </c>
      <c r="BQ15" s="4" t="s">
        <v>354</v>
      </c>
      <c r="BR15" s="4" t="s">
        <v>354</v>
      </c>
      <c r="BS15" s="4" t="s">
        <v>354</v>
      </c>
      <c r="BT15" s="4" t="s">
        <v>354</v>
      </c>
      <c r="BU15" s="4" t="s">
        <v>354</v>
      </c>
      <c r="BV15" s="4" t="s">
        <v>354</v>
      </c>
      <c r="BW15" s="4" t="s">
        <v>354</v>
      </c>
      <c r="BX15" s="13" t="s">
        <v>1014</v>
      </c>
      <c r="BY15" s="4" t="s">
        <v>354</v>
      </c>
      <c r="BZ15" s="4" t="s">
        <v>354</v>
      </c>
      <c r="CA15" s="4" t="s">
        <v>354</v>
      </c>
      <c r="CB15" s="4" t="s">
        <v>354</v>
      </c>
      <c r="CC15" s="4" t="s">
        <v>354</v>
      </c>
      <c r="CD15" s="4" t="s">
        <v>354</v>
      </c>
      <c r="CE15" s="12" t="s">
        <v>551</v>
      </c>
      <c r="CF15" s="4" t="s">
        <v>354</v>
      </c>
      <c r="CG15" s="4" t="s">
        <v>354</v>
      </c>
      <c r="CH15" s="4" t="s">
        <v>354</v>
      </c>
      <c r="CI15" s="4" t="s">
        <v>354</v>
      </c>
      <c r="CJ15" s="12" t="s">
        <v>883</v>
      </c>
      <c r="CK15" s="4" t="s">
        <v>354</v>
      </c>
      <c r="CL15" s="4" t="s">
        <v>354</v>
      </c>
      <c r="CM15" s="12" t="s">
        <v>425</v>
      </c>
      <c r="CN15" s="4" t="s">
        <v>354</v>
      </c>
      <c r="CO15" s="4" t="s">
        <v>354</v>
      </c>
      <c r="CP15" s="4" t="s">
        <v>354</v>
      </c>
      <c r="CQ15" s="4" t="s">
        <v>354</v>
      </c>
      <c r="CR15" s="4" t="s">
        <v>354</v>
      </c>
      <c r="CS15" s="4" t="s">
        <v>354</v>
      </c>
      <c r="CT15" s="4" t="s">
        <v>354</v>
      </c>
      <c r="CU15" s="4" t="s">
        <v>354</v>
      </c>
      <c r="CV15" s="4" t="s">
        <v>354</v>
      </c>
      <c r="CW15" s="12" t="s">
        <v>921</v>
      </c>
      <c r="CX15" s="4" t="s">
        <v>354</v>
      </c>
      <c r="CY15" s="4" t="s">
        <v>354</v>
      </c>
      <c r="CZ15" s="4" t="s">
        <v>354</v>
      </c>
      <c r="DA15" s="4" t="s">
        <v>354</v>
      </c>
      <c r="DB15" s="12" t="s">
        <v>371</v>
      </c>
      <c r="DC15" s="4" t="s">
        <v>354</v>
      </c>
      <c r="DD15" s="4" t="s">
        <v>354</v>
      </c>
      <c r="DE15" s="4" t="s">
        <v>354</v>
      </c>
      <c r="DF15" s="12" t="s">
        <v>115</v>
      </c>
      <c r="DG15" s="4" t="s">
        <v>354</v>
      </c>
      <c r="DH15" s="4" t="s">
        <v>354</v>
      </c>
      <c r="DI15" s="4" t="s">
        <v>354</v>
      </c>
      <c r="DJ15" s="4" t="s">
        <v>354</v>
      </c>
      <c r="DK15" s="4" t="s">
        <v>354</v>
      </c>
      <c r="DL15" s="4" t="s">
        <v>354</v>
      </c>
      <c r="DM15" s="4" t="s">
        <v>354</v>
      </c>
      <c r="DN15" s="4" t="s">
        <v>354</v>
      </c>
      <c r="DO15" s="4" t="s">
        <v>354</v>
      </c>
      <c r="DP15" s="14" t="s">
        <v>1015</v>
      </c>
      <c r="DQ15" s="4" t="s">
        <v>354</v>
      </c>
      <c r="DR15" s="4" t="s">
        <v>354</v>
      </c>
      <c r="DS15" s="4" t="s">
        <v>354</v>
      </c>
      <c r="DT15" s="4" t="s">
        <v>354</v>
      </c>
      <c r="DU15" s="4" t="s">
        <v>354</v>
      </c>
      <c r="DV15" s="4" t="s">
        <v>354</v>
      </c>
      <c r="DW15" s="4" t="s">
        <v>354</v>
      </c>
      <c r="DX15" s="4" t="s">
        <v>354</v>
      </c>
      <c r="DY15" s="4" t="s">
        <v>354</v>
      </c>
      <c r="DZ15" s="4" t="s">
        <v>354</v>
      </c>
      <c r="EA15" s="14" t="s">
        <v>1016</v>
      </c>
      <c r="EB15" s="4" t="s">
        <v>354</v>
      </c>
      <c r="EC15" s="4" t="s">
        <v>354</v>
      </c>
      <c r="ED15" s="4" t="s">
        <v>354</v>
      </c>
      <c r="EE15" s="4" t="s">
        <v>354</v>
      </c>
      <c r="EF15" s="4" t="s">
        <v>354</v>
      </c>
      <c r="EG15" s="4" t="s">
        <v>354</v>
      </c>
      <c r="EH15" s="4" t="s">
        <v>354</v>
      </c>
      <c r="EI15" s="4" t="s">
        <v>354</v>
      </c>
      <c r="EJ15" s="4" t="s">
        <v>354</v>
      </c>
      <c r="EK15" s="4" t="s">
        <v>354</v>
      </c>
      <c r="EL15" s="12" t="s">
        <v>413</v>
      </c>
      <c r="EM15" s="4" t="s">
        <v>354</v>
      </c>
      <c r="EN15" s="4" t="s">
        <v>354</v>
      </c>
      <c r="EO15" s="4" t="s">
        <v>354</v>
      </c>
      <c r="EP15" s="4" t="s">
        <v>354</v>
      </c>
      <c r="EQ15" s="4" t="s">
        <v>354</v>
      </c>
      <c r="ER15" s="4" t="s">
        <v>354</v>
      </c>
      <c r="ES15" s="4" t="s">
        <v>354</v>
      </c>
      <c r="ET15" s="4" t="s">
        <v>354</v>
      </c>
      <c r="EU15" s="4" t="s">
        <v>354</v>
      </c>
      <c r="EV15" s="4" t="s">
        <v>354</v>
      </c>
      <c r="EW15" s="12" t="s">
        <v>397</v>
      </c>
      <c r="EX15" s="4" t="s">
        <v>354</v>
      </c>
      <c r="EY15" s="4" t="s">
        <v>354</v>
      </c>
      <c r="EZ15" s="4" t="s">
        <v>354</v>
      </c>
      <c r="FA15" s="4" t="s">
        <v>354</v>
      </c>
      <c r="FB15" s="4" t="s">
        <v>354</v>
      </c>
      <c r="FC15" s="4" t="s">
        <v>354</v>
      </c>
      <c r="FD15" s="4" t="s">
        <v>354</v>
      </c>
      <c r="FE15" s="4" t="s">
        <v>354</v>
      </c>
      <c r="FF15" s="4" t="s">
        <v>354</v>
      </c>
      <c r="FG15" s="12" t="s">
        <v>558</v>
      </c>
      <c r="FH15" s="4" t="s">
        <v>354</v>
      </c>
      <c r="FI15" s="4" t="s">
        <v>354</v>
      </c>
      <c r="FJ15" s="4" t="s">
        <v>354</v>
      </c>
      <c r="FK15" s="4" t="s">
        <v>354</v>
      </c>
      <c r="FL15" s="4" t="s">
        <v>354</v>
      </c>
      <c r="FM15" s="14" t="s">
        <v>147</v>
      </c>
      <c r="FN15" s="4" t="s">
        <v>354</v>
      </c>
      <c r="FO15" s="4" t="s">
        <v>354</v>
      </c>
      <c r="FP15" s="4" t="s">
        <v>354</v>
      </c>
      <c r="FQ15" s="4" t="s">
        <v>354</v>
      </c>
      <c r="FR15" s="4" t="s">
        <v>354</v>
      </c>
      <c r="FS15" s="4" t="s">
        <v>354</v>
      </c>
      <c r="FT15" s="4" t="s">
        <v>354</v>
      </c>
      <c r="FU15" s="4" t="s">
        <v>354</v>
      </c>
      <c r="FV15" s="4" t="s">
        <v>354</v>
      </c>
      <c r="FW15" s="4" t="s">
        <v>354</v>
      </c>
      <c r="FX15" s="4" t="s">
        <v>354</v>
      </c>
      <c r="FY15" s="4" t="s">
        <v>354</v>
      </c>
      <c r="FZ15" s="4" t="s">
        <v>354</v>
      </c>
      <c r="GA15" s="12" t="s">
        <v>1017</v>
      </c>
      <c r="GB15" s="4" t="s">
        <v>354</v>
      </c>
      <c r="GC15" s="4" t="s">
        <v>354</v>
      </c>
      <c r="GD15" s="4" t="s">
        <v>354</v>
      </c>
      <c r="GE15" s="4" t="s">
        <v>354</v>
      </c>
      <c r="GF15" s="4" t="s">
        <v>354</v>
      </c>
    </row>
    <row r="16" spans="1:188" ht="88.9" customHeight="1" x14ac:dyDescent="0.25">
      <c r="A16" s="3">
        <v>2305</v>
      </c>
      <c r="B16" s="4" t="s">
        <v>508</v>
      </c>
      <c r="C16" s="4" t="s">
        <v>509</v>
      </c>
      <c r="D16" s="4" t="s">
        <v>59</v>
      </c>
      <c r="E16" s="19" t="s">
        <v>1456</v>
      </c>
      <c r="F16" s="4" t="s">
        <v>1439</v>
      </c>
      <c r="G16" s="4" t="s">
        <v>354</v>
      </c>
      <c r="H16" s="13" t="s">
        <v>586</v>
      </c>
      <c r="I16" s="4" t="s">
        <v>354</v>
      </c>
      <c r="J16" s="4" t="s">
        <v>354</v>
      </c>
      <c r="K16" s="4" t="s">
        <v>354</v>
      </c>
      <c r="L16" s="4" t="s">
        <v>354</v>
      </c>
      <c r="M16" s="4" t="s">
        <v>354</v>
      </c>
      <c r="N16" s="12" t="s">
        <v>572</v>
      </c>
      <c r="O16" s="4" t="s">
        <v>354</v>
      </c>
      <c r="P16" s="4" t="s">
        <v>354</v>
      </c>
      <c r="Q16" s="4" t="s">
        <v>354</v>
      </c>
      <c r="R16" s="4" t="s">
        <v>354</v>
      </c>
      <c r="S16" s="4" t="s">
        <v>354</v>
      </c>
      <c r="T16" s="12" t="s">
        <v>546</v>
      </c>
      <c r="U16" s="4" t="s">
        <v>354</v>
      </c>
      <c r="V16" s="4" t="s">
        <v>354</v>
      </c>
      <c r="W16" s="4" t="s">
        <v>354</v>
      </c>
      <c r="X16" s="4" t="s">
        <v>354</v>
      </c>
      <c r="Y16" s="4" t="s">
        <v>354</v>
      </c>
      <c r="Z16" s="4" t="s">
        <v>354</v>
      </c>
      <c r="AA16" s="4" t="s">
        <v>354</v>
      </c>
      <c r="AB16" s="4" t="s">
        <v>354</v>
      </c>
      <c r="AC16" s="4" t="s">
        <v>354</v>
      </c>
      <c r="AD16" s="12" t="s">
        <v>587</v>
      </c>
      <c r="AE16" s="4" t="s">
        <v>354</v>
      </c>
      <c r="AF16" s="4" t="s">
        <v>354</v>
      </c>
      <c r="AG16" s="4" t="s">
        <v>354</v>
      </c>
      <c r="AH16" s="4" t="s">
        <v>354</v>
      </c>
      <c r="AI16" s="4" t="s">
        <v>354</v>
      </c>
      <c r="AJ16" s="12" t="s">
        <v>588</v>
      </c>
      <c r="AK16" s="12" t="s">
        <v>534</v>
      </c>
      <c r="AL16" s="4" t="s">
        <v>354</v>
      </c>
      <c r="AM16" s="4" t="s">
        <v>354</v>
      </c>
      <c r="AN16" s="4" t="s">
        <v>354</v>
      </c>
      <c r="AO16" s="4" t="s">
        <v>354</v>
      </c>
      <c r="AP16" s="4" t="s">
        <v>354</v>
      </c>
      <c r="AQ16" s="4" t="s">
        <v>354</v>
      </c>
      <c r="AR16" s="4" t="s">
        <v>354</v>
      </c>
      <c r="AS16" s="4" t="s">
        <v>354</v>
      </c>
      <c r="AT16" s="4" t="s">
        <v>354</v>
      </c>
      <c r="AU16" s="4" t="s">
        <v>354</v>
      </c>
      <c r="AV16" s="14" t="s">
        <v>589</v>
      </c>
      <c r="AW16" s="4" t="s">
        <v>354</v>
      </c>
      <c r="AX16" s="4" t="s">
        <v>354</v>
      </c>
      <c r="AY16" s="4" t="s">
        <v>354</v>
      </c>
      <c r="AZ16" s="4" t="s">
        <v>354</v>
      </c>
      <c r="BA16" s="4" t="s">
        <v>354</v>
      </c>
      <c r="BB16" s="12" t="s">
        <v>563</v>
      </c>
      <c r="BC16" s="4" t="s">
        <v>354</v>
      </c>
      <c r="BD16" s="4" t="s">
        <v>354</v>
      </c>
      <c r="BE16" s="12" t="s">
        <v>488</v>
      </c>
      <c r="BF16" s="4" t="s">
        <v>354</v>
      </c>
      <c r="BG16" s="4" t="s">
        <v>354</v>
      </c>
      <c r="BH16" s="4" t="s">
        <v>354</v>
      </c>
      <c r="BI16" s="4" t="s">
        <v>354</v>
      </c>
      <c r="BJ16" s="4" t="s">
        <v>354</v>
      </c>
      <c r="BK16" s="4" t="s">
        <v>354</v>
      </c>
      <c r="BL16" s="4" t="s">
        <v>354</v>
      </c>
      <c r="BM16" s="12" t="s">
        <v>436</v>
      </c>
      <c r="BN16" s="4" t="s">
        <v>354</v>
      </c>
      <c r="BO16" s="4" t="s">
        <v>354</v>
      </c>
      <c r="BP16" s="4" t="s">
        <v>354</v>
      </c>
      <c r="BQ16" s="4" t="s">
        <v>354</v>
      </c>
      <c r="BR16" s="4" t="s">
        <v>354</v>
      </c>
      <c r="BS16" s="4" t="s">
        <v>354</v>
      </c>
      <c r="BT16" s="12" t="s">
        <v>437</v>
      </c>
      <c r="BU16" s="13" t="s">
        <v>565</v>
      </c>
      <c r="BV16" s="4" t="s">
        <v>354</v>
      </c>
      <c r="BW16" s="4" t="s">
        <v>354</v>
      </c>
      <c r="BX16" s="4" t="s">
        <v>354</v>
      </c>
      <c r="BY16" s="4" t="s">
        <v>354</v>
      </c>
      <c r="BZ16" s="4" t="s">
        <v>354</v>
      </c>
      <c r="CA16" s="4" t="s">
        <v>354</v>
      </c>
      <c r="CB16" s="4" t="s">
        <v>354</v>
      </c>
      <c r="CC16" s="13" t="s">
        <v>590</v>
      </c>
      <c r="CD16" s="4" t="s">
        <v>354</v>
      </c>
      <c r="CE16" s="4" t="s">
        <v>354</v>
      </c>
      <c r="CF16" s="4" t="s">
        <v>354</v>
      </c>
      <c r="CG16" s="4" t="s">
        <v>354</v>
      </c>
      <c r="CH16" s="4" t="s">
        <v>354</v>
      </c>
      <c r="CI16" s="4" t="s">
        <v>354</v>
      </c>
      <c r="CJ16" s="4" t="s">
        <v>354</v>
      </c>
      <c r="CK16" s="12" t="s">
        <v>390</v>
      </c>
      <c r="CL16" s="4" t="s">
        <v>354</v>
      </c>
      <c r="CM16" s="4" t="s">
        <v>354</v>
      </c>
      <c r="CN16" s="14" t="s">
        <v>591</v>
      </c>
      <c r="CO16" s="4" t="s">
        <v>354</v>
      </c>
      <c r="CP16" s="4" t="s">
        <v>354</v>
      </c>
      <c r="CQ16" s="4" t="s">
        <v>354</v>
      </c>
      <c r="CR16" s="4" t="s">
        <v>354</v>
      </c>
      <c r="CS16" s="4" t="s">
        <v>354</v>
      </c>
      <c r="CT16" s="4" t="s">
        <v>354</v>
      </c>
      <c r="CU16" s="12" t="s">
        <v>455</v>
      </c>
      <c r="CV16" s="4" t="s">
        <v>354</v>
      </c>
      <c r="CW16" s="4" t="s">
        <v>354</v>
      </c>
      <c r="CX16" s="4" t="s">
        <v>354</v>
      </c>
      <c r="CY16" s="4" t="s">
        <v>354</v>
      </c>
      <c r="CZ16" s="4" t="s">
        <v>354</v>
      </c>
      <c r="DA16" s="13" t="s">
        <v>592</v>
      </c>
      <c r="DB16" s="4" t="s">
        <v>354</v>
      </c>
      <c r="DC16" s="4" t="s">
        <v>354</v>
      </c>
      <c r="DD16" s="4" t="s">
        <v>354</v>
      </c>
      <c r="DE16" s="4" t="s">
        <v>354</v>
      </c>
      <c r="DF16" s="4" t="s">
        <v>354</v>
      </c>
      <c r="DG16" s="14" t="s">
        <v>120</v>
      </c>
      <c r="DH16" s="4" t="s">
        <v>354</v>
      </c>
      <c r="DI16" s="4" t="s">
        <v>354</v>
      </c>
      <c r="DJ16" s="4" t="s">
        <v>354</v>
      </c>
      <c r="DK16" s="4" t="s">
        <v>354</v>
      </c>
      <c r="DL16" s="4" t="s">
        <v>354</v>
      </c>
      <c r="DM16" s="4" t="s">
        <v>354</v>
      </c>
      <c r="DN16" s="4" t="s">
        <v>354</v>
      </c>
      <c r="DO16" s="4" t="s">
        <v>354</v>
      </c>
      <c r="DP16" s="4" t="s">
        <v>354</v>
      </c>
      <c r="DQ16" s="4" t="s">
        <v>354</v>
      </c>
      <c r="DR16" s="4" t="s">
        <v>354</v>
      </c>
      <c r="DS16" s="4" t="s">
        <v>354</v>
      </c>
      <c r="DT16" s="14" t="s">
        <v>593</v>
      </c>
      <c r="DU16" s="4" t="s">
        <v>354</v>
      </c>
      <c r="DV16" s="4" t="s">
        <v>354</v>
      </c>
      <c r="DW16" s="4" t="s">
        <v>354</v>
      </c>
      <c r="DX16" s="4" t="s">
        <v>354</v>
      </c>
      <c r="DY16" s="4" t="s">
        <v>354</v>
      </c>
      <c r="DZ16" s="4" t="s">
        <v>354</v>
      </c>
      <c r="EA16" s="14" t="s">
        <v>594</v>
      </c>
      <c r="EB16" s="4" t="s">
        <v>354</v>
      </c>
      <c r="EC16" s="4" t="s">
        <v>354</v>
      </c>
      <c r="ED16" s="4" t="s">
        <v>354</v>
      </c>
      <c r="EE16" s="4" t="s">
        <v>354</v>
      </c>
      <c r="EF16" s="4" t="s">
        <v>354</v>
      </c>
      <c r="EG16" s="4" t="s">
        <v>354</v>
      </c>
      <c r="EH16" s="4" t="s">
        <v>354</v>
      </c>
      <c r="EI16" s="4" t="s">
        <v>354</v>
      </c>
      <c r="EJ16" s="4" t="s">
        <v>354</v>
      </c>
      <c r="EK16" s="4" t="s">
        <v>354</v>
      </c>
      <c r="EL16" s="4" t="s">
        <v>354</v>
      </c>
      <c r="EM16" s="4" t="s">
        <v>354</v>
      </c>
      <c r="EN16" s="4" t="s">
        <v>354</v>
      </c>
      <c r="EO16" s="4" t="s">
        <v>354</v>
      </c>
      <c r="EP16" s="4" t="s">
        <v>354</v>
      </c>
      <c r="EQ16" s="14" t="s">
        <v>595</v>
      </c>
      <c r="ER16" s="4" t="s">
        <v>354</v>
      </c>
      <c r="ES16" s="4" t="s">
        <v>354</v>
      </c>
      <c r="ET16" s="4" t="s">
        <v>354</v>
      </c>
      <c r="EU16" s="4" t="s">
        <v>354</v>
      </c>
      <c r="EV16" s="12" t="s">
        <v>596</v>
      </c>
      <c r="EW16" s="4" t="s">
        <v>354</v>
      </c>
      <c r="EX16" s="4" t="s">
        <v>354</v>
      </c>
      <c r="EY16" s="4" t="s">
        <v>354</v>
      </c>
      <c r="EZ16" s="4" t="s">
        <v>354</v>
      </c>
      <c r="FA16" s="4" t="s">
        <v>354</v>
      </c>
      <c r="FB16" s="4" t="s">
        <v>354</v>
      </c>
      <c r="FC16" s="4" t="s">
        <v>354</v>
      </c>
      <c r="FD16" s="4" t="s">
        <v>354</v>
      </c>
      <c r="FE16" s="14" t="s">
        <v>597</v>
      </c>
      <c r="FF16" s="4" t="s">
        <v>354</v>
      </c>
      <c r="FG16" s="4" t="s">
        <v>354</v>
      </c>
      <c r="FH16" s="4" t="s">
        <v>354</v>
      </c>
      <c r="FI16" s="4" t="s">
        <v>354</v>
      </c>
      <c r="FJ16" s="4" t="s">
        <v>354</v>
      </c>
      <c r="FK16" s="4" t="s">
        <v>354</v>
      </c>
      <c r="FL16" s="4" t="s">
        <v>354</v>
      </c>
      <c r="FM16" s="4" t="s">
        <v>354</v>
      </c>
      <c r="FN16" s="4" t="s">
        <v>354</v>
      </c>
      <c r="FO16" s="4" t="s">
        <v>354</v>
      </c>
      <c r="FP16" s="12" t="s">
        <v>153</v>
      </c>
      <c r="FQ16" s="4" t="s">
        <v>354</v>
      </c>
      <c r="FR16" s="4" t="s">
        <v>354</v>
      </c>
      <c r="FS16" s="4" t="s">
        <v>354</v>
      </c>
      <c r="FT16" s="4" t="s">
        <v>354</v>
      </c>
      <c r="FU16" s="4" t="s">
        <v>354</v>
      </c>
      <c r="FV16" s="4" t="s">
        <v>354</v>
      </c>
      <c r="FW16" s="4" t="s">
        <v>354</v>
      </c>
      <c r="FX16" s="4" t="s">
        <v>354</v>
      </c>
      <c r="FY16" s="4" t="s">
        <v>354</v>
      </c>
      <c r="FZ16" s="4" t="s">
        <v>354</v>
      </c>
      <c r="GA16" s="13" t="s">
        <v>598</v>
      </c>
      <c r="GB16" s="4" t="s">
        <v>354</v>
      </c>
      <c r="GC16" s="4" t="s">
        <v>354</v>
      </c>
      <c r="GD16" s="4" t="s">
        <v>354</v>
      </c>
      <c r="GE16" s="4" t="s">
        <v>354</v>
      </c>
      <c r="GF16" s="4" t="s">
        <v>354</v>
      </c>
    </row>
    <row r="17" spans="1:188" ht="88.9" customHeight="1" x14ac:dyDescent="0.25">
      <c r="A17" s="3">
        <v>623</v>
      </c>
      <c r="B17" s="4" t="s">
        <v>633</v>
      </c>
      <c r="C17" s="4" t="s">
        <v>634</v>
      </c>
      <c r="D17" s="4" t="s">
        <v>635</v>
      </c>
      <c r="E17" s="19" t="s">
        <v>1457</v>
      </c>
      <c r="F17" s="4" t="s">
        <v>1410</v>
      </c>
      <c r="G17" s="13" t="s">
        <v>431</v>
      </c>
      <c r="H17" s="4" t="s">
        <v>354</v>
      </c>
      <c r="I17" s="4" t="s">
        <v>354</v>
      </c>
      <c r="J17" s="4" t="s">
        <v>354</v>
      </c>
      <c r="K17" s="4" t="s">
        <v>354</v>
      </c>
      <c r="L17" s="4" t="s">
        <v>354</v>
      </c>
      <c r="M17" s="12" t="s">
        <v>462</v>
      </c>
      <c r="N17" s="4" t="s">
        <v>354</v>
      </c>
      <c r="O17" s="4" t="s">
        <v>354</v>
      </c>
      <c r="P17" s="4" t="s">
        <v>354</v>
      </c>
      <c r="Q17" s="4" t="s">
        <v>354</v>
      </c>
      <c r="R17" s="4" t="s">
        <v>354</v>
      </c>
      <c r="S17" s="4" t="s">
        <v>354</v>
      </c>
      <c r="T17" s="4" t="s">
        <v>354</v>
      </c>
      <c r="U17" s="4" t="s">
        <v>354</v>
      </c>
      <c r="V17" s="14" t="s">
        <v>839</v>
      </c>
      <c r="W17" s="4" t="s">
        <v>354</v>
      </c>
      <c r="X17" s="4" t="s">
        <v>354</v>
      </c>
      <c r="Y17" s="4" t="s">
        <v>354</v>
      </c>
      <c r="Z17" s="4" t="s">
        <v>354</v>
      </c>
      <c r="AA17" s="4" t="s">
        <v>354</v>
      </c>
      <c r="AB17" s="13" t="s">
        <v>840</v>
      </c>
      <c r="AC17" s="4" t="s">
        <v>354</v>
      </c>
      <c r="AD17" s="4" t="s">
        <v>354</v>
      </c>
      <c r="AE17" s="4" t="s">
        <v>354</v>
      </c>
      <c r="AF17" s="4" t="s">
        <v>354</v>
      </c>
      <c r="AG17" s="4" t="s">
        <v>354</v>
      </c>
      <c r="AH17" s="4" t="s">
        <v>354</v>
      </c>
      <c r="AI17" s="4" t="s">
        <v>354</v>
      </c>
      <c r="AJ17" s="14" t="s">
        <v>419</v>
      </c>
      <c r="AK17" s="4" t="s">
        <v>354</v>
      </c>
      <c r="AL17" s="4" t="s">
        <v>354</v>
      </c>
      <c r="AM17" s="4" t="s">
        <v>354</v>
      </c>
      <c r="AN17" s="4" t="s">
        <v>354</v>
      </c>
      <c r="AO17" s="4" t="s">
        <v>354</v>
      </c>
      <c r="AP17" s="12" t="s">
        <v>464</v>
      </c>
      <c r="AQ17" s="14" t="s">
        <v>841</v>
      </c>
      <c r="AR17" s="4" t="s">
        <v>354</v>
      </c>
      <c r="AS17" s="4" t="s">
        <v>354</v>
      </c>
      <c r="AT17" s="4" t="s">
        <v>354</v>
      </c>
      <c r="AU17" s="4" t="s">
        <v>354</v>
      </c>
      <c r="AV17" s="4" t="s">
        <v>354</v>
      </c>
      <c r="AW17" s="4" t="s">
        <v>354</v>
      </c>
      <c r="AX17" s="13" t="s">
        <v>842</v>
      </c>
      <c r="AY17" s="4" t="s">
        <v>354</v>
      </c>
      <c r="AZ17" s="4" t="s">
        <v>354</v>
      </c>
      <c r="BA17" s="4" t="s">
        <v>354</v>
      </c>
      <c r="BB17" s="4" t="s">
        <v>354</v>
      </c>
      <c r="BC17" s="4" t="s">
        <v>354</v>
      </c>
      <c r="BD17" s="14" t="s">
        <v>549</v>
      </c>
      <c r="BE17" s="4" t="s">
        <v>354</v>
      </c>
      <c r="BF17" s="4" t="s">
        <v>354</v>
      </c>
      <c r="BG17" s="4" t="s">
        <v>354</v>
      </c>
      <c r="BH17" s="4" t="s">
        <v>354</v>
      </c>
      <c r="BI17" s="4" t="s">
        <v>354</v>
      </c>
      <c r="BJ17" s="4" t="s">
        <v>354</v>
      </c>
      <c r="BK17" s="12" t="s">
        <v>421</v>
      </c>
      <c r="BL17" s="4" t="s">
        <v>354</v>
      </c>
      <c r="BM17" s="4" t="s">
        <v>354</v>
      </c>
      <c r="BN17" s="4" t="s">
        <v>354</v>
      </c>
      <c r="BO17" s="4" t="s">
        <v>354</v>
      </c>
      <c r="BP17" s="4" t="s">
        <v>354</v>
      </c>
      <c r="BQ17" s="13" t="s">
        <v>843</v>
      </c>
      <c r="BR17" s="4" t="s">
        <v>354</v>
      </c>
      <c r="BS17" s="4" t="s">
        <v>354</v>
      </c>
      <c r="BT17" s="4" t="s">
        <v>354</v>
      </c>
      <c r="BU17" s="4" t="s">
        <v>354</v>
      </c>
      <c r="BV17" s="4" t="s">
        <v>354</v>
      </c>
      <c r="BW17" s="4" t="s">
        <v>354</v>
      </c>
      <c r="BX17" s="4" t="s">
        <v>354</v>
      </c>
      <c r="BY17" s="13" t="s">
        <v>844</v>
      </c>
      <c r="BZ17" s="4" t="s">
        <v>354</v>
      </c>
      <c r="CA17" s="4" t="s">
        <v>354</v>
      </c>
      <c r="CB17" s="4" t="s">
        <v>354</v>
      </c>
      <c r="CC17" s="13" t="s">
        <v>845</v>
      </c>
      <c r="CD17" s="4" t="s">
        <v>354</v>
      </c>
      <c r="CE17" s="4" t="s">
        <v>354</v>
      </c>
      <c r="CF17" s="4" t="s">
        <v>354</v>
      </c>
      <c r="CG17" s="4" t="s">
        <v>354</v>
      </c>
      <c r="CH17" s="4" t="s">
        <v>354</v>
      </c>
      <c r="CI17" s="13" t="s">
        <v>846</v>
      </c>
      <c r="CJ17" s="4" t="s">
        <v>354</v>
      </c>
      <c r="CK17" s="4" t="s">
        <v>354</v>
      </c>
      <c r="CL17" s="4" t="s">
        <v>354</v>
      </c>
      <c r="CM17" s="12" t="s">
        <v>425</v>
      </c>
      <c r="CN17" s="4" t="s">
        <v>354</v>
      </c>
      <c r="CO17" s="4" t="s">
        <v>354</v>
      </c>
      <c r="CP17" s="4" t="s">
        <v>354</v>
      </c>
      <c r="CQ17" s="4" t="s">
        <v>354</v>
      </c>
      <c r="CR17" s="4" t="s">
        <v>354</v>
      </c>
      <c r="CS17" s="4" t="s">
        <v>354</v>
      </c>
      <c r="CT17" s="4" t="s">
        <v>354</v>
      </c>
      <c r="CU17" s="12" t="s">
        <v>835</v>
      </c>
      <c r="CV17" s="4" t="s">
        <v>354</v>
      </c>
      <c r="CW17" s="4" t="s">
        <v>354</v>
      </c>
      <c r="CX17" s="4" t="s">
        <v>354</v>
      </c>
      <c r="CY17" s="4" t="s">
        <v>354</v>
      </c>
      <c r="CZ17" s="4" t="s">
        <v>354</v>
      </c>
      <c r="DA17" s="4" t="s">
        <v>354</v>
      </c>
      <c r="DB17" s="4" t="s">
        <v>354</v>
      </c>
      <c r="DC17" s="4" t="s">
        <v>354</v>
      </c>
      <c r="DD17" s="13" t="s">
        <v>847</v>
      </c>
      <c r="DE17" s="4" t="s">
        <v>354</v>
      </c>
      <c r="DF17" s="4" t="s">
        <v>354</v>
      </c>
      <c r="DG17" s="4" t="s">
        <v>354</v>
      </c>
      <c r="DH17" s="4" t="s">
        <v>354</v>
      </c>
      <c r="DI17" s="4" t="s">
        <v>354</v>
      </c>
      <c r="DJ17" s="14" t="s">
        <v>126</v>
      </c>
      <c r="DK17" s="4" t="s">
        <v>354</v>
      </c>
      <c r="DL17" s="4" t="s">
        <v>354</v>
      </c>
      <c r="DM17" s="4" t="s">
        <v>354</v>
      </c>
      <c r="DN17" s="4" t="s">
        <v>354</v>
      </c>
      <c r="DO17" s="4" t="s">
        <v>354</v>
      </c>
      <c r="DP17" s="4" t="s">
        <v>354</v>
      </c>
      <c r="DQ17" s="4" t="s">
        <v>354</v>
      </c>
      <c r="DR17" s="4" t="s">
        <v>354</v>
      </c>
      <c r="DS17" s="4" t="s">
        <v>354</v>
      </c>
      <c r="DT17" s="4" t="s">
        <v>354</v>
      </c>
      <c r="DU17" s="4" t="s">
        <v>354</v>
      </c>
      <c r="DV17" s="4" t="s">
        <v>354</v>
      </c>
      <c r="DW17" s="12" t="s">
        <v>848</v>
      </c>
      <c r="DX17" s="4" t="s">
        <v>354</v>
      </c>
      <c r="DY17" s="4" t="s">
        <v>354</v>
      </c>
      <c r="DZ17" s="4" t="s">
        <v>354</v>
      </c>
      <c r="EA17" s="4" t="s">
        <v>354</v>
      </c>
      <c r="EB17" s="4" t="s">
        <v>354</v>
      </c>
      <c r="EC17" s="4" t="s">
        <v>354</v>
      </c>
      <c r="ED17" s="4" t="s">
        <v>354</v>
      </c>
      <c r="EE17" s="4" t="s">
        <v>354</v>
      </c>
      <c r="EF17" s="4" t="s">
        <v>354</v>
      </c>
      <c r="EG17" s="12" t="s">
        <v>143</v>
      </c>
      <c r="EH17" s="4" t="s">
        <v>354</v>
      </c>
      <c r="EI17" s="4" t="s">
        <v>354</v>
      </c>
      <c r="EJ17" s="4" t="s">
        <v>354</v>
      </c>
      <c r="EK17" s="4" t="s">
        <v>354</v>
      </c>
      <c r="EL17" s="14" t="s">
        <v>458</v>
      </c>
      <c r="EM17" s="4" t="s">
        <v>354</v>
      </c>
      <c r="EN17" s="4" t="s">
        <v>354</v>
      </c>
      <c r="EO17" s="4" t="s">
        <v>354</v>
      </c>
      <c r="EP17" s="4" t="s">
        <v>354</v>
      </c>
      <c r="EQ17" s="4" t="s">
        <v>354</v>
      </c>
      <c r="ER17" s="4" t="s">
        <v>354</v>
      </c>
      <c r="ES17" s="12" t="s">
        <v>428</v>
      </c>
      <c r="ET17" s="4" t="s">
        <v>354</v>
      </c>
      <c r="EU17" s="4" t="s">
        <v>354</v>
      </c>
      <c r="EV17" s="4" t="s">
        <v>354</v>
      </c>
      <c r="EW17" s="4" t="s">
        <v>354</v>
      </c>
      <c r="EX17" s="4" t="s">
        <v>354</v>
      </c>
      <c r="EY17" s="4" t="s">
        <v>354</v>
      </c>
      <c r="EZ17" s="4" t="s">
        <v>354</v>
      </c>
      <c r="FA17" s="4" t="s">
        <v>354</v>
      </c>
      <c r="FB17" s="4" t="s">
        <v>354</v>
      </c>
      <c r="FC17" s="4" t="s">
        <v>354</v>
      </c>
      <c r="FD17" s="4" t="s">
        <v>354</v>
      </c>
      <c r="FE17" s="4" t="s">
        <v>354</v>
      </c>
      <c r="FF17" s="4" t="s">
        <v>354</v>
      </c>
      <c r="FG17" s="12" t="s">
        <v>558</v>
      </c>
      <c r="FH17" s="4" t="s">
        <v>354</v>
      </c>
      <c r="FI17" s="4" t="s">
        <v>354</v>
      </c>
      <c r="FJ17" s="4" t="s">
        <v>354</v>
      </c>
      <c r="FK17" s="4" t="s">
        <v>354</v>
      </c>
      <c r="FL17" s="4" t="s">
        <v>354</v>
      </c>
      <c r="FM17" s="4" t="s">
        <v>354</v>
      </c>
      <c r="FN17" s="12" t="s">
        <v>148</v>
      </c>
      <c r="FO17" s="4" t="s">
        <v>354</v>
      </c>
      <c r="FP17" s="4" t="s">
        <v>354</v>
      </c>
      <c r="FQ17" s="4" t="s">
        <v>354</v>
      </c>
      <c r="FR17" s="4" t="s">
        <v>354</v>
      </c>
      <c r="FS17" s="4" t="s">
        <v>354</v>
      </c>
      <c r="FT17" s="4" t="s">
        <v>354</v>
      </c>
      <c r="FU17" s="4" t="s">
        <v>354</v>
      </c>
      <c r="FV17" s="4" t="s">
        <v>354</v>
      </c>
      <c r="FW17" s="4" t="s">
        <v>354</v>
      </c>
      <c r="FX17" s="4" t="s">
        <v>354</v>
      </c>
      <c r="FY17" s="4" t="s">
        <v>354</v>
      </c>
      <c r="FZ17" s="4" t="s">
        <v>354</v>
      </c>
      <c r="GA17" s="4" t="s">
        <v>354</v>
      </c>
      <c r="GB17" s="4" t="s">
        <v>354</v>
      </c>
      <c r="GC17" s="14" t="s">
        <v>849</v>
      </c>
      <c r="GD17" s="4" t="s">
        <v>354</v>
      </c>
      <c r="GE17" s="4" t="s">
        <v>354</v>
      </c>
      <c r="GF17" s="4" t="s">
        <v>354</v>
      </c>
    </row>
    <row r="18" spans="1:188" ht="88.9" customHeight="1" x14ac:dyDescent="0.25">
      <c r="A18" s="3">
        <v>712</v>
      </c>
      <c r="B18" s="4" t="s">
        <v>653</v>
      </c>
      <c r="C18" s="4" t="s">
        <v>654</v>
      </c>
      <c r="D18" s="4" t="s">
        <v>62</v>
      </c>
      <c r="E18" s="19" t="s">
        <v>1458</v>
      </c>
      <c r="F18" s="4" t="s">
        <v>1416</v>
      </c>
      <c r="G18" s="4" t="s">
        <v>354</v>
      </c>
      <c r="H18" s="12" t="s">
        <v>516</v>
      </c>
      <c r="I18" s="4" t="s">
        <v>354</v>
      </c>
      <c r="J18" s="4" t="s">
        <v>354</v>
      </c>
      <c r="K18" s="4" t="s">
        <v>354</v>
      </c>
      <c r="L18" s="4" t="s">
        <v>354</v>
      </c>
      <c r="M18" s="4" t="s">
        <v>354</v>
      </c>
      <c r="N18" s="4" t="s">
        <v>354</v>
      </c>
      <c r="O18" s="4" t="s">
        <v>354</v>
      </c>
      <c r="P18" s="12" t="s">
        <v>599</v>
      </c>
      <c r="Q18" s="4" t="s">
        <v>354</v>
      </c>
      <c r="R18" s="4" t="s">
        <v>354</v>
      </c>
      <c r="S18" s="4" t="s">
        <v>354</v>
      </c>
      <c r="T18" s="4" t="s">
        <v>354</v>
      </c>
      <c r="U18" s="4" t="s">
        <v>354</v>
      </c>
      <c r="V18" s="4" t="s">
        <v>354</v>
      </c>
      <c r="W18" s="14" t="s">
        <v>934</v>
      </c>
      <c r="X18" s="4" t="s">
        <v>354</v>
      </c>
      <c r="Y18" s="4" t="s">
        <v>354</v>
      </c>
      <c r="Z18" s="4" t="s">
        <v>354</v>
      </c>
      <c r="AA18" s="4" t="s">
        <v>354</v>
      </c>
      <c r="AB18" s="4" t="s">
        <v>354</v>
      </c>
      <c r="AC18" s="12" t="s">
        <v>380</v>
      </c>
      <c r="AD18" s="4" t="s">
        <v>354</v>
      </c>
      <c r="AE18" s="4" t="s">
        <v>354</v>
      </c>
      <c r="AF18" s="4" t="s">
        <v>354</v>
      </c>
      <c r="AG18" s="4" t="s">
        <v>354</v>
      </c>
      <c r="AH18" s="4" t="s">
        <v>354</v>
      </c>
      <c r="AI18" s="4" t="s">
        <v>354</v>
      </c>
      <c r="AJ18" s="14" t="s">
        <v>935</v>
      </c>
      <c r="AK18" s="4" t="s">
        <v>354</v>
      </c>
      <c r="AL18" s="4" t="s">
        <v>354</v>
      </c>
      <c r="AM18" s="14" t="s">
        <v>561</v>
      </c>
      <c r="AN18" s="4" t="s">
        <v>354</v>
      </c>
      <c r="AO18" s="4" t="s">
        <v>354</v>
      </c>
      <c r="AP18" s="4" t="s">
        <v>354</v>
      </c>
      <c r="AQ18" s="4" t="s">
        <v>354</v>
      </c>
      <c r="AR18" s="4" t="s">
        <v>354</v>
      </c>
      <c r="AS18" s="14" t="s">
        <v>936</v>
      </c>
      <c r="AT18" s="4" t="s">
        <v>354</v>
      </c>
      <c r="AU18" s="4" t="s">
        <v>354</v>
      </c>
      <c r="AV18" s="4" t="s">
        <v>354</v>
      </c>
      <c r="AW18" s="4" t="s">
        <v>354</v>
      </c>
      <c r="AX18" s="4" t="s">
        <v>354</v>
      </c>
      <c r="AY18" s="4" t="s">
        <v>354</v>
      </c>
      <c r="AZ18" s="12" t="s">
        <v>384</v>
      </c>
      <c r="BA18" s="4" t="s">
        <v>354</v>
      </c>
      <c r="BB18" s="4" t="s">
        <v>354</v>
      </c>
      <c r="BC18" s="4" t="s">
        <v>354</v>
      </c>
      <c r="BD18" s="14" t="s">
        <v>476</v>
      </c>
      <c r="BE18" s="4" t="s">
        <v>354</v>
      </c>
      <c r="BF18" s="4" t="s">
        <v>354</v>
      </c>
      <c r="BG18" s="4" t="s">
        <v>354</v>
      </c>
      <c r="BH18" s="4" t="s">
        <v>354</v>
      </c>
      <c r="BI18" s="4" t="s">
        <v>354</v>
      </c>
      <c r="BJ18" s="4" t="s">
        <v>354</v>
      </c>
      <c r="BK18" s="4" t="s">
        <v>354</v>
      </c>
      <c r="BL18" s="4" t="s">
        <v>354</v>
      </c>
      <c r="BM18" s="4" t="s">
        <v>354</v>
      </c>
      <c r="BN18" s="14" t="s">
        <v>937</v>
      </c>
      <c r="BO18" s="4" t="s">
        <v>354</v>
      </c>
      <c r="BP18" s="4" t="s">
        <v>354</v>
      </c>
      <c r="BQ18" s="4" t="s">
        <v>354</v>
      </c>
      <c r="BR18" s="4" t="s">
        <v>354</v>
      </c>
      <c r="BS18" s="4" t="s">
        <v>354</v>
      </c>
      <c r="BT18" s="12" t="s">
        <v>437</v>
      </c>
      <c r="BU18" s="13" t="s">
        <v>938</v>
      </c>
      <c r="BV18" s="4" t="s">
        <v>354</v>
      </c>
      <c r="BW18" s="4" t="s">
        <v>354</v>
      </c>
      <c r="BX18" s="4" t="s">
        <v>354</v>
      </c>
      <c r="BY18" s="4" t="s">
        <v>354</v>
      </c>
      <c r="BZ18" s="4" t="s">
        <v>354</v>
      </c>
      <c r="CA18" s="4" t="s">
        <v>354</v>
      </c>
      <c r="CB18" s="4" t="s">
        <v>354</v>
      </c>
      <c r="CC18" s="4" t="s">
        <v>354</v>
      </c>
      <c r="CD18" s="13" t="s">
        <v>939</v>
      </c>
      <c r="CE18" s="4" t="s">
        <v>354</v>
      </c>
      <c r="CF18" s="4" t="s">
        <v>354</v>
      </c>
      <c r="CG18" s="12" t="s">
        <v>524</v>
      </c>
      <c r="CH18" s="4" t="s">
        <v>354</v>
      </c>
      <c r="CI18" s="4" t="s">
        <v>354</v>
      </c>
      <c r="CJ18" s="4" t="s">
        <v>354</v>
      </c>
      <c r="CK18" s="4" t="s">
        <v>354</v>
      </c>
      <c r="CL18" s="4" t="s">
        <v>354</v>
      </c>
      <c r="CM18" s="4" t="s">
        <v>354</v>
      </c>
      <c r="CN18" s="14" t="s">
        <v>940</v>
      </c>
      <c r="CO18" s="4" t="s">
        <v>354</v>
      </c>
      <c r="CP18" s="4" t="s">
        <v>354</v>
      </c>
      <c r="CQ18" s="4" t="s">
        <v>354</v>
      </c>
      <c r="CR18" s="4" t="s">
        <v>354</v>
      </c>
      <c r="CS18" s="13" t="s">
        <v>392</v>
      </c>
      <c r="CT18" s="4" t="s">
        <v>354</v>
      </c>
      <c r="CU18" s="4" t="s">
        <v>354</v>
      </c>
      <c r="CV18" s="4" t="s">
        <v>354</v>
      </c>
      <c r="CW18" s="4" t="s">
        <v>354</v>
      </c>
      <c r="CX18" s="4" t="s">
        <v>354</v>
      </c>
      <c r="CY18" s="4" t="s">
        <v>354</v>
      </c>
      <c r="CZ18" s="4" t="s">
        <v>354</v>
      </c>
      <c r="DA18" s="13" t="s">
        <v>393</v>
      </c>
      <c r="DB18" s="4" t="s">
        <v>354</v>
      </c>
      <c r="DC18" s="4" t="s">
        <v>354</v>
      </c>
      <c r="DD18" s="4" t="s">
        <v>354</v>
      </c>
      <c r="DE18" s="12" t="s">
        <v>113</v>
      </c>
      <c r="DF18" s="4" t="s">
        <v>354</v>
      </c>
      <c r="DG18" s="4" t="s">
        <v>354</v>
      </c>
      <c r="DH18" s="4" t="s">
        <v>354</v>
      </c>
      <c r="DI18" s="4" t="s">
        <v>354</v>
      </c>
      <c r="DJ18" s="4" t="s">
        <v>354</v>
      </c>
      <c r="DK18" s="4" t="s">
        <v>354</v>
      </c>
      <c r="DL18" s="4" t="s">
        <v>354</v>
      </c>
      <c r="DM18" s="4" t="s">
        <v>354</v>
      </c>
      <c r="DN18" s="4" t="s">
        <v>354</v>
      </c>
      <c r="DO18" s="14" t="s">
        <v>941</v>
      </c>
      <c r="DP18" s="4" t="s">
        <v>354</v>
      </c>
      <c r="DQ18" s="4" t="s">
        <v>354</v>
      </c>
      <c r="DR18" s="4" t="s">
        <v>354</v>
      </c>
      <c r="DS18" s="4" t="s">
        <v>354</v>
      </c>
      <c r="DT18" s="4" t="s">
        <v>354</v>
      </c>
      <c r="DU18" s="4" t="s">
        <v>354</v>
      </c>
      <c r="DV18" s="4" t="s">
        <v>354</v>
      </c>
      <c r="DW18" s="4" t="s">
        <v>354</v>
      </c>
      <c r="DX18" s="4" t="s">
        <v>354</v>
      </c>
      <c r="DY18" s="4" t="s">
        <v>354</v>
      </c>
      <c r="DZ18" s="4" t="s">
        <v>354</v>
      </c>
      <c r="EA18" s="4" t="s">
        <v>354</v>
      </c>
      <c r="EB18" s="4" t="s">
        <v>354</v>
      </c>
      <c r="EC18" s="4" t="s">
        <v>354</v>
      </c>
      <c r="ED18" s="4" t="s">
        <v>354</v>
      </c>
      <c r="EE18" s="4" t="s">
        <v>354</v>
      </c>
      <c r="EF18" s="4" t="s">
        <v>354</v>
      </c>
      <c r="EG18" s="12" t="s">
        <v>143</v>
      </c>
      <c r="EH18" s="4" t="s">
        <v>354</v>
      </c>
      <c r="EI18" s="4" t="s">
        <v>354</v>
      </c>
      <c r="EJ18" s="4" t="s">
        <v>354</v>
      </c>
      <c r="EK18" s="14" t="s">
        <v>838</v>
      </c>
      <c r="EL18" s="4" t="s">
        <v>354</v>
      </c>
      <c r="EM18" s="4" t="s">
        <v>354</v>
      </c>
      <c r="EN18" s="4" t="s">
        <v>354</v>
      </c>
      <c r="EO18" s="4" t="s">
        <v>354</v>
      </c>
      <c r="EP18" s="4" t="s">
        <v>354</v>
      </c>
      <c r="EQ18" s="4" t="s">
        <v>354</v>
      </c>
      <c r="ER18" s="4" t="s">
        <v>354</v>
      </c>
      <c r="ES18" s="13" t="s">
        <v>942</v>
      </c>
      <c r="ET18" s="4" t="s">
        <v>354</v>
      </c>
      <c r="EU18" s="4" t="s">
        <v>354</v>
      </c>
      <c r="EV18" s="4" t="s">
        <v>354</v>
      </c>
      <c r="EW18" s="4" t="s">
        <v>354</v>
      </c>
      <c r="EX18" s="4" t="s">
        <v>354</v>
      </c>
      <c r="EY18" s="4" t="s">
        <v>354</v>
      </c>
      <c r="EZ18" s="4" t="s">
        <v>354</v>
      </c>
      <c r="FA18" s="4" t="s">
        <v>354</v>
      </c>
      <c r="FB18" s="4" t="s">
        <v>354</v>
      </c>
      <c r="FC18" s="4" t="s">
        <v>354</v>
      </c>
      <c r="FD18" s="4" t="s">
        <v>354</v>
      </c>
      <c r="FE18" s="4" t="s">
        <v>354</v>
      </c>
      <c r="FF18" s="4" t="s">
        <v>354</v>
      </c>
      <c r="FG18" s="4" t="s">
        <v>354</v>
      </c>
      <c r="FH18" s="4" t="s">
        <v>354</v>
      </c>
      <c r="FI18" s="4" t="s">
        <v>354</v>
      </c>
      <c r="FJ18" s="14" t="s">
        <v>943</v>
      </c>
      <c r="FK18" s="4" t="s">
        <v>354</v>
      </c>
      <c r="FL18" s="4" t="s">
        <v>354</v>
      </c>
      <c r="FM18" s="4" t="s">
        <v>354</v>
      </c>
      <c r="FN18" s="4" t="s">
        <v>354</v>
      </c>
      <c r="FO18" s="4" t="s">
        <v>354</v>
      </c>
      <c r="FP18" s="4" t="s">
        <v>354</v>
      </c>
      <c r="FQ18" s="4" t="s">
        <v>354</v>
      </c>
      <c r="FR18" s="4" t="s">
        <v>354</v>
      </c>
      <c r="FS18" s="4" t="s">
        <v>354</v>
      </c>
      <c r="FT18" s="4" t="s">
        <v>354</v>
      </c>
      <c r="FU18" s="4" t="s">
        <v>354</v>
      </c>
      <c r="FV18" s="14" t="s">
        <v>171</v>
      </c>
      <c r="FW18" s="4" t="s">
        <v>354</v>
      </c>
      <c r="FX18" s="4" t="s">
        <v>354</v>
      </c>
      <c r="FY18" s="4" t="s">
        <v>354</v>
      </c>
      <c r="FZ18" s="14" t="s">
        <v>944</v>
      </c>
      <c r="GA18" s="4" t="s">
        <v>354</v>
      </c>
      <c r="GB18" s="4" t="s">
        <v>354</v>
      </c>
      <c r="GC18" s="4" t="s">
        <v>354</v>
      </c>
      <c r="GD18" s="4" t="s">
        <v>354</v>
      </c>
      <c r="GE18" s="4" t="s">
        <v>354</v>
      </c>
      <c r="GF18" s="4" t="s">
        <v>354</v>
      </c>
    </row>
    <row r="19" spans="1:188" ht="88.9" customHeight="1" x14ac:dyDescent="0.25">
      <c r="A19" s="3">
        <v>1377</v>
      </c>
      <c r="B19" s="4" t="s">
        <v>771</v>
      </c>
      <c r="C19" s="4" t="s">
        <v>52</v>
      </c>
      <c r="D19" s="4" t="s">
        <v>70</v>
      </c>
      <c r="E19" s="19" t="s">
        <v>1459</v>
      </c>
      <c r="F19" s="4" t="s">
        <v>1411</v>
      </c>
      <c r="G19" s="13" t="s">
        <v>431</v>
      </c>
      <c r="H19" s="4" t="s">
        <v>354</v>
      </c>
      <c r="I19" s="4" t="s">
        <v>354</v>
      </c>
      <c r="J19" s="4" t="s">
        <v>354</v>
      </c>
      <c r="K19" s="4" t="s">
        <v>354</v>
      </c>
      <c r="L19" s="4" t="s">
        <v>354</v>
      </c>
      <c r="M19" s="4" t="s">
        <v>354</v>
      </c>
      <c r="N19" s="12" t="s">
        <v>572</v>
      </c>
      <c r="O19" s="4" t="s">
        <v>354</v>
      </c>
      <c r="P19" s="4" t="s">
        <v>354</v>
      </c>
      <c r="Q19" s="4" t="s">
        <v>354</v>
      </c>
      <c r="R19" s="4" t="s">
        <v>354</v>
      </c>
      <c r="S19" s="4" t="s">
        <v>354</v>
      </c>
      <c r="T19" s="4" t="s">
        <v>354</v>
      </c>
      <c r="U19" s="4" t="s">
        <v>354</v>
      </c>
      <c r="V19" s="4" t="s">
        <v>354</v>
      </c>
      <c r="W19" s="4" t="s">
        <v>354</v>
      </c>
      <c r="X19" s="12" t="s">
        <v>417</v>
      </c>
      <c r="Y19" s="4" t="s">
        <v>354</v>
      </c>
      <c r="Z19" s="4" t="s">
        <v>354</v>
      </c>
      <c r="AA19" s="4" t="s">
        <v>354</v>
      </c>
      <c r="AB19" s="4" t="s">
        <v>354</v>
      </c>
      <c r="AC19" s="12" t="s">
        <v>380</v>
      </c>
      <c r="AD19" s="4" t="s">
        <v>354</v>
      </c>
      <c r="AE19" s="4" t="s">
        <v>354</v>
      </c>
      <c r="AF19" s="12" t="s">
        <v>433</v>
      </c>
      <c r="AG19" s="4" t="s">
        <v>354</v>
      </c>
      <c r="AH19" s="4" t="s">
        <v>354</v>
      </c>
      <c r="AI19" s="4" t="s">
        <v>354</v>
      </c>
      <c r="AJ19" s="4" t="s">
        <v>354</v>
      </c>
      <c r="AK19" s="4" t="s">
        <v>354</v>
      </c>
      <c r="AL19" s="4" t="s">
        <v>354</v>
      </c>
      <c r="AM19" s="4" t="s">
        <v>354</v>
      </c>
      <c r="AN19" s="4" t="s">
        <v>354</v>
      </c>
      <c r="AO19" s="4" t="s">
        <v>354</v>
      </c>
      <c r="AP19" s="12" t="s">
        <v>464</v>
      </c>
      <c r="AQ19" s="12" t="s">
        <v>825</v>
      </c>
      <c r="AR19" s="4" t="s">
        <v>354</v>
      </c>
      <c r="AS19" s="4" t="s">
        <v>354</v>
      </c>
      <c r="AT19" s="4" t="s">
        <v>354</v>
      </c>
      <c r="AU19" s="4" t="s">
        <v>354</v>
      </c>
      <c r="AV19" s="4" t="s">
        <v>354</v>
      </c>
      <c r="AW19" s="4" t="s">
        <v>354</v>
      </c>
      <c r="AX19" s="4" t="s">
        <v>354</v>
      </c>
      <c r="AY19" s="12" t="s">
        <v>536</v>
      </c>
      <c r="AZ19" s="4" t="s">
        <v>354</v>
      </c>
      <c r="BA19" s="4" t="s">
        <v>354</v>
      </c>
      <c r="BB19" s="4" t="s">
        <v>354</v>
      </c>
      <c r="BC19" s="14" t="s">
        <v>537</v>
      </c>
      <c r="BD19" s="4" t="s">
        <v>354</v>
      </c>
      <c r="BE19" s="4" t="s">
        <v>354</v>
      </c>
      <c r="BF19" s="4" t="s">
        <v>354</v>
      </c>
      <c r="BG19" s="4" t="s">
        <v>354</v>
      </c>
      <c r="BH19" s="4" t="s">
        <v>354</v>
      </c>
      <c r="BI19" s="4" t="s">
        <v>354</v>
      </c>
      <c r="BJ19" s="12" t="s">
        <v>386</v>
      </c>
      <c r="BK19" s="4" t="s">
        <v>354</v>
      </c>
      <c r="BL19" s="4" t="s">
        <v>354</v>
      </c>
      <c r="BM19" s="4" t="s">
        <v>354</v>
      </c>
      <c r="BN19" s="4" t="s">
        <v>354</v>
      </c>
      <c r="BO19" s="4" t="s">
        <v>354</v>
      </c>
      <c r="BP19" s="4" t="s">
        <v>354</v>
      </c>
      <c r="BQ19" s="4" t="s">
        <v>354</v>
      </c>
      <c r="BR19" s="4" t="s">
        <v>354</v>
      </c>
      <c r="BS19" s="4" t="s">
        <v>354</v>
      </c>
      <c r="BT19" s="13" t="s">
        <v>1185</v>
      </c>
      <c r="BU19" s="13" t="s">
        <v>565</v>
      </c>
      <c r="BV19" s="4" t="s">
        <v>354</v>
      </c>
      <c r="BW19" s="4" t="s">
        <v>354</v>
      </c>
      <c r="BX19" s="4" t="s">
        <v>354</v>
      </c>
      <c r="BY19" s="4" t="s">
        <v>354</v>
      </c>
      <c r="BZ19" s="4" t="s">
        <v>354</v>
      </c>
      <c r="CA19" s="12" t="s">
        <v>918</v>
      </c>
      <c r="CB19" s="4" t="s">
        <v>354</v>
      </c>
      <c r="CC19" s="4" t="s">
        <v>354</v>
      </c>
      <c r="CD19" s="4" t="s">
        <v>354</v>
      </c>
      <c r="CE19" s="4" t="s">
        <v>354</v>
      </c>
      <c r="CF19" s="4" t="s">
        <v>354</v>
      </c>
      <c r="CG19" s="4" t="s">
        <v>354</v>
      </c>
      <c r="CH19" s="4" t="s">
        <v>354</v>
      </c>
      <c r="CI19" s="4" t="s">
        <v>354</v>
      </c>
      <c r="CJ19" s="4" t="s">
        <v>354</v>
      </c>
      <c r="CK19" s="13" t="s">
        <v>907</v>
      </c>
      <c r="CL19" s="4" t="s">
        <v>354</v>
      </c>
      <c r="CM19" s="4" t="s">
        <v>354</v>
      </c>
      <c r="CN19" s="4" t="s">
        <v>354</v>
      </c>
      <c r="CO19" s="4" t="s">
        <v>354</v>
      </c>
      <c r="CP19" s="4" t="s">
        <v>354</v>
      </c>
      <c r="CQ19" s="12" t="s">
        <v>1353</v>
      </c>
      <c r="CR19" s="4" t="s">
        <v>354</v>
      </c>
      <c r="CS19" s="4" t="s">
        <v>354</v>
      </c>
      <c r="CT19" s="4" t="s">
        <v>354</v>
      </c>
      <c r="CU19" s="4" t="s">
        <v>354</v>
      </c>
      <c r="CV19" s="4" t="s">
        <v>354</v>
      </c>
      <c r="CW19" s="4" t="s">
        <v>354</v>
      </c>
      <c r="CX19" s="12" t="s">
        <v>1027</v>
      </c>
      <c r="CY19" s="4" t="s">
        <v>354</v>
      </c>
      <c r="CZ19" s="4" t="s">
        <v>354</v>
      </c>
      <c r="DA19" s="13" t="s">
        <v>1354</v>
      </c>
      <c r="DB19" s="4" t="s">
        <v>354</v>
      </c>
      <c r="DC19" s="4" t="s">
        <v>354</v>
      </c>
      <c r="DD19" s="4" t="s">
        <v>354</v>
      </c>
      <c r="DE19" s="4" t="s">
        <v>354</v>
      </c>
      <c r="DF19" s="4" t="s">
        <v>354</v>
      </c>
      <c r="DG19" s="4" t="s">
        <v>354</v>
      </c>
      <c r="DH19" s="4" t="s">
        <v>354</v>
      </c>
      <c r="DI19" s="4" t="s">
        <v>354</v>
      </c>
      <c r="DJ19" s="4" t="s">
        <v>354</v>
      </c>
      <c r="DK19" s="4" t="s">
        <v>354</v>
      </c>
      <c r="DL19" s="4" t="s">
        <v>354</v>
      </c>
      <c r="DM19" s="12" t="s">
        <v>132</v>
      </c>
      <c r="DN19" s="4" t="s">
        <v>354</v>
      </c>
      <c r="DO19" s="14" t="s">
        <v>1355</v>
      </c>
      <c r="DP19" s="4" t="s">
        <v>354</v>
      </c>
      <c r="DQ19" s="4" t="s">
        <v>354</v>
      </c>
      <c r="DR19" s="4" t="s">
        <v>354</v>
      </c>
      <c r="DS19" s="4" t="s">
        <v>354</v>
      </c>
      <c r="DT19" s="4" t="s">
        <v>354</v>
      </c>
      <c r="DU19" s="4" t="s">
        <v>354</v>
      </c>
      <c r="DV19" s="4" t="s">
        <v>354</v>
      </c>
      <c r="DW19" s="4" t="s">
        <v>354</v>
      </c>
      <c r="DX19" s="4" t="s">
        <v>354</v>
      </c>
      <c r="DY19" s="14" t="s">
        <v>1356</v>
      </c>
      <c r="DZ19" s="4" t="s">
        <v>354</v>
      </c>
      <c r="EA19" s="4" t="s">
        <v>354</v>
      </c>
      <c r="EB19" s="4" t="s">
        <v>354</v>
      </c>
      <c r="EC19" s="4" t="s">
        <v>354</v>
      </c>
      <c r="ED19" s="4" t="s">
        <v>354</v>
      </c>
      <c r="EE19" s="4" t="s">
        <v>354</v>
      </c>
      <c r="EF19" s="4" t="s">
        <v>354</v>
      </c>
      <c r="EG19" s="4" t="s">
        <v>354</v>
      </c>
      <c r="EH19" s="4" t="s">
        <v>354</v>
      </c>
      <c r="EI19" s="4" t="s">
        <v>354</v>
      </c>
      <c r="EJ19" s="4" t="s">
        <v>354</v>
      </c>
      <c r="EK19" s="4" t="s">
        <v>354</v>
      </c>
      <c r="EL19" s="4" t="s">
        <v>354</v>
      </c>
      <c r="EM19" s="4" t="s">
        <v>354</v>
      </c>
      <c r="EN19" s="4" t="s">
        <v>354</v>
      </c>
      <c r="EO19" s="4" t="s">
        <v>354</v>
      </c>
      <c r="EP19" s="14" t="s">
        <v>1357</v>
      </c>
      <c r="EQ19" s="4" t="s">
        <v>354</v>
      </c>
      <c r="ER19" s="4" t="s">
        <v>354</v>
      </c>
      <c r="ES19" s="4" t="s">
        <v>354</v>
      </c>
      <c r="ET19" s="4" t="s">
        <v>354</v>
      </c>
      <c r="EU19" s="12" t="s">
        <v>428</v>
      </c>
      <c r="EV19" s="4" t="s">
        <v>354</v>
      </c>
      <c r="EW19" s="4" t="s">
        <v>354</v>
      </c>
      <c r="EX19" s="4" t="s">
        <v>354</v>
      </c>
      <c r="EY19" s="4" t="s">
        <v>354</v>
      </c>
      <c r="EZ19" s="4" t="s">
        <v>354</v>
      </c>
      <c r="FA19" s="4" t="s">
        <v>354</v>
      </c>
      <c r="FB19" s="4" t="s">
        <v>354</v>
      </c>
      <c r="FC19" s="4" t="s">
        <v>354</v>
      </c>
      <c r="FD19" s="12" t="s">
        <v>544</v>
      </c>
      <c r="FE19" s="4" t="s">
        <v>354</v>
      </c>
      <c r="FF19" s="4" t="s">
        <v>354</v>
      </c>
      <c r="FG19" s="4" t="s">
        <v>354</v>
      </c>
      <c r="FH19" s="4" t="s">
        <v>354</v>
      </c>
      <c r="FI19" s="4" t="s">
        <v>354</v>
      </c>
      <c r="FJ19" s="4" t="s">
        <v>354</v>
      </c>
      <c r="FK19" s="4" t="s">
        <v>354</v>
      </c>
      <c r="FL19" s="4" t="s">
        <v>354</v>
      </c>
      <c r="FM19" s="4" t="s">
        <v>354</v>
      </c>
      <c r="FN19" s="4" t="s">
        <v>354</v>
      </c>
      <c r="FO19" s="4" t="s">
        <v>354</v>
      </c>
      <c r="FP19" s="4" t="s">
        <v>354</v>
      </c>
      <c r="FQ19" s="4" t="s">
        <v>354</v>
      </c>
      <c r="FR19" s="4" t="s">
        <v>354</v>
      </c>
      <c r="FS19" s="4" t="s">
        <v>354</v>
      </c>
      <c r="FT19" s="14" t="s">
        <v>168</v>
      </c>
      <c r="FU19" s="4" t="s">
        <v>354</v>
      </c>
      <c r="FV19" s="4" t="s">
        <v>354</v>
      </c>
      <c r="FW19" s="4" t="s">
        <v>354</v>
      </c>
      <c r="FX19" s="4" t="s">
        <v>354</v>
      </c>
      <c r="FY19" s="4" t="s">
        <v>354</v>
      </c>
      <c r="FZ19" s="14" t="s">
        <v>978</v>
      </c>
      <c r="GA19" s="4" t="s">
        <v>354</v>
      </c>
      <c r="GB19" s="4" t="s">
        <v>354</v>
      </c>
      <c r="GC19" s="4" t="s">
        <v>354</v>
      </c>
      <c r="GD19" s="4" t="s">
        <v>354</v>
      </c>
      <c r="GE19" s="4" t="s">
        <v>354</v>
      </c>
      <c r="GF19" s="4" t="s">
        <v>354</v>
      </c>
    </row>
    <row r="20" spans="1:188" ht="88.9" customHeight="1" x14ac:dyDescent="0.25">
      <c r="A20" s="3">
        <v>689</v>
      </c>
      <c r="B20" s="4" t="s">
        <v>646</v>
      </c>
      <c r="C20" s="4" t="s">
        <v>647</v>
      </c>
      <c r="D20" s="4" t="s">
        <v>70</v>
      </c>
      <c r="E20" s="19" t="s">
        <v>1454</v>
      </c>
      <c r="F20" s="4" t="s">
        <v>1404</v>
      </c>
      <c r="G20" s="4" t="s">
        <v>354</v>
      </c>
      <c r="H20" s="4" t="s">
        <v>354</v>
      </c>
      <c r="I20" s="4" t="s">
        <v>354</v>
      </c>
      <c r="J20" s="4" t="s">
        <v>354</v>
      </c>
      <c r="K20" s="12" t="s">
        <v>355</v>
      </c>
      <c r="L20" s="4" t="s">
        <v>354</v>
      </c>
      <c r="M20" s="4" t="s">
        <v>354</v>
      </c>
      <c r="N20" s="4" t="s">
        <v>354</v>
      </c>
      <c r="O20" s="4" t="s">
        <v>354</v>
      </c>
      <c r="P20" s="4" t="s">
        <v>354</v>
      </c>
      <c r="Q20" s="4" t="s">
        <v>354</v>
      </c>
      <c r="R20" s="14" t="s">
        <v>900</v>
      </c>
      <c r="S20" s="4" t="s">
        <v>354</v>
      </c>
      <c r="T20" s="4" t="s">
        <v>354</v>
      </c>
      <c r="U20" s="4" t="s">
        <v>354</v>
      </c>
      <c r="V20" s="4" t="s">
        <v>354</v>
      </c>
      <c r="W20" s="4" t="s">
        <v>354</v>
      </c>
      <c r="X20" s="12" t="s">
        <v>417</v>
      </c>
      <c r="Y20" s="4" t="s">
        <v>354</v>
      </c>
      <c r="Z20" s="4" t="s">
        <v>354</v>
      </c>
      <c r="AA20" s="13" t="s">
        <v>901</v>
      </c>
      <c r="AB20" s="4" t="s">
        <v>354</v>
      </c>
      <c r="AC20" s="4" t="s">
        <v>354</v>
      </c>
      <c r="AD20" s="4" t="s">
        <v>354</v>
      </c>
      <c r="AE20" s="14" t="s">
        <v>902</v>
      </c>
      <c r="AF20" s="4" t="s">
        <v>354</v>
      </c>
      <c r="AG20" s="4" t="s">
        <v>354</v>
      </c>
      <c r="AH20" s="4" t="s">
        <v>354</v>
      </c>
      <c r="AI20" s="4" t="s">
        <v>354</v>
      </c>
      <c r="AJ20" s="4" t="s">
        <v>354</v>
      </c>
      <c r="AK20" s="12" t="s">
        <v>534</v>
      </c>
      <c r="AL20" s="4" t="s">
        <v>354</v>
      </c>
      <c r="AM20" s="4" t="s">
        <v>354</v>
      </c>
      <c r="AN20" s="4" t="s">
        <v>354</v>
      </c>
      <c r="AO20" s="4" t="s">
        <v>354</v>
      </c>
      <c r="AP20" s="4" t="s">
        <v>354</v>
      </c>
      <c r="AQ20" s="4" t="s">
        <v>354</v>
      </c>
      <c r="AR20" s="14" t="s">
        <v>903</v>
      </c>
      <c r="AS20" s="4" t="s">
        <v>354</v>
      </c>
      <c r="AT20" s="4" t="s">
        <v>354</v>
      </c>
      <c r="AU20" s="4" t="s">
        <v>354</v>
      </c>
      <c r="AV20" s="4" t="s">
        <v>354</v>
      </c>
      <c r="AW20" s="4" t="s">
        <v>354</v>
      </c>
      <c r="AX20" s="13" t="s">
        <v>842</v>
      </c>
      <c r="AY20" s="4" t="s">
        <v>354</v>
      </c>
      <c r="AZ20" s="4" t="s">
        <v>354</v>
      </c>
      <c r="BA20" s="4" t="s">
        <v>354</v>
      </c>
      <c r="BB20" s="4" t="s">
        <v>354</v>
      </c>
      <c r="BC20" s="14" t="s">
        <v>904</v>
      </c>
      <c r="BD20" s="4" t="s">
        <v>354</v>
      </c>
      <c r="BE20" s="4" t="s">
        <v>354</v>
      </c>
      <c r="BF20" s="4" t="s">
        <v>354</v>
      </c>
      <c r="BG20" s="4" t="s">
        <v>354</v>
      </c>
      <c r="BH20" s="4" t="s">
        <v>354</v>
      </c>
      <c r="BI20" s="4" t="s">
        <v>354</v>
      </c>
      <c r="BJ20" s="4" t="s">
        <v>354</v>
      </c>
      <c r="BK20" s="12" t="s">
        <v>421</v>
      </c>
      <c r="BL20" s="4" t="s">
        <v>354</v>
      </c>
      <c r="BM20" s="4" t="s">
        <v>354</v>
      </c>
      <c r="BN20" s="4" t="s">
        <v>354</v>
      </c>
      <c r="BO20" s="4" t="s">
        <v>354</v>
      </c>
      <c r="BP20" s="4" t="s">
        <v>354</v>
      </c>
      <c r="BQ20" s="4" t="s">
        <v>354</v>
      </c>
      <c r="BR20" s="12" t="s">
        <v>905</v>
      </c>
      <c r="BS20" s="4" t="s">
        <v>354</v>
      </c>
      <c r="BT20" s="4" t="s">
        <v>354</v>
      </c>
      <c r="BU20" s="4" t="s">
        <v>354</v>
      </c>
      <c r="BV20" s="4" t="s">
        <v>354</v>
      </c>
      <c r="BW20" s="12" t="s">
        <v>465</v>
      </c>
      <c r="BX20" s="4" t="s">
        <v>354</v>
      </c>
      <c r="BY20" s="4" t="s">
        <v>354</v>
      </c>
      <c r="BZ20" s="4" t="s">
        <v>354</v>
      </c>
      <c r="CA20" s="4" t="s">
        <v>354</v>
      </c>
      <c r="CB20" s="13" t="s">
        <v>906</v>
      </c>
      <c r="CC20" s="4" t="s">
        <v>354</v>
      </c>
      <c r="CD20" s="4" t="s">
        <v>354</v>
      </c>
      <c r="CE20" s="4" t="s">
        <v>354</v>
      </c>
      <c r="CF20" s="4" t="s">
        <v>354</v>
      </c>
      <c r="CG20" s="4" t="s">
        <v>354</v>
      </c>
      <c r="CH20" s="4" t="s">
        <v>354</v>
      </c>
      <c r="CI20" s="4" t="s">
        <v>354</v>
      </c>
      <c r="CJ20" s="4" t="s">
        <v>354</v>
      </c>
      <c r="CK20" s="13" t="s">
        <v>907</v>
      </c>
      <c r="CL20" s="4" t="s">
        <v>354</v>
      </c>
      <c r="CM20" s="4" t="s">
        <v>354</v>
      </c>
      <c r="CN20" s="4" t="s">
        <v>354</v>
      </c>
      <c r="CO20" s="4" t="s">
        <v>354</v>
      </c>
      <c r="CP20" s="4" t="s">
        <v>354</v>
      </c>
      <c r="CQ20" s="12" t="s">
        <v>369</v>
      </c>
      <c r="CR20" s="4" t="s">
        <v>354</v>
      </c>
      <c r="CS20" s="4" t="s">
        <v>354</v>
      </c>
      <c r="CT20" s="4" t="s">
        <v>354</v>
      </c>
      <c r="CU20" s="4" t="s">
        <v>354</v>
      </c>
      <c r="CV20" s="12" t="s">
        <v>828</v>
      </c>
      <c r="CW20" s="4" t="s">
        <v>354</v>
      </c>
      <c r="CX20" s="4" t="s">
        <v>354</v>
      </c>
      <c r="CY20" s="4" t="s">
        <v>354</v>
      </c>
      <c r="CZ20" s="4" t="s">
        <v>354</v>
      </c>
      <c r="DA20" s="4" t="s">
        <v>354</v>
      </c>
      <c r="DB20" s="4" t="s">
        <v>354</v>
      </c>
      <c r="DC20" s="4" t="s">
        <v>354</v>
      </c>
      <c r="DD20" s="14" t="s">
        <v>908</v>
      </c>
      <c r="DE20" s="4" t="s">
        <v>354</v>
      </c>
      <c r="DF20" s="4" t="s">
        <v>354</v>
      </c>
      <c r="DG20" s="12" t="s">
        <v>118</v>
      </c>
      <c r="DH20" s="4" t="s">
        <v>354</v>
      </c>
      <c r="DI20" s="4" t="s">
        <v>354</v>
      </c>
      <c r="DJ20" s="4" t="s">
        <v>354</v>
      </c>
      <c r="DK20" s="4" t="s">
        <v>354</v>
      </c>
      <c r="DL20" s="4" t="s">
        <v>354</v>
      </c>
      <c r="DM20" s="4" t="s">
        <v>354</v>
      </c>
      <c r="DN20" s="4" t="s">
        <v>354</v>
      </c>
      <c r="DO20" s="4" t="s">
        <v>354</v>
      </c>
      <c r="DP20" s="4" t="s">
        <v>354</v>
      </c>
      <c r="DQ20" s="4" t="s">
        <v>354</v>
      </c>
      <c r="DR20" s="14" t="s">
        <v>909</v>
      </c>
      <c r="DS20" s="4" t="s">
        <v>354</v>
      </c>
      <c r="DT20" s="4" t="s">
        <v>354</v>
      </c>
      <c r="DU20" s="4" t="s">
        <v>354</v>
      </c>
      <c r="DV20" s="4" t="s">
        <v>354</v>
      </c>
      <c r="DW20" s="4" t="s">
        <v>354</v>
      </c>
      <c r="DX20" s="4" t="s">
        <v>354</v>
      </c>
      <c r="DY20" s="4" t="s">
        <v>354</v>
      </c>
      <c r="DZ20" s="4" t="s">
        <v>354</v>
      </c>
      <c r="EA20" s="4" t="s">
        <v>354</v>
      </c>
      <c r="EB20" s="4" t="s">
        <v>354</v>
      </c>
      <c r="EC20" s="14" t="s">
        <v>138</v>
      </c>
      <c r="ED20" s="4" t="s">
        <v>354</v>
      </c>
      <c r="EE20" s="4" t="s">
        <v>354</v>
      </c>
      <c r="EF20" s="4" t="s">
        <v>354</v>
      </c>
      <c r="EG20" s="4" t="s">
        <v>354</v>
      </c>
      <c r="EH20" s="4" t="s">
        <v>354</v>
      </c>
      <c r="EI20" s="4" t="s">
        <v>354</v>
      </c>
      <c r="EJ20" s="14" t="s">
        <v>910</v>
      </c>
      <c r="EK20" s="4" t="s">
        <v>354</v>
      </c>
      <c r="EL20" s="4" t="s">
        <v>354</v>
      </c>
      <c r="EM20" s="4" t="s">
        <v>354</v>
      </c>
      <c r="EN20" s="4" t="s">
        <v>354</v>
      </c>
      <c r="EO20" s="4" t="s">
        <v>354</v>
      </c>
      <c r="EP20" s="4" t="s">
        <v>354</v>
      </c>
      <c r="EQ20" s="4" t="s">
        <v>354</v>
      </c>
      <c r="ER20" s="4" t="s">
        <v>354</v>
      </c>
      <c r="ES20" s="4" t="s">
        <v>354</v>
      </c>
      <c r="ET20" s="13" t="s">
        <v>911</v>
      </c>
      <c r="EU20" s="4" t="s">
        <v>354</v>
      </c>
      <c r="EV20" s="4" t="s">
        <v>354</v>
      </c>
      <c r="EW20" s="4" t="s">
        <v>354</v>
      </c>
      <c r="EX20" s="4" t="s">
        <v>354</v>
      </c>
      <c r="EY20" s="4" t="s">
        <v>354</v>
      </c>
      <c r="EZ20" s="4" t="s">
        <v>354</v>
      </c>
      <c r="FA20" s="4" t="s">
        <v>354</v>
      </c>
      <c r="FB20" s="4" t="s">
        <v>354</v>
      </c>
      <c r="FC20" s="4" t="s">
        <v>354</v>
      </c>
      <c r="FD20" s="4" t="s">
        <v>354</v>
      </c>
      <c r="FE20" s="4" t="s">
        <v>354</v>
      </c>
      <c r="FF20" s="4" t="s">
        <v>354</v>
      </c>
      <c r="FG20" s="4" t="s">
        <v>354</v>
      </c>
      <c r="FH20" s="4" t="s">
        <v>354</v>
      </c>
      <c r="FI20" s="4" t="s">
        <v>354</v>
      </c>
      <c r="FJ20" s="4" t="s">
        <v>354</v>
      </c>
      <c r="FK20" s="12" t="s">
        <v>445</v>
      </c>
      <c r="FL20" s="4" t="s">
        <v>354</v>
      </c>
      <c r="FM20" s="4" t="s">
        <v>354</v>
      </c>
      <c r="FN20" s="4" t="s">
        <v>354</v>
      </c>
      <c r="FO20" s="4" t="s">
        <v>354</v>
      </c>
      <c r="FP20" s="4" t="s">
        <v>354</v>
      </c>
      <c r="FQ20" s="4" t="s">
        <v>354</v>
      </c>
      <c r="FR20" s="4" t="s">
        <v>354</v>
      </c>
      <c r="FS20" s="4" t="s">
        <v>354</v>
      </c>
      <c r="FT20" s="4" t="s">
        <v>354</v>
      </c>
      <c r="FU20" s="4" t="s">
        <v>354</v>
      </c>
      <c r="FV20" s="12" t="s">
        <v>155</v>
      </c>
      <c r="FW20" s="14" t="s">
        <v>912</v>
      </c>
      <c r="FX20" s="4" t="s">
        <v>354</v>
      </c>
      <c r="FY20" s="4" t="s">
        <v>354</v>
      </c>
      <c r="FZ20" s="4" t="s">
        <v>354</v>
      </c>
      <c r="GA20" s="4" t="s">
        <v>354</v>
      </c>
      <c r="GB20" s="4" t="s">
        <v>354</v>
      </c>
      <c r="GC20" s="4" t="s">
        <v>354</v>
      </c>
      <c r="GD20" s="4" t="s">
        <v>354</v>
      </c>
      <c r="GE20" s="4" t="s">
        <v>354</v>
      </c>
      <c r="GF20" s="4" t="s">
        <v>354</v>
      </c>
    </row>
    <row r="21" spans="1:188" ht="88.9" customHeight="1" x14ac:dyDescent="0.25">
      <c r="A21" s="3">
        <v>800</v>
      </c>
      <c r="B21" s="4" t="s">
        <v>646</v>
      </c>
      <c r="C21" s="4" t="s">
        <v>49</v>
      </c>
      <c r="D21" s="4" t="s">
        <v>677</v>
      </c>
      <c r="E21" s="19" t="s">
        <v>1460</v>
      </c>
      <c r="F21" s="4" t="s">
        <v>1421</v>
      </c>
      <c r="G21" s="12" t="s">
        <v>416</v>
      </c>
      <c r="H21" s="4" t="s">
        <v>354</v>
      </c>
      <c r="I21" s="4" t="s">
        <v>354</v>
      </c>
      <c r="J21" s="4" t="s">
        <v>354</v>
      </c>
      <c r="K21" s="4" t="s">
        <v>354</v>
      </c>
      <c r="L21" s="4" t="s">
        <v>354</v>
      </c>
      <c r="M21" s="4" t="s">
        <v>354</v>
      </c>
      <c r="N21" s="4" t="s">
        <v>354</v>
      </c>
      <c r="O21" s="4" t="s">
        <v>354</v>
      </c>
      <c r="P21" s="4" t="s">
        <v>354</v>
      </c>
      <c r="Q21" s="4" t="s">
        <v>354</v>
      </c>
      <c r="R21" s="12" t="s">
        <v>448</v>
      </c>
      <c r="S21" s="4" t="s">
        <v>354</v>
      </c>
      <c r="T21" s="4" t="s">
        <v>354</v>
      </c>
      <c r="U21" s="4" t="s">
        <v>354</v>
      </c>
      <c r="V21" s="4" t="s">
        <v>354</v>
      </c>
      <c r="W21" s="14" t="s">
        <v>1018</v>
      </c>
      <c r="X21" s="4" t="s">
        <v>354</v>
      </c>
      <c r="Y21" s="4" t="s">
        <v>354</v>
      </c>
      <c r="Z21" s="4" t="s">
        <v>354</v>
      </c>
      <c r="AA21" s="4" t="s">
        <v>354</v>
      </c>
      <c r="AB21" s="4" t="s">
        <v>354</v>
      </c>
      <c r="AC21" s="4" t="s">
        <v>354</v>
      </c>
      <c r="AD21" s="12" t="s">
        <v>587</v>
      </c>
      <c r="AE21" s="4" t="s">
        <v>354</v>
      </c>
      <c r="AF21" s="4" t="s">
        <v>354</v>
      </c>
      <c r="AG21" s="4" t="s">
        <v>354</v>
      </c>
      <c r="AH21" s="4" t="s">
        <v>354</v>
      </c>
      <c r="AI21" s="12" t="s">
        <v>474</v>
      </c>
      <c r="AJ21" s="4" t="s">
        <v>354</v>
      </c>
      <c r="AK21" s="4" t="s">
        <v>354</v>
      </c>
      <c r="AL21" s="4" t="s">
        <v>354</v>
      </c>
      <c r="AM21" s="4" t="s">
        <v>354</v>
      </c>
      <c r="AN21" s="4" t="s">
        <v>354</v>
      </c>
      <c r="AO21" s="12" t="s">
        <v>382</v>
      </c>
      <c r="AP21" s="4" t="s">
        <v>354</v>
      </c>
      <c r="AQ21" s="4" t="s">
        <v>354</v>
      </c>
      <c r="AR21" s="4" t="s">
        <v>354</v>
      </c>
      <c r="AS21" s="4" t="s">
        <v>354</v>
      </c>
      <c r="AT21" s="4" t="s">
        <v>354</v>
      </c>
      <c r="AU21" s="4" t="s">
        <v>354</v>
      </c>
      <c r="AV21" s="12" t="s">
        <v>613</v>
      </c>
      <c r="AW21" s="4" t="s">
        <v>354</v>
      </c>
      <c r="AX21" s="12" t="s">
        <v>519</v>
      </c>
      <c r="AY21" s="4" t="s">
        <v>354</v>
      </c>
      <c r="AZ21" s="4" t="s">
        <v>354</v>
      </c>
      <c r="BA21" s="4" t="s">
        <v>354</v>
      </c>
      <c r="BB21" s="4" t="s">
        <v>354</v>
      </c>
      <c r="BC21" s="4" t="s">
        <v>354</v>
      </c>
      <c r="BD21" s="4" t="s">
        <v>354</v>
      </c>
      <c r="BE21" s="12" t="s">
        <v>488</v>
      </c>
      <c r="BF21" s="4" t="s">
        <v>354</v>
      </c>
      <c r="BG21" s="4" t="s">
        <v>354</v>
      </c>
      <c r="BH21" s="4" t="s">
        <v>354</v>
      </c>
      <c r="BI21" s="4" t="s">
        <v>354</v>
      </c>
      <c r="BJ21" s="4" t="s">
        <v>354</v>
      </c>
      <c r="BK21" s="4" t="s">
        <v>354</v>
      </c>
      <c r="BL21" s="4" t="s">
        <v>354</v>
      </c>
      <c r="BM21" s="12" t="s">
        <v>436</v>
      </c>
      <c r="BN21" s="4" t="s">
        <v>354</v>
      </c>
      <c r="BO21" s="4" t="s">
        <v>354</v>
      </c>
      <c r="BP21" s="4" t="s">
        <v>354</v>
      </c>
      <c r="BQ21" s="4" t="s">
        <v>354</v>
      </c>
      <c r="BR21" s="4" t="s">
        <v>354</v>
      </c>
      <c r="BS21" s="4" t="s">
        <v>354</v>
      </c>
      <c r="BT21" s="12" t="s">
        <v>437</v>
      </c>
      <c r="BU21" s="4" t="s">
        <v>354</v>
      </c>
      <c r="BV21" s="4" t="s">
        <v>354</v>
      </c>
      <c r="BW21" s="12" t="s">
        <v>465</v>
      </c>
      <c r="BX21" s="4" t="s">
        <v>354</v>
      </c>
      <c r="BY21" s="4" t="s">
        <v>354</v>
      </c>
      <c r="BZ21" s="4" t="s">
        <v>354</v>
      </c>
      <c r="CA21" s="4" t="s">
        <v>354</v>
      </c>
      <c r="CB21" s="4" t="s">
        <v>354</v>
      </c>
      <c r="CC21" s="4" t="s">
        <v>354</v>
      </c>
      <c r="CD21" s="4" t="s">
        <v>354</v>
      </c>
      <c r="CE21" s="12" t="s">
        <v>551</v>
      </c>
      <c r="CF21" s="4" t="s">
        <v>354</v>
      </c>
      <c r="CG21" s="4" t="s">
        <v>354</v>
      </c>
      <c r="CH21" s="4" t="s">
        <v>354</v>
      </c>
      <c r="CI21" s="4" t="s">
        <v>354</v>
      </c>
      <c r="CJ21" s="4" t="s">
        <v>354</v>
      </c>
      <c r="CK21" s="4" t="s">
        <v>354</v>
      </c>
      <c r="CL21" s="12" t="s">
        <v>424</v>
      </c>
      <c r="CM21" s="4" t="s">
        <v>354</v>
      </c>
      <c r="CN21" s="4" t="s">
        <v>354</v>
      </c>
      <c r="CO21" s="12" t="s">
        <v>605</v>
      </c>
      <c r="CP21" s="4" t="s">
        <v>354</v>
      </c>
      <c r="CQ21" s="4" t="s">
        <v>354</v>
      </c>
      <c r="CR21" s="4" t="s">
        <v>354</v>
      </c>
      <c r="CS21" s="4" t="s">
        <v>354</v>
      </c>
      <c r="CT21" s="4" t="s">
        <v>354</v>
      </c>
      <c r="CU21" s="4" t="s">
        <v>354</v>
      </c>
      <c r="CV21" s="4" t="s">
        <v>354</v>
      </c>
      <c r="CW21" s="13" t="s">
        <v>1019</v>
      </c>
      <c r="CX21" s="4" t="s">
        <v>354</v>
      </c>
      <c r="CY21" s="4" t="s">
        <v>354</v>
      </c>
      <c r="CZ21" s="4" t="s">
        <v>354</v>
      </c>
      <c r="DA21" s="4" t="s">
        <v>354</v>
      </c>
      <c r="DB21" s="4" t="s">
        <v>354</v>
      </c>
      <c r="DC21" s="4" t="s">
        <v>354</v>
      </c>
      <c r="DD21" s="12" t="s">
        <v>1020</v>
      </c>
      <c r="DE21" s="4" t="s">
        <v>354</v>
      </c>
      <c r="DF21" s="4" t="s">
        <v>354</v>
      </c>
      <c r="DG21" s="4" t="s">
        <v>354</v>
      </c>
      <c r="DH21" s="4" t="s">
        <v>354</v>
      </c>
      <c r="DI21" s="4" t="s">
        <v>354</v>
      </c>
      <c r="DJ21" s="4" t="s">
        <v>354</v>
      </c>
      <c r="DK21" s="4" t="s">
        <v>354</v>
      </c>
      <c r="DL21" s="4" t="s">
        <v>354</v>
      </c>
      <c r="DM21" s="12" t="s">
        <v>132</v>
      </c>
      <c r="DN21" s="4" t="s">
        <v>354</v>
      </c>
      <c r="DO21" s="14" t="s">
        <v>372</v>
      </c>
      <c r="DP21" s="4" t="s">
        <v>354</v>
      </c>
      <c r="DQ21" s="4" t="s">
        <v>354</v>
      </c>
      <c r="DR21" s="4" t="s">
        <v>354</v>
      </c>
      <c r="DS21" s="4" t="s">
        <v>354</v>
      </c>
      <c r="DT21" s="4" t="s">
        <v>354</v>
      </c>
      <c r="DU21" s="4" t="s">
        <v>354</v>
      </c>
      <c r="DV21" s="4" t="s">
        <v>354</v>
      </c>
      <c r="DW21" s="4" t="s">
        <v>354</v>
      </c>
      <c r="DX21" s="4" t="s">
        <v>354</v>
      </c>
      <c r="DY21" s="4" t="s">
        <v>354</v>
      </c>
      <c r="DZ21" s="14" t="s">
        <v>1021</v>
      </c>
      <c r="EA21" s="4" t="s">
        <v>354</v>
      </c>
      <c r="EB21" s="4" t="s">
        <v>354</v>
      </c>
      <c r="EC21" s="4" t="s">
        <v>354</v>
      </c>
      <c r="ED21" s="4" t="s">
        <v>354</v>
      </c>
      <c r="EE21" s="4" t="s">
        <v>354</v>
      </c>
      <c r="EF21" s="4" t="s">
        <v>354</v>
      </c>
      <c r="EG21" s="4" t="s">
        <v>354</v>
      </c>
      <c r="EH21" s="4" t="s">
        <v>354</v>
      </c>
      <c r="EI21" s="4" t="s">
        <v>354</v>
      </c>
      <c r="EJ21" s="4" t="s">
        <v>354</v>
      </c>
      <c r="EK21" s="14" t="s">
        <v>458</v>
      </c>
      <c r="EL21" s="4" t="s">
        <v>354</v>
      </c>
      <c r="EM21" s="4" t="s">
        <v>354</v>
      </c>
      <c r="EN21" s="4" t="s">
        <v>354</v>
      </c>
      <c r="EO21" s="4" t="s">
        <v>354</v>
      </c>
      <c r="EP21" s="4" t="s">
        <v>354</v>
      </c>
      <c r="EQ21" s="4" t="s">
        <v>354</v>
      </c>
      <c r="ER21" s="4" t="s">
        <v>354</v>
      </c>
      <c r="ES21" s="4" t="s">
        <v>354</v>
      </c>
      <c r="ET21" s="4" t="s">
        <v>354</v>
      </c>
      <c r="EU21" s="4" t="s">
        <v>354</v>
      </c>
      <c r="EV21" s="4" t="s">
        <v>354</v>
      </c>
      <c r="EW21" s="4" t="s">
        <v>354</v>
      </c>
      <c r="EX21" s="4" t="s">
        <v>354</v>
      </c>
      <c r="EY21" s="4" t="s">
        <v>354</v>
      </c>
      <c r="EZ21" s="13" t="s">
        <v>444</v>
      </c>
      <c r="FA21" s="4" t="s">
        <v>354</v>
      </c>
      <c r="FB21" s="4" t="s">
        <v>354</v>
      </c>
      <c r="FC21" s="4" t="s">
        <v>354</v>
      </c>
      <c r="FD21" s="4" t="s">
        <v>354</v>
      </c>
      <c r="FE21" s="4" t="s">
        <v>354</v>
      </c>
      <c r="FF21" s="4" t="s">
        <v>354</v>
      </c>
      <c r="FG21" s="4" t="s">
        <v>354</v>
      </c>
      <c r="FH21" s="14" t="s">
        <v>1022</v>
      </c>
      <c r="FI21" s="4" t="s">
        <v>354</v>
      </c>
      <c r="FJ21" s="4" t="s">
        <v>354</v>
      </c>
      <c r="FK21" s="4" t="s">
        <v>354</v>
      </c>
      <c r="FL21" s="4" t="s">
        <v>354</v>
      </c>
      <c r="FM21" s="4" t="s">
        <v>354</v>
      </c>
      <c r="FN21" s="14" t="s">
        <v>150</v>
      </c>
      <c r="FO21" s="4" t="s">
        <v>354</v>
      </c>
      <c r="FP21" s="4" t="s">
        <v>354</v>
      </c>
      <c r="FQ21" s="4" t="s">
        <v>354</v>
      </c>
      <c r="FR21" s="4" t="s">
        <v>354</v>
      </c>
      <c r="FS21" s="4" t="s">
        <v>354</v>
      </c>
      <c r="FT21" s="4" t="s">
        <v>354</v>
      </c>
      <c r="FU21" s="4" t="s">
        <v>354</v>
      </c>
      <c r="FV21" s="4" t="s">
        <v>354</v>
      </c>
      <c r="FW21" s="4" t="s">
        <v>354</v>
      </c>
      <c r="FX21" s="4" t="s">
        <v>354</v>
      </c>
      <c r="FY21" s="4" t="s">
        <v>354</v>
      </c>
      <c r="FZ21" s="14" t="s">
        <v>1023</v>
      </c>
      <c r="GA21" s="4" t="s">
        <v>354</v>
      </c>
      <c r="GB21" s="4" t="s">
        <v>354</v>
      </c>
      <c r="GC21" s="4" t="s">
        <v>354</v>
      </c>
      <c r="GD21" s="4" t="s">
        <v>354</v>
      </c>
      <c r="GE21" s="4" t="s">
        <v>354</v>
      </c>
      <c r="GF21" s="4" t="s">
        <v>354</v>
      </c>
    </row>
    <row r="22" spans="1:188" ht="88.9" customHeight="1" x14ac:dyDescent="0.25">
      <c r="A22" s="3">
        <v>944</v>
      </c>
      <c r="B22" s="4" t="s">
        <v>701</v>
      </c>
      <c r="C22" s="4" t="s">
        <v>702</v>
      </c>
      <c r="D22" s="4" t="s">
        <v>630</v>
      </c>
      <c r="E22" s="19" t="s">
        <v>1461</v>
      </c>
      <c r="F22" s="4" t="s">
        <v>1411</v>
      </c>
      <c r="G22" s="4" t="s">
        <v>354</v>
      </c>
      <c r="H22" s="12" t="s">
        <v>516</v>
      </c>
      <c r="I22" s="4" t="s">
        <v>354</v>
      </c>
      <c r="J22" s="4" t="s">
        <v>354</v>
      </c>
      <c r="K22" s="4" t="s">
        <v>354</v>
      </c>
      <c r="L22" s="4" t="s">
        <v>354</v>
      </c>
      <c r="M22" s="4" t="s">
        <v>354</v>
      </c>
      <c r="N22" s="4" t="s">
        <v>354</v>
      </c>
      <c r="O22" s="4" t="s">
        <v>354</v>
      </c>
      <c r="P22" s="4" t="s">
        <v>354</v>
      </c>
      <c r="Q22" s="4" t="s">
        <v>354</v>
      </c>
      <c r="R22" s="12" t="s">
        <v>448</v>
      </c>
      <c r="S22" s="4" t="s">
        <v>354</v>
      </c>
      <c r="T22" s="12" t="s">
        <v>546</v>
      </c>
      <c r="U22" s="4" t="s">
        <v>354</v>
      </c>
      <c r="V22" s="4" t="s">
        <v>354</v>
      </c>
      <c r="W22" s="4" t="s">
        <v>354</v>
      </c>
      <c r="X22" s="4" t="s">
        <v>354</v>
      </c>
      <c r="Y22" s="4" t="s">
        <v>354</v>
      </c>
      <c r="Z22" s="4" t="s">
        <v>354</v>
      </c>
      <c r="AA22" s="4" t="s">
        <v>354</v>
      </c>
      <c r="AB22" s="4" t="s">
        <v>354</v>
      </c>
      <c r="AC22" s="12" t="s">
        <v>380</v>
      </c>
      <c r="AD22" s="4" t="s">
        <v>354</v>
      </c>
      <c r="AE22" s="12" t="s">
        <v>381</v>
      </c>
      <c r="AF22" s="4" t="s">
        <v>354</v>
      </c>
      <c r="AG22" s="4" t="s">
        <v>354</v>
      </c>
      <c r="AH22" s="4" t="s">
        <v>354</v>
      </c>
      <c r="AI22" s="4" t="s">
        <v>354</v>
      </c>
      <c r="AJ22" s="4" t="s">
        <v>354</v>
      </c>
      <c r="AK22" s="4" t="s">
        <v>354</v>
      </c>
      <c r="AL22" s="4" t="s">
        <v>354</v>
      </c>
      <c r="AM22" s="14" t="s">
        <v>561</v>
      </c>
      <c r="AN22" s="4" t="s">
        <v>354</v>
      </c>
      <c r="AO22" s="4" t="s">
        <v>354</v>
      </c>
      <c r="AP22" s="4" t="s">
        <v>354</v>
      </c>
      <c r="AQ22" s="4" t="s">
        <v>354</v>
      </c>
      <c r="AR22" s="4" t="s">
        <v>354</v>
      </c>
      <c r="AS22" s="4" t="s">
        <v>354</v>
      </c>
      <c r="AT22" s="4" t="s">
        <v>354</v>
      </c>
      <c r="AU22" s="4" t="s">
        <v>354</v>
      </c>
      <c r="AV22" s="12" t="s">
        <v>613</v>
      </c>
      <c r="AW22" s="12" t="s">
        <v>574</v>
      </c>
      <c r="AX22" s="4" t="s">
        <v>354</v>
      </c>
      <c r="AY22" s="4" t="s">
        <v>354</v>
      </c>
      <c r="AZ22" s="4" t="s">
        <v>354</v>
      </c>
      <c r="BA22" s="4" t="s">
        <v>354</v>
      </c>
      <c r="BB22" s="4" t="s">
        <v>354</v>
      </c>
      <c r="BC22" s="4" t="s">
        <v>354</v>
      </c>
      <c r="BD22" s="4" t="s">
        <v>354</v>
      </c>
      <c r="BE22" s="4" t="s">
        <v>354</v>
      </c>
      <c r="BF22" s="4" t="s">
        <v>354</v>
      </c>
      <c r="BG22" s="12" t="s">
        <v>385</v>
      </c>
      <c r="BH22" s="4" t="s">
        <v>354</v>
      </c>
      <c r="BI22" s="4" t="s">
        <v>354</v>
      </c>
      <c r="BJ22" s="4" t="s">
        <v>354</v>
      </c>
      <c r="BK22" s="12" t="s">
        <v>421</v>
      </c>
      <c r="BL22" s="4" t="s">
        <v>354</v>
      </c>
      <c r="BM22" s="4" t="s">
        <v>354</v>
      </c>
      <c r="BN22" s="4" t="s">
        <v>354</v>
      </c>
      <c r="BO22" s="12" t="s">
        <v>1128</v>
      </c>
      <c r="BP22" s="4" t="s">
        <v>354</v>
      </c>
      <c r="BQ22" s="4" t="s">
        <v>354</v>
      </c>
      <c r="BR22" s="4" t="s">
        <v>354</v>
      </c>
      <c r="BS22" s="4" t="s">
        <v>354</v>
      </c>
      <c r="BT22" s="4" t="s">
        <v>354</v>
      </c>
      <c r="BU22" s="4" t="s">
        <v>354</v>
      </c>
      <c r="BV22" s="4" t="s">
        <v>354</v>
      </c>
      <c r="BW22" s="4" t="s">
        <v>354</v>
      </c>
      <c r="BX22" s="4" t="s">
        <v>354</v>
      </c>
      <c r="BY22" s="4" t="s">
        <v>354</v>
      </c>
      <c r="BZ22" s="12" t="s">
        <v>406</v>
      </c>
      <c r="CA22" s="4" t="s">
        <v>354</v>
      </c>
      <c r="CB22" s="13" t="s">
        <v>1129</v>
      </c>
      <c r="CC22" s="4" t="s">
        <v>354</v>
      </c>
      <c r="CD22" s="4" t="s">
        <v>354</v>
      </c>
      <c r="CE22" s="4" t="s">
        <v>354</v>
      </c>
      <c r="CF22" s="4" t="s">
        <v>354</v>
      </c>
      <c r="CG22" s="4" t="s">
        <v>354</v>
      </c>
      <c r="CH22" s="13" t="s">
        <v>1130</v>
      </c>
      <c r="CI22" s="4" t="s">
        <v>354</v>
      </c>
      <c r="CJ22" s="4" t="s">
        <v>354</v>
      </c>
      <c r="CK22" s="4" t="s">
        <v>354</v>
      </c>
      <c r="CL22" s="4" t="s">
        <v>354</v>
      </c>
      <c r="CM22" s="14" t="s">
        <v>1131</v>
      </c>
      <c r="CN22" s="4" t="s">
        <v>354</v>
      </c>
      <c r="CO22" s="4" t="s">
        <v>354</v>
      </c>
      <c r="CP22" s="4" t="s">
        <v>354</v>
      </c>
      <c r="CQ22" s="4" t="s">
        <v>354</v>
      </c>
      <c r="CR22" s="4" t="s">
        <v>354</v>
      </c>
      <c r="CS22" s="4" t="s">
        <v>354</v>
      </c>
      <c r="CT22" s="4" t="s">
        <v>354</v>
      </c>
      <c r="CU22" s="4" t="s">
        <v>354</v>
      </c>
      <c r="CV22" s="4" t="s">
        <v>354</v>
      </c>
      <c r="CW22" s="4" t="s">
        <v>354</v>
      </c>
      <c r="CX22" s="12" t="s">
        <v>1072</v>
      </c>
      <c r="CY22" s="4" t="s">
        <v>354</v>
      </c>
      <c r="CZ22" s="13" t="s">
        <v>1132</v>
      </c>
      <c r="DA22" s="4" t="s">
        <v>354</v>
      </c>
      <c r="DB22" s="4" t="s">
        <v>354</v>
      </c>
      <c r="DC22" s="4" t="s">
        <v>354</v>
      </c>
      <c r="DD22" s="4" t="s">
        <v>354</v>
      </c>
      <c r="DE22" s="4" t="s">
        <v>354</v>
      </c>
      <c r="DF22" s="4" t="s">
        <v>354</v>
      </c>
      <c r="DG22" s="4" t="s">
        <v>354</v>
      </c>
      <c r="DH22" s="4" t="s">
        <v>354</v>
      </c>
      <c r="DI22" s="4" t="s">
        <v>354</v>
      </c>
      <c r="DJ22" s="4" t="s">
        <v>354</v>
      </c>
      <c r="DK22" s="4" t="s">
        <v>354</v>
      </c>
      <c r="DL22" s="12" t="s">
        <v>130</v>
      </c>
      <c r="DM22" s="4" t="s">
        <v>354</v>
      </c>
      <c r="DN22" s="4" t="s">
        <v>354</v>
      </c>
      <c r="DO22" s="4" t="s">
        <v>354</v>
      </c>
      <c r="DP22" s="4" t="s">
        <v>354</v>
      </c>
      <c r="DQ22" s="4" t="s">
        <v>354</v>
      </c>
      <c r="DR22" s="4" t="s">
        <v>354</v>
      </c>
      <c r="DS22" s="4" t="s">
        <v>354</v>
      </c>
      <c r="DT22" s="14" t="s">
        <v>1133</v>
      </c>
      <c r="DU22" s="4" t="s">
        <v>354</v>
      </c>
      <c r="DV22" s="4" t="s">
        <v>354</v>
      </c>
      <c r="DW22" s="4" t="s">
        <v>354</v>
      </c>
      <c r="DX22" s="4" t="s">
        <v>354</v>
      </c>
      <c r="DY22" s="4" t="s">
        <v>354</v>
      </c>
      <c r="DZ22" s="4" t="s">
        <v>354</v>
      </c>
      <c r="EA22" s="4" t="s">
        <v>354</v>
      </c>
      <c r="EB22" s="4" t="s">
        <v>354</v>
      </c>
      <c r="EC22" s="4" t="s">
        <v>354</v>
      </c>
      <c r="ED22" s="4" t="s">
        <v>354</v>
      </c>
      <c r="EE22" s="4" t="s">
        <v>354</v>
      </c>
      <c r="EF22" s="4" t="s">
        <v>354</v>
      </c>
      <c r="EG22" s="4" t="s">
        <v>354</v>
      </c>
      <c r="EH22" s="12" t="s">
        <v>143</v>
      </c>
      <c r="EI22" s="4" t="s">
        <v>354</v>
      </c>
      <c r="EJ22" s="4" t="s">
        <v>354</v>
      </c>
      <c r="EK22" s="4" t="s">
        <v>354</v>
      </c>
      <c r="EL22" s="4" t="s">
        <v>354</v>
      </c>
      <c r="EM22" s="4" t="s">
        <v>354</v>
      </c>
      <c r="EN22" s="4" t="s">
        <v>354</v>
      </c>
      <c r="EO22" s="4" t="s">
        <v>354</v>
      </c>
      <c r="EP22" s="4" t="s">
        <v>354</v>
      </c>
      <c r="EQ22" s="4" t="s">
        <v>354</v>
      </c>
      <c r="ER22" s="14" t="s">
        <v>443</v>
      </c>
      <c r="ES22" s="4" t="s">
        <v>354</v>
      </c>
      <c r="ET22" s="4" t="s">
        <v>354</v>
      </c>
      <c r="EU22" s="4" t="s">
        <v>354</v>
      </c>
      <c r="EV22" s="12" t="s">
        <v>596</v>
      </c>
      <c r="EW22" s="4" t="s">
        <v>354</v>
      </c>
      <c r="EX22" s="4" t="s">
        <v>354</v>
      </c>
      <c r="EY22" s="4" t="s">
        <v>354</v>
      </c>
      <c r="EZ22" s="4" t="s">
        <v>354</v>
      </c>
      <c r="FA22" s="4" t="s">
        <v>354</v>
      </c>
      <c r="FB22" s="4" t="s">
        <v>354</v>
      </c>
      <c r="FC22" s="4" t="s">
        <v>354</v>
      </c>
      <c r="FD22" s="4" t="s">
        <v>354</v>
      </c>
      <c r="FE22" s="4" t="s">
        <v>354</v>
      </c>
      <c r="FF22" s="4" t="s">
        <v>354</v>
      </c>
      <c r="FG22" s="4" t="s">
        <v>354</v>
      </c>
      <c r="FH22" s="4" t="s">
        <v>354</v>
      </c>
      <c r="FI22" s="12" t="s">
        <v>531</v>
      </c>
      <c r="FJ22" s="4" t="s">
        <v>354</v>
      </c>
      <c r="FK22" s="4" t="s">
        <v>354</v>
      </c>
      <c r="FL22" s="4" t="s">
        <v>354</v>
      </c>
      <c r="FM22" s="14" t="s">
        <v>146</v>
      </c>
      <c r="FN22" s="4" t="s">
        <v>354</v>
      </c>
      <c r="FO22" s="4" t="s">
        <v>354</v>
      </c>
      <c r="FP22" s="4" t="s">
        <v>354</v>
      </c>
      <c r="FQ22" s="4" t="s">
        <v>354</v>
      </c>
      <c r="FR22" s="4" t="s">
        <v>354</v>
      </c>
      <c r="FS22" s="4" t="s">
        <v>354</v>
      </c>
      <c r="FT22" s="4" t="s">
        <v>354</v>
      </c>
      <c r="FU22" s="4" t="s">
        <v>354</v>
      </c>
      <c r="FV22" s="4" t="s">
        <v>354</v>
      </c>
      <c r="FW22" s="4" t="s">
        <v>354</v>
      </c>
      <c r="FX22" s="4" t="s">
        <v>354</v>
      </c>
      <c r="FY22" s="12" t="s">
        <v>377</v>
      </c>
      <c r="FZ22" s="4" t="s">
        <v>354</v>
      </c>
      <c r="GA22" s="4" t="s">
        <v>354</v>
      </c>
      <c r="GB22" s="4" t="s">
        <v>354</v>
      </c>
      <c r="GC22" s="4" t="s">
        <v>354</v>
      </c>
      <c r="GD22" s="4" t="s">
        <v>354</v>
      </c>
      <c r="GE22" s="4" t="s">
        <v>354</v>
      </c>
      <c r="GF22" s="4" t="s">
        <v>354</v>
      </c>
    </row>
    <row r="23" spans="1:188" ht="88.9" customHeight="1" x14ac:dyDescent="0.25">
      <c r="A23" s="3">
        <v>1006</v>
      </c>
      <c r="B23" s="4" t="s">
        <v>719</v>
      </c>
      <c r="C23" s="4" t="s">
        <v>676</v>
      </c>
      <c r="D23" s="4" t="s">
        <v>67</v>
      </c>
      <c r="E23" s="19" t="s">
        <v>1462</v>
      </c>
      <c r="F23" s="4" t="s">
        <v>1415</v>
      </c>
      <c r="G23" s="4" t="s">
        <v>354</v>
      </c>
      <c r="H23" s="4" t="s">
        <v>354</v>
      </c>
      <c r="I23" s="4" t="s">
        <v>354</v>
      </c>
      <c r="J23" s="4" t="s">
        <v>354</v>
      </c>
      <c r="K23" s="12" t="s">
        <v>355</v>
      </c>
      <c r="L23" s="4" t="s">
        <v>354</v>
      </c>
      <c r="M23" s="4" t="s">
        <v>354</v>
      </c>
      <c r="N23" s="4" t="s">
        <v>354</v>
      </c>
      <c r="O23" s="4" t="s">
        <v>354</v>
      </c>
      <c r="P23" s="4" t="s">
        <v>354</v>
      </c>
      <c r="Q23" s="4" t="s">
        <v>354</v>
      </c>
      <c r="R23" s="12" t="s">
        <v>448</v>
      </c>
      <c r="S23" s="12" t="s">
        <v>573</v>
      </c>
      <c r="T23" s="4" t="s">
        <v>354</v>
      </c>
      <c r="U23" s="4" t="s">
        <v>354</v>
      </c>
      <c r="V23" s="4" t="s">
        <v>354</v>
      </c>
      <c r="W23" s="4" t="s">
        <v>354</v>
      </c>
      <c r="X23" s="4" t="s">
        <v>354</v>
      </c>
      <c r="Y23" s="4" t="s">
        <v>354</v>
      </c>
      <c r="Z23" s="12" t="s">
        <v>449</v>
      </c>
      <c r="AA23" s="4" t="s">
        <v>354</v>
      </c>
      <c r="AB23" s="4" t="s">
        <v>354</v>
      </c>
      <c r="AC23" s="4" t="s">
        <v>354</v>
      </c>
      <c r="AD23" s="4" t="s">
        <v>354</v>
      </c>
      <c r="AE23" s="4" t="s">
        <v>354</v>
      </c>
      <c r="AF23" s="4" t="s">
        <v>354</v>
      </c>
      <c r="AG23" s="4" t="s">
        <v>354</v>
      </c>
      <c r="AH23" s="4" t="s">
        <v>354</v>
      </c>
      <c r="AI23" s="12" t="s">
        <v>474</v>
      </c>
      <c r="AJ23" s="4" t="s">
        <v>354</v>
      </c>
      <c r="AK23" s="12" t="s">
        <v>534</v>
      </c>
      <c r="AL23" s="4" t="s">
        <v>354</v>
      </c>
      <c r="AM23" s="4" t="s">
        <v>354</v>
      </c>
      <c r="AN23" s="4" t="s">
        <v>354</v>
      </c>
      <c r="AO23" s="4" t="s">
        <v>354</v>
      </c>
      <c r="AP23" s="4" t="s">
        <v>354</v>
      </c>
      <c r="AQ23" s="4" t="s">
        <v>354</v>
      </c>
      <c r="AR23" s="4" t="s">
        <v>354</v>
      </c>
      <c r="AS23" s="4" t="s">
        <v>354</v>
      </c>
      <c r="AT23" s="4" t="s">
        <v>354</v>
      </c>
      <c r="AU23" s="4" t="s">
        <v>354</v>
      </c>
      <c r="AV23" s="14" t="s">
        <v>601</v>
      </c>
      <c r="AW23" s="12" t="s">
        <v>574</v>
      </c>
      <c r="AX23" s="4" t="s">
        <v>354</v>
      </c>
      <c r="AY23" s="4" t="s">
        <v>354</v>
      </c>
      <c r="AZ23" s="4" t="s">
        <v>354</v>
      </c>
      <c r="BA23" s="4" t="s">
        <v>354</v>
      </c>
      <c r="BB23" s="4" t="s">
        <v>354</v>
      </c>
      <c r="BC23" s="4" t="s">
        <v>354</v>
      </c>
      <c r="BD23" s="4" t="s">
        <v>354</v>
      </c>
      <c r="BE23" s="4" t="s">
        <v>354</v>
      </c>
      <c r="BF23" s="4" t="s">
        <v>354</v>
      </c>
      <c r="BG23" s="12" t="s">
        <v>385</v>
      </c>
      <c r="BH23" s="4" t="s">
        <v>354</v>
      </c>
      <c r="BI23" s="4" t="s">
        <v>354</v>
      </c>
      <c r="BJ23" s="4" t="s">
        <v>354</v>
      </c>
      <c r="BK23" s="4" t="s">
        <v>354</v>
      </c>
      <c r="BL23" s="4" t="s">
        <v>354</v>
      </c>
      <c r="BM23" s="4" t="s">
        <v>354</v>
      </c>
      <c r="BN23" s="12" t="s">
        <v>575</v>
      </c>
      <c r="BO23" s="4" t="s">
        <v>354</v>
      </c>
      <c r="BP23" s="4" t="s">
        <v>354</v>
      </c>
      <c r="BQ23" s="4" t="s">
        <v>354</v>
      </c>
      <c r="BR23" s="4" t="s">
        <v>354</v>
      </c>
      <c r="BS23" s="4" t="s">
        <v>354</v>
      </c>
      <c r="BT23" s="13" t="s">
        <v>1177</v>
      </c>
      <c r="BU23" s="13" t="s">
        <v>938</v>
      </c>
      <c r="BV23" s="4" t="s">
        <v>354</v>
      </c>
      <c r="BW23" s="4" t="s">
        <v>354</v>
      </c>
      <c r="BX23" s="4" t="s">
        <v>354</v>
      </c>
      <c r="BY23" s="4" t="s">
        <v>354</v>
      </c>
      <c r="BZ23" s="4" t="s">
        <v>354</v>
      </c>
      <c r="CA23" s="4" t="s">
        <v>354</v>
      </c>
      <c r="CB23" s="4" t="s">
        <v>354</v>
      </c>
      <c r="CC23" s="4" t="s">
        <v>354</v>
      </c>
      <c r="CD23" s="13" t="s">
        <v>1178</v>
      </c>
      <c r="CE23" s="4" t="s">
        <v>354</v>
      </c>
      <c r="CF23" s="4" t="s">
        <v>354</v>
      </c>
      <c r="CG23" s="4" t="s">
        <v>354</v>
      </c>
      <c r="CH23" s="4" t="s">
        <v>354</v>
      </c>
      <c r="CI23" s="13" t="s">
        <v>1179</v>
      </c>
      <c r="CJ23" s="4" t="s">
        <v>354</v>
      </c>
      <c r="CK23" s="4" t="s">
        <v>354</v>
      </c>
      <c r="CL23" s="4" t="s">
        <v>354</v>
      </c>
      <c r="CM23" s="4" t="s">
        <v>354</v>
      </c>
      <c r="CN23" s="4" t="s">
        <v>354</v>
      </c>
      <c r="CO23" s="4" t="s">
        <v>354</v>
      </c>
      <c r="CP23" s="12" t="s">
        <v>855</v>
      </c>
      <c r="CQ23" s="4" t="s">
        <v>354</v>
      </c>
      <c r="CR23" s="4" t="s">
        <v>354</v>
      </c>
      <c r="CS23" s="4" t="s">
        <v>354</v>
      </c>
      <c r="CT23" s="4" t="s">
        <v>354</v>
      </c>
      <c r="CU23" s="4" t="s">
        <v>354</v>
      </c>
      <c r="CV23" s="4" t="s">
        <v>354</v>
      </c>
      <c r="CW23" s="4" t="s">
        <v>354</v>
      </c>
      <c r="CX23" s="12" t="s">
        <v>1180</v>
      </c>
      <c r="CY23" s="4" t="s">
        <v>354</v>
      </c>
      <c r="CZ23" s="4" t="s">
        <v>354</v>
      </c>
      <c r="DA23" s="4" t="s">
        <v>354</v>
      </c>
      <c r="DB23" s="4" t="s">
        <v>354</v>
      </c>
      <c r="DC23" s="13" t="s">
        <v>1181</v>
      </c>
      <c r="DD23" s="4" t="s">
        <v>354</v>
      </c>
      <c r="DE23" s="4" t="s">
        <v>354</v>
      </c>
      <c r="DF23" s="4" t="s">
        <v>354</v>
      </c>
      <c r="DG23" s="12" t="s">
        <v>118</v>
      </c>
      <c r="DH23" s="4" t="s">
        <v>354</v>
      </c>
      <c r="DI23" s="4" t="s">
        <v>354</v>
      </c>
      <c r="DJ23" s="4" t="s">
        <v>354</v>
      </c>
      <c r="DK23" s="4" t="s">
        <v>354</v>
      </c>
      <c r="DL23" s="4" t="s">
        <v>354</v>
      </c>
      <c r="DM23" s="4" t="s">
        <v>354</v>
      </c>
      <c r="DN23" s="4" t="s">
        <v>354</v>
      </c>
      <c r="DO23" s="4" t="s">
        <v>354</v>
      </c>
      <c r="DP23" s="4" t="s">
        <v>354</v>
      </c>
      <c r="DQ23" s="4" t="s">
        <v>354</v>
      </c>
      <c r="DR23" s="4" t="s">
        <v>354</v>
      </c>
      <c r="DS23" s="4" t="s">
        <v>354</v>
      </c>
      <c r="DT23" s="4" t="s">
        <v>354</v>
      </c>
      <c r="DU23" s="4" t="s">
        <v>354</v>
      </c>
      <c r="DV23" s="14" t="s">
        <v>1056</v>
      </c>
      <c r="DW23" s="4" t="s">
        <v>354</v>
      </c>
      <c r="DX23" s="4" t="s">
        <v>354</v>
      </c>
      <c r="DY23" s="4" t="s">
        <v>354</v>
      </c>
      <c r="DZ23" s="4" t="s">
        <v>354</v>
      </c>
      <c r="EA23" s="4" t="s">
        <v>354</v>
      </c>
      <c r="EB23" s="4" t="s">
        <v>354</v>
      </c>
      <c r="EC23" s="4" t="s">
        <v>354</v>
      </c>
      <c r="ED23" s="12" t="s">
        <v>139</v>
      </c>
      <c r="EE23" s="4" t="s">
        <v>354</v>
      </c>
      <c r="EF23" s="4" t="s">
        <v>354</v>
      </c>
      <c r="EG23" s="4" t="s">
        <v>354</v>
      </c>
      <c r="EH23" s="4" t="s">
        <v>354</v>
      </c>
      <c r="EI23" s="4" t="s">
        <v>354</v>
      </c>
      <c r="EJ23" s="4" t="s">
        <v>354</v>
      </c>
      <c r="EK23" s="4" t="s">
        <v>354</v>
      </c>
      <c r="EL23" s="4" t="s">
        <v>354</v>
      </c>
      <c r="EM23" s="4" t="s">
        <v>354</v>
      </c>
      <c r="EN23" s="4" t="s">
        <v>354</v>
      </c>
      <c r="EO23" s="4" t="s">
        <v>354</v>
      </c>
      <c r="EP23" s="4" t="s">
        <v>354</v>
      </c>
      <c r="EQ23" s="4" t="s">
        <v>354</v>
      </c>
      <c r="ER23" s="14" t="s">
        <v>1182</v>
      </c>
      <c r="ES23" s="4" t="s">
        <v>354</v>
      </c>
      <c r="ET23" s="4" t="s">
        <v>354</v>
      </c>
      <c r="EU23" s="4" t="s">
        <v>354</v>
      </c>
      <c r="EV23" s="4" t="s">
        <v>354</v>
      </c>
      <c r="EW23" s="12" t="s">
        <v>397</v>
      </c>
      <c r="EX23" s="4" t="s">
        <v>354</v>
      </c>
      <c r="EY23" s="4" t="s">
        <v>354</v>
      </c>
      <c r="EZ23" s="4" t="s">
        <v>354</v>
      </c>
      <c r="FA23" s="4" t="s">
        <v>354</v>
      </c>
      <c r="FB23" s="4" t="s">
        <v>354</v>
      </c>
      <c r="FC23" s="4" t="s">
        <v>354</v>
      </c>
      <c r="FD23" s="4" t="s">
        <v>354</v>
      </c>
      <c r="FE23" s="4" t="s">
        <v>354</v>
      </c>
      <c r="FF23" s="14" t="s">
        <v>1183</v>
      </c>
      <c r="FG23" s="4" t="s">
        <v>354</v>
      </c>
      <c r="FH23" s="4" t="s">
        <v>354</v>
      </c>
      <c r="FI23" s="4" t="s">
        <v>354</v>
      </c>
      <c r="FJ23" s="4" t="s">
        <v>354</v>
      </c>
      <c r="FK23" s="4" t="s">
        <v>354</v>
      </c>
      <c r="FL23" s="4" t="s">
        <v>354</v>
      </c>
      <c r="FM23" s="14" t="s">
        <v>146</v>
      </c>
      <c r="FN23" s="4" t="s">
        <v>354</v>
      </c>
      <c r="FO23" s="4" t="s">
        <v>354</v>
      </c>
      <c r="FP23" s="4" t="s">
        <v>354</v>
      </c>
      <c r="FQ23" s="4" t="s">
        <v>354</v>
      </c>
      <c r="FR23" s="4" t="s">
        <v>354</v>
      </c>
      <c r="FS23" s="4" t="s">
        <v>354</v>
      </c>
      <c r="FT23" s="4" t="s">
        <v>354</v>
      </c>
      <c r="FU23" s="4" t="s">
        <v>354</v>
      </c>
      <c r="FV23" s="4" t="s">
        <v>354</v>
      </c>
      <c r="FW23" s="4" t="s">
        <v>354</v>
      </c>
      <c r="FX23" s="4" t="s">
        <v>354</v>
      </c>
      <c r="FY23" s="4" t="s">
        <v>354</v>
      </c>
      <c r="FZ23" s="4" t="s">
        <v>354</v>
      </c>
      <c r="GA23" s="14" t="s">
        <v>1184</v>
      </c>
      <c r="GB23" s="4" t="s">
        <v>354</v>
      </c>
      <c r="GC23" s="4" t="s">
        <v>354</v>
      </c>
      <c r="GD23" s="4" t="s">
        <v>354</v>
      </c>
      <c r="GE23" s="4" t="s">
        <v>354</v>
      </c>
      <c r="GF23" s="4" t="s">
        <v>354</v>
      </c>
    </row>
    <row r="24" spans="1:188" ht="88.9" customHeight="1" x14ac:dyDescent="0.25">
      <c r="A24" s="3">
        <v>1385</v>
      </c>
      <c r="B24" s="4" t="s">
        <v>772</v>
      </c>
      <c r="C24" s="4" t="s">
        <v>773</v>
      </c>
      <c r="D24" s="4" t="s">
        <v>774</v>
      </c>
      <c r="E24" s="19" t="s">
        <v>1463</v>
      </c>
      <c r="F24" s="4" t="s">
        <v>1437</v>
      </c>
      <c r="G24" s="4" t="s">
        <v>354</v>
      </c>
      <c r="H24" s="4" t="s">
        <v>354</v>
      </c>
      <c r="I24" s="4" t="s">
        <v>354</v>
      </c>
      <c r="J24" s="4" t="s">
        <v>354</v>
      </c>
      <c r="K24" s="12" t="s">
        <v>355</v>
      </c>
      <c r="L24" s="4" t="s">
        <v>354</v>
      </c>
      <c r="M24" s="4" t="s">
        <v>354</v>
      </c>
      <c r="N24" s="4" t="s">
        <v>354</v>
      </c>
      <c r="O24" s="14" t="s">
        <v>1358</v>
      </c>
      <c r="P24" s="4" t="s">
        <v>354</v>
      </c>
      <c r="Q24" s="4" t="s">
        <v>354</v>
      </c>
      <c r="R24" s="4" t="s">
        <v>354</v>
      </c>
      <c r="S24" s="4" t="s">
        <v>354</v>
      </c>
      <c r="T24" s="4" t="s">
        <v>354</v>
      </c>
      <c r="U24" s="12" t="s">
        <v>357</v>
      </c>
      <c r="V24" s="4" t="s">
        <v>354</v>
      </c>
      <c r="W24" s="4" t="s">
        <v>354</v>
      </c>
      <c r="X24" s="4" t="s">
        <v>354</v>
      </c>
      <c r="Y24" s="12" t="s">
        <v>473</v>
      </c>
      <c r="Z24" s="4" t="s">
        <v>354</v>
      </c>
      <c r="AA24" s="4" t="s">
        <v>354</v>
      </c>
      <c r="AB24" s="4" t="s">
        <v>354</v>
      </c>
      <c r="AC24" s="4" t="s">
        <v>354</v>
      </c>
      <c r="AD24" s="4" t="s">
        <v>354</v>
      </c>
      <c r="AE24" s="4" t="s">
        <v>354</v>
      </c>
      <c r="AF24" s="4" t="s">
        <v>354</v>
      </c>
      <c r="AG24" s="14" t="s">
        <v>1359</v>
      </c>
      <c r="AH24" s="4" t="s">
        <v>354</v>
      </c>
      <c r="AI24" s="4" t="s">
        <v>354</v>
      </c>
      <c r="AJ24" s="4" t="s">
        <v>354</v>
      </c>
      <c r="AK24" s="4" t="s">
        <v>354</v>
      </c>
      <c r="AL24" s="4" t="s">
        <v>354</v>
      </c>
      <c r="AM24" s="4" t="s">
        <v>354</v>
      </c>
      <c r="AN24" s="4" t="s">
        <v>354</v>
      </c>
      <c r="AO24" s="4" t="s">
        <v>354</v>
      </c>
      <c r="AP24" s="12" t="s">
        <v>464</v>
      </c>
      <c r="AQ24" s="4" t="s">
        <v>354</v>
      </c>
      <c r="AR24" s="4" t="s">
        <v>354</v>
      </c>
      <c r="AS24" s="4" t="s">
        <v>354</v>
      </c>
      <c r="AT24" s="14" t="s">
        <v>420</v>
      </c>
      <c r="AU24" s="4" t="s">
        <v>354</v>
      </c>
      <c r="AV24" s="4" t="s">
        <v>354</v>
      </c>
      <c r="AW24" s="4" t="s">
        <v>354</v>
      </c>
      <c r="AX24" s="4" t="s">
        <v>354</v>
      </c>
      <c r="AY24" s="4" t="s">
        <v>354</v>
      </c>
      <c r="AZ24" s="12" t="s">
        <v>384</v>
      </c>
      <c r="BA24" s="4" t="s">
        <v>354</v>
      </c>
      <c r="BB24" s="4" t="s">
        <v>354</v>
      </c>
      <c r="BC24" s="4" t="s">
        <v>354</v>
      </c>
      <c r="BD24" s="4" t="s">
        <v>354</v>
      </c>
      <c r="BE24" s="4" t="s">
        <v>354</v>
      </c>
      <c r="BF24" s="12" t="s">
        <v>520</v>
      </c>
      <c r="BG24" s="4" t="s">
        <v>354</v>
      </c>
      <c r="BH24" s="4" t="s">
        <v>354</v>
      </c>
      <c r="BI24" s="4" t="s">
        <v>354</v>
      </c>
      <c r="BJ24" s="12" t="s">
        <v>386</v>
      </c>
      <c r="BK24" s="4" t="s">
        <v>354</v>
      </c>
      <c r="BL24" s="4" t="s">
        <v>354</v>
      </c>
      <c r="BM24" s="4" t="s">
        <v>354</v>
      </c>
      <c r="BN24" s="4" t="s">
        <v>354</v>
      </c>
      <c r="BO24" s="4" t="s">
        <v>354</v>
      </c>
      <c r="BP24" s="13" t="s">
        <v>851</v>
      </c>
      <c r="BQ24" s="4" t="s">
        <v>354</v>
      </c>
      <c r="BR24" s="4" t="s">
        <v>354</v>
      </c>
      <c r="BS24" s="4" t="s">
        <v>354</v>
      </c>
      <c r="BT24" s="4" t="s">
        <v>354</v>
      </c>
      <c r="BU24" s="4" t="s">
        <v>354</v>
      </c>
      <c r="BV24" s="4" t="s">
        <v>354</v>
      </c>
      <c r="BW24" s="4" t="s">
        <v>354</v>
      </c>
      <c r="BX24" s="13" t="s">
        <v>1360</v>
      </c>
      <c r="BY24" s="4" t="s">
        <v>354</v>
      </c>
      <c r="BZ24" s="4" t="s">
        <v>354</v>
      </c>
      <c r="CA24" s="4" t="s">
        <v>354</v>
      </c>
      <c r="CB24" s="4" t="s">
        <v>354</v>
      </c>
      <c r="CC24" s="4" t="s">
        <v>354</v>
      </c>
      <c r="CD24" s="13" t="s">
        <v>816</v>
      </c>
      <c r="CE24" s="4" t="s">
        <v>354</v>
      </c>
      <c r="CF24" s="4" t="s">
        <v>354</v>
      </c>
      <c r="CG24" s="13" t="s">
        <v>1361</v>
      </c>
      <c r="CH24" s="4" t="s">
        <v>354</v>
      </c>
      <c r="CI24" s="4" t="s">
        <v>354</v>
      </c>
      <c r="CJ24" s="4" t="s">
        <v>354</v>
      </c>
      <c r="CK24" s="4" t="s">
        <v>354</v>
      </c>
      <c r="CL24" s="4" t="s">
        <v>354</v>
      </c>
      <c r="CM24" s="4" t="s">
        <v>354</v>
      </c>
      <c r="CN24" s="4" t="s">
        <v>354</v>
      </c>
      <c r="CO24" s="12" t="s">
        <v>568</v>
      </c>
      <c r="CP24" s="4" t="s">
        <v>354</v>
      </c>
      <c r="CQ24" s="4" t="s">
        <v>354</v>
      </c>
      <c r="CR24" s="4" t="s">
        <v>354</v>
      </c>
      <c r="CS24" s="4" t="s">
        <v>354</v>
      </c>
      <c r="CT24" s="4" t="s">
        <v>354</v>
      </c>
      <c r="CU24" s="4" t="s">
        <v>354</v>
      </c>
      <c r="CV24" s="12" t="s">
        <v>468</v>
      </c>
      <c r="CW24" s="4" t="s">
        <v>354</v>
      </c>
      <c r="CX24" s="4" t="s">
        <v>354</v>
      </c>
      <c r="CY24" s="4" t="s">
        <v>354</v>
      </c>
      <c r="CZ24" s="4" t="s">
        <v>354</v>
      </c>
      <c r="DA24" s="13" t="s">
        <v>1362</v>
      </c>
      <c r="DB24" s="4" t="s">
        <v>354</v>
      </c>
      <c r="DC24" s="4" t="s">
        <v>354</v>
      </c>
      <c r="DD24" s="4" t="s">
        <v>354</v>
      </c>
      <c r="DE24" s="4" t="s">
        <v>354</v>
      </c>
      <c r="DF24" s="4" t="s">
        <v>354</v>
      </c>
      <c r="DG24" s="4" t="s">
        <v>354</v>
      </c>
      <c r="DH24" s="4" t="s">
        <v>354</v>
      </c>
      <c r="DI24" s="4" t="s">
        <v>354</v>
      </c>
      <c r="DJ24" s="4" t="s">
        <v>354</v>
      </c>
      <c r="DK24" s="4" t="s">
        <v>354</v>
      </c>
      <c r="DL24" s="4" t="s">
        <v>354</v>
      </c>
      <c r="DM24" s="12" t="s">
        <v>132</v>
      </c>
      <c r="DN24" s="4" t="s">
        <v>354</v>
      </c>
      <c r="DO24" s="4" t="s">
        <v>354</v>
      </c>
      <c r="DP24" s="14" t="s">
        <v>791</v>
      </c>
      <c r="DQ24" s="4" t="s">
        <v>354</v>
      </c>
      <c r="DR24" s="4" t="s">
        <v>354</v>
      </c>
      <c r="DS24" s="4" t="s">
        <v>354</v>
      </c>
      <c r="DT24" s="4" t="s">
        <v>354</v>
      </c>
      <c r="DU24" s="4" t="s">
        <v>354</v>
      </c>
      <c r="DV24" s="4" t="s">
        <v>354</v>
      </c>
      <c r="DW24" s="4" t="s">
        <v>354</v>
      </c>
      <c r="DX24" s="4" t="s">
        <v>354</v>
      </c>
      <c r="DY24" s="4" t="s">
        <v>354</v>
      </c>
      <c r="DZ24" s="4" t="s">
        <v>354</v>
      </c>
      <c r="EA24" s="4" t="s">
        <v>354</v>
      </c>
      <c r="EB24" s="4" t="s">
        <v>354</v>
      </c>
      <c r="EC24" s="4" t="s">
        <v>354</v>
      </c>
      <c r="ED24" s="4" t="s">
        <v>354</v>
      </c>
      <c r="EE24" s="4" t="s">
        <v>354</v>
      </c>
      <c r="EF24" s="4" t="s">
        <v>354</v>
      </c>
      <c r="EG24" s="14" t="s">
        <v>142</v>
      </c>
      <c r="EH24" s="4" t="s">
        <v>354</v>
      </c>
      <c r="EI24" s="4" t="s">
        <v>354</v>
      </c>
      <c r="EJ24" s="4" t="s">
        <v>354</v>
      </c>
      <c r="EK24" s="4" t="s">
        <v>354</v>
      </c>
      <c r="EL24" s="4" t="s">
        <v>354</v>
      </c>
      <c r="EM24" s="14" t="s">
        <v>609</v>
      </c>
      <c r="EN24" s="4" t="s">
        <v>354</v>
      </c>
      <c r="EO24" s="4" t="s">
        <v>354</v>
      </c>
      <c r="EP24" s="4" t="s">
        <v>354</v>
      </c>
      <c r="EQ24" s="4" t="s">
        <v>354</v>
      </c>
      <c r="ER24" s="4" t="s">
        <v>354</v>
      </c>
      <c r="ES24" s="4" t="s">
        <v>354</v>
      </c>
      <c r="ET24" s="4" t="s">
        <v>354</v>
      </c>
      <c r="EU24" s="4" t="s">
        <v>354</v>
      </c>
      <c r="EV24" s="4" t="s">
        <v>354</v>
      </c>
      <c r="EW24" s="4" t="s">
        <v>354</v>
      </c>
      <c r="EX24" s="4" t="s">
        <v>354</v>
      </c>
      <c r="EY24" s="4" t="s">
        <v>354</v>
      </c>
      <c r="EZ24" s="4" t="s">
        <v>354</v>
      </c>
      <c r="FA24" s="4" t="s">
        <v>354</v>
      </c>
      <c r="FB24" s="12" t="s">
        <v>414</v>
      </c>
      <c r="FC24" s="4" t="s">
        <v>354</v>
      </c>
      <c r="FD24" s="4" t="s">
        <v>354</v>
      </c>
      <c r="FE24" s="4" t="s">
        <v>354</v>
      </c>
      <c r="FF24" s="4" t="s">
        <v>354</v>
      </c>
      <c r="FG24" s="12" t="s">
        <v>558</v>
      </c>
      <c r="FH24" s="4" t="s">
        <v>354</v>
      </c>
      <c r="FI24" s="4" t="s">
        <v>354</v>
      </c>
      <c r="FJ24" s="4" t="s">
        <v>354</v>
      </c>
      <c r="FK24" s="4" t="s">
        <v>354</v>
      </c>
      <c r="FL24" s="4" t="s">
        <v>354</v>
      </c>
      <c r="FM24" s="4" t="s">
        <v>354</v>
      </c>
      <c r="FN24" s="4" t="s">
        <v>354</v>
      </c>
      <c r="FO24" s="4" t="s">
        <v>354</v>
      </c>
      <c r="FP24" s="14" t="s">
        <v>154</v>
      </c>
      <c r="FQ24" s="4" t="s">
        <v>354</v>
      </c>
      <c r="FR24" s="4" t="s">
        <v>354</v>
      </c>
      <c r="FS24" s="4" t="s">
        <v>354</v>
      </c>
      <c r="FT24" s="4" t="s">
        <v>354</v>
      </c>
      <c r="FU24" s="4" t="s">
        <v>354</v>
      </c>
      <c r="FV24" s="4" t="s">
        <v>354</v>
      </c>
      <c r="FW24" s="4" t="s">
        <v>354</v>
      </c>
      <c r="FX24" s="4" t="s">
        <v>354</v>
      </c>
      <c r="FY24" s="4" t="s">
        <v>354</v>
      </c>
      <c r="FZ24" s="4" t="s">
        <v>354</v>
      </c>
      <c r="GA24" s="4" t="s">
        <v>354</v>
      </c>
      <c r="GB24" s="4" t="s">
        <v>354</v>
      </c>
      <c r="GC24" s="4" t="s">
        <v>354</v>
      </c>
      <c r="GD24" s="4" t="s">
        <v>354</v>
      </c>
      <c r="GE24" s="14" t="s">
        <v>1363</v>
      </c>
      <c r="GF24" s="4" t="s">
        <v>354</v>
      </c>
    </row>
    <row r="25" spans="1:188" ht="88.9" customHeight="1" x14ac:dyDescent="0.25">
      <c r="A25" s="3">
        <v>2362</v>
      </c>
      <c r="B25" s="4" t="s">
        <v>510</v>
      </c>
      <c r="C25" s="4" t="s">
        <v>511</v>
      </c>
      <c r="D25" s="4" t="s">
        <v>512</v>
      </c>
      <c r="E25" s="19" t="s">
        <v>1464</v>
      </c>
      <c r="F25" s="4" t="s">
        <v>1430</v>
      </c>
      <c r="G25" s="4" t="s">
        <v>354</v>
      </c>
      <c r="H25" s="12" t="s">
        <v>516</v>
      </c>
      <c r="I25" s="4" t="s">
        <v>354</v>
      </c>
      <c r="J25" s="4" t="s">
        <v>354</v>
      </c>
      <c r="K25" s="4" t="s">
        <v>354</v>
      </c>
      <c r="L25" s="4" t="s">
        <v>354</v>
      </c>
      <c r="M25" s="4" t="s">
        <v>354</v>
      </c>
      <c r="N25" s="4" t="s">
        <v>354</v>
      </c>
      <c r="O25" s="4" t="s">
        <v>354</v>
      </c>
      <c r="P25" s="12" t="s">
        <v>599</v>
      </c>
      <c r="Q25" s="4" t="s">
        <v>354</v>
      </c>
      <c r="R25" s="4" t="s">
        <v>354</v>
      </c>
      <c r="S25" s="4" t="s">
        <v>354</v>
      </c>
      <c r="T25" s="4" t="s">
        <v>354</v>
      </c>
      <c r="U25" s="4" t="s">
        <v>354</v>
      </c>
      <c r="V25" s="4" t="s">
        <v>354</v>
      </c>
      <c r="W25" s="12" t="s">
        <v>472</v>
      </c>
      <c r="X25" s="4" t="s">
        <v>354</v>
      </c>
      <c r="Y25" s="4" t="s">
        <v>354</v>
      </c>
      <c r="Z25" s="4" t="s">
        <v>354</v>
      </c>
      <c r="AA25" s="4" t="s">
        <v>354</v>
      </c>
      <c r="AB25" s="12" t="s">
        <v>418</v>
      </c>
      <c r="AC25" s="4" t="s">
        <v>354</v>
      </c>
      <c r="AD25" s="4" t="s">
        <v>354</v>
      </c>
      <c r="AE25" s="4" t="s">
        <v>354</v>
      </c>
      <c r="AF25" s="4" t="s">
        <v>354</v>
      </c>
      <c r="AG25" s="4" t="s">
        <v>354</v>
      </c>
      <c r="AH25" s="14" t="s">
        <v>600</v>
      </c>
      <c r="AI25" s="4" t="s">
        <v>354</v>
      </c>
      <c r="AJ25" s="4" t="s">
        <v>354</v>
      </c>
      <c r="AK25" s="4" t="s">
        <v>354</v>
      </c>
      <c r="AL25" s="4" t="s">
        <v>354</v>
      </c>
      <c r="AM25" s="4" t="s">
        <v>354</v>
      </c>
      <c r="AN25" s="4" t="s">
        <v>354</v>
      </c>
      <c r="AO25" s="12" t="s">
        <v>382</v>
      </c>
      <c r="AP25" s="4" t="s">
        <v>354</v>
      </c>
      <c r="AQ25" s="4" t="s">
        <v>354</v>
      </c>
      <c r="AR25" s="4" t="s">
        <v>354</v>
      </c>
      <c r="AS25" s="4" t="s">
        <v>354</v>
      </c>
      <c r="AT25" s="4" t="s">
        <v>354</v>
      </c>
      <c r="AU25" s="4" t="s">
        <v>354</v>
      </c>
      <c r="AV25" s="14" t="s">
        <v>601</v>
      </c>
      <c r="AW25" s="4" t="s">
        <v>354</v>
      </c>
      <c r="AX25" s="4" t="s">
        <v>354</v>
      </c>
      <c r="AY25" s="12" t="s">
        <v>536</v>
      </c>
      <c r="AZ25" s="4" t="s">
        <v>354</v>
      </c>
      <c r="BA25" s="4" t="s">
        <v>354</v>
      </c>
      <c r="BB25" s="4" t="s">
        <v>354</v>
      </c>
      <c r="BC25" s="4" t="s">
        <v>354</v>
      </c>
      <c r="BD25" s="14" t="s">
        <v>602</v>
      </c>
      <c r="BE25" s="4" t="s">
        <v>354</v>
      </c>
      <c r="BF25" s="4" t="s">
        <v>354</v>
      </c>
      <c r="BG25" s="4" t="s">
        <v>354</v>
      </c>
      <c r="BH25" s="4" t="s">
        <v>354</v>
      </c>
      <c r="BI25" s="4" t="s">
        <v>354</v>
      </c>
      <c r="BJ25" s="4" t="s">
        <v>354</v>
      </c>
      <c r="BK25" s="4" t="s">
        <v>354</v>
      </c>
      <c r="BL25" s="4" t="s">
        <v>354</v>
      </c>
      <c r="BM25" s="4" t="s">
        <v>354</v>
      </c>
      <c r="BN25" s="12" t="s">
        <v>575</v>
      </c>
      <c r="BO25" s="4" t="s">
        <v>354</v>
      </c>
      <c r="BP25" s="4" t="s">
        <v>354</v>
      </c>
      <c r="BQ25" s="4" t="s">
        <v>354</v>
      </c>
      <c r="BR25" s="4" t="s">
        <v>354</v>
      </c>
      <c r="BS25" s="4" t="s">
        <v>354</v>
      </c>
      <c r="BT25" s="12" t="s">
        <v>437</v>
      </c>
      <c r="BU25" s="4" t="s">
        <v>354</v>
      </c>
      <c r="BV25" s="4" t="s">
        <v>354</v>
      </c>
      <c r="BW25" s="4" t="s">
        <v>354</v>
      </c>
      <c r="BX25" s="13" t="s">
        <v>603</v>
      </c>
      <c r="BY25" s="4" t="s">
        <v>354</v>
      </c>
      <c r="BZ25" s="4" t="s">
        <v>354</v>
      </c>
      <c r="CA25" s="4" t="s">
        <v>354</v>
      </c>
      <c r="CB25" s="4" t="s">
        <v>354</v>
      </c>
      <c r="CC25" s="4" t="s">
        <v>354</v>
      </c>
      <c r="CD25" s="4" t="s">
        <v>354</v>
      </c>
      <c r="CE25" s="4" t="s">
        <v>354</v>
      </c>
      <c r="CF25" s="12" t="s">
        <v>389</v>
      </c>
      <c r="CG25" s="4" t="s">
        <v>354</v>
      </c>
      <c r="CH25" s="4" t="s">
        <v>354</v>
      </c>
      <c r="CI25" s="13" t="s">
        <v>604</v>
      </c>
      <c r="CJ25" s="4" t="s">
        <v>354</v>
      </c>
      <c r="CK25" s="4" t="s">
        <v>354</v>
      </c>
      <c r="CL25" s="4" t="s">
        <v>354</v>
      </c>
      <c r="CM25" s="4" t="s">
        <v>354</v>
      </c>
      <c r="CN25" s="4" t="s">
        <v>354</v>
      </c>
      <c r="CO25" s="12" t="s">
        <v>605</v>
      </c>
      <c r="CP25" s="4" t="s">
        <v>354</v>
      </c>
      <c r="CQ25" s="4" t="s">
        <v>354</v>
      </c>
      <c r="CR25" s="4" t="s">
        <v>354</v>
      </c>
      <c r="CS25" s="4" t="s">
        <v>354</v>
      </c>
      <c r="CT25" s="4" t="s">
        <v>354</v>
      </c>
      <c r="CU25" s="4" t="s">
        <v>354</v>
      </c>
      <c r="CV25" s="12" t="s">
        <v>606</v>
      </c>
      <c r="CW25" s="4" t="s">
        <v>354</v>
      </c>
      <c r="CX25" s="4" t="s">
        <v>354</v>
      </c>
      <c r="CY25" s="4" t="s">
        <v>354</v>
      </c>
      <c r="CZ25" s="4" t="s">
        <v>354</v>
      </c>
      <c r="DA25" s="4" t="s">
        <v>354</v>
      </c>
      <c r="DB25" s="4" t="s">
        <v>354</v>
      </c>
      <c r="DC25" s="13" t="s">
        <v>607</v>
      </c>
      <c r="DD25" s="4" t="s">
        <v>354</v>
      </c>
      <c r="DE25" s="4" t="s">
        <v>354</v>
      </c>
      <c r="DF25" s="4" t="s">
        <v>354</v>
      </c>
      <c r="DG25" s="4" t="s">
        <v>354</v>
      </c>
      <c r="DH25" s="4" t="s">
        <v>354</v>
      </c>
      <c r="DI25" s="4" t="s">
        <v>354</v>
      </c>
      <c r="DJ25" s="4" t="s">
        <v>354</v>
      </c>
      <c r="DK25" s="4" t="s">
        <v>354</v>
      </c>
      <c r="DL25" s="4" t="s">
        <v>354</v>
      </c>
      <c r="DM25" s="4" t="s">
        <v>354</v>
      </c>
      <c r="DN25" s="12" t="s">
        <v>133</v>
      </c>
      <c r="DO25" s="4" t="s">
        <v>354</v>
      </c>
      <c r="DP25" s="4" t="s">
        <v>354</v>
      </c>
      <c r="DQ25" s="4" t="s">
        <v>354</v>
      </c>
      <c r="DR25" s="4" t="s">
        <v>354</v>
      </c>
      <c r="DS25" s="14" t="s">
        <v>608</v>
      </c>
      <c r="DT25" s="4" t="s">
        <v>354</v>
      </c>
      <c r="DU25" s="4" t="s">
        <v>354</v>
      </c>
      <c r="DV25" s="4" t="s">
        <v>354</v>
      </c>
      <c r="DW25" s="4" t="s">
        <v>354</v>
      </c>
      <c r="DX25" s="4" t="s">
        <v>354</v>
      </c>
      <c r="DY25" s="4" t="s">
        <v>354</v>
      </c>
      <c r="DZ25" s="4" t="s">
        <v>354</v>
      </c>
      <c r="EA25" s="4" t="s">
        <v>354</v>
      </c>
      <c r="EB25" s="4" t="s">
        <v>354</v>
      </c>
      <c r="EC25" s="4" t="s">
        <v>354</v>
      </c>
      <c r="ED25" s="4" t="s">
        <v>354</v>
      </c>
      <c r="EE25" s="12" t="s">
        <v>141</v>
      </c>
      <c r="EF25" s="4" t="s">
        <v>354</v>
      </c>
      <c r="EG25" s="4" t="s">
        <v>354</v>
      </c>
      <c r="EH25" s="4" t="s">
        <v>354</v>
      </c>
      <c r="EI25" s="4" t="s">
        <v>354</v>
      </c>
      <c r="EJ25" s="4" t="s">
        <v>354</v>
      </c>
      <c r="EK25" s="4" t="s">
        <v>354</v>
      </c>
      <c r="EL25" s="4" t="s">
        <v>354</v>
      </c>
      <c r="EM25" s="4" t="s">
        <v>354</v>
      </c>
      <c r="EN25" s="4" t="s">
        <v>354</v>
      </c>
      <c r="EO25" s="4" t="s">
        <v>354</v>
      </c>
      <c r="EP25" s="4" t="s">
        <v>354</v>
      </c>
      <c r="EQ25" s="4" t="s">
        <v>354</v>
      </c>
      <c r="ER25" s="14" t="s">
        <v>609</v>
      </c>
      <c r="ES25" s="4" t="s">
        <v>354</v>
      </c>
      <c r="ET25" s="4" t="s">
        <v>354</v>
      </c>
      <c r="EU25" s="4" t="s">
        <v>354</v>
      </c>
      <c r="EV25" s="12" t="s">
        <v>596</v>
      </c>
      <c r="EW25" s="4" t="s">
        <v>354</v>
      </c>
      <c r="EX25" s="4" t="s">
        <v>354</v>
      </c>
      <c r="EY25" s="4" t="s">
        <v>354</v>
      </c>
      <c r="EZ25" s="4" t="s">
        <v>354</v>
      </c>
      <c r="FA25" s="4" t="s">
        <v>354</v>
      </c>
      <c r="FB25" s="4" t="s">
        <v>354</v>
      </c>
      <c r="FC25" s="4" t="s">
        <v>354</v>
      </c>
      <c r="FD25" s="4" t="s">
        <v>354</v>
      </c>
      <c r="FE25" s="4" t="s">
        <v>354</v>
      </c>
      <c r="FF25" s="4" t="s">
        <v>354</v>
      </c>
      <c r="FG25" s="4" t="s">
        <v>354</v>
      </c>
      <c r="FH25" s="4" t="s">
        <v>354</v>
      </c>
      <c r="FI25" s="4" t="s">
        <v>354</v>
      </c>
      <c r="FJ25" s="4" t="s">
        <v>354</v>
      </c>
      <c r="FK25" s="12" t="s">
        <v>445</v>
      </c>
      <c r="FL25" s="4" t="s">
        <v>354</v>
      </c>
      <c r="FM25" s="4" t="s">
        <v>354</v>
      </c>
      <c r="FN25" s="14" t="s">
        <v>150</v>
      </c>
      <c r="FO25" s="4" t="s">
        <v>354</v>
      </c>
      <c r="FP25" s="4" t="s">
        <v>354</v>
      </c>
      <c r="FQ25" s="4" t="s">
        <v>354</v>
      </c>
      <c r="FR25" s="4" t="s">
        <v>354</v>
      </c>
      <c r="FS25" s="4" t="s">
        <v>354</v>
      </c>
      <c r="FT25" s="4" t="s">
        <v>354</v>
      </c>
      <c r="FU25" s="4" t="s">
        <v>354</v>
      </c>
      <c r="FV25" s="4" t="s">
        <v>354</v>
      </c>
      <c r="FW25" s="4" t="s">
        <v>354</v>
      </c>
      <c r="FX25" s="4" t="s">
        <v>354</v>
      </c>
      <c r="FY25" s="4" t="s">
        <v>354</v>
      </c>
      <c r="FZ25" s="4" t="s">
        <v>354</v>
      </c>
      <c r="GA25" s="4" t="s">
        <v>354</v>
      </c>
      <c r="GB25" s="4" t="s">
        <v>354</v>
      </c>
      <c r="GC25" s="4" t="s">
        <v>354</v>
      </c>
      <c r="GD25" s="4" t="s">
        <v>354</v>
      </c>
      <c r="GE25" s="12" t="s">
        <v>610</v>
      </c>
      <c r="GF25" s="4" t="s">
        <v>354</v>
      </c>
    </row>
    <row r="26" spans="1:188" ht="88.9" customHeight="1" x14ac:dyDescent="0.25">
      <c r="A26" s="3">
        <v>1423</v>
      </c>
      <c r="B26" s="4" t="s">
        <v>779</v>
      </c>
      <c r="C26" s="4" t="s">
        <v>66</v>
      </c>
      <c r="D26" s="4" t="s">
        <v>780</v>
      </c>
      <c r="E26" s="19" t="s">
        <v>1465</v>
      </c>
      <c r="F26" s="4" t="s">
        <v>1429</v>
      </c>
      <c r="G26" s="4" t="s">
        <v>354</v>
      </c>
      <c r="H26" s="4" t="s">
        <v>354</v>
      </c>
      <c r="I26" s="4" t="s">
        <v>354</v>
      </c>
      <c r="J26" s="4" t="s">
        <v>354</v>
      </c>
      <c r="K26" s="4" t="s">
        <v>354</v>
      </c>
      <c r="L26" s="12" t="s">
        <v>447</v>
      </c>
      <c r="M26" s="4" t="s">
        <v>354</v>
      </c>
      <c r="N26" s="4" t="s">
        <v>354</v>
      </c>
      <c r="O26" s="12" t="s">
        <v>400</v>
      </c>
      <c r="P26" s="4" t="s">
        <v>354</v>
      </c>
      <c r="Q26" s="4" t="s">
        <v>354</v>
      </c>
      <c r="R26" s="4" t="s">
        <v>354</v>
      </c>
      <c r="S26" s="4" t="s">
        <v>354</v>
      </c>
      <c r="T26" s="4" t="s">
        <v>354</v>
      </c>
      <c r="U26" s="4" t="s">
        <v>354</v>
      </c>
      <c r="V26" s="4" t="s">
        <v>354</v>
      </c>
      <c r="W26" s="4" t="s">
        <v>354</v>
      </c>
      <c r="X26" s="12" t="s">
        <v>417</v>
      </c>
      <c r="Y26" s="4" t="s">
        <v>354</v>
      </c>
      <c r="Z26" s="4" t="s">
        <v>354</v>
      </c>
      <c r="AA26" s="4" t="s">
        <v>354</v>
      </c>
      <c r="AB26" s="4" t="s">
        <v>354</v>
      </c>
      <c r="AC26" s="4" t="s">
        <v>354</v>
      </c>
      <c r="AD26" s="13" t="s">
        <v>547</v>
      </c>
      <c r="AE26" s="4" t="s">
        <v>354</v>
      </c>
      <c r="AF26" s="4" t="s">
        <v>354</v>
      </c>
      <c r="AG26" s="12" t="s">
        <v>359</v>
      </c>
      <c r="AH26" s="4" t="s">
        <v>354</v>
      </c>
      <c r="AI26" s="4" t="s">
        <v>354</v>
      </c>
      <c r="AJ26" s="4" t="s">
        <v>354</v>
      </c>
      <c r="AK26" s="12" t="s">
        <v>534</v>
      </c>
      <c r="AL26" s="4" t="s">
        <v>354</v>
      </c>
      <c r="AM26" s="4" t="s">
        <v>354</v>
      </c>
      <c r="AN26" s="4" t="s">
        <v>354</v>
      </c>
      <c r="AO26" s="4" t="s">
        <v>354</v>
      </c>
      <c r="AP26" s="4" t="s">
        <v>354</v>
      </c>
      <c r="AQ26" s="4" t="s">
        <v>354</v>
      </c>
      <c r="AR26" s="12" t="s">
        <v>518</v>
      </c>
      <c r="AS26" s="4" t="s">
        <v>354</v>
      </c>
      <c r="AT26" s="4" t="s">
        <v>354</v>
      </c>
      <c r="AU26" s="4" t="s">
        <v>354</v>
      </c>
      <c r="AV26" s="4" t="s">
        <v>354</v>
      </c>
      <c r="AW26" s="12" t="s">
        <v>574</v>
      </c>
      <c r="AX26" s="4" t="s">
        <v>354</v>
      </c>
      <c r="AY26" s="4" t="s">
        <v>354</v>
      </c>
      <c r="AZ26" s="4" t="s">
        <v>354</v>
      </c>
      <c r="BA26" s="4" t="s">
        <v>354</v>
      </c>
      <c r="BB26" s="4" t="s">
        <v>354</v>
      </c>
      <c r="BC26" s="4" t="s">
        <v>354</v>
      </c>
      <c r="BD26" s="4" t="s">
        <v>354</v>
      </c>
      <c r="BE26" s="4" t="s">
        <v>354</v>
      </c>
      <c r="BF26" s="4" t="s">
        <v>354</v>
      </c>
      <c r="BG26" s="4" t="s">
        <v>354</v>
      </c>
      <c r="BH26" s="12" t="s">
        <v>363</v>
      </c>
      <c r="BI26" s="4" t="s">
        <v>354</v>
      </c>
      <c r="BJ26" s="4" t="s">
        <v>354</v>
      </c>
      <c r="BK26" s="4" t="s">
        <v>354</v>
      </c>
      <c r="BL26" s="4" t="s">
        <v>354</v>
      </c>
      <c r="BM26" s="4" t="s">
        <v>354</v>
      </c>
      <c r="BN26" s="12" t="s">
        <v>575</v>
      </c>
      <c r="BO26" s="4" t="s">
        <v>354</v>
      </c>
      <c r="BP26" s="13" t="s">
        <v>954</v>
      </c>
      <c r="BQ26" s="4" t="s">
        <v>354</v>
      </c>
      <c r="BR26" s="4" t="s">
        <v>354</v>
      </c>
      <c r="BS26" s="4" t="s">
        <v>354</v>
      </c>
      <c r="BT26" s="4" t="s">
        <v>354</v>
      </c>
      <c r="BU26" s="4" t="s">
        <v>354</v>
      </c>
      <c r="BV26" s="13" t="s">
        <v>1372</v>
      </c>
      <c r="BW26" s="4" t="s">
        <v>354</v>
      </c>
      <c r="BX26" s="4" t="s">
        <v>354</v>
      </c>
      <c r="BY26" s="4" t="s">
        <v>354</v>
      </c>
      <c r="BZ26" s="4" t="s">
        <v>354</v>
      </c>
      <c r="CA26" s="4" t="s">
        <v>354</v>
      </c>
      <c r="CB26" s="14" t="s">
        <v>800</v>
      </c>
      <c r="CC26" s="4" t="s">
        <v>354</v>
      </c>
      <c r="CD26" s="4" t="s">
        <v>354</v>
      </c>
      <c r="CE26" s="4" t="s">
        <v>354</v>
      </c>
      <c r="CF26" s="4" t="s">
        <v>354</v>
      </c>
      <c r="CG26" s="4" t="s">
        <v>354</v>
      </c>
      <c r="CH26" s="4" t="s">
        <v>354</v>
      </c>
      <c r="CI26" s="4" t="s">
        <v>354</v>
      </c>
      <c r="CJ26" s="4" t="s">
        <v>354</v>
      </c>
      <c r="CK26" s="12" t="s">
        <v>390</v>
      </c>
      <c r="CL26" s="4" t="s">
        <v>354</v>
      </c>
      <c r="CM26" s="12" t="s">
        <v>884</v>
      </c>
      <c r="CN26" s="4" t="s">
        <v>354</v>
      </c>
      <c r="CO26" s="4" t="s">
        <v>354</v>
      </c>
      <c r="CP26" s="4" t="s">
        <v>354</v>
      </c>
      <c r="CQ26" s="4" t="s">
        <v>354</v>
      </c>
      <c r="CR26" s="4" t="s">
        <v>354</v>
      </c>
      <c r="CS26" s="4" t="s">
        <v>354</v>
      </c>
      <c r="CT26" s="4" t="s">
        <v>354</v>
      </c>
      <c r="CU26" s="4" t="s">
        <v>354</v>
      </c>
      <c r="CV26" s="4" t="s">
        <v>354</v>
      </c>
      <c r="CW26" s="4" t="s">
        <v>354</v>
      </c>
      <c r="CX26" s="12" t="s">
        <v>494</v>
      </c>
      <c r="CY26" s="4" t="s">
        <v>354</v>
      </c>
      <c r="CZ26" s="4" t="s">
        <v>354</v>
      </c>
      <c r="DA26" s="4" t="s">
        <v>354</v>
      </c>
      <c r="DB26" s="12" t="s">
        <v>371</v>
      </c>
      <c r="DC26" s="4" t="s">
        <v>354</v>
      </c>
      <c r="DD26" s="4" t="s">
        <v>354</v>
      </c>
      <c r="DE26" s="4" t="s">
        <v>354</v>
      </c>
      <c r="DF26" s="4" t="s">
        <v>354</v>
      </c>
      <c r="DG26" s="4" t="s">
        <v>354</v>
      </c>
      <c r="DH26" s="14" t="s">
        <v>121</v>
      </c>
      <c r="DI26" s="4" t="s">
        <v>354</v>
      </c>
      <c r="DJ26" s="4" t="s">
        <v>354</v>
      </c>
      <c r="DK26" s="4" t="s">
        <v>354</v>
      </c>
      <c r="DL26" s="4" t="s">
        <v>354</v>
      </c>
      <c r="DM26" s="4" t="s">
        <v>354</v>
      </c>
      <c r="DN26" s="4" t="s">
        <v>354</v>
      </c>
      <c r="DO26" s="4" t="s">
        <v>354</v>
      </c>
      <c r="DP26" s="4" t="s">
        <v>354</v>
      </c>
      <c r="DQ26" s="4" t="s">
        <v>354</v>
      </c>
      <c r="DR26" s="14" t="s">
        <v>1029</v>
      </c>
      <c r="DS26" s="4" t="s">
        <v>354</v>
      </c>
      <c r="DT26" s="4" t="s">
        <v>354</v>
      </c>
      <c r="DU26" s="4" t="s">
        <v>354</v>
      </c>
      <c r="DV26" s="4" t="s">
        <v>354</v>
      </c>
      <c r="DW26" s="4" t="s">
        <v>354</v>
      </c>
      <c r="DX26" s="4" t="s">
        <v>354</v>
      </c>
      <c r="DY26" s="4" t="s">
        <v>354</v>
      </c>
      <c r="DZ26" s="14" t="s">
        <v>1373</v>
      </c>
      <c r="EA26" s="4" t="s">
        <v>354</v>
      </c>
      <c r="EB26" s="4" t="s">
        <v>354</v>
      </c>
      <c r="EC26" s="4" t="s">
        <v>354</v>
      </c>
      <c r="ED26" s="4" t="s">
        <v>354</v>
      </c>
      <c r="EE26" s="4" t="s">
        <v>354</v>
      </c>
      <c r="EF26" s="4" t="s">
        <v>354</v>
      </c>
      <c r="EG26" s="4" t="s">
        <v>354</v>
      </c>
      <c r="EH26" s="4" t="s">
        <v>354</v>
      </c>
      <c r="EI26" s="4" t="s">
        <v>354</v>
      </c>
      <c r="EJ26" s="4" t="s">
        <v>354</v>
      </c>
      <c r="EK26" s="4" t="s">
        <v>354</v>
      </c>
      <c r="EL26" s="4" t="s">
        <v>354</v>
      </c>
      <c r="EM26" s="4" t="s">
        <v>354</v>
      </c>
      <c r="EN26" s="4" t="s">
        <v>354</v>
      </c>
      <c r="EO26" s="4" t="s">
        <v>354</v>
      </c>
      <c r="EP26" s="4" t="s">
        <v>354</v>
      </c>
      <c r="EQ26" s="14" t="s">
        <v>1155</v>
      </c>
      <c r="ER26" s="4" t="s">
        <v>354</v>
      </c>
      <c r="ES26" s="4" t="s">
        <v>354</v>
      </c>
      <c r="ET26" s="4" t="s">
        <v>354</v>
      </c>
      <c r="EU26" s="12" t="s">
        <v>428</v>
      </c>
      <c r="EV26" s="4" t="s">
        <v>354</v>
      </c>
      <c r="EW26" s="4" t="s">
        <v>354</v>
      </c>
      <c r="EX26" s="4" t="s">
        <v>354</v>
      </c>
      <c r="EY26" s="4" t="s">
        <v>354</v>
      </c>
      <c r="EZ26" s="4" t="s">
        <v>354</v>
      </c>
      <c r="FA26" s="4" t="s">
        <v>354</v>
      </c>
      <c r="FB26" s="4" t="s">
        <v>354</v>
      </c>
      <c r="FC26" s="4" t="s">
        <v>354</v>
      </c>
      <c r="FD26" s="4" t="s">
        <v>354</v>
      </c>
      <c r="FE26" s="4" t="s">
        <v>354</v>
      </c>
      <c r="FF26" s="4" t="s">
        <v>354</v>
      </c>
      <c r="FG26" s="4" t="s">
        <v>354</v>
      </c>
      <c r="FH26" s="4" t="s">
        <v>354</v>
      </c>
      <c r="FI26" s="4" t="s">
        <v>354</v>
      </c>
      <c r="FJ26" s="12" t="s">
        <v>482</v>
      </c>
      <c r="FK26" s="4" t="s">
        <v>354</v>
      </c>
      <c r="FL26" s="4" t="s">
        <v>354</v>
      </c>
      <c r="FM26" s="14" t="s">
        <v>147</v>
      </c>
      <c r="FN26" s="4" t="s">
        <v>354</v>
      </c>
      <c r="FO26" s="4" t="s">
        <v>354</v>
      </c>
      <c r="FP26" s="4" t="s">
        <v>354</v>
      </c>
      <c r="FQ26" s="4" t="s">
        <v>354</v>
      </c>
      <c r="FR26" s="4" t="s">
        <v>354</v>
      </c>
      <c r="FS26" s="4" t="s">
        <v>354</v>
      </c>
      <c r="FT26" s="4" t="s">
        <v>354</v>
      </c>
      <c r="FU26" s="4" t="s">
        <v>354</v>
      </c>
      <c r="FV26" s="4" t="s">
        <v>354</v>
      </c>
      <c r="FW26" s="4" t="s">
        <v>354</v>
      </c>
      <c r="FX26" s="4" t="s">
        <v>354</v>
      </c>
      <c r="FY26" s="4" t="s">
        <v>354</v>
      </c>
      <c r="FZ26" s="4" t="s">
        <v>354</v>
      </c>
      <c r="GA26" s="4" t="s">
        <v>354</v>
      </c>
      <c r="GB26" s="4" t="s">
        <v>354</v>
      </c>
      <c r="GC26" s="13" t="s">
        <v>532</v>
      </c>
      <c r="GD26" s="4" t="s">
        <v>354</v>
      </c>
      <c r="GE26" s="4" t="s">
        <v>354</v>
      </c>
      <c r="GF26" s="4" t="s">
        <v>354</v>
      </c>
    </row>
    <row r="27" spans="1:188" ht="88.9" customHeight="1" x14ac:dyDescent="0.25">
      <c r="A27" s="3">
        <v>921</v>
      </c>
      <c r="B27" s="4" t="s">
        <v>694</v>
      </c>
      <c r="C27" s="4" t="s">
        <v>695</v>
      </c>
      <c r="D27" s="4" t="s">
        <v>656</v>
      </c>
      <c r="E27" s="19" t="s">
        <v>1466</v>
      </c>
      <c r="F27" s="4" t="s">
        <v>1426</v>
      </c>
      <c r="G27" s="4" t="s">
        <v>354</v>
      </c>
      <c r="H27" s="4" t="s">
        <v>354</v>
      </c>
      <c r="I27" s="4" t="s">
        <v>354</v>
      </c>
      <c r="J27" s="4" t="s">
        <v>354</v>
      </c>
      <c r="K27" s="12" t="s">
        <v>355</v>
      </c>
      <c r="L27" s="4" t="s">
        <v>354</v>
      </c>
      <c r="M27" s="12" t="s">
        <v>462</v>
      </c>
      <c r="N27" s="4" t="s">
        <v>354</v>
      </c>
      <c r="O27" s="4" t="s">
        <v>354</v>
      </c>
      <c r="P27" s="4" t="s">
        <v>354</v>
      </c>
      <c r="Q27" s="4" t="s">
        <v>354</v>
      </c>
      <c r="R27" s="4" t="s">
        <v>354</v>
      </c>
      <c r="S27" s="4" t="s">
        <v>354</v>
      </c>
      <c r="T27" s="4" t="s">
        <v>354</v>
      </c>
      <c r="U27" s="4" t="s">
        <v>354</v>
      </c>
      <c r="V27" s="4" t="s">
        <v>354</v>
      </c>
      <c r="W27" s="4" t="s">
        <v>354</v>
      </c>
      <c r="X27" s="12" t="s">
        <v>417</v>
      </c>
      <c r="Y27" s="4" t="s">
        <v>354</v>
      </c>
      <c r="Z27" s="4" t="s">
        <v>354</v>
      </c>
      <c r="AA27" s="12" t="s">
        <v>463</v>
      </c>
      <c r="AB27" s="4" t="s">
        <v>354</v>
      </c>
      <c r="AC27" s="4" t="s">
        <v>354</v>
      </c>
      <c r="AD27" s="4" t="s">
        <v>354</v>
      </c>
      <c r="AE27" s="4" t="s">
        <v>354</v>
      </c>
      <c r="AF27" s="4" t="s">
        <v>354</v>
      </c>
      <c r="AG27" s="4" t="s">
        <v>354</v>
      </c>
      <c r="AH27" s="4" t="s">
        <v>354</v>
      </c>
      <c r="AI27" s="14" t="s">
        <v>1103</v>
      </c>
      <c r="AJ27" s="4" t="s">
        <v>354</v>
      </c>
      <c r="AK27" s="4" t="s">
        <v>354</v>
      </c>
      <c r="AL27" s="4" t="s">
        <v>354</v>
      </c>
      <c r="AM27" s="4" t="s">
        <v>354</v>
      </c>
      <c r="AN27" s="12" t="s">
        <v>475</v>
      </c>
      <c r="AO27" s="4" t="s">
        <v>354</v>
      </c>
      <c r="AP27" s="4" t="s">
        <v>354</v>
      </c>
      <c r="AQ27" s="4" t="s">
        <v>354</v>
      </c>
      <c r="AR27" s="4" t="s">
        <v>354</v>
      </c>
      <c r="AS27" s="4" t="s">
        <v>354</v>
      </c>
      <c r="AT27" s="4" t="s">
        <v>354</v>
      </c>
      <c r="AU27" s="14" t="s">
        <v>1104</v>
      </c>
      <c r="AV27" s="4" t="s">
        <v>354</v>
      </c>
      <c r="AW27" s="4" t="s">
        <v>354</v>
      </c>
      <c r="AX27" s="4" t="s">
        <v>354</v>
      </c>
      <c r="AY27" s="4" t="s">
        <v>354</v>
      </c>
      <c r="AZ27" s="4" t="s">
        <v>354</v>
      </c>
      <c r="BA27" s="4" t="s">
        <v>354</v>
      </c>
      <c r="BB27" s="12" t="s">
        <v>563</v>
      </c>
      <c r="BC27" s="12" t="s">
        <v>797</v>
      </c>
      <c r="BD27" s="4" t="s">
        <v>354</v>
      </c>
      <c r="BE27" s="4" t="s">
        <v>354</v>
      </c>
      <c r="BF27" s="4" t="s">
        <v>354</v>
      </c>
      <c r="BG27" s="4" t="s">
        <v>354</v>
      </c>
      <c r="BH27" s="4" t="s">
        <v>354</v>
      </c>
      <c r="BI27" s="4" t="s">
        <v>354</v>
      </c>
      <c r="BJ27" s="4" t="s">
        <v>354</v>
      </c>
      <c r="BK27" s="4" t="s">
        <v>354</v>
      </c>
      <c r="BL27" s="4" t="s">
        <v>354</v>
      </c>
      <c r="BM27" s="14" t="s">
        <v>1105</v>
      </c>
      <c r="BN27" s="4" t="s">
        <v>354</v>
      </c>
      <c r="BO27" s="4" t="s">
        <v>354</v>
      </c>
      <c r="BP27" s="4" t="s">
        <v>354</v>
      </c>
      <c r="BQ27" s="4" t="s">
        <v>354</v>
      </c>
      <c r="BR27" s="4" t="s">
        <v>354</v>
      </c>
      <c r="BS27" s="4" t="s">
        <v>354</v>
      </c>
      <c r="BT27" s="14" t="s">
        <v>1106</v>
      </c>
      <c r="BU27" s="4" t="s">
        <v>354</v>
      </c>
      <c r="BV27" s="4" t="s">
        <v>354</v>
      </c>
      <c r="BW27" s="4" t="s">
        <v>354</v>
      </c>
      <c r="BX27" s="13" t="s">
        <v>1107</v>
      </c>
      <c r="BY27" s="4" t="s">
        <v>354</v>
      </c>
      <c r="BZ27" s="4" t="s">
        <v>354</v>
      </c>
      <c r="CA27" s="4" t="s">
        <v>354</v>
      </c>
      <c r="CB27" s="4" t="s">
        <v>354</v>
      </c>
      <c r="CC27" s="4" t="s">
        <v>354</v>
      </c>
      <c r="CD27" s="4" t="s">
        <v>354</v>
      </c>
      <c r="CE27" s="4" t="s">
        <v>354</v>
      </c>
      <c r="CF27" s="13" t="s">
        <v>1108</v>
      </c>
      <c r="CG27" s="13" t="s">
        <v>1109</v>
      </c>
      <c r="CH27" s="4" t="s">
        <v>354</v>
      </c>
      <c r="CI27" s="4" t="s">
        <v>354</v>
      </c>
      <c r="CJ27" s="4" t="s">
        <v>354</v>
      </c>
      <c r="CK27" s="4" t="s">
        <v>354</v>
      </c>
      <c r="CL27" s="4" t="s">
        <v>354</v>
      </c>
      <c r="CM27" s="4" t="s">
        <v>354</v>
      </c>
      <c r="CN27" s="4" t="s">
        <v>354</v>
      </c>
      <c r="CO27" s="4" t="s">
        <v>354</v>
      </c>
      <c r="CP27" s="4" t="s">
        <v>354</v>
      </c>
      <c r="CQ27" s="4" t="s">
        <v>354</v>
      </c>
      <c r="CR27" s="12" t="s">
        <v>974</v>
      </c>
      <c r="CS27" s="4" t="s">
        <v>354</v>
      </c>
      <c r="CT27" s="4" t="s">
        <v>354</v>
      </c>
      <c r="CU27" s="13" t="s">
        <v>1110</v>
      </c>
      <c r="CV27" s="4" t="s">
        <v>354</v>
      </c>
      <c r="CW27" s="4" t="s">
        <v>354</v>
      </c>
      <c r="CX27" s="4" t="s">
        <v>354</v>
      </c>
      <c r="CY27" s="4" t="s">
        <v>354</v>
      </c>
      <c r="CZ27" s="4" t="s">
        <v>354</v>
      </c>
      <c r="DA27" s="13" t="s">
        <v>879</v>
      </c>
      <c r="DB27" s="4" t="s">
        <v>354</v>
      </c>
      <c r="DC27" s="4" t="s">
        <v>354</v>
      </c>
      <c r="DD27" s="4" t="s">
        <v>354</v>
      </c>
      <c r="DE27" s="4" t="s">
        <v>354</v>
      </c>
      <c r="DF27" s="4" t="s">
        <v>354</v>
      </c>
      <c r="DG27" s="4" t="s">
        <v>354</v>
      </c>
      <c r="DH27" s="4" t="s">
        <v>354</v>
      </c>
      <c r="DI27" s="14" t="s">
        <v>124</v>
      </c>
      <c r="DJ27" s="4" t="s">
        <v>354</v>
      </c>
      <c r="DK27" s="4" t="s">
        <v>354</v>
      </c>
      <c r="DL27" s="4" t="s">
        <v>354</v>
      </c>
      <c r="DM27" s="4" t="s">
        <v>354</v>
      </c>
      <c r="DN27" s="4" t="s">
        <v>354</v>
      </c>
      <c r="DO27" s="4" t="s">
        <v>354</v>
      </c>
      <c r="DP27" s="4" t="s">
        <v>354</v>
      </c>
      <c r="DQ27" s="14" t="s">
        <v>1111</v>
      </c>
      <c r="DR27" s="4" t="s">
        <v>354</v>
      </c>
      <c r="DS27" s="4" t="s">
        <v>354</v>
      </c>
      <c r="DT27" s="4" t="s">
        <v>354</v>
      </c>
      <c r="DU27" s="4" t="s">
        <v>354</v>
      </c>
      <c r="DV27" s="4" t="s">
        <v>354</v>
      </c>
      <c r="DW27" s="4" t="s">
        <v>354</v>
      </c>
      <c r="DX27" s="4" t="s">
        <v>354</v>
      </c>
      <c r="DY27" s="4" t="s">
        <v>354</v>
      </c>
      <c r="DZ27" s="14" t="s">
        <v>1112</v>
      </c>
      <c r="EA27" s="4" t="s">
        <v>354</v>
      </c>
      <c r="EB27" s="4" t="s">
        <v>354</v>
      </c>
      <c r="EC27" s="4" t="s">
        <v>354</v>
      </c>
      <c r="ED27" s="4" t="s">
        <v>354</v>
      </c>
      <c r="EE27" s="4" t="s">
        <v>354</v>
      </c>
      <c r="EF27" s="4" t="s">
        <v>354</v>
      </c>
      <c r="EG27" s="4" t="s">
        <v>354</v>
      </c>
      <c r="EH27" s="4" t="s">
        <v>354</v>
      </c>
      <c r="EI27" s="4" t="s">
        <v>354</v>
      </c>
      <c r="EJ27" s="4" t="s">
        <v>354</v>
      </c>
      <c r="EK27" s="4" t="s">
        <v>354</v>
      </c>
      <c r="EL27" s="4" t="s">
        <v>354</v>
      </c>
      <c r="EM27" s="4" t="s">
        <v>354</v>
      </c>
      <c r="EN27" s="4" t="s">
        <v>354</v>
      </c>
      <c r="EO27" s="4" t="s">
        <v>354</v>
      </c>
      <c r="EP27" s="4" t="s">
        <v>354</v>
      </c>
      <c r="EQ27" s="14" t="s">
        <v>1113</v>
      </c>
      <c r="ER27" s="4" t="s">
        <v>354</v>
      </c>
      <c r="ES27" s="4" t="s">
        <v>354</v>
      </c>
      <c r="ET27" s="4" t="s">
        <v>354</v>
      </c>
      <c r="EU27" s="4" t="s">
        <v>354</v>
      </c>
      <c r="EV27" s="4" t="s">
        <v>354</v>
      </c>
      <c r="EW27" s="4" t="s">
        <v>354</v>
      </c>
      <c r="EX27" s="4" t="s">
        <v>354</v>
      </c>
      <c r="EY27" s="4" t="s">
        <v>354</v>
      </c>
      <c r="EZ27" s="4" t="s">
        <v>354</v>
      </c>
      <c r="FA27" s="4" t="s">
        <v>354</v>
      </c>
      <c r="FB27" s="12" t="s">
        <v>414</v>
      </c>
      <c r="FC27" s="4" t="s">
        <v>354</v>
      </c>
      <c r="FD27" s="4" t="s">
        <v>354</v>
      </c>
      <c r="FE27" s="4" t="s">
        <v>354</v>
      </c>
      <c r="FF27" s="4" t="s">
        <v>354</v>
      </c>
      <c r="FG27" s="4" t="s">
        <v>354</v>
      </c>
      <c r="FH27" s="4" t="s">
        <v>354</v>
      </c>
      <c r="FI27" s="4" t="s">
        <v>354</v>
      </c>
      <c r="FJ27" s="4" t="s">
        <v>354</v>
      </c>
      <c r="FK27" s="4" t="s">
        <v>354</v>
      </c>
      <c r="FL27" s="12" t="s">
        <v>460</v>
      </c>
      <c r="FM27" s="4" t="s">
        <v>354</v>
      </c>
      <c r="FN27" s="4" t="s">
        <v>354</v>
      </c>
      <c r="FO27" s="12" t="s">
        <v>151</v>
      </c>
      <c r="FP27" s="4" t="s">
        <v>354</v>
      </c>
      <c r="FQ27" s="4" t="s">
        <v>354</v>
      </c>
      <c r="FR27" s="4" t="s">
        <v>354</v>
      </c>
      <c r="FS27" s="4" t="s">
        <v>354</v>
      </c>
      <c r="FT27" s="4" t="s">
        <v>354</v>
      </c>
      <c r="FU27" s="4" t="s">
        <v>354</v>
      </c>
      <c r="FV27" s="4" t="s">
        <v>354</v>
      </c>
      <c r="FW27" s="4" t="s">
        <v>354</v>
      </c>
      <c r="FX27" s="4" t="s">
        <v>354</v>
      </c>
      <c r="FY27" s="12" t="s">
        <v>1114</v>
      </c>
      <c r="FZ27" s="4" t="s">
        <v>354</v>
      </c>
      <c r="GA27" s="4" t="s">
        <v>354</v>
      </c>
      <c r="GB27" s="4" t="s">
        <v>354</v>
      </c>
      <c r="GC27" s="4" t="s">
        <v>354</v>
      </c>
      <c r="GD27" s="4" t="s">
        <v>354</v>
      </c>
      <c r="GE27" s="4" t="s">
        <v>354</v>
      </c>
      <c r="GF27" s="4" t="s">
        <v>354</v>
      </c>
    </row>
    <row r="28" spans="1:188" ht="88.9" customHeight="1" x14ac:dyDescent="0.25">
      <c r="A28" s="3">
        <v>1506</v>
      </c>
      <c r="B28" s="4" t="s">
        <v>65</v>
      </c>
      <c r="C28" s="4" t="s">
        <v>66</v>
      </c>
      <c r="D28" s="4" t="s">
        <v>67</v>
      </c>
      <c r="E28" s="19" t="s">
        <v>1467</v>
      </c>
      <c r="F28" s="4" t="s">
        <v>1403</v>
      </c>
      <c r="G28" s="4" t="s">
        <v>354</v>
      </c>
      <c r="H28" s="12" t="s">
        <v>516</v>
      </c>
      <c r="I28" s="4" t="s">
        <v>354</v>
      </c>
      <c r="J28" s="4" t="s">
        <v>354</v>
      </c>
      <c r="K28" s="4" t="s">
        <v>354</v>
      </c>
      <c r="L28" s="4" t="s">
        <v>354</v>
      </c>
      <c r="M28" s="4" t="s">
        <v>354</v>
      </c>
      <c r="N28" s="4" t="s">
        <v>354</v>
      </c>
      <c r="O28" s="4" t="s">
        <v>354</v>
      </c>
      <c r="P28" s="4" t="s">
        <v>354</v>
      </c>
      <c r="Q28" s="12" t="s">
        <v>356</v>
      </c>
      <c r="R28" s="4" t="s">
        <v>354</v>
      </c>
      <c r="S28" s="4" t="s">
        <v>354</v>
      </c>
      <c r="T28" s="12" t="s">
        <v>546</v>
      </c>
      <c r="U28" s="4" t="s">
        <v>354</v>
      </c>
      <c r="V28" s="4" t="s">
        <v>354</v>
      </c>
      <c r="W28" s="4" t="s">
        <v>354</v>
      </c>
      <c r="X28" s="4" t="s">
        <v>354</v>
      </c>
      <c r="Y28" s="4" t="s">
        <v>354</v>
      </c>
      <c r="Z28" s="4" t="s">
        <v>354</v>
      </c>
      <c r="AA28" s="12" t="s">
        <v>463</v>
      </c>
      <c r="AB28" s="4" t="s">
        <v>354</v>
      </c>
      <c r="AC28" s="4" t="s">
        <v>354</v>
      </c>
      <c r="AD28" s="4" t="s">
        <v>354</v>
      </c>
      <c r="AE28" s="4" t="s">
        <v>354</v>
      </c>
      <c r="AF28" s="4" t="s">
        <v>354</v>
      </c>
      <c r="AG28" s="4" t="s">
        <v>354</v>
      </c>
      <c r="AH28" s="4" t="s">
        <v>354</v>
      </c>
      <c r="AI28" s="12" t="s">
        <v>474</v>
      </c>
      <c r="AJ28" s="4" t="s">
        <v>354</v>
      </c>
      <c r="AK28" s="4" t="s">
        <v>354</v>
      </c>
      <c r="AL28" s="4" t="s">
        <v>354</v>
      </c>
      <c r="AM28" s="4" t="s">
        <v>354</v>
      </c>
      <c r="AN28" s="4" t="s">
        <v>354</v>
      </c>
      <c r="AO28" s="12" t="s">
        <v>382</v>
      </c>
      <c r="AP28" s="4" t="s">
        <v>354</v>
      </c>
      <c r="AQ28" s="12" t="s">
        <v>825</v>
      </c>
      <c r="AR28" s="4" t="s">
        <v>354</v>
      </c>
      <c r="AS28" s="4" t="s">
        <v>354</v>
      </c>
      <c r="AT28" s="4" t="s">
        <v>354</v>
      </c>
      <c r="AU28" s="4" t="s">
        <v>354</v>
      </c>
      <c r="AV28" s="4" t="s">
        <v>354</v>
      </c>
      <c r="AW28" s="4" t="s">
        <v>354</v>
      </c>
      <c r="AX28" s="4" t="s">
        <v>354</v>
      </c>
      <c r="AY28" s="4" t="s">
        <v>354</v>
      </c>
      <c r="AZ28" s="12" t="s">
        <v>384</v>
      </c>
      <c r="BA28" s="4" t="s">
        <v>354</v>
      </c>
      <c r="BB28" s="4" t="s">
        <v>354</v>
      </c>
      <c r="BC28" s="4" t="s">
        <v>354</v>
      </c>
      <c r="BD28" s="4" t="s">
        <v>354</v>
      </c>
      <c r="BE28" s="4" t="s">
        <v>354</v>
      </c>
      <c r="BF28" s="12" t="s">
        <v>520</v>
      </c>
      <c r="BG28" s="4" t="s">
        <v>354</v>
      </c>
      <c r="BH28" s="4" t="s">
        <v>354</v>
      </c>
      <c r="BI28" s="4" t="s">
        <v>354</v>
      </c>
      <c r="BJ28" s="12" t="s">
        <v>386</v>
      </c>
      <c r="BK28" s="4" t="s">
        <v>354</v>
      </c>
      <c r="BL28" s="4" t="s">
        <v>354</v>
      </c>
      <c r="BM28" s="4" t="s">
        <v>354</v>
      </c>
      <c r="BN28" s="4" t="s">
        <v>354</v>
      </c>
      <c r="BO28" s="4" t="s">
        <v>354</v>
      </c>
      <c r="BP28" s="4" t="s">
        <v>354</v>
      </c>
      <c r="BQ28" s="12" t="s">
        <v>490</v>
      </c>
      <c r="BR28" s="4" t="s">
        <v>354</v>
      </c>
      <c r="BS28" s="4" t="s">
        <v>354</v>
      </c>
      <c r="BT28" s="4" t="s">
        <v>354</v>
      </c>
      <c r="BU28" s="13" t="s">
        <v>938</v>
      </c>
      <c r="BV28" s="4" t="s">
        <v>354</v>
      </c>
      <c r="BW28" s="4" t="s">
        <v>354</v>
      </c>
      <c r="BX28" s="4" t="s">
        <v>354</v>
      </c>
      <c r="BY28" s="4" t="s">
        <v>354</v>
      </c>
      <c r="BZ28" s="4" t="s">
        <v>354</v>
      </c>
      <c r="CA28" s="4" t="s">
        <v>354</v>
      </c>
      <c r="CB28" s="12" t="s">
        <v>875</v>
      </c>
      <c r="CC28" s="4" t="s">
        <v>354</v>
      </c>
      <c r="CD28" s="4" t="s">
        <v>354</v>
      </c>
      <c r="CE28" s="4" t="s">
        <v>354</v>
      </c>
      <c r="CF28" s="4" t="s">
        <v>354</v>
      </c>
      <c r="CG28" s="4" t="s">
        <v>354</v>
      </c>
      <c r="CH28" s="4" t="s">
        <v>354</v>
      </c>
      <c r="CI28" s="4" t="s">
        <v>354</v>
      </c>
      <c r="CJ28" s="12" t="s">
        <v>883</v>
      </c>
      <c r="CK28" s="4" t="s">
        <v>354</v>
      </c>
      <c r="CL28" s="4" t="s">
        <v>354</v>
      </c>
      <c r="CM28" s="4" t="s">
        <v>354</v>
      </c>
      <c r="CN28" s="4" t="s">
        <v>354</v>
      </c>
      <c r="CO28" s="12" t="s">
        <v>568</v>
      </c>
      <c r="CP28" s="4" t="s">
        <v>354</v>
      </c>
      <c r="CQ28" s="4" t="s">
        <v>354</v>
      </c>
      <c r="CR28" s="4" t="s">
        <v>354</v>
      </c>
      <c r="CS28" s="13" t="s">
        <v>392</v>
      </c>
      <c r="CT28" s="4" t="s">
        <v>354</v>
      </c>
      <c r="CU28" s="4" t="s">
        <v>354</v>
      </c>
      <c r="CV28" s="4" t="s">
        <v>354</v>
      </c>
      <c r="CW28" s="4" t="s">
        <v>354</v>
      </c>
      <c r="CX28" s="4" t="s">
        <v>354</v>
      </c>
      <c r="CY28" s="4" t="s">
        <v>354</v>
      </c>
      <c r="CZ28" s="4" t="s">
        <v>354</v>
      </c>
      <c r="DA28" s="4" t="s">
        <v>354</v>
      </c>
      <c r="DB28" s="12" t="s">
        <v>1374</v>
      </c>
      <c r="DC28" s="4" t="s">
        <v>354</v>
      </c>
      <c r="DD28" s="4" t="s">
        <v>354</v>
      </c>
      <c r="DE28" s="12" t="s">
        <v>113</v>
      </c>
      <c r="DF28" s="4" t="s">
        <v>354</v>
      </c>
      <c r="DG28" s="4" t="s">
        <v>354</v>
      </c>
      <c r="DH28" s="4" t="s">
        <v>354</v>
      </c>
      <c r="DI28" s="4" t="s">
        <v>354</v>
      </c>
      <c r="DJ28" s="4" t="s">
        <v>354</v>
      </c>
      <c r="DK28" s="4" t="s">
        <v>354</v>
      </c>
      <c r="DL28" s="4" t="s">
        <v>354</v>
      </c>
      <c r="DM28" s="4" t="s">
        <v>354</v>
      </c>
      <c r="DN28" s="4" t="s">
        <v>354</v>
      </c>
      <c r="DO28" s="4" t="s">
        <v>354</v>
      </c>
      <c r="DP28" s="4" t="s">
        <v>354</v>
      </c>
      <c r="DQ28" s="4" t="s">
        <v>354</v>
      </c>
      <c r="DR28" s="4" t="s">
        <v>354</v>
      </c>
      <c r="DS28" s="14" t="s">
        <v>470</v>
      </c>
      <c r="DT28" s="4" t="s">
        <v>354</v>
      </c>
      <c r="DU28" s="4" t="s">
        <v>354</v>
      </c>
      <c r="DV28" s="4" t="s">
        <v>354</v>
      </c>
      <c r="DW28" s="4" t="s">
        <v>354</v>
      </c>
      <c r="DX28" s="4" t="s">
        <v>354</v>
      </c>
      <c r="DY28" s="4" t="s">
        <v>354</v>
      </c>
      <c r="DZ28" s="4" t="s">
        <v>354</v>
      </c>
      <c r="EA28" s="4" t="s">
        <v>354</v>
      </c>
      <c r="EB28" s="4" t="s">
        <v>354</v>
      </c>
      <c r="EC28" s="4" t="s">
        <v>354</v>
      </c>
      <c r="ED28" s="4" t="s">
        <v>354</v>
      </c>
      <c r="EE28" s="4" t="s">
        <v>354</v>
      </c>
      <c r="EF28" s="4" t="s">
        <v>354</v>
      </c>
      <c r="EG28" s="12" t="s">
        <v>143</v>
      </c>
      <c r="EH28" s="4" t="s">
        <v>354</v>
      </c>
      <c r="EI28" s="4" t="s">
        <v>354</v>
      </c>
      <c r="EJ28" s="4" t="s">
        <v>354</v>
      </c>
      <c r="EK28" s="4" t="s">
        <v>354</v>
      </c>
      <c r="EL28" s="4" t="s">
        <v>354</v>
      </c>
      <c r="EM28" s="4" t="s">
        <v>354</v>
      </c>
      <c r="EN28" s="4" t="s">
        <v>354</v>
      </c>
      <c r="EO28" s="14" t="s">
        <v>1079</v>
      </c>
      <c r="EP28" s="4" t="s">
        <v>354</v>
      </c>
      <c r="EQ28" s="4" t="s">
        <v>354</v>
      </c>
      <c r="ER28" s="4" t="s">
        <v>354</v>
      </c>
      <c r="ES28" s="4" t="s">
        <v>354</v>
      </c>
      <c r="ET28" s="4" t="s">
        <v>354</v>
      </c>
      <c r="EU28" s="4" t="s">
        <v>354</v>
      </c>
      <c r="EV28" s="4" t="s">
        <v>354</v>
      </c>
      <c r="EW28" s="4" t="s">
        <v>354</v>
      </c>
      <c r="EX28" s="12" t="s">
        <v>584</v>
      </c>
      <c r="EY28" s="4" t="s">
        <v>354</v>
      </c>
      <c r="EZ28" s="4" t="s">
        <v>354</v>
      </c>
      <c r="FA28" s="4" t="s">
        <v>354</v>
      </c>
      <c r="FB28" s="4" t="s">
        <v>354</v>
      </c>
      <c r="FC28" s="4" t="s">
        <v>354</v>
      </c>
      <c r="FD28" s="4" t="s">
        <v>354</v>
      </c>
      <c r="FE28" s="12" t="s">
        <v>398</v>
      </c>
      <c r="FF28" s="4" t="s">
        <v>354</v>
      </c>
      <c r="FG28" s="4" t="s">
        <v>354</v>
      </c>
      <c r="FH28" s="4" t="s">
        <v>354</v>
      </c>
      <c r="FI28" s="4" t="s">
        <v>354</v>
      </c>
      <c r="FJ28" s="4" t="s">
        <v>354</v>
      </c>
      <c r="FK28" s="4" t="s">
        <v>354</v>
      </c>
      <c r="FL28" s="4" t="s">
        <v>354</v>
      </c>
      <c r="FM28" s="4" t="s">
        <v>354</v>
      </c>
      <c r="FN28" s="4" t="s">
        <v>354</v>
      </c>
      <c r="FO28" s="4" t="s">
        <v>354</v>
      </c>
      <c r="FP28" s="4" t="s">
        <v>354</v>
      </c>
      <c r="FQ28" s="4" t="s">
        <v>354</v>
      </c>
      <c r="FR28" s="4" t="s">
        <v>354</v>
      </c>
      <c r="FS28" s="4" t="s">
        <v>354</v>
      </c>
      <c r="FT28" s="4" t="s">
        <v>354</v>
      </c>
      <c r="FU28" s="12" t="s">
        <v>169</v>
      </c>
      <c r="FV28" s="4" t="s">
        <v>354</v>
      </c>
      <c r="FW28" s="4" t="s">
        <v>354</v>
      </c>
      <c r="FX28" s="12" t="s">
        <v>823</v>
      </c>
      <c r="FY28" s="4" t="s">
        <v>354</v>
      </c>
      <c r="FZ28" s="4" t="s">
        <v>354</v>
      </c>
      <c r="GA28" s="4" t="s">
        <v>354</v>
      </c>
      <c r="GB28" s="4" t="s">
        <v>354</v>
      </c>
      <c r="GC28" s="4" t="s">
        <v>354</v>
      </c>
      <c r="GD28" s="4" t="s">
        <v>354</v>
      </c>
      <c r="GE28" s="4" t="s">
        <v>354</v>
      </c>
      <c r="GF28" s="4" t="s">
        <v>354</v>
      </c>
    </row>
    <row r="29" spans="1:188" ht="88.9" customHeight="1" x14ac:dyDescent="0.25">
      <c r="A29" s="3">
        <v>1575</v>
      </c>
      <c r="B29" s="4" t="s">
        <v>784</v>
      </c>
      <c r="C29" s="4" t="s">
        <v>743</v>
      </c>
      <c r="D29" s="4" t="s">
        <v>70</v>
      </c>
      <c r="E29" s="19" t="s">
        <v>1468</v>
      </c>
      <c r="F29" s="4" t="s">
        <v>1440</v>
      </c>
      <c r="G29" s="4" t="s">
        <v>354</v>
      </c>
      <c r="H29" s="4" t="s">
        <v>354</v>
      </c>
      <c r="I29" s="4" t="s">
        <v>354</v>
      </c>
      <c r="J29" s="4" t="s">
        <v>354</v>
      </c>
      <c r="K29" s="12" t="s">
        <v>355</v>
      </c>
      <c r="L29" s="4" t="s">
        <v>354</v>
      </c>
      <c r="M29" s="4" t="s">
        <v>354</v>
      </c>
      <c r="N29" s="4" t="s">
        <v>354</v>
      </c>
      <c r="O29" s="12" t="s">
        <v>400</v>
      </c>
      <c r="P29" s="4" t="s">
        <v>354</v>
      </c>
      <c r="Q29" s="4" t="s">
        <v>354</v>
      </c>
      <c r="R29" s="4" t="s">
        <v>354</v>
      </c>
      <c r="S29" s="4" t="s">
        <v>354</v>
      </c>
      <c r="T29" s="4" t="s">
        <v>354</v>
      </c>
      <c r="U29" s="12" t="s">
        <v>357</v>
      </c>
      <c r="V29" s="4" t="s">
        <v>354</v>
      </c>
      <c r="W29" s="4" t="s">
        <v>354</v>
      </c>
      <c r="X29" s="4" t="s">
        <v>354</v>
      </c>
      <c r="Y29" s="13" t="s">
        <v>1385</v>
      </c>
      <c r="Z29" s="4" t="s">
        <v>354</v>
      </c>
      <c r="AA29" s="4" t="s">
        <v>354</v>
      </c>
      <c r="AB29" s="4" t="s">
        <v>354</v>
      </c>
      <c r="AC29" s="4" t="s">
        <v>354</v>
      </c>
      <c r="AD29" s="4" t="s">
        <v>354</v>
      </c>
      <c r="AE29" s="4" t="s">
        <v>354</v>
      </c>
      <c r="AF29" s="4" t="s">
        <v>354</v>
      </c>
      <c r="AG29" s="1" t="s">
        <v>515</v>
      </c>
      <c r="AH29" s="4" t="s">
        <v>354</v>
      </c>
      <c r="AI29" s="4" t="s">
        <v>354</v>
      </c>
      <c r="AJ29" s="4" t="s">
        <v>354</v>
      </c>
      <c r="AK29" s="4" t="s">
        <v>354</v>
      </c>
      <c r="AL29" s="4" t="s">
        <v>354</v>
      </c>
      <c r="AM29" s="4" t="s">
        <v>354</v>
      </c>
      <c r="AN29" s="4" t="s">
        <v>354</v>
      </c>
      <c r="AO29" s="4" t="s">
        <v>354</v>
      </c>
      <c r="AP29" s="12" t="s">
        <v>464</v>
      </c>
      <c r="AQ29" s="4" t="s">
        <v>354</v>
      </c>
      <c r="AR29" s="4" t="s">
        <v>354</v>
      </c>
      <c r="AS29" s="4" t="s">
        <v>354</v>
      </c>
      <c r="AT29" s="4" t="s">
        <v>354</v>
      </c>
      <c r="AU29" s="14" t="s">
        <v>1386</v>
      </c>
      <c r="AV29" s="4" t="s">
        <v>354</v>
      </c>
      <c r="AW29" s="4" t="s">
        <v>354</v>
      </c>
      <c r="AX29" s="4" t="s">
        <v>354</v>
      </c>
      <c r="AY29" s="4" t="s">
        <v>354</v>
      </c>
      <c r="AZ29" s="12" t="s">
        <v>384</v>
      </c>
      <c r="BA29" s="4" t="s">
        <v>354</v>
      </c>
      <c r="BB29" s="4" t="s">
        <v>354</v>
      </c>
      <c r="BC29" s="1" t="s">
        <v>515</v>
      </c>
      <c r="BD29" s="4" t="s">
        <v>354</v>
      </c>
      <c r="BE29" s="4" t="s">
        <v>354</v>
      </c>
      <c r="BF29" s="4" t="s">
        <v>354</v>
      </c>
      <c r="BG29" s="4" t="s">
        <v>354</v>
      </c>
      <c r="BH29" s="4" t="s">
        <v>354</v>
      </c>
      <c r="BI29" s="4" t="s">
        <v>354</v>
      </c>
      <c r="BJ29" s="14" t="s">
        <v>1297</v>
      </c>
      <c r="BK29" s="4" t="s">
        <v>354</v>
      </c>
      <c r="BL29" s="4" t="s">
        <v>354</v>
      </c>
      <c r="BM29" s="4" t="s">
        <v>354</v>
      </c>
      <c r="BN29" s="4" t="s">
        <v>354</v>
      </c>
      <c r="BO29" s="4" t="s">
        <v>354</v>
      </c>
      <c r="BP29" s="13" t="s">
        <v>1387</v>
      </c>
      <c r="BQ29" s="4" t="s">
        <v>354</v>
      </c>
      <c r="BR29" s="4" t="s">
        <v>354</v>
      </c>
      <c r="BS29" s="4" t="s">
        <v>354</v>
      </c>
      <c r="BT29" s="4" t="s">
        <v>354</v>
      </c>
      <c r="BU29" s="4" t="s">
        <v>354</v>
      </c>
      <c r="BV29" s="4" t="s">
        <v>354</v>
      </c>
      <c r="BW29" s="4" t="s">
        <v>354</v>
      </c>
      <c r="BX29" s="4" t="s">
        <v>354</v>
      </c>
      <c r="BY29" s="4" t="s">
        <v>354</v>
      </c>
      <c r="BZ29" s="13" t="s">
        <v>1388</v>
      </c>
      <c r="CA29" s="4" t="s">
        <v>354</v>
      </c>
      <c r="CB29" s="4" t="s">
        <v>354</v>
      </c>
      <c r="CC29" s="14" t="s">
        <v>1389</v>
      </c>
      <c r="CD29" s="4" t="s">
        <v>354</v>
      </c>
      <c r="CE29" s="4" t="s">
        <v>354</v>
      </c>
      <c r="CF29" s="4" t="s">
        <v>354</v>
      </c>
      <c r="CG29" s="4" t="s">
        <v>354</v>
      </c>
      <c r="CH29" s="4" t="s">
        <v>354</v>
      </c>
      <c r="CI29" s="1" t="s">
        <v>515</v>
      </c>
      <c r="CJ29" s="4" t="s">
        <v>354</v>
      </c>
      <c r="CK29" s="4" t="s">
        <v>354</v>
      </c>
      <c r="CL29" s="4" t="s">
        <v>354</v>
      </c>
      <c r="CM29" s="1" t="s">
        <v>515</v>
      </c>
      <c r="CN29" s="4" t="s">
        <v>354</v>
      </c>
      <c r="CO29" s="4" t="s">
        <v>354</v>
      </c>
      <c r="CP29" s="4" t="s">
        <v>354</v>
      </c>
      <c r="CQ29" s="4" t="s">
        <v>354</v>
      </c>
      <c r="CR29" s="4" t="s">
        <v>354</v>
      </c>
      <c r="CS29" s="4" t="s">
        <v>354</v>
      </c>
      <c r="CT29" s="4" t="s">
        <v>354</v>
      </c>
      <c r="CU29" s="4" t="s">
        <v>354</v>
      </c>
      <c r="CV29" s="12" t="s">
        <v>468</v>
      </c>
      <c r="CW29" s="4" t="s">
        <v>354</v>
      </c>
      <c r="CX29" s="4" t="s">
        <v>354</v>
      </c>
      <c r="CY29" s="4" t="s">
        <v>354</v>
      </c>
      <c r="CZ29" s="4" t="s">
        <v>354</v>
      </c>
      <c r="DA29" s="4" t="s">
        <v>354</v>
      </c>
      <c r="DB29" s="4" t="s">
        <v>354</v>
      </c>
      <c r="DC29" s="4" t="s">
        <v>354</v>
      </c>
      <c r="DD29" s="13" t="s">
        <v>1390</v>
      </c>
      <c r="DE29" s="4" t="s">
        <v>354</v>
      </c>
      <c r="DF29" s="12" t="s">
        <v>115</v>
      </c>
      <c r="DG29" s="4" t="s">
        <v>354</v>
      </c>
      <c r="DH29" s="4" t="s">
        <v>354</v>
      </c>
      <c r="DI29" s="4" t="s">
        <v>354</v>
      </c>
      <c r="DJ29" s="4" t="s">
        <v>354</v>
      </c>
      <c r="DK29" s="4" t="s">
        <v>354</v>
      </c>
      <c r="DL29" s="4" t="s">
        <v>354</v>
      </c>
      <c r="DM29" s="4" t="s">
        <v>354</v>
      </c>
      <c r="DN29" s="4" t="s">
        <v>354</v>
      </c>
      <c r="DO29" s="4" t="s">
        <v>354</v>
      </c>
      <c r="DP29" s="4" t="s">
        <v>354</v>
      </c>
      <c r="DQ29" s="4" t="s">
        <v>354</v>
      </c>
      <c r="DR29" s="14" t="s">
        <v>1043</v>
      </c>
      <c r="DS29" s="4" t="s">
        <v>354</v>
      </c>
      <c r="DT29" s="4" t="s">
        <v>354</v>
      </c>
      <c r="DU29" s="4" t="s">
        <v>354</v>
      </c>
      <c r="DV29" s="4" t="s">
        <v>354</v>
      </c>
      <c r="DW29" s="4" t="s">
        <v>354</v>
      </c>
      <c r="DX29" s="4" t="s">
        <v>354</v>
      </c>
      <c r="DY29" s="4" t="s">
        <v>354</v>
      </c>
      <c r="DZ29" s="4" t="s">
        <v>354</v>
      </c>
      <c r="EA29" s="4" t="s">
        <v>354</v>
      </c>
      <c r="EB29" s="4" t="s">
        <v>354</v>
      </c>
      <c r="EC29" s="4" t="s">
        <v>354</v>
      </c>
      <c r="ED29" s="4" t="s">
        <v>354</v>
      </c>
      <c r="EE29" s="4" t="s">
        <v>354</v>
      </c>
      <c r="EF29" s="4" t="s">
        <v>354</v>
      </c>
      <c r="EG29" s="4" t="s">
        <v>354</v>
      </c>
      <c r="EH29" s="14" t="s">
        <v>141</v>
      </c>
      <c r="EI29" s="14" t="s">
        <v>413</v>
      </c>
      <c r="EJ29" s="4" t="s">
        <v>354</v>
      </c>
      <c r="EK29" s="4" t="s">
        <v>354</v>
      </c>
      <c r="EL29" s="4" t="s">
        <v>354</v>
      </c>
      <c r="EM29" s="4" t="s">
        <v>354</v>
      </c>
      <c r="EN29" s="4" t="s">
        <v>354</v>
      </c>
      <c r="EO29" s="4" t="s">
        <v>354</v>
      </c>
      <c r="EP29" s="4" t="s">
        <v>354</v>
      </c>
      <c r="EQ29" s="4" t="s">
        <v>354</v>
      </c>
      <c r="ER29" s="4" t="s">
        <v>354</v>
      </c>
      <c r="ES29" s="4" t="s">
        <v>354</v>
      </c>
      <c r="ET29" s="4" t="s">
        <v>354</v>
      </c>
      <c r="EU29" s="4" t="s">
        <v>354</v>
      </c>
      <c r="EV29" s="4" t="s">
        <v>354</v>
      </c>
      <c r="EW29" s="4" t="s">
        <v>354</v>
      </c>
      <c r="EX29" s="12" t="s">
        <v>584</v>
      </c>
      <c r="EY29" s="4" t="s">
        <v>354</v>
      </c>
      <c r="EZ29" s="4" t="s">
        <v>354</v>
      </c>
      <c r="FA29" s="4" t="s">
        <v>354</v>
      </c>
      <c r="FB29" s="4" t="s">
        <v>354</v>
      </c>
      <c r="FC29" s="4" t="s">
        <v>354</v>
      </c>
      <c r="FD29" s="4" t="s">
        <v>354</v>
      </c>
      <c r="FE29" s="14" t="s">
        <v>597</v>
      </c>
      <c r="FF29" s="4" t="s">
        <v>354</v>
      </c>
      <c r="FG29" s="4" t="s">
        <v>354</v>
      </c>
      <c r="FH29" s="4" t="s">
        <v>354</v>
      </c>
      <c r="FI29" s="4" t="s">
        <v>354</v>
      </c>
      <c r="FJ29" s="4" t="s">
        <v>354</v>
      </c>
      <c r="FK29" s="4" t="s">
        <v>354</v>
      </c>
      <c r="FL29" s="4" t="s">
        <v>354</v>
      </c>
      <c r="FM29" s="4" t="s">
        <v>354</v>
      </c>
      <c r="FN29" s="4" t="s">
        <v>354</v>
      </c>
      <c r="FO29" s="4" t="s">
        <v>354</v>
      </c>
      <c r="FP29" s="4" t="s">
        <v>354</v>
      </c>
      <c r="FQ29" s="4" t="s">
        <v>354</v>
      </c>
      <c r="FR29" s="4" t="s">
        <v>354</v>
      </c>
      <c r="FS29" s="4" t="s">
        <v>354</v>
      </c>
      <c r="FT29" s="14" t="s">
        <v>166</v>
      </c>
      <c r="FU29" s="4" t="s">
        <v>354</v>
      </c>
      <c r="FV29" s="4" t="s">
        <v>354</v>
      </c>
      <c r="FW29" s="4" t="s">
        <v>354</v>
      </c>
      <c r="FX29" s="4" t="s">
        <v>354</v>
      </c>
      <c r="FY29" s="4" t="s">
        <v>354</v>
      </c>
      <c r="FZ29" s="4" t="s">
        <v>354</v>
      </c>
      <c r="GA29" s="4" t="s">
        <v>354</v>
      </c>
      <c r="GB29" s="4" t="s">
        <v>354</v>
      </c>
      <c r="GC29" s="4" t="s">
        <v>354</v>
      </c>
      <c r="GD29" s="4" t="s">
        <v>354</v>
      </c>
      <c r="GE29" s="4" t="s">
        <v>354</v>
      </c>
      <c r="GF29" s="13" t="s">
        <v>1391</v>
      </c>
    </row>
    <row r="30" spans="1:188" ht="88.9" customHeight="1" x14ac:dyDescent="0.25">
      <c r="A30" s="3">
        <v>1151</v>
      </c>
      <c r="B30" s="4" t="s">
        <v>749</v>
      </c>
      <c r="C30" s="4" t="s">
        <v>667</v>
      </c>
      <c r="D30" s="4" t="s">
        <v>70</v>
      </c>
      <c r="E30" s="19" t="s">
        <v>1469</v>
      </c>
      <c r="F30" s="4" t="s">
        <v>1434</v>
      </c>
      <c r="G30" s="4" t="s">
        <v>354</v>
      </c>
      <c r="H30" s="4" t="s">
        <v>354</v>
      </c>
      <c r="I30" s="4" t="s">
        <v>354</v>
      </c>
      <c r="J30" s="12" t="s">
        <v>484</v>
      </c>
      <c r="K30" s="4" t="s">
        <v>354</v>
      </c>
      <c r="L30" s="4" t="s">
        <v>354</v>
      </c>
      <c r="M30" s="4" t="s">
        <v>354</v>
      </c>
      <c r="N30" s="4" t="s">
        <v>354</v>
      </c>
      <c r="O30" s="12" t="s">
        <v>400</v>
      </c>
      <c r="P30" s="4" t="s">
        <v>354</v>
      </c>
      <c r="Q30" s="4" t="s">
        <v>354</v>
      </c>
      <c r="R30" s="4" t="s">
        <v>354</v>
      </c>
      <c r="S30" s="4" t="s">
        <v>354</v>
      </c>
      <c r="T30" s="4" t="s">
        <v>354</v>
      </c>
      <c r="U30" s="12" t="s">
        <v>357</v>
      </c>
      <c r="V30" s="4" t="s">
        <v>354</v>
      </c>
      <c r="W30" s="4" t="s">
        <v>354</v>
      </c>
      <c r="X30" s="4" t="s">
        <v>354</v>
      </c>
      <c r="Y30" s="4" t="s">
        <v>354</v>
      </c>
      <c r="Z30" s="4" t="s">
        <v>354</v>
      </c>
      <c r="AA30" s="4" t="s">
        <v>354</v>
      </c>
      <c r="AB30" s="12" t="s">
        <v>418</v>
      </c>
      <c r="AC30" s="4" t="s">
        <v>354</v>
      </c>
      <c r="AD30" s="4" t="s">
        <v>354</v>
      </c>
      <c r="AE30" s="4" t="s">
        <v>354</v>
      </c>
      <c r="AF30" s="4" t="s">
        <v>354</v>
      </c>
      <c r="AG30" s="12" t="s">
        <v>359</v>
      </c>
      <c r="AH30" s="4" t="s">
        <v>354</v>
      </c>
      <c r="AI30" s="4" t="s">
        <v>354</v>
      </c>
      <c r="AJ30" s="4" t="s">
        <v>354</v>
      </c>
      <c r="AK30" s="4" t="s">
        <v>354</v>
      </c>
      <c r="AL30" s="4" t="s">
        <v>354</v>
      </c>
      <c r="AM30" s="4" t="s">
        <v>354</v>
      </c>
      <c r="AN30" s="4" t="s">
        <v>354</v>
      </c>
      <c r="AO30" s="12" t="s">
        <v>382</v>
      </c>
      <c r="AP30" s="4" t="s">
        <v>354</v>
      </c>
      <c r="AQ30" s="12" t="s">
        <v>825</v>
      </c>
      <c r="AR30" s="4" t="s">
        <v>354</v>
      </c>
      <c r="AS30" s="4" t="s">
        <v>354</v>
      </c>
      <c r="AT30" s="4" t="s">
        <v>354</v>
      </c>
      <c r="AU30" s="4" t="s">
        <v>354</v>
      </c>
      <c r="AV30" s="4" t="s">
        <v>354</v>
      </c>
      <c r="AW30" s="4" t="s">
        <v>354</v>
      </c>
      <c r="AX30" s="13" t="s">
        <v>850</v>
      </c>
      <c r="AY30" s="4" t="s">
        <v>354</v>
      </c>
      <c r="AZ30" s="4" t="s">
        <v>354</v>
      </c>
      <c r="BA30" s="4" t="s">
        <v>354</v>
      </c>
      <c r="BB30" s="4" t="s">
        <v>354</v>
      </c>
      <c r="BC30" s="4" t="s">
        <v>354</v>
      </c>
      <c r="BD30" s="4" t="s">
        <v>354</v>
      </c>
      <c r="BE30" s="4" t="s">
        <v>354</v>
      </c>
      <c r="BF30" s="12" t="s">
        <v>520</v>
      </c>
      <c r="BG30" s="4" t="s">
        <v>354</v>
      </c>
      <c r="BH30" s="4" t="s">
        <v>354</v>
      </c>
      <c r="BI30" s="4" t="s">
        <v>354</v>
      </c>
      <c r="BJ30" s="4" t="s">
        <v>354</v>
      </c>
      <c r="BK30" s="4" t="s">
        <v>354</v>
      </c>
      <c r="BL30" s="12" t="s">
        <v>364</v>
      </c>
      <c r="BM30" s="4" t="s">
        <v>354</v>
      </c>
      <c r="BN30" s="4" t="s">
        <v>354</v>
      </c>
      <c r="BO30" s="4" t="s">
        <v>354</v>
      </c>
      <c r="BP30" s="4" t="s">
        <v>354</v>
      </c>
      <c r="BQ30" s="4" t="s">
        <v>354</v>
      </c>
      <c r="BR30" s="4" t="s">
        <v>354</v>
      </c>
      <c r="BS30" s="4" t="s">
        <v>354</v>
      </c>
      <c r="BT30" s="12" t="s">
        <v>437</v>
      </c>
      <c r="BU30" s="4" t="s">
        <v>354</v>
      </c>
      <c r="BV30" s="12" t="s">
        <v>894</v>
      </c>
      <c r="BW30" s="4" t="s">
        <v>354</v>
      </c>
      <c r="BX30" s="4" t="s">
        <v>354</v>
      </c>
      <c r="BY30" s="4" t="s">
        <v>354</v>
      </c>
      <c r="BZ30" s="4" t="s">
        <v>354</v>
      </c>
      <c r="CA30" s="4" t="s">
        <v>354</v>
      </c>
      <c r="CB30" s="4" t="s">
        <v>354</v>
      </c>
      <c r="CC30" s="4" t="s">
        <v>354</v>
      </c>
      <c r="CD30" s="12" t="s">
        <v>566</v>
      </c>
      <c r="CE30" s="4" t="s">
        <v>354</v>
      </c>
      <c r="CF30" s="4" t="s">
        <v>354</v>
      </c>
      <c r="CG30" s="4" t="s">
        <v>354</v>
      </c>
      <c r="CH30" s="4" t="s">
        <v>354</v>
      </c>
      <c r="CI30" s="4" t="s">
        <v>354</v>
      </c>
      <c r="CJ30" s="4" t="s">
        <v>354</v>
      </c>
      <c r="CK30" s="4" t="s">
        <v>354</v>
      </c>
      <c r="CL30" s="12" t="s">
        <v>424</v>
      </c>
      <c r="CM30" s="4" t="s">
        <v>354</v>
      </c>
      <c r="CN30" s="4" t="s">
        <v>354</v>
      </c>
      <c r="CO30" s="4" t="s">
        <v>354</v>
      </c>
      <c r="CP30" s="4" t="s">
        <v>354</v>
      </c>
      <c r="CQ30" s="12" t="s">
        <v>369</v>
      </c>
      <c r="CR30" s="4" t="s">
        <v>354</v>
      </c>
      <c r="CS30" s="4" t="s">
        <v>354</v>
      </c>
      <c r="CT30" s="4" t="s">
        <v>354</v>
      </c>
      <c r="CU30" s="4" t="s">
        <v>354</v>
      </c>
      <c r="CV30" s="4" t="s">
        <v>354</v>
      </c>
      <c r="CW30" s="12" t="s">
        <v>1093</v>
      </c>
      <c r="CX30" s="4" t="s">
        <v>354</v>
      </c>
      <c r="CY30" s="4" t="s">
        <v>354</v>
      </c>
      <c r="CZ30" s="4" t="s">
        <v>354</v>
      </c>
      <c r="DA30" s="4" t="s">
        <v>354</v>
      </c>
      <c r="DB30" s="13" t="s">
        <v>1257</v>
      </c>
      <c r="DC30" s="4" t="s">
        <v>354</v>
      </c>
      <c r="DD30" s="4" t="s">
        <v>354</v>
      </c>
      <c r="DE30" s="12" t="s">
        <v>113</v>
      </c>
      <c r="DF30" s="4" t="s">
        <v>354</v>
      </c>
      <c r="DG30" s="4" t="s">
        <v>354</v>
      </c>
      <c r="DH30" s="4" t="s">
        <v>354</v>
      </c>
      <c r="DI30" s="4" t="s">
        <v>354</v>
      </c>
      <c r="DJ30" s="4" t="s">
        <v>354</v>
      </c>
      <c r="DK30" s="4" t="s">
        <v>354</v>
      </c>
      <c r="DL30" s="4" t="s">
        <v>354</v>
      </c>
      <c r="DM30" s="4" t="s">
        <v>354</v>
      </c>
      <c r="DN30" s="4" t="s">
        <v>354</v>
      </c>
      <c r="DO30" s="4" t="s">
        <v>354</v>
      </c>
      <c r="DP30" s="4" t="s">
        <v>354</v>
      </c>
      <c r="DQ30" s="4" t="s">
        <v>354</v>
      </c>
      <c r="DR30" s="4" t="s">
        <v>354</v>
      </c>
      <c r="DS30" s="14" t="s">
        <v>1142</v>
      </c>
      <c r="DT30" s="4" t="s">
        <v>354</v>
      </c>
      <c r="DU30" s="4" t="s">
        <v>354</v>
      </c>
      <c r="DV30" s="4" t="s">
        <v>354</v>
      </c>
      <c r="DW30" s="4" t="s">
        <v>354</v>
      </c>
      <c r="DX30" s="4" t="s">
        <v>354</v>
      </c>
      <c r="DY30" s="4" t="s">
        <v>354</v>
      </c>
      <c r="DZ30" s="4" t="s">
        <v>354</v>
      </c>
      <c r="EA30" s="4" t="s">
        <v>354</v>
      </c>
      <c r="EB30" s="4" t="s">
        <v>354</v>
      </c>
      <c r="EC30" s="14" t="s">
        <v>138</v>
      </c>
      <c r="ED30" s="4" t="s">
        <v>354</v>
      </c>
      <c r="EE30" s="4" t="s">
        <v>354</v>
      </c>
      <c r="EF30" s="4" t="s">
        <v>354</v>
      </c>
      <c r="EG30" s="4" t="s">
        <v>354</v>
      </c>
      <c r="EH30" s="4" t="s">
        <v>354</v>
      </c>
      <c r="EI30" s="4" t="s">
        <v>354</v>
      </c>
      <c r="EJ30" s="4" t="s">
        <v>354</v>
      </c>
      <c r="EK30" s="14" t="s">
        <v>1258</v>
      </c>
      <c r="EL30" s="4" t="s">
        <v>354</v>
      </c>
      <c r="EM30" s="4" t="s">
        <v>354</v>
      </c>
      <c r="EN30" s="4" t="s">
        <v>354</v>
      </c>
      <c r="EO30" s="4" t="s">
        <v>354</v>
      </c>
      <c r="EP30" s="4" t="s">
        <v>354</v>
      </c>
      <c r="EQ30" s="4" t="s">
        <v>354</v>
      </c>
      <c r="ER30" s="4" t="s">
        <v>354</v>
      </c>
      <c r="ES30" s="4" t="s">
        <v>354</v>
      </c>
      <c r="ET30" s="4" t="s">
        <v>354</v>
      </c>
      <c r="EU30" s="12" t="s">
        <v>428</v>
      </c>
      <c r="EV30" s="4" t="s">
        <v>354</v>
      </c>
      <c r="EW30" s="4" t="s">
        <v>354</v>
      </c>
      <c r="EX30" s="4" t="s">
        <v>354</v>
      </c>
      <c r="EY30" s="4" t="s">
        <v>354</v>
      </c>
      <c r="EZ30" s="4" t="s">
        <v>354</v>
      </c>
      <c r="FA30" s="4" t="s">
        <v>354</v>
      </c>
      <c r="FB30" s="4" t="s">
        <v>354</v>
      </c>
      <c r="FC30" s="4" t="s">
        <v>354</v>
      </c>
      <c r="FD30" s="4" t="s">
        <v>354</v>
      </c>
      <c r="FE30" s="4" t="s">
        <v>354</v>
      </c>
      <c r="FF30" s="4" t="s">
        <v>354</v>
      </c>
      <c r="FG30" s="4" t="s">
        <v>354</v>
      </c>
      <c r="FH30" s="4" t="s">
        <v>354</v>
      </c>
      <c r="FI30" s="4" t="s">
        <v>354</v>
      </c>
      <c r="FJ30" s="12" t="s">
        <v>482</v>
      </c>
      <c r="FK30" s="4" t="s">
        <v>354</v>
      </c>
      <c r="FL30" s="4" t="s">
        <v>354</v>
      </c>
      <c r="FM30" s="4" t="s">
        <v>354</v>
      </c>
      <c r="FN30" s="14" t="s">
        <v>150</v>
      </c>
      <c r="FO30" s="4" t="s">
        <v>354</v>
      </c>
      <c r="FP30" s="4" t="s">
        <v>354</v>
      </c>
      <c r="FQ30" s="4" t="s">
        <v>354</v>
      </c>
      <c r="FR30" s="4" t="s">
        <v>354</v>
      </c>
      <c r="FS30" s="4" t="s">
        <v>354</v>
      </c>
      <c r="FT30" s="4" t="s">
        <v>354</v>
      </c>
      <c r="FU30" s="4" t="s">
        <v>354</v>
      </c>
      <c r="FV30" s="4" t="s">
        <v>354</v>
      </c>
      <c r="FW30" s="4" t="s">
        <v>354</v>
      </c>
      <c r="FX30" s="4" t="s">
        <v>354</v>
      </c>
      <c r="FY30" s="4" t="s">
        <v>354</v>
      </c>
      <c r="FZ30" s="4" t="s">
        <v>354</v>
      </c>
      <c r="GA30" s="4" t="s">
        <v>354</v>
      </c>
      <c r="GB30" s="4" t="s">
        <v>354</v>
      </c>
      <c r="GC30" s="4" t="s">
        <v>354</v>
      </c>
      <c r="GD30" s="14" t="s">
        <v>1259</v>
      </c>
      <c r="GE30" s="4" t="s">
        <v>354</v>
      </c>
      <c r="GF30" s="4" t="s">
        <v>354</v>
      </c>
    </row>
    <row r="31" spans="1:188" ht="88.9" customHeight="1" x14ac:dyDescent="0.25">
      <c r="A31" s="3">
        <v>1156</v>
      </c>
      <c r="B31" s="4" t="s">
        <v>750</v>
      </c>
      <c r="C31" s="4" t="s">
        <v>661</v>
      </c>
      <c r="D31" s="4" t="s">
        <v>751</v>
      </c>
      <c r="E31" s="19" t="s">
        <v>1470</v>
      </c>
      <c r="F31" s="4" t="s">
        <v>1404</v>
      </c>
      <c r="G31" s="13" t="s">
        <v>1260</v>
      </c>
      <c r="H31" s="4" t="s">
        <v>354</v>
      </c>
      <c r="I31" s="4" t="s">
        <v>354</v>
      </c>
      <c r="J31" s="4" t="s">
        <v>354</v>
      </c>
      <c r="K31" s="4" t="s">
        <v>354</v>
      </c>
      <c r="L31" s="4" t="s">
        <v>354</v>
      </c>
      <c r="M31" s="4" t="s">
        <v>354</v>
      </c>
      <c r="N31" s="4" t="s">
        <v>354</v>
      </c>
      <c r="O31" s="4" t="s">
        <v>354</v>
      </c>
      <c r="P31" s="12" t="s">
        <v>599</v>
      </c>
      <c r="Q31" s="4" t="s">
        <v>354</v>
      </c>
      <c r="R31" s="4" t="s">
        <v>354</v>
      </c>
      <c r="S31" s="4" t="s">
        <v>354</v>
      </c>
      <c r="T31" s="4" t="s">
        <v>354</v>
      </c>
      <c r="U31" s="4" t="s">
        <v>354</v>
      </c>
      <c r="V31" s="4" t="s">
        <v>354</v>
      </c>
      <c r="W31" s="4" t="s">
        <v>354</v>
      </c>
      <c r="X31" s="12" t="s">
        <v>417</v>
      </c>
      <c r="Y31" s="4" t="s">
        <v>354</v>
      </c>
      <c r="Z31" s="12" t="s">
        <v>1261</v>
      </c>
      <c r="AA31" s="4" t="s">
        <v>354</v>
      </c>
      <c r="AB31" s="4" t="s">
        <v>354</v>
      </c>
      <c r="AC31" s="4" t="s">
        <v>354</v>
      </c>
      <c r="AD31" s="4" t="s">
        <v>354</v>
      </c>
      <c r="AE31" s="4" t="s">
        <v>354</v>
      </c>
      <c r="AF31" s="4" t="s">
        <v>354</v>
      </c>
      <c r="AG31" s="4" t="s">
        <v>354</v>
      </c>
      <c r="AH31" s="4" t="s">
        <v>354</v>
      </c>
      <c r="AI31" s="4" t="s">
        <v>354</v>
      </c>
      <c r="AJ31" s="14" t="s">
        <v>419</v>
      </c>
      <c r="AK31" s="4" t="s">
        <v>354</v>
      </c>
      <c r="AL31" s="4" t="s">
        <v>354</v>
      </c>
      <c r="AM31" s="4" t="s">
        <v>354</v>
      </c>
      <c r="AN31" s="4" t="s">
        <v>354</v>
      </c>
      <c r="AO31" s="12" t="s">
        <v>382</v>
      </c>
      <c r="AP31" s="4" t="s">
        <v>354</v>
      </c>
      <c r="AQ31" s="4" t="s">
        <v>354</v>
      </c>
      <c r="AR31" s="4" t="s">
        <v>354</v>
      </c>
      <c r="AS31" s="4" t="s">
        <v>354</v>
      </c>
      <c r="AT31" s="4" t="s">
        <v>354</v>
      </c>
      <c r="AU31" s="14" t="s">
        <v>1262</v>
      </c>
      <c r="AV31" s="4" t="s">
        <v>354</v>
      </c>
      <c r="AW31" s="4" t="s">
        <v>354</v>
      </c>
      <c r="AX31" s="4" t="s">
        <v>354</v>
      </c>
      <c r="AY31" s="12" t="s">
        <v>536</v>
      </c>
      <c r="AZ31" s="4" t="s">
        <v>354</v>
      </c>
      <c r="BA31" s="4" t="s">
        <v>354</v>
      </c>
      <c r="BB31" s="4" t="s">
        <v>354</v>
      </c>
      <c r="BC31" s="14" t="s">
        <v>537</v>
      </c>
      <c r="BD31" s="4" t="s">
        <v>354</v>
      </c>
      <c r="BE31" s="4" t="s">
        <v>354</v>
      </c>
      <c r="BF31" s="4" t="s">
        <v>354</v>
      </c>
      <c r="BG31" s="4" t="s">
        <v>354</v>
      </c>
      <c r="BH31" s="4" t="s">
        <v>354</v>
      </c>
      <c r="BI31" s="12" t="s">
        <v>404</v>
      </c>
      <c r="BJ31" s="4" t="s">
        <v>354</v>
      </c>
      <c r="BK31" s="4" t="s">
        <v>354</v>
      </c>
      <c r="BL31" s="4" t="s">
        <v>354</v>
      </c>
      <c r="BM31" s="4" t="s">
        <v>354</v>
      </c>
      <c r="BN31" s="4" t="s">
        <v>354</v>
      </c>
      <c r="BO31" s="13" t="s">
        <v>1263</v>
      </c>
      <c r="BP31" s="4" t="s">
        <v>354</v>
      </c>
      <c r="BQ31" s="4" t="s">
        <v>354</v>
      </c>
      <c r="BR31" s="4" t="s">
        <v>354</v>
      </c>
      <c r="BS31" s="4" t="s">
        <v>354</v>
      </c>
      <c r="BT31" s="4" t="s">
        <v>354</v>
      </c>
      <c r="BU31" s="4" t="s">
        <v>354</v>
      </c>
      <c r="BV31" s="4" t="s">
        <v>354</v>
      </c>
      <c r="BW31" s="4" t="s">
        <v>354</v>
      </c>
      <c r="BX31" s="13" t="s">
        <v>1264</v>
      </c>
      <c r="BY31" s="4" t="s">
        <v>354</v>
      </c>
      <c r="BZ31" s="4" t="s">
        <v>354</v>
      </c>
      <c r="CA31" s="4" t="s">
        <v>354</v>
      </c>
      <c r="CB31" s="4" t="s">
        <v>354</v>
      </c>
      <c r="CC31" s="4" t="s">
        <v>354</v>
      </c>
      <c r="CD31" s="13" t="s">
        <v>816</v>
      </c>
      <c r="CE31" s="4" t="s">
        <v>354</v>
      </c>
      <c r="CF31" s="4" t="s">
        <v>354</v>
      </c>
      <c r="CG31" s="4" t="s">
        <v>354</v>
      </c>
      <c r="CH31" s="4" t="s">
        <v>354</v>
      </c>
      <c r="CI31" s="4" t="s">
        <v>354</v>
      </c>
      <c r="CJ31" s="4" t="s">
        <v>354</v>
      </c>
      <c r="CK31" s="13" t="s">
        <v>1265</v>
      </c>
      <c r="CL31" s="4" t="s">
        <v>354</v>
      </c>
      <c r="CM31" s="4" t="s">
        <v>354</v>
      </c>
      <c r="CN31" s="4" t="s">
        <v>354</v>
      </c>
      <c r="CO31" s="4" t="s">
        <v>354</v>
      </c>
      <c r="CP31" s="4" t="s">
        <v>354</v>
      </c>
      <c r="CQ31" s="13" t="s">
        <v>1266</v>
      </c>
      <c r="CR31" s="4" t="s">
        <v>354</v>
      </c>
      <c r="CS31" s="4" t="s">
        <v>354</v>
      </c>
      <c r="CT31" s="4" t="s">
        <v>354</v>
      </c>
      <c r="CU31" s="4" t="s">
        <v>354</v>
      </c>
      <c r="CV31" s="12" t="s">
        <v>828</v>
      </c>
      <c r="CW31" s="4" t="s">
        <v>354</v>
      </c>
      <c r="CX31" s="4" t="s">
        <v>354</v>
      </c>
      <c r="CY31" s="4" t="s">
        <v>354</v>
      </c>
      <c r="CZ31" s="4" t="s">
        <v>354</v>
      </c>
      <c r="DA31" s="4" t="s">
        <v>354</v>
      </c>
      <c r="DB31" s="12" t="s">
        <v>371</v>
      </c>
      <c r="DC31" s="4" t="s">
        <v>354</v>
      </c>
      <c r="DD31" s="4" t="s">
        <v>354</v>
      </c>
      <c r="DE31" s="12" t="s">
        <v>113</v>
      </c>
      <c r="DF31" s="4" t="s">
        <v>354</v>
      </c>
      <c r="DG31" s="4" t="s">
        <v>354</v>
      </c>
      <c r="DH31" s="4" t="s">
        <v>354</v>
      </c>
      <c r="DI31" s="4" t="s">
        <v>354</v>
      </c>
      <c r="DJ31" s="4" t="s">
        <v>354</v>
      </c>
      <c r="DK31" s="4" t="s">
        <v>354</v>
      </c>
      <c r="DL31" s="4" t="s">
        <v>354</v>
      </c>
      <c r="DM31" s="4" t="s">
        <v>354</v>
      </c>
      <c r="DN31" s="4" t="s">
        <v>354</v>
      </c>
      <c r="DO31" s="4" t="s">
        <v>354</v>
      </c>
      <c r="DP31" s="4" t="s">
        <v>354</v>
      </c>
      <c r="DQ31" s="4" t="s">
        <v>354</v>
      </c>
      <c r="DR31" s="4" t="s">
        <v>354</v>
      </c>
      <c r="DS31" s="4" t="s">
        <v>354</v>
      </c>
      <c r="DT31" s="14" t="s">
        <v>1133</v>
      </c>
      <c r="DU31" s="4" t="s">
        <v>354</v>
      </c>
      <c r="DV31" s="4" t="s">
        <v>354</v>
      </c>
      <c r="DW31" s="4" t="s">
        <v>354</v>
      </c>
      <c r="DX31" s="4" t="s">
        <v>354</v>
      </c>
      <c r="DY31" s="4" t="s">
        <v>354</v>
      </c>
      <c r="DZ31" s="4" t="s">
        <v>354</v>
      </c>
      <c r="EA31" s="4" t="s">
        <v>354</v>
      </c>
      <c r="EB31" s="12" t="s">
        <v>138</v>
      </c>
      <c r="EC31" s="4" t="s">
        <v>354</v>
      </c>
      <c r="ED31" s="4" t="s">
        <v>354</v>
      </c>
      <c r="EE31" s="4" t="s">
        <v>354</v>
      </c>
      <c r="EF31" s="4" t="s">
        <v>354</v>
      </c>
      <c r="EG31" s="4" t="s">
        <v>354</v>
      </c>
      <c r="EH31" s="4" t="s">
        <v>354</v>
      </c>
      <c r="EI31" s="4" t="s">
        <v>354</v>
      </c>
      <c r="EJ31" s="4" t="s">
        <v>354</v>
      </c>
      <c r="EK31" s="4" t="s">
        <v>354</v>
      </c>
      <c r="EL31" s="14" t="s">
        <v>1267</v>
      </c>
      <c r="EM31" s="4" t="s">
        <v>354</v>
      </c>
      <c r="EN31" s="4" t="s">
        <v>354</v>
      </c>
      <c r="EO31" s="4" t="s">
        <v>354</v>
      </c>
      <c r="EP31" s="4" t="s">
        <v>354</v>
      </c>
      <c r="EQ31" s="4" t="s">
        <v>354</v>
      </c>
      <c r="ER31" s="4" t="s">
        <v>354</v>
      </c>
      <c r="ES31" s="4" t="s">
        <v>354</v>
      </c>
      <c r="ET31" s="13" t="s">
        <v>911</v>
      </c>
      <c r="EU31" s="4" t="s">
        <v>354</v>
      </c>
      <c r="EV31" s="4" t="s">
        <v>354</v>
      </c>
      <c r="EW31" s="4" t="s">
        <v>354</v>
      </c>
      <c r="EX31" s="4" t="s">
        <v>354</v>
      </c>
      <c r="EY31" s="4" t="s">
        <v>354</v>
      </c>
      <c r="EZ31" s="4" t="s">
        <v>354</v>
      </c>
      <c r="FA31" s="4" t="s">
        <v>354</v>
      </c>
      <c r="FB31" s="4" t="s">
        <v>354</v>
      </c>
      <c r="FC31" s="4" t="s">
        <v>354</v>
      </c>
      <c r="FD31" s="4" t="s">
        <v>354</v>
      </c>
      <c r="FE31" s="4" t="s">
        <v>354</v>
      </c>
      <c r="FF31" s="12" t="s">
        <v>949</v>
      </c>
      <c r="FG31" s="4" t="s">
        <v>354</v>
      </c>
      <c r="FH31" s="4" t="s">
        <v>354</v>
      </c>
      <c r="FI31" s="4" t="s">
        <v>354</v>
      </c>
      <c r="FJ31" s="4" t="s">
        <v>354</v>
      </c>
      <c r="FK31" s="4" t="s">
        <v>354</v>
      </c>
      <c r="FL31" s="4" t="s">
        <v>354</v>
      </c>
      <c r="FM31" s="4" t="s">
        <v>354</v>
      </c>
      <c r="FN31" s="4" t="s">
        <v>354</v>
      </c>
      <c r="FO31" s="4" t="s">
        <v>354</v>
      </c>
      <c r="FP31" s="4" t="s">
        <v>354</v>
      </c>
      <c r="FQ31" s="4" t="s">
        <v>354</v>
      </c>
      <c r="FR31" s="14" t="s">
        <v>159</v>
      </c>
      <c r="FS31" s="4" t="s">
        <v>354</v>
      </c>
      <c r="FT31" s="4" t="s">
        <v>354</v>
      </c>
      <c r="FU31" s="4" t="s">
        <v>354</v>
      </c>
      <c r="FV31" s="4" t="s">
        <v>354</v>
      </c>
      <c r="FW31" s="4" t="s">
        <v>354</v>
      </c>
      <c r="FX31" s="4" t="s">
        <v>354</v>
      </c>
      <c r="FY31" s="13" t="s">
        <v>1001</v>
      </c>
      <c r="FZ31" s="4" t="s">
        <v>354</v>
      </c>
      <c r="GA31" s="4" t="s">
        <v>354</v>
      </c>
      <c r="GB31" s="4" t="s">
        <v>354</v>
      </c>
      <c r="GC31" s="4" t="s">
        <v>354</v>
      </c>
      <c r="GD31" s="4" t="s">
        <v>354</v>
      </c>
      <c r="GE31" s="4" t="s">
        <v>354</v>
      </c>
      <c r="GF31" s="4" t="s">
        <v>354</v>
      </c>
    </row>
    <row r="32" spans="1:188" ht="88.9" customHeight="1" x14ac:dyDescent="0.25">
      <c r="A32" s="3">
        <v>680</v>
      </c>
      <c r="B32" s="4" t="s">
        <v>643</v>
      </c>
      <c r="C32" s="4" t="s">
        <v>629</v>
      </c>
      <c r="D32" s="4" t="s">
        <v>67</v>
      </c>
      <c r="E32" s="19" t="s">
        <v>1471</v>
      </c>
      <c r="F32" s="4" t="s">
        <v>1408</v>
      </c>
      <c r="G32" s="4" t="s">
        <v>354</v>
      </c>
      <c r="H32" s="4" t="s">
        <v>354</v>
      </c>
      <c r="I32" s="4" t="s">
        <v>354</v>
      </c>
      <c r="J32" s="4" t="s">
        <v>354</v>
      </c>
      <c r="K32" s="12" t="s">
        <v>355</v>
      </c>
      <c r="L32" s="4" t="s">
        <v>354</v>
      </c>
      <c r="M32" s="4" t="s">
        <v>354</v>
      </c>
      <c r="N32" s="4" t="s">
        <v>354</v>
      </c>
      <c r="O32" s="4" t="s">
        <v>354</v>
      </c>
      <c r="P32" s="12" t="s">
        <v>599</v>
      </c>
      <c r="Q32" s="4" t="s">
        <v>354</v>
      </c>
      <c r="R32" s="4" t="s">
        <v>354</v>
      </c>
      <c r="S32" s="12" t="s">
        <v>573</v>
      </c>
      <c r="T32" s="4" t="s">
        <v>354</v>
      </c>
      <c r="U32" s="4" t="s">
        <v>354</v>
      </c>
      <c r="V32" s="4" t="s">
        <v>354</v>
      </c>
      <c r="W32" s="4" t="s">
        <v>354</v>
      </c>
      <c r="X32" s="4" t="s">
        <v>354</v>
      </c>
      <c r="Y32" s="4" t="s">
        <v>354</v>
      </c>
      <c r="Z32" s="4" t="s">
        <v>354</v>
      </c>
      <c r="AA32" s="12" t="s">
        <v>463</v>
      </c>
      <c r="AB32" s="4" t="s">
        <v>354</v>
      </c>
      <c r="AC32" s="4" t="s">
        <v>354</v>
      </c>
      <c r="AD32" s="4" t="s">
        <v>354</v>
      </c>
      <c r="AE32" s="4" t="s">
        <v>354</v>
      </c>
      <c r="AF32" s="4" t="s">
        <v>354</v>
      </c>
      <c r="AG32" s="12" t="s">
        <v>359</v>
      </c>
      <c r="AH32" s="4" t="s">
        <v>354</v>
      </c>
      <c r="AI32" s="4" t="s">
        <v>354</v>
      </c>
      <c r="AJ32" s="4" t="s">
        <v>354</v>
      </c>
      <c r="AK32" s="4" t="s">
        <v>354</v>
      </c>
      <c r="AL32" s="4" t="s">
        <v>354</v>
      </c>
      <c r="AM32" s="12" t="s">
        <v>360</v>
      </c>
      <c r="AN32" s="4" t="s">
        <v>354</v>
      </c>
      <c r="AO32" s="4" t="s">
        <v>354</v>
      </c>
      <c r="AP32" s="4" t="s">
        <v>354</v>
      </c>
      <c r="AQ32" s="4" t="s">
        <v>354</v>
      </c>
      <c r="AR32" s="12" t="s">
        <v>518</v>
      </c>
      <c r="AS32" s="4" t="s">
        <v>354</v>
      </c>
      <c r="AT32" s="4" t="s">
        <v>354</v>
      </c>
      <c r="AU32" s="4" t="s">
        <v>354</v>
      </c>
      <c r="AV32" s="4" t="s">
        <v>354</v>
      </c>
      <c r="AW32" s="4" t="s">
        <v>354</v>
      </c>
      <c r="AX32" s="4" t="s">
        <v>354</v>
      </c>
      <c r="AY32" s="4" t="s">
        <v>354</v>
      </c>
      <c r="AZ32" s="4" t="s">
        <v>354</v>
      </c>
      <c r="BA32" s="4" t="s">
        <v>354</v>
      </c>
      <c r="BB32" s="12" t="s">
        <v>563</v>
      </c>
      <c r="BC32" s="4" t="s">
        <v>354</v>
      </c>
      <c r="BD32" s="4" t="s">
        <v>354</v>
      </c>
      <c r="BE32" s="4" t="s">
        <v>354</v>
      </c>
      <c r="BF32" s="4" t="s">
        <v>354</v>
      </c>
      <c r="BG32" s="12" t="s">
        <v>385</v>
      </c>
      <c r="BH32" s="4" t="s">
        <v>354</v>
      </c>
      <c r="BI32" s="4" t="s">
        <v>354</v>
      </c>
      <c r="BJ32" s="4" t="s">
        <v>354</v>
      </c>
      <c r="BK32" s="4" t="s">
        <v>354</v>
      </c>
      <c r="BL32" s="4" t="s">
        <v>354</v>
      </c>
      <c r="BM32" s="12" t="s">
        <v>436</v>
      </c>
      <c r="BN32" s="4" t="s">
        <v>354</v>
      </c>
      <c r="BO32" s="4" t="s">
        <v>354</v>
      </c>
      <c r="BP32" s="4" t="s">
        <v>354</v>
      </c>
      <c r="BQ32" s="4" t="s">
        <v>354</v>
      </c>
      <c r="BR32" s="13" t="s">
        <v>788</v>
      </c>
      <c r="BS32" s="4" t="s">
        <v>354</v>
      </c>
      <c r="BT32" s="4" t="s">
        <v>354</v>
      </c>
      <c r="BU32" s="4" t="s">
        <v>354</v>
      </c>
      <c r="BV32" s="4" t="s">
        <v>354</v>
      </c>
      <c r="BW32" s="4" t="s">
        <v>354</v>
      </c>
      <c r="BX32" s="4" t="s">
        <v>354</v>
      </c>
      <c r="BY32" s="12" t="s">
        <v>882</v>
      </c>
      <c r="BZ32" s="4" t="s">
        <v>354</v>
      </c>
      <c r="CA32" s="4" t="s">
        <v>354</v>
      </c>
      <c r="CB32" s="4" t="s">
        <v>354</v>
      </c>
      <c r="CC32" s="4" t="s">
        <v>354</v>
      </c>
      <c r="CD32" s="4" t="s">
        <v>354</v>
      </c>
      <c r="CE32" s="4" t="s">
        <v>354</v>
      </c>
      <c r="CF32" s="12" t="s">
        <v>389</v>
      </c>
      <c r="CG32" s="4" t="s">
        <v>354</v>
      </c>
      <c r="CH32" s="4" t="s">
        <v>354</v>
      </c>
      <c r="CI32" s="4" t="s">
        <v>354</v>
      </c>
      <c r="CJ32" s="12" t="s">
        <v>883</v>
      </c>
      <c r="CK32" s="4" t="s">
        <v>354</v>
      </c>
      <c r="CL32" s="4" t="s">
        <v>354</v>
      </c>
      <c r="CM32" s="12" t="s">
        <v>884</v>
      </c>
      <c r="CN32" s="4" t="s">
        <v>354</v>
      </c>
      <c r="CO32" s="4" t="s">
        <v>354</v>
      </c>
      <c r="CP32" s="4" t="s">
        <v>354</v>
      </c>
      <c r="CQ32" s="4" t="s">
        <v>354</v>
      </c>
      <c r="CR32" s="4" t="s">
        <v>354</v>
      </c>
      <c r="CS32" s="4" t="s">
        <v>354</v>
      </c>
      <c r="CT32" s="4" t="s">
        <v>354</v>
      </c>
      <c r="CU32" s="12" t="s">
        <v>885</v>
      </c>
      <c r="CV32" s="4" t="s">
        <v>354</v>
      </c>
      <c r="CW32" s="4" t="s">
        <v>354</v>
      </c>
      <c r="CX32" s="4" t="s">
        <v>354</v>
      </c>
      <c r="CY32" s="4" t="s">
        <v>354</v>
      </c>
      <c r="CZ32" s="4" t="s">
        <v>354</v>
      </c>
      <c r="DA32" s="4" t="s">
        <v>354</v>
      </c>
      <c r="DB32" s="13" t="s">
        <v>886</v>
      </c>
      <c r="DC32" s="4" t="s">
        <v>354</v>
      </c>
      <c r="DD32" s="4" t="s">
        <v>354</v>
      </c>
      <c r="DE32" s="4" t="s">
        <v>354</v>
      </c>
      <c r="DF32" s="4" t="s">
        <v>354</v>
      </c>
      <c r="DG32" s="4" t="s">
        <v>354</v>
      </c>
      <c r="DH32" s="4" t="s">
        <v>354</v>
      </c>
      <c r="DI32" s="4" t="s">
        <v>354</v>
      </c>
      <c r="DJ32" s="4" t="s">
        <v>354</v>
      </c>
      <c r="DK32" s="14" t="s">
        <v>130</v>
      </c>
      <c r="DL32" s="4" t="s">
        <v>354</v>
      </c>
      <c r="DM32" s="4" t="s">
        <v>354</v>
      </c>
      <c r="DN32" s="4" t="s">
        <v>354</v>
      </c>
      <c r="DO32" s="4" t="s">
        <v>354</v>
      </c>
      <c r="DP32" s="4" t="s">
        <v>354</v>
      </c>
      <c r="DQ32" s="4" t="s">
        <v>354</v>
      </c>
      <c r="DR32" s="4" t="s">
        <v>354</v>
      </c>
      <c r="DS32" s="14" t="s">
        <v>887</v>
      </c>
      <c r="DT32" s="4" t="s">
        <v>354</v>
      </c>
      <c r="DU32" s="4" t="s">
        <v>354</v>
      </c>
      <c r="DV32" s="4" t="s">
        <v>354</v>
      </c>
      <c r="DW32" s="4" t="s">
        <v>354</v>
      </c>
      <c r="DX32" s="4" t="s">
        <v>354</v>
      </c>
      <c r="DY32" s="14" t="s">
        <v>888</v>
      </c>
      <c r="DZ32" s="4" t="s">
        <v>354</v>
      </c>
      <c r="EA32" s="4" t="s">
        <v>354</v>
      </c>
      <c r="EB32" s="4" t="s">
        <v>354</v>
      </c>
      <c r="EC32" s="4" t="s">
        <v>354</v>
      </c>
      <c r="ED32" s="4" t="s">
        <v>354</v>
      </c>
      <c r="EE32" s="4" t="s">
        <v>354</v>
      </c>
      <c r="EF32" s="4" t="s">
        <v>354</v>
      </c>
      <c r="EG32" s="4" t="s">
        <v>354</v>
      </c>
      <c r="EH32" s="4" t="s">
        <v>354</v>
      </c>
      <c r="EI32" s="4" t="s">
        <v>354</v>
      </c>
      <c r="EJ32" s="4" t="s">
        <v>354</v>
      </c>
      <c r="EK32" s="4" t="s">
        <v>354</v>
      </c>
      <c r="EL32" s="4" t="s">
        <v>354</v>
      </c>
      <c r="EM32" s="4" t="s">
        <v>354</v>
      </c>
      <c r="EN32" s="4" t="s">
        <v>354</v>
      </c>
      <c r="EO32" s="4" t="s">
        <v>354</v>
      </c>
      <c r="EP32" s="14" t="s">
        <v>889</v>
      </c>
      <c r="EQ32" s="4" t="s">
        <v>354</v>
      </c>
      <c r="ER32" s="4" t="s">
        <v>354</v>
      </c>
      <c r="ES32" s="4" t="s">
        <v>354</v>
      </c>
      <c r="ET32" s="4" t="s">
        <v>354</v>
      </c>
      <c r="EU32" s="4" t="s">
        <v>354</v>
      </c>
      <c r="EV32" s="4" t="s">
        <v>354</v>
      </c>
      <c r="EW32" s="4" t="s">
        <v>354</v>
      </c>
      <c r="EX32" s="4" t="s">
        <v>354</v>
      </c>
      <c r="EY32" s="4" t="s">
        <v>354</v>
      </c>
      <c r="EZ32" s="12" t="s">
        <v>530</v>
      </c>
      <c r="FA32" s="4" t="s">
        <v>354</v>
      </c>
      <c r="FB32" s="4" t="s">
        <v>354</v>
      </c>
      <c r="FC32" s="12" t="s">
        <v>376</v>
      </c>
      <c r="FD32" s="4" t="s">
        <v>354</v>
      </c>
      <c r="FE32" s="4" t="s">
        <v>354</v>
      </c>
      <c r="FF32" s="4" t="s">
        <v>354</v>
      </c>
      <c r="FG32" s="4" t="s">
        <v>354</v>
      </c>
      <c r="FH32" s="4" t="s">
        <v>354</v>
      </c>
      <c r="FI32" s="4" t="s">
        <v>354</v>
      </c>
      <c r="FJ32" s="4" t="s">
        <v>354</v>
      </c>
      <c r="FK32" s="4" t="s">
        <v>354</v>
      </c>
      <c r="FL32" s="4" t="s">
        <v>354</v>
      </c>
      <c r="FM32" s="4" t="s">
        <v>354</v>
      </c>
      <c r="FN32" s="4" t="s">
        <v>354</v>
      </c>
      <c r="FO32" s="4" t="s">
        <v>354</v>
      </c>
      <c r="FP32" s="4" t="s">
        <v>354</v>
      </c>
      <c r="FQ32" s="4" t="s">
        <v>354</v>
      </c>
      <c r="FR32" s="4" t="s">
        <v>354</v>
      </c>
      <c r="FS32" s="4" t="s">
        <v>354</v>
      </c>
      <c r="FT32" s="14" t="s">
        <v>167</v>
      </c>
      <c r="FU32" s="4" t="s">
        <v>354</v>
      </c>
      <c r="FV32" s="4" t="s">
        <v>354</v>
      </c>
      <c r="FW32" s="4" t="s">
        <v>354</v>
      </c>
      <c r="FX32" s="4" t="s">
        <v>354</v>
      </c>
      <c r="FY32" s="12" t="s">
        <v>890</v>
      </c>
      <c r="FZ32" s="4" t="s">
        <v>354</v>
      </c>
      <c r="GA32" s="4" t="s">
        <v>354</v>
      </c>
      <c r="GB32" s="4" t="s">
        <v>354</v>
      </c>
      <c r="GC32" s="4" t="s">
        <v>354</v>
      </c>
      <c r="GD32" s="4" t="s">
        <v>354</v>
      </c>
      <c r="GE32" s="4" t="s">
        <v>354</v>
      </c>
      <c r="GF32" s="4" t="s">
        <v>354</v>
      </c>
    </row>
    <row r="33" spans="1:188" ht="88.9" customHeight="1" x14ac:dyDescent="0.25">
      <c r="A33" s="3">
        <v>619</v>
      </c>
      <c r="B33" s="4" t="s">
        <v>628</v>
      </c>
      <c r="C33" s="4" t="s">
        <v>629</v>
      </c>
      <c r="D33" s="4" t="s">
        <v>630</v>
      </c>
      <c r="E33" s="19" t="s">
        <v>1472</v>
      </c>
      <c r="F33" s="4" t="s">
        <v>1408</v>
      </c>
      <c r="G33" s="4" t="s">
        <v>354</v>
      </c>
      <c r="H33" s="4" t="s">
        <v>354</v>
      </c>
      <c r="I33" s="4" t="s">
        <v>354</v>
      </c>
      <c r="J33" s="4" t="s">
        <v>354</v>
      </c>
      <c r="K33" s="12" t="s">
        <v>355</v>
      </c>
      <c r="L33" s="4" t="s">
        <v>354</v>
      </c>
      <c r="M33" s="4" t="s">
        <v>354</v>
      </c>
      <c r="N33" s="4" t="s">
        <v>354</v>
      </c>
      <c r="O33" s="12" t="s">
        <v>400</v>
      </c>
      <c r="P33" s="4" t="s">
        <v>354</v>
      </c>
      <c r="Q33" s="4" t="s">
        <v>354</v>
      </c>
      <c r="R33" s="4" t="s">
        <v>354</v>
      </c>
      <c r="S33" s="4" t="s">
        <v>354</v>
      </c>
      <c r="T33" s="12" t="s">
        <v>546</v>
      </c>
      <c r="U33" s="4" t="s">
        <v>354</v>
      </c>
      <c r="V33" s="4" t="s">
        <v>354</v>
      </c>
      <c r="W33" s="4" t="s">
        <v>354</v>
      </c>
      <c r="X33" s="4" t="s">
        <v>354</v>
      </c>
      <c r="Y33" s="4" t="s">
        <v>354</v>
      </c>
      <c r="Z33" s="4" t="s">
        <v>354</v>
      </c>
      <c r="AA33" s="4" t="s">
        <v>354</v>
      </c>
      <c r="AB33" s="4" t="s">
        <v>354</v>
      </c>
      <c r="AC33" s="12" t="s">
        <v>380</v>
      </c>
      <c r="AD33" s="4" t="s">
        <v>354</v>
      </c>
      <c r="AE33" s="4" t="s">
        <v>354</v>
      </c>
      <c r="AF33" s="4" t="s">
        <v>354</v>
      </c>
      <c r="AG33" s="4" t="s">
        <v>354</v>
      </c>
      <c r="AH33" s="4" t="s">
        <v>354</v>
      </c>
      <c r="AI33" s="4" t="s">
        <v>354</v>
      </c>
      <c r="AJ33" s="14" t="s">
        <v>824</v>
      </c>
      <c r="AK33" s="4" t="s">
        <v>354</v>
      </c>
      <c r="AL33" s="4" t="s">
        <v>354</v>
      </c>
      <c r="AM33" s="4" t="s">
        <v>354</v>
      </c>
      <c r="AN33" s="4" t="s">
        <v>354</v>
      </c>
      <c r="AO33" s="12" t="s">
        <v>382</v>
      </c>
      <c r="AP33" s="4" t="s">
        <v>354</v>
      </c>
      <c r="AQ33" s="12" t="s">
        <v>825</v>
      </c>
      <c r="AR33" s="4" t="s">
        <v>354</v>
      </c>
      <c r="AS33" s="4" t="s">
        <v>354</v>
      </c>
      <c r="AT33" s="4" t="s">
        <v>354</v>
      </c>
      <c r="AU33" s="4" t="s">
        <v>354</v>
      </c>
      <c r="AV33" s="4" t="s">
        <v>354</v>
      </c>
      <c r="AW33" s="4" t="s">
        <v>354</v>
      </c>
      <c r="AX33" s="4" t="s">
        <v>354</v>
      </c>
      <c r="AY33" s="4" t="s">
        <v>354</v>
      </c>
      <c r="AZ33" s="12" t="s">
        <v>384</v>
      </c>
      <c r="BA33" s="4" t="s">
        <v>354</v>
      </c>
      <c r="BB33" s="4" t="s">
        <v>354</v>
      </c>
      <c r="BC33" s="4" t="s">
        <v>354</v>
      </c>
      <c r="BD33" s="14" t="s">
        <v>826</v>
      </c>
      <c r="BE33" s="4" t="s">
        <v>354</v>
      </c>
      <c r="BF33" s="4" t="s">
        <v>354</v>
      </c>
      <c r="BG33" s="4" t="s">
        <v>354</v>
      </c>
      <c r="BH33" s="4" t="s">
        <v>354</v>
      </c>
      <c r="BI33" s="4" t="s">
        <v>354</v>
      </c>
      <c r="BJ33" s="4" t="s">
        <v>354</v>
      </c>
      <c r="BK33" s="4" t="s">
        <v>354</v>
      </c>
      <c r="BL33" s="12" t="s">
        <v>364</v>
      </c>
      <c r="BM33" s="4" t="s">
        <v>354</v>
      </c>
      <c r="BN33" s="4" t="s">
        <v>354</v>
      </c>
      <c r="BO33" s="4" t="s">
        <v>354</v>
      </c>
      <c r="BP33" s="4" t="s">
        <v>354</v>
      </c>
      <c r="BQ33" s="4" t="s">
        <v>354</v>
      </c>
      <c r="BR33" s="4" t="s">
        <v>354</v>
      </c>
      <c r="BS33" s="4" t="s">
        <v>354</v>
      </c>
      <c r="BT33" s="12" t="s">
        <v>576</v>
      </c>
      <c r="BU33" s="4" t="s">
        <v>354</v>
      </c>
      <c r="BV33" s="4" t="s">
        <v>354</v>
      </c>
      <c r="BW33" s="4" t="s">
        <v>354</v>
      </c>
      <c r="BX33" s="13" t="s">
        <v>827</v>
      </c>
      <c r="BY33" s="4" t="s">
        <v>354</v>
      </c>
      <c r="BZ33" s="4" t="s">
        <v>354</v>
      </c>
      <c r="CA33" s="4" t="s">
        <v>354</v>
      </c>
      <c r="CB33" s="14" t="s">
        <v>800</v>
      </c>
      <c r="CC33" s="4" t="s">
        <v>354</v>
      </c>
      <c r="CD33" s="4" t="s">
        <v>354</v>
      </c>
      <c r="CE33" s="4" t="s">
        <v>354</v>
      </c>
      <c r="CF33" s="4" t="s">
        <v>354</v>
      </c>
      <c r="CG33" s="4" t="s">
        <v>354</v>
      </c>
      <c r="CH33" s="4" t="s">
        <v>354</v>
      </c>
      <c r="CI33" s="4" t="s">
        <v>354</v>
      </c>
      <c r="CJ33" s="4" t="s">
        <v>354</v>
      </c>
      <c r="CK33" s="4" t="s">
        <v>354</v>
      </c>
      <c r="CL33" s="12" t="s">
        <v>424</v>
      </c>
      <c r="CM33" s="4" t="s">
        <v>354</v>
      </c>
      <c r="CN33" s="4" t="s">
        <v>354</v>
      </c>
      <c r="CO33" s="13" t="s">
        <v>553</v>
      </c>
      <c r="CP33" s="4" t="s">
        <v>354</v>
      </c>
      <c r="CQ33" s="4" t="s">
        <v>354</v>
      </c>
      <c r="CR33" s="4" t="s">
        <v>354</v>
      </c>
      <c r="CS33" s="4" t="s">
        <v>354</v>
      </c>
      <c r="CT33" s="4" t="s">
        <v>354</v>
      </c>
      <c r="CU33" s="4" t="s">
        <v>354</v>
      </c>
      <c r="CV33" s="12" t="s">
        <v>828</v>
      </c>
      <c r="CW33" s="4" t="s">
        <v>354</v>
      </c>
      <c r="CX33" s="4" t="s">
        <v>354</v>
      </c>
      <c r="CY33" s="4" t="s">
        <v>354</v>
      </c>
      <c r="CZ33" s="13" t="s">
        <v>829</v>
      </c>
      <c r="DA33" s="4" t="s">
        <v>354</v>
      </c>
      <c r="DB33" s="4" t="s">
        <v>354</v>
      </c>
      <c r="DC33" s="4" t="s">
        <v>354</v>
      </c>
      <c r="DD33" s="4" t="s">
        <v>354</v>
      </c>
      <c r="DE33" s="4" t="s">
        <v>354</v>
      </c>
      <c r="DF33" s="14" t="s">
        <v>117</v>
      </c>
      <c r="DG33" s="4" t="s">
        <v>354</v>
      </c>
      <c r="DH33" s="4" t="s">
        <v>354</v>
      </c>
      <c r="DI33" s="4" t="s">
        <v>354</v>
      </c>
      <c r="DJ33" s="4" t="s">
        <v>354</v>
      </c>
      <c r="DK33" s="4" t="s">
        <v>354</v>
      </c>
      <c r="DL33" s="4" t="s">
        <v>354</v>
      </c>
      <c r="DM33" s="4" t="s">
        <v>354</v>
      </c>
      <c r="DN33" s="4" t="s">
        <v>354</v>
      </c>
      <c r="DO33" s="4" t="s">
        <v>354</v>
      </c>
      <c r="DP33" s="4" t="s">
        <v>354</v>
      </c>
      <c r="DQ33" s="4" t="s">
        <v>354</v>
      </c>
      <c r="DR33" s="4" t="s">
        <v>354</v>
      </c>
      <c r="DS33" s="4" t="s">
        <v>354</v>
      </c>
      <c r="DT33" s="4" t="s">
        <v>354</v>
      </c>
      <c r="DU33" s="4" t="s">
        <v>354</v>
      </c>
      <c r="DV33" s="4" t="s">
        <v>354</v>
      </c>
      <c r="DW33" s="14" t="s">
        <v>830</v>
      </c>
      <c r="DX33" s="4" t="s">
        <v>354</v>
      </c>
      <c r="DY33" s="14" t="s">
        <v>831</v>
      </c>
      <c r="DZ33" s="4" t="s">
        <v>354</v>
      </c>
      <c r="EA33" s="4" t="s">
        <v>354</v>
      </c>
      <c r="EB33" s="4" t="s">
        <v>354</v>
      </c>
      <c r="EC33" s="4" t="s">
        <v>354</v>
      </c>
      <c r="ED33" s="4" t="s">
        <v>354</v>
      </c>
      <c r="EE33" s="4" t="s">
        <v>354</v>
      </c>
      <c r="EF33" s="4" t="s">
        <v>354</v>
      </c>
      <c r="EG33" s="4" t="s">
        <v>354</v>
      </c>
      <c r="EH33" s="4" t="s">
        <v>354</v>
      </c>
      <c r="EI33" s="4" t="s">
        <v>354</v>
      </c>
      <c r="EJ33" s="4" t="s">
        <v>354</v>
      </c>
      <c r="EK33" s="4" t="s">
        <v>354</v>
      </c>
      <c r="EL33" s="4" t="s">
        <v>354</v>
      </c>
      <c r="EM33" s="4" t="s">
        <v>354</v>
      </c>
      <c r="EN33" s="4" t="s">
        <v>354</v>
      </c>
      <c r="EO33" s="4" t="s">
        <v>354</v>
      </c>
      <c r="EP33" s="4" t="s">
        <v>354</v>
      </c>
      <c r="EQ33" s="14" t="s">
        <v>832</v>
      </c>
      <c r="ER33" s="4" t="s">
        <v>354</v>
      </c>
      <c r="ES33" s="4" t="s">
        <v>354</v>
      </c>
      <c r="ET33" s="4" t="s">
        <v>354</v>
      </c>
      <c r="EU33" s="4" t="s">
        <v>354</v>
      </c>
      <c r="EV33" s="4" t="s">
        <v>354</v>
      </c>
      <c r="EW33" s="4" t="s">
        <v>354</v>
      </c>
      <c r="EX33" s="4" t="s">
        <v>354</v>
      </c>
      <c r="EY33" s="4" t="s">
        <v>354</v>
      </c>
      <c r="EZ33" s="4" t="s">
        <v>354</v>
      </c>
      <c r="FA33" s="12" t="s">
        <v>375</v>
      </c>
      <c r="FB33" s="4" t="s">
        <v>354</v>
      </c>
      <c r="FC33" s="4" t="s">
        <v>354</v>
      </c>
      <c r="FD33" s="4" t="s">
        <v>354</v>
      </c>
      <c r="FE33" s="4" t="s">
        <v>354</v>
      </c>
      <c r="FF33" s="4" t="s">
        <v>354</v>
      </c>
      <c r="FG33" s="4" t="s">
        <v>354</v>
      </c>
      <c r="FH33" s="4" t="s">
        <v>354</v>
      </c>
      <c r="FI33" s="4" t="s">
        <v>354</v>
      </c>
      <c r="FJ33" s="12" t="s">
        <v>482</v>
      </c>
      <c r="FK33" s="4" t="s">
        <v>354</v>
      </c>
      <c r="FL33" s="4" t="s">
        <v>354</v>
      </c>
      <c r="FM33" s="4" t="s">
        <v>354</v>
      </c>
      <c r="FN33" s="4" t="s">
        <v>354</v>
      </c>
      <c r="FO33" s="4" t="s">
        <v>354</v>
      </c>
      <c r="FP33" s="12" t="s">
        <v>153</v>
      </c>
      <c r="FQ33" s="4" t="s">
        <v>354</v>
      </c>
      <c r="FR33" s="4" t="s">
        <v>354</v>
      </c>
      <c r="FS33" s="4" t="s">
        <v>354</v>
      </c>
      <c r="FT33" s="4" t="s">
        <v>354</v>
      </c>
      <c r="FU33" s="4" t="s">
        <v>354</v>
      </c>
      <c r="FV33" s="4" t="s">
        <v>354</v>
      </c>
      <c r="FW33" s="4" t="s">
        <v>354</v>
      </c>
      <c r="FX33" s="4" t="s">
        <v>354</v>
      </c>
      <c r="FY33" s="4" t="s">
        <v>354</v>
      </c>
      <c r="FZ33" s="4" t="s">
        <v>354</v>
      </c>
      <c r="GA33" s="4" t="s">
        <v>354</v>
      </c>
      <c r="GB33" s="4" t="s">
        <v>354</v>
      </c>
      <c r="GC33" s="4" t="s">
        <v>354</v>
      </c>
      <c r="GD33" s="4" t="s">
        <v>354</v>
      </c>
      <c r="GE33" s="4" t="s">
        <v>354</v>
      </c>
      <c r="GF33" s="14" t="s">
        <v>833</v>
      </c>
    </row>
    <row r="34" spans="1:188" ht="88.9" customHeight="1" x14ac:dyDescent="0.25">
      <c r="A34" s="3">
        <v>891</v>
      </c>
      <c r="B34" s="4" t="s">
        <v>691</v>
      </c>
      <c r="C34" s="4" t="s">
        <v>692</v>
      </c>
      <c r="D34" s="4" t="s">
        <v>50</v>
      </c>
      <c r="E34" s="19" t="s">
        <v>1473</v>
      </c>
      <c r="F34" s="4" t="s">
        <v>1424</v>
      </c>
      <c r="G34" s="4" t="s">
        <v>354</v>
      </c>
      <c r="H34" s="4" t="s">
        <v>354</v>
      </c>
      <c r="I34" s="4" t="s">
        <v>354</v>
      </c>
      <c r="J34" s="4" t="s">
        <v>354</v>
      </c>
      <c r="K34" s="12" t="s">
        <v>355</v>
      </c>
      <c r="L34" s="4" t="s">
        <v>354</v>
      </c>
      <c r="M34" s="4" t="s">
        <v>354</v>
      </c>
      <c r="N34" s="4" t="s">
        <v>354</v>
      </c>
      <c r="O34" s="4" t="s">
        <v>354</v>
      </c>
      <c r="P34" s="4" t="s">
        <v>354</v>
      </c>
      <c r="Q34" s="4" t="s">
        <v>354</v>
      </c>
      <c r="R34" s="12" t="s">
        <v>448</v>
      </c>
      <c r="S34" s="12" t="s">
        <v>573</v>
      </c>
      <c r="T34" s="4" t="s">
        <v>354</v>
      </c>
      <c r="U34" s="4" t="s">
        <v>354</v>
      </c>
      <c r="V34" s="4" t="s">
        <v>354</v>
      </c>
      <c r="W34" s="4" t="s">
        <v>354</v>
      </c>
      <c r="X34" s="4" t="s">
        <v>354</v>
      </c>
      <c r="Y34" s="4" t="s">
        <v>354</v>
      </c>
      <c r="Z34" s="4" t="s">
        <v>354</v>
      </c>
      <c r="AA34" s="4" t="s">
        <v>354</v>
      </c>
      <c r="AB34" s="4" t="s">
        <v>354</v>
      </c>
      <c r="AC34" s="4" t="s">
        <v>354</v>
      </c>
      <c r="AD34" s="12" t="s">
        <v>587</v>
      </c>
      <c r="AE34" s="4" t="s">
        <v>354</v>
      </c>
      <c r="AF34" s="4" t="s">
        <v>354</v>
      </c>
      <c r="AG34" s="4" t="s">
        <v>354</v>
      </c>
      <c r="AH34" s="12" t="s">
        <v>612</v>
      </c>
      <c r="AI34" s="4" t="s">
        <v>354</v>
      </c>
      <c r="AJ34" s="4" t="s">
        <v>354</v>
      </c>
      <c r="AK34" s="4" t="s">
        <v>354</v>
      </c>
      <c r="AL34" s="12" t="s">
        <v>486</v>
      </c>
      <c r="AM34" s="4" t="s">
        <v>354</v>
      </c>
      <c r="AN34" s="4" t="s">
        <v>354</v>
      </c>
      <c r="AO34" s="4" t="s">
        <v>354</v>
      </c>
      <c r="AP34" s="4" t="s">
        <v>354</v>
      </c>
      <c r="AQ34" s="4" t="s">
        <v>354</v>
      </c>
      <c r="AR34" s="4" t="s">
        <v>354</v>
      </c>
      <c r="AS34" s="14" t="s">
        <v>487</v>
      </c>
      <c r="AT34" s="4" t="s">
        <v>354</v>
      </c>
      <c r="AU34" s="4" t="s">
        <v>354</v>
      </c>
      <c r="AV34" s="4" t="s">
        <v>354</v>
      </c>
      <c r="AW34" s="4" t="s">
        <v>354</v>
      </c>
      <c r="AX34" s="4" t="s">
        <v>354</v>
      </c>
      <c r="AY34" s="4" t="s">
        <v>354</v>
      </c>
      <c r="AZ34" s="12" t="s">
        <v>384</v>
      </c>
      <c r="BA34" s="4" t="s">
        <v>354</v>
      </c>
      <c r="BB34" s="4" t="s">
        <v>354</v>
      </c>
      <c r="BC34" s="12" t="s">
        <v>797</v>
      </c>
      <c r="BD34" s="4" t="s">
        <v>354</v>
      </c>
      <c r="BE34" s="4" t="s">
        <v>354</v>
      </c>
      <c r="BF34" s="4" t="s">
        <v>354</v>
      </c>
      <c r="BG34" s="4" t="s">
        <v>354</v>
      </c>
      <c r="BH34" s="4" t="s">
        <v>354</v>
      </c>
      <c r="BI34" s="4" t="s">
        <v>354</v>
      </c>
      <c r="BJ34" s="12" t="s">
        <v>386</v>
      </c>
      <c r="BK34" s="4" t="s">
        <v>354</v>
      </c>
      <c r="BL34" s="4" t="s">
        <v>354</v>
      </c>
      <c r="BM34" s="4" t="s">
        <v>354</v>
      </c>
      <c r="BN34" s="4" t="s">
        <v>354</v>
      </c>
      <c r="BO34" s="4" t="s">
        <v>354</v>
      </c>
      <c r="BP34" s="4" t="s">
        <v>354</v>
      </c>
      <c r="BQ34" s="12" t="s">
        <v>490</v>
      </c>
      <c r="BR34" s="4" t="s">
        <v>354</v>
      </c>
      <c r="BS34" s="4" t="s">
        <v>354</v>
      </c>
      <c r="BT34" s="4" t="s">
        <v>354</v>
      </c>
      <c r="BU34" s="4" t="s">
        <v>354</v>
      </c>
      <c r="BV34" s="4" t="s">
        <v>354</v>
      </c>
      <c r="BW34" s="13" t="s">
        <v>1091</v>
      </c>
      <c r="BX34" s="4" t="s">
        <v>354</v>
      </c>
      <c r="BY34" s="4" t="s">
        <v>354</v>
      </c>
      <c r="BZ34" s="4" t="s">
        <v>354</v>
      </c>
      <c r="CA34" s="4" t="s">
        <v>354</v>
      </c>
      <c r="CB34" s="4" t="s">
        <v>354</v>
      </c>
      <c r="CC34" s="4" t="s">
        <v>354</v>
      </c>
      <c r="CD34" s="12" t="s">
        <v>566</v>
      </c>
      <c r="CE34" s="4" t="s">
        <v>354</v>
      </c>
      <c r="CF34" s="4" t="s">
        <v>354</v>
      </c>
      <c r="CG34" s="12" t="s">
        <v>524</v>
      </c>
      <c r="CH34" s="4" t="s">
        <v>354</v>
      </c>
      <c r="CI34" s="4" t="s">
        <v>354</v>
      </c>
      <c r="CJ34" s="4" t="s">
        <v>354</v>
      </c>
      <c r="CK34" s="4" t="s">
        <v>354</v>
      </c>
      <c r="CL34" s="4" t="s">
        <v>354</v>
      </c>
      <c r="CM34" s="4" t="s">
        <v>354</v>
      </c>
      <c r="CN34" s="13" t="s">
        <v>1092</v>
      </c>
      <c r="CO34" s="4" t="s">
        <v>354</v>
      </c>
      <c r="CP34" s="4" t="s">
        <v>354</v>
      </c>
      <c r="CQ34" s="4" t="s">
        <v>354</v>
      </c>
      <c r="CR34" s="4" t="s">
        <v>354</v>
      </c>
      <c r="CS34" s="4" t="s">
        <v>354</v>
      </c>
      <c r="CT34" s="4" t="s">
        <v>354</v>
      </c>
      <c r="CU34" s="4" t="s">
        <v>354</v>
      </c>
      <c r="CV34" s="4" t="s">
        <v>354</v>
      </c>
      <c r="CW34" s="12" t="s">
        <v>1093</v>
      </c>
      <c r="CX34" s="4" t="s">
        <v>354</v>
      </c>
      <c r="CY34" s="4" t="s">
        <v>354</v>
      </c>
      <c r="CZ34" s="4" t="s">
        <v>354</v>
      </c>
      <c r="DA34" s="4" t="s">
        <v>354</v>
      </c>
      <c r="DB34" s="4" t="s">
        <v>354</v>
      </c>
      <c r="DC34" s="13" t="s">
        <v>469</v>
      </c>
      <c r="DD34" s="4" t="s">
        <v>354</v>
      </c>
      <c r="DE34" s="4" t="s">
        <v>354</v>
      </c>
      <c r="DF34" s="4" t="s">
        <v>354</v>
      </c>
      <c r="DG34" s="4" t="s">
        <v>354</v>
      </c>
      <c r="DH34" s="4" t="s">
        <v>354</v>
      </c>
      <c r="DI34" s="12" t="s">
        <v>123</v>
      </c>
      <c r="DJ34" s="4" t="s">
        <v>354</v>
      </c>
      <c r="DK34" s="4" t="s">
        <v>354</v>
      </c>
      <c r="DL34" s="4" t="s">
        <v>354</v>
      </c>
      <c r="DM34" s="4" t="s">
        <v>354</v>
      </c>
      <c r="DN34" s="4" t="s">
        <v>354</v>
      </c>
      <c r="DO34" s="4" t="s">
        <v>354</v>
      </c>
      <c r="DP34" s="4" t="s">
        <v>354</v>
      </c>
      <c r="DQ34" s="4" t="s">
        <v>354</v>
      </c>
      <c r="DR34" s="4" t="s">
        <v>354</v>
      </c>
      <c r="DS34" s="4" t="s">
        <v>354</v>
      </c>
      <c r="DT34" s="4" t="s">
        <v>354</v>
      </c>
      <c r="DU34" s="14" t="s">
        <v>1094</v>
      </c>
      <c r="DV34" s="4" t="s">
        <v>354</v>
      </c>
      <c r="DW34" s="4" t="s">
        <v>354</v>
      </c>
      <c r="DX34" s="4" t="s">
        <v>354</v>
      </c>
      <c r="DY34" s="4" t="s">
        <v>354</v>
      </c>
      <c r="DZ34" s="4" t="s">
        <v>354</v>
      </c>
      <c r="EA34" s="4" t="s">
        <v>354</v>
      </c>
      <c r="EB34" s="4" t="s">
        <v>354</v>
      </c>
      <c r="EC34" s="4" t="s">
        <v>354</v>
      </c>
      <c r="ED34" s="4" t="s">
        <v>354</v>
      </c>
      <c r="EE34" s="4" t="s">
        <v>354</v>
      </c>
      <c r="EF34" s="4" t="s">
        <v>354</v>
      </c>
      <c r="EG34" s="12" t="s">
        <v>143</v>
      </c>
      <c r="EH34" s="4" t="s">
        <v>354</v>
      </c>
      <c r="EI34" s="12" t="s">
        <v>1095</v>
      </c>
      <c r="EJ34" s="4" t="s">
        <v>354</v>
      </c>
      <c r="EK34" s="4" t="s">
        <v>354</v>
      </c>
      <c r="EL34" s="4" t="s">
        <v>354</v>
      </c>
      <c r="EM34" s="4" t="s">
        <v>354</v>
      </c>
      <c r="EN34" s="4" t="s">
        <v>354</v>
      </c>
      <c r="EO34" s="4" t="s">
        <v>354</v>
      </c>
      <c r="EP34" s="4" t="s">
        <v>354</v>
      </c>
      <c r="EQ34" s="4" t="s">
        <v>354</v>
      </c>
      <c r="ER34" s="4" t="s">
        <v>354</v>
      </c>
      <c r="ES34" s="4" t="s">
        <v>354</v>
      </c>
      <c r="ET34" s="4" t="s">
        <v>354</v>
      </c>
      <c r="EU34" s="4" t="s">
        <v>354</v>
      </c>
      <c r="EV34" s="4" t="s">
        <v>354</v>
      </c>
      <c r="EW34" s="4" t="s">
        <v>354</v>
      </c>
      <c r="EX34" s="4" t="s">
        <v>354</v>
      </c>
      <c r="EY34" s="4" t="s">
        <v>354</v>
      </c>
      <c r="EZ34" s="4" t="s">
        <v>354</v>
      </c>
      <c r="FA34" s="4" t="s">
        <v>354</v>
      </c>
      <c r="FB34" s="12" t="s">
        <v>414</v>
      </c>
      <c r="FC34" s="4" t="s">
        <v>354</v>
      </c>
      <c r="FD34" s="4" t="s">
        <v>354</v>
      </c>
      <c r="FE34" s="12" t="s">
        <v>398</v>
      </c>
      <c r="FF34" s="4" t="s">
        <v>354</v>
      </c>
      <c r="FG34" s="4" t="s">
        <v>354</v>
      </c>
      <c r="FH34" s="4" t="s">
        <v>354</v>
      </c>
      <c r="FI34" s="4" t="s">
        <v>354</v>
      </c>
      <c r="FJ34" s="4" t="s">
        <v>354</v>
      </c>
      <c r="FK34" s="4" t="s">
        <v>354</v>
      </c>
      <c r="FL34" s="4" t="s">
        <v>354</v>
      </c>
      <c r="FM34" s="4" t="s">
        <v>354</v>
      </c>
      <c r="FN34" s="4" t="s">
        <v>354</v>
      </c>
      <c r="FO34" s="4" t="s">
        <v>354</v>
      </c>
      <c r="FP34" s="12" t="s">
        <v>153</v>
      </c>
      <c r="FQ34" s="4" t="s">
        <v>354</v>
      </c>
      <c r="FR34" s="4" t="s">
        <v>354</v>
      </c>
      <c r="FS34" s="4" t="s">
        <v>354</v>
      </c>
      <c r="FT34" s="4" t="s">
        <v>354</v>
      </c>
      <c r="FU34" s="4" t="s">
        <v>354</v>
      </c>
      <c r="FV34" s="4" t="s">
        <v>354</v>
      </c>
      <c r="FW34" s="4" t="s">
        <v>354</v>
      </c>
      <c r="FX34" s="4" t="s">
        <v>354</v>
      </c>
      <c r="FY34" s="4" t="s">
        <v>354</v>
      </c>
      <c r="FZ34" s="4" t="s">
        <v>354</v>
      </c>
      <c r="GA34" s="4" t="s">
        <v>354</v>
      </c>
      <c r="GB34" s="4" t="s">
        <v>354</v>
      </c>
      <c r="GC34" s="4" t="s">
        <v>354</v>
      </c>
      <c r="GD34" s="13" t="s">
        <v>620</v>
      </c>
      <c r="GE34" s="4" t="s">
        <v>354</v>
      </c>
      <c r="GF34" s="4" t="s">
        <v>354</v>
      </c>
    </row>
    <row r="35" spans="1:188" ht="88.9" customHeight="1" x14ac:dyDescent="0.25">
      <c r="A35" s="3">
        <v>583</v>
      </c>
      <c r="B35" s="4" t="s">
        <v>623</v>
      </c>
      <c r="C35" s="4" t="s">
        <v>624</v>
      </c>
      <c r="D35" s="4" t="s">
        <v>625</v>
      </c>
      <c r="E35" s="19" t="s">
        <v>1474</v>
      </c>
      <c r="F35" s="4" t="s">
        <v>1406</v>
      </c>
      <c r="G35" s="4" t="s">
        <v>354</v>
      </c>
      <c r="H35" s="4" t="s">
        <v>354</v>
      </c>
      <c r="I35" s="4" t="s">
        <v>354</v>
      </c>
      <c r="J35" s="12" t="s">
        <v>484</v>
      </c>
      <c r="K35" s="4" t="s">
        <v>354</v>
      </c>
      <c r="L35" s="4" t="s">
        <v>354</v>
      </c>
      <c r="M35" s="4" t="s">
        <v>354</v>
      </c>
      <c r="N35" s="14" t="s">
        <v>794</v>
      </c>
      <c r="O35" s="4" t="s">
        <v>354</v>
      </c>
      <c r="P35" s="4" t="s">
        <v>354</v>
      </c>
      <c r="Q35" s="4" t="s">
        <v>354</v>
      </c>
      <c r="R35" s="4" t="s">
        <v>354</v>
      </c>
      <c r="S35" s="4" t="s">
        <v>354</v>
      </c>
      <c r="T35" s="4" t="s">
        <v>354</v>
      </c>
      <c r="U35" s="4" t="s">
        <v>354</v>
      </c>
      <c r="V35" s="4" t="s">
        <v>354</v>
      </c>
      <c r="W35" s="4" t="s">
        <v>354</v>
      </c>
      <c r="X35" s="12" t="s">
        <v>417</v>
      </c>
      <c r="Y35" s="4" t="s">
        <v>354</v>
      </c>
      <c r="Z35" s="4" t="s">
        <v>354</v>
      </c>
      <c r="AA35" s="4" t="s">
        <v>354</v>
      </c>
      <c r="AB35" s="4" t="s">
        <v>354</v>
      </c>
      <c r="AC35" s="4" t="s">
        <v>354</v>
      </c>
      <c r="AD35" s="13" t="s">
        <v>547</v>
      </c>
      <c r="AE35" s="4" t="s">
        <v>354</v>
      </c>
      <c r="AF35" s="4" t="s">
        <v>354</v>
      </c>
      <c r="AG35" s="4" t="s">
        <v>354</v>
      </c>
      <c r="AH35" s="4" t="s">
        <v>354</v>
      </c>
      <c r="AI35" s="4" t="s">
        <v>354</v>
      </c>
      <c r="AJ35" s="14" t="s">
        <v>419</v>
      </c>
      <c r="AK35" s="14" t="s">
        <v>795</v>
      </c>
      <c r="AL35" s="4" t="s">
        <v>354</v>
      </c>
      <c r="AM35" s="4" t="s">
        <v>354</v>
      </c>
      <c r="AN35" s="4" t="s">
        <v>354</v>
      </c>
      <c r="AO35" s="4" t="s">
        <v>354</v>
      </c>
      <c r="AP35" s="4" t="s">
        <v>354</v>
      </c>
      <c r="AQ35" s="4" t="s">
        <v>354</v>
      </c>
      <c r="AR35" s="4" t="s">
        <v>354</v>
      </c>
      <c r="AS35" s="4" t="s">
        <v>354</v>
      </c>
      <c r="AT35" s="12" t="s">
        <v>796</v>
      </c>
      <c r="AU35" s="4" t="s">
        <v>354</v>
      </c>
      <c r="AV35" s="4" t="s">
        <v>354</v>
      </c>
      <c r="AW35" s="4" t="s">
        <v>354</v>
      </c>
      <c r="AX35" s="4" t="s">
        <v>354</v>
      </c>
      <c r="AY35" s="4" t="s">
        <v>354</v>
      </c>
      <c r="AZ35" s="12" t="s">
        <v>384</v>
      </c>
      <c r="BA35" s="4" t="s">
        <v>354</v>
      </c>
      <c r="BB35" s="4" t="s">
        <v>354</v>
      </c>
      <c r="BC35" s="12" t="s">
        <v>797</v>
      </c>
      <c r="BD35" s="4" t="s">
        <v>354</v>
      </c>
      <c r="BE35" s="4" t="s">
        <v>354</v>
      </c>
      <c r="BF35" s="4" t="s">
        <v>354</v>
      </c>
      <c r="BG35" s="4" t="s">
        <v>354</v>
      </c>
      <c r="BH35" s="4" t="s">
        <v>354</v>
      </c>
      <c r="BI35" s="12" t="s">
        <v>404</v>
      </c>
      <c r="BJ35" s="4" t="s">
        <v>354</v>
      </c>
      <c r="BK35" s="4" t="s">
        <v>354</v>
      </c>
      <c r="BL35" s="4" t="s">
        <v>354</v>
      </c>
      <c r="BM35" s="4" t="s">
        <v>354</v>
      </c>
      <c r="BN35" s="4" t="s">
        <v>354</v>
      </c>
      <c r="BO35" s="4" t="s">
        <v>354</v>
      </c>
      <c r="BP35" s="4" t="s">
        <v>354</v>
      </c>
      <c r="BQ35" s="4" t="s">
        <v>354</v>
      </c>
      <c r="BR35" s="4" t="s">
        <v>354</v>
      </c>
      <c r="BS35" s="12" t="s">
        <v>798</v>
      </c>
      <c r="BT35" s="4" t="s">
        <v>354</v>
      </c>
      <c r="BU35" s="4" t="s">
        <v>354</v>
      </c>
      <c r="BV35" s="4" t="s">
        <v>354</v>
      </c>
      <c r="BW35" s="4" t="s">
        <v>354</v>
      </c>
      <c r="BX35" s="4" t="s">
        <v>354</v>
      </c>
      <c r="BY35" s="13" t="s">
        <v>799</v>
      </c>
      <c r="BZ35" s="4" t="s">
        <v>354</v>
      </c>
      <c r="CA35" s="4" t="s">
        <v>354</v>
      </c>
      <c r="CB35" s="14" t="s">
        <v>800</v>
      </c>
      <c r="CC35" s="4" t="s">
        <v>354</v>
      </c>
      <c r="CD35" s="4" t="s">
        <v>354</v>
      </c>
      <c r="CE35" s="4" t="s">
        <v>354</v>
      </c>
      <c r="CF35" s="4" t="s">
        <v>354</v>
      </c>
      <c r="CG35" s="12" t="s">
        <v>524</v>
      </c>
      <c r="CH35" s="4" t="s">
        <v>354</v>
      </c>
      <c r="CI35" s="4" t="s">
        <v>354</v>
      </c>
      <c r="CJ35" s="4" t="s">
        <v>354</v>
      </c>
      <c r="CK35" s="4" t="s">
        <v>354</v>
      </c>
      <c r="CL35" s="4" t="s">
        <v>354</v>
      </c>
      <c r="CM35" s="4" t="s">
        <v>354</v>
      </c>
      <c r="CN35" s="4" t="s">
        <v>354</v>
      </c>
      <c r="CO35" s="4" t="s">
        <v>354</v>
      </c>
      <c r="CP35" s="4" t="s">
        <v>354</v>
      </c>
      <c r="CQ35" s="12" t="s">
        <v>801</v>
      </c>
      <c r="CR35" s="4" t="s">
        <v>354</v>
      </c>
      <c r="CS35" s="4" t="s">
        <v>354</v>
      </c>
      <c r="CT35" s="13" t="s">
        <v>802</v>
      </c>
      <c r="CU35" s="4" t="s">
        <v>354</v>
      </c>
      <c r="CV35" s="4" t="s">
        <v>354</v>
      </c>
      <c r="CW35" s="4" t="s">
        <v>354</v>
      </c>
      <c r="CX35" s="4" t="s">
        <v>354</v>
      </c>
      <c r="CY35" s="4" t="s">
        <v>354</v>
      </c>
      <c r="CZ35" s="4" t="s">
        <v>354</v>
      </c>
      <c r="DA35" s="4" t="s">
        <v>354</v>
      </c>
      <c r="DB35" s="4" t="s">
        <v>354</v>
      </c>
      <c r="DC35" s="13" t="s">
        <v>803</v>
      </c>
      <c r="DD35" s="4" t="s">
        <v>354</v>
      </c>
      <c r="DE35" s="12" t="s">
        <v>113</v>
      </c>
      <c r="DF35" s="4" t="s">
        <v>354</v>
      </c>
      <c r="DG35" s="4" t="s">
        <v>354</v>
      </c>
      <c r="DH35" s="4" t="s">
        <v>354</v>
      </c>
      <c r="DI35" s="4" t="s">
        <v>354</v>
      </c>
      <c r="DJ35" s="4" t="s">
        <v>354</v>
      </c>
      <c r="DK35" s="4" t="s">
        <v>354</v>
      </c>
      <c r="DL35" s="4" t="s">
        <v>354</v>
      </c>
      <c r="DM35" s="4" t="s">
        <v>354</v>
      </c>
      <c r="DN35" s="4" t="s">
        <v>354</v>
      </c>
      <c r="DO35" s="4" t="s">
        <v>354</v>
      </c>
      <c r="DP35" s="4" t="s">
        <v>354</v>
      </c>
      <c r="DQ35" s="4" t="s">
        <v>354</v>
      </c>
      <c r="DR35" s="4" t="s">
        <v>354</v>
      </c>
      <c r="DS35" s="4" t="s">
        <v>354</v>
      </c>
      <c r="DT35" s="14" t="s">
        <v>804</v>
      </c>
      <c r="DU35" s="4" t="s">
        <v>354</v>
      </c>
      <c r="DV35" s="4" t="s">
        <v>354</v>
      </c>
      <c r="DW35" s="4" t="s">
        <v>354</v>
      </c>
      <c r="DX35" s="4" t="s">
        <v>354</v>
      </c>
      <c r="DY35" s="4" t="s">
        <v>354</v>
      </c>
      <c r="DZ35" s="14" t="s">
        <v>805</v>
      </c>
      <c r="EA35" s="4" t="s">
        <v>354</v>
      </c>
      <c r="EB35" s="4" t="s">
        <v>354</v>
      </c>
      <c r="EC35" s="4" t="s">
        <v>354</v>
      </c>
      <c r="ED35" s="4" t="s">
        <v>354</v>
      </c>
      <c r="EE35" s="4" t="s">
        <v>354</v>
      </c>
      <c r="EF35" s="4" t="s">
        <v>354</v>
      </c>
      <c r="EG35" s="4" t="s">
        <v>354</v>
      </c>
      <c r="EH35" s="4" t="s">
        <v>354</v>
      </c>
      <c r="EI35" s="4" t="s">
        <v>354</v>
      </c>
      <c r="EJ35" s="4" t="s">
        <v>354</v>
      </c>
      <c r="EK35" s="4" t="s">
        <v>354</v>
      </c>
      <c r="EL35" s="4" t="s">
        <v>354</v>
      </c>
      <c r="EM35" s="4" t="s">
        <v>354</v>
      </c>
      <c r="EN35" s="14" t="s">
        <v>806</v>
      </c>
      <c r="EO35" s="4" t="s">
        <v>354</v>
      </c>
      <c r="EP35" s="4" t="s">
        <v>354</v>
      </c>
      <c r="EQ35" s="4" t="s">
        <v>354</v>
      </c>
      <c r="ER35" s="4" t="s">
        <v>354</v>
      </c>
      <c r="ES35" s="4" t="s">
        <v>354</v>
      </c>
      <c r="ET35" s="4" t="s">
        <v>354</v>
      </c>
      <c r="EU35" s="4" t="s">
        <v>354</v>
      </c>
      <c r="EV35" s="4" t="s">
        <v>354</v>
      </c>
      <c r="EW35" s="4" t="s">
        <v>354</v>
      </c>
      <c r="EX35" s="4" t="s">
        <v>354</v>
      </c>
      <c r="EY35" s="13" t="s">
        <v>807</v>
      </c>
      <c r="EZ35" s="4" t="s">
        <v>354</v>
      </c>
      <c r="FA35" s="4" t="s">
        <v>354</v>
      </c>
      <c r="FB35" s="4" t="s">
        <v>354</v>
      </c>
      <c r="FC35" s="4" t="s">
        <v>354</v>
      </c>
      <c r="FD35" s="4" t="s">
        <v>354</v>
      </c>
      <c r="FE35" s="4" t="s">
        <v>354</v>
      </c>
      <c r="FF35" s="4" t="s">
        <v>354</v>
      </c>
      <c r="FG35" s="4" t="s">
        <v>354</v>
      </c>
      <c r="FH35" s="4" t="s">
        <v>354</v>
      </c>
      <c r="FI35" s="4" t="s">
        <v>354</v>
      </c>
      <c r="FJ35" s="12" t="s">
        <v>482</v>
      </c>
      <c r="FK35" s="4" t="s">
        <v>354</v>
      </c>
      <c r="FL35" s="4" t="s">
        <v>354</v>
      </c>
      <c r="FM35" s="4" t="s">
        <v>354</v>
      </c>
      <c r="FN35" s="4" t="s">
        <v>354</v>
      </c>
      <c r="FO35" s="14" t="s">
        <v>152</v>
      </c>
      <c r="FP35" s="4" t="s">
        <v>354</v>
      </c>
      <c r="FQ35" s="4" t="s">
        <v>354</v>
      </c>
      <c r="FR35" s="4" t="s">
        <v>354</v>
      </c>
      <c r="FS35" s="4" t="s">
        <v>354</v>
      </c>
      <c r="FT35" s="4" t="s">
        <v>354</v>
      </c>
      <c r="FU35" s="4" t="s">
        <v>354</v>
      </c>
      <c r="FV35" s="4" t="s">
        <v>354</v>
      </c>
      <c r="FW35" s="4" t="s">
        <v>354</v>
      </c>
      <c r="FX35" s="4" t="s">
        <v>354</v>
      </c>
      <c r="FY35" s="4" t="s">
        <v>354</v>
      </c>
      <c r="FZ35" s="4" t="s">
        <v>354</v>
      </c>
      <c r="GA35" s="4" t="s">
        <v>354</v>
      </c>
      <c r="GB35" s="4" t="s">
        <v>354</v>
      </c>
      <c r="GC35" s="4" t="s">
        <v>354</v>
      </c>
      <c r="GD35" s="4" t="s">
        <v>354</v>
      </c>
      <c r="GE35" s="12" t="s">
        <v>808</v>
      </c>
      <c r="GF35" s="4" t="s">
        <v>354</v>
      </c>
    </row>
    <row r="36" spans="1:188" ht="88.9" customHeight="1" x14ac:dyDescent="0.25">
      <c r="A36" s="3">
        <v>984</v>
      </c>
      <c r="B36" s="4" t="s">
        <v>715</v>
      </c>
      <c r="C36" s="4" t="s">
        <v>66</v>
      </c>
      <c r="D36" s="4" t="s">
        <v>67</v>
      </c>
      <c r="E36" s="19" t="s">
        <v>1475</v>
      </c>
      <c r="F36" s="4" t="s">
        <v>1430</v>
      </c>
      <c r="G36" s="4" t="s">
        <v>354</v>
      </c>
      <c r="H36" s="13" t="s">
        <v>1158</v>
      </c>
      <c r="I36" s="4" t="s">
        <v>354</v>
      </c>
      <c r="J36" s="4" t="s">
        <v>354</v>
      </c>
      <c r="K36" s="4" t="s">
        <v>354</v>
      </c>
      <c r="L36" s="4" t="s">
        <v>354</v>
      </c>
      <c r="M36" s="12" t="s">
        <v>462</v>
      </c>
      <c r="N36" s="4" t="s">
        <v>354</v>
      </c>
      <c r="O36" s="4" t="s">
        <v>354</v>
      </c>
      <c r="P36" s="4" t="s">
        <v>354</v>
      </c>
      <c r="Q36" s="4" t="s">
        <v>354</v>
      </c>
      <c r="R36" s="4" t="s">
        <v>354</v>
      </c>
      <c r="S36" s="4" t="s">
        <v>354</v>
      </c>
      <c r="T36" s="4" t="s">
        <v>354</v>
      </c>
      <c r="U36" s="12" t="s">
        <v>357</v>
      </c>
      <c r="V36" s="4" t="s">
        <v>354</v>
      </c>
      <c r="W36" s="4" t="s">
        <v>354</v>
      </c>
      <c r="X36" s="4" t="s">
        <v>354</v>
      </c>
      <c r="Y36" s="4" t="s">
        <v>354</v>
      </c>
      <c r="Z36" s="4" t="s">
        <v>354</v>
      </c>
      <c r="AA36" s="13" t="s">
        <v>1037</v>
      </c>
      <c r="AB36" s="4" t="s">
        <v>354</v>
      </c>
      <c r="AC36" s="4" t="s">
        <v>354</v>
      </c>
      <c r="AD36" s="4" t="s">
        <v>354</v>
      </c>
      <c r="AE36" s="4" t="s">
        <v>354</v>
      </c>
      <c r="AF36" s="4" t="s">
        <v>354</v>
      </c>
      <c r="AG36" s="12" t="s">
        <v>359</v>
      </c>
      <c r="AH36" s="4" t="s">
        <v>354</v>
      </c>
      <c r="AI36" s="4" t="s">
        <v>354</v>
      </c>
      <c r="AJ36" s="4" t="s">
        <v>354</v>
      </c>
      <c r="AK36" s="4" t="s">
        <v>354</v>
      </c>
      <c r="AL36" s="4" t="s">
        <v>354</v>
      </c>
      <c r="AM36" s="14" t="s">
        <v>1159</v>
      </c>
      <c r="AN36" s="4" t="s">
        <v>354</v>
      </c>
      <c r="AO36" s="4" t="s">
        <v>354</v>
      </c>
      <c r="AP36" s="4" t="s">
        <v>354</v>
      </c>
      <c r="AQ36" s="4" t="s">
        <v>354</v>
      </c>
      <c r="AR36" s="4" t="s">
        <v>354</v>
      </c>
      <c r="AS36" s="4" t="s">
        <v>354</v>
      </c>
      <c r="AT36" s="14" t="s">
        <v>420</v>
      </c>
      <c r="AU36" s="4" t="s">
        <v>354</v>
      </c>
      <c r="AV36" s="4" t="s">
        <v>354</v>
      </c>
      <c r="AW36" s="12" t="s">
        <v>574</v>
      </c>
      <c r="AX36" s="4" t="s">
        <v>354</v>
      </c>
      <c r="AY36" s="4" t="s">
        <v>354</v>
      </c>
      <c r="AZ36" s="4" t="s">
        <v>354</v>
      </c>
      <c r="BA36" s="4" t="s">
        <v>354</v>
      </c>
      <c r="BB36" s="4" t="s">
        <v>354</v>
      </c>
      <c r="BC36" s="4" t="s">
        <v>354</v>
      </c>
      <c r="BD36" s="4" t="s">
        <v>354</v>
      </c>
      <c r="BE36" s="4" t="s">
        <v>354</v>
      </c>
      <c r="BF36" s="4" t="s">
        <v>354</v>
      </c>
      <c r="BG36" s="12" t="s">
        <v>385</v>
      </c>
      <c r="BH36" s="4" t="s">
        <v>354</v>
      </c>
      <c r="BI36" s="4" t="s">
        <v>354</v>
      </c>
      <c r="BJ36" s="4" t="s">
        <v>354</v>
      </c>
      <c r="BK36" s="4" t="s">
        <v>354</v>
      </c>
      <c r="BL36" s="14" t="s">
        <v>1160</v>
      </c>
      <c r="BM36" s="4" t="s">
        <v>354</v>
      </c>
      <c r="BN36" s="4" t="s">
        <v>354</v>
      </c>
      <c r="BO36" s="4" t="s">
        <v>354</v>
      </c>
      <c r="BP36" s="4" t="s">
        <v>354</v>
      </c>
      <c r="BQ36" s="4" t="s">
        <v>354</v>
      </c>
      <c r="BR36" s="4" t="s">
        <v>354</v>
      </c>
      <c r="BS36" s="13" t="s">
        <v>1161</v>
      </c>
      <c r="BT36" s="4" t="s">
        <v>354</v>
      </c>
      <c r="BU36" s="4" t="s">
        <v>354</v>
      </c>
      <c r="BV36" s="12" t="s">
        <v>1162</v>
      </c>
      <c r="BW36" s="4" t="s">
        <v>354</v>
      </c>
      <c r="BX36" s="4" t="s">
        <v>354</v>
      </c>
      <c r="BY36" s="4" t="s">
        <v>354</v>
      </c>
      <c r="BZ36" s="4" t="s">
        <v>354</v>
      </c>
      <c r="CA36" s="13" t="s">
        <v>1163</v>
      </c>
      <c r="CB36" s="4" t="s">
        <v>354</v>
      </c>
      <c r="CC36" s="4" t="s">
        <v>354</v>
      </c>
      <c r="CD36" s="4" t="s">
        <v>354</v>
      </c>
      <c r="CE36" s="4" t="s">
        <v>354</v>
      </c>
      <c r="CF36" s="4" t="s">
        <v>354</v>
      </c>
      <c r="CG36" s="4" t="s">
        <v>354</v>
      </c>
      <c r="CH36" s="4" t="s">
        <v>354</v>
      </c>
      <c r="CI36" s="13" t="s">
        <v>1164</v>
      </c>
      <c r="CJ36" s="4" t="s">
        <v>354</v>
      </c>
      <c r="CK36" s="4" t="s">
        <v>354</v>
      </c>
      <c r="CL36" s="4" t="s">
        <v>354</v>
      </c>
      <c r="CM36" s="4" t="s">
        <v>354</v>
      </c>
      <c r="CN36" s="12" t="s">
        <v>789</v>
      </c>
      <c r="CO36" s="4" t="s">
        <v>354</v>
      </c>
      <c r="CP36" s="4" t="s">
        <v>354</v>
      </c>
      <c r="CQ36" s="4" t="s">
        <v>354</v>
      </c>
      <c r="CR36" s="4" t="s">
        <v>354</v>
      </c>
      <c r="CS36" s="4" t="s">
        <v>354</v>
      </c>
      <c r="CT36" s="12" t="s">
        <v>479</v>
      </c>
      <c r="CU36" s="4" t="s">
        <v>354</v>
      </c>
      <c r="CV36" s="4" t="s">
        <v>354</v>
      </c>
      <c r="CW36" s="4" t="s">
        <v>354</v>
      </c>
      <c r="CX36" s="4" t="s">
        <v>354</v>
      </c>
      <c r="CY36" s="4" t="s">
        <v>354</v>
      </c>
      <c r="CZ36" s="4" t="s">
        <v>354</v>
      </c>
      <c r="DA36" s="4" t="s">
        <v>354</v>
      </c>
      <c r="DB36" s="4" t="s">
        <v>354</v>
      </c>
      <c r="DC36" s="4" t="s">
        <v>354</v>
      </c>
      <c r="DD36" s="13" t="s">
        <v>1165</v>
      </c>
      <c r="DE36" s="4" t="s">
        <v>354</v>
      </c>
      <c r="DF36" s="4" t="s">
        <v>354</v>
      </c>
      <c r="DG36" s="4" t="s">
        <v>354</v>
      </c>
      <c r="DH36" s="4" t="s">
        <v>354</v>
      </c>
      <c r="DI36" s="4" t="s">
        <v>354</v>
      </c>
      <c r="DJ36" s="12" t="s">
        <v>125</v>
      </c>
      <c r="DK36" s="4" t="s">
        <v>354</v>
      </c>
      <c r="DL36" s="4" t="s">
        <v>354</v>
      </c>
      <c r="DM36" s="4" t="s">
        <v>354</v>
      </c>
      <c r="DN36" s="4" t="s">
        <v>354</v>
      </c>
      <c r="DO36" s="4" t="s">
        <v>354</v>
      </c>
      <c r="DP36" s="4" t="s">
        <v>354</v>
      </c>
      <c r="DQ36" s="4" t="s">
        <v>354</v>
      </c>
      <c r="DR36" s="4" t="s">
        <v>354</v>
      </c>
      <c r="DS36" s="4" t="s">
        <v>354</v>
      </c>
      <c r="DT36" s="4" t="s">
        <v>354</v>
      </c>
      <c r="DU36" s="4" t="s">
        <v>354</v>
      </c>
      <c r="DV36" s="4" t="s">
        <v>354</v>
      </c>
      <c r="DW36" s="12" t="s">
        <v>848</v>
      </c>
      <c r="DX36" s="4" t="s">
        <v>354</v>
      </c>
      <c r="DY36" s="4" t="s">
        <v>354</v>
      </c>
      <c r="DZ36" s="4" t="s">
        <v>354</v>
      </c>
      <c r="EA36" s="4" t="s">
        <v>354</v>
      </c>
      <c r="EB36" s="12" t="s">
        <v>138</v>
      </c>
      <c r="EC36" s="4" t="s">
        <v>354</v>
      </c>
      <c r="ED36" s="4" t="s">
        <v>354</v>
      </c>
      <c r="EE36" s="4" t="s">
        <v>354</v>
      </c>
      <c r="EF36" s="4" t="s">
        <v>354</v>
      </c>
      <c r="EG36" s="4" t="s">
        <v>354</v>
      </c>
      <c r="EH36" s="4" t="s">
        <v>354</v>
      </c>
      <c r="EI36" s="4" t="s">
        <v>354</v>
      </c>
      <c r="EJ36" s="4" t="s">
        <v>354</v>
      </c>
      <c r="EK36" s="4" t="s">
        <v>354</v>
      </c>
      <c r="EL36" s="4" t="s">
        <v>354</v>
      </c>
      <c r="EM36" s="4" t="s">
        <v>354</v>
      </c>
      <c r="EN36" s="4" t="s">
        <v>354</v>
      </c>
      <c r="EO36" s="4" t="s">
        <v>354</v>
      </c>
      <c r="EP36" s="4" t="s">
        <v>354</v>
      </c>
      <c r="EQ36" s="4" t="s">
        <v>354</v>
      </c>
      <c r="ER36" s="14" t="s">
        <v>1166</v>
      </c>
      <c r="ES36" s="4" t="s">
        <v>354</v>
      </c>
      <c r="ET36" s="4" t="s">
        <v>354</v>
      </c>
      <c r="EU36" s="4" t="s">
        <v>354</v>
      </c>
      <c r="EV36" s="4" t="s">
        <v>354</v>
      </c>
      <c r="EW36" s="4" t="s">
        <v>354</v>
      </c>
      <c r="EX36" s="4" t="s">
        <v>354</v>
      </c>
      <c r="EY36" s="4" t="s">
        <v>354</v>
      </c>
      <c r="EZ36" s="4" t="s">
        <v>354</v>
      </c>
      <c r="FA36" s="12" t="s">
        <v>375</v>
      </c>
      <c r="FB36" s="4" t="s">
        <v>354</v>
      </c>
      <c r="FC36" s="4" t="s">
        <v>354</v>
      </c>
      <c r="FD36" s="4" t="s">
        <v>354</v>
      </c>
      <c r="FE36" s="4" t="s">
        <v>354</v>
      </c>
      <c r="FF36" s="4" t="s">
        <v>354</v>
      </c>
      <c r="FG36" s="4" t="s">
        <v>354</v>
      </c>
      <c r="FH36" s="4" t="s">
        <v>354</v>
      </c>
      <c r="FI36" s="4" t="s">
        <v>354</v>
      </c>
      <c r="FJ36" s="4" t="s">
        <v>354</v>
      </c>
      <c r="FK36" s="4" t="s">
        <v>354</v>
      </c>
      <c r="FL36" s="12" t="s">
        <v>460</v>
      </c>
      <c r="FM36" s="14" t="s">
        <v>147</v>
      </c>
      <c r="FN36" s="4" t="s">
        <v>354</v>
      </c>
      <c r="FO36" s="4" t="s">
        <v>354</v>
      </c>
      <c r="FP36" s="4" t="s">
        <v>354</v>
      </c>
      <c r="FQ36" s="4" t="s">
        <v>354</v>
      </c>
      <c r="FR36" s="4" t="s">
        <v>354</v>
      </c>
      <c r="FS36" s="4" t="s">
        <v>354</v>
      </c>
      <c r="FT36" s="4" t="s">
        <v>354</v>
      </c>
      <c r="FU36" s="4" t="s">
        <v>354</v>
      </c>
      <c r="FV36" s="4" t="s">
        <v>354</v>
      </c>
      <c r="FW36" s="4" t="s">
        <v>354</v>
      </c>
      <c r="FX36" s="4" t="s">
        <v>354</v>
      </c>
      <c r="FY36" s="4" t="s">
        <v>354</v>
      </c>
      <c r="FZ36" s="4" t="s">
        <v>354</v>
      </c>
      <c r="GA36" s="4" t="s">
        <v>354</v>
      </c>
      <c r="GB36" s="4" t="s">
        <v>354</v>
      </c>
      <c r="GC36" s="4" t="s">
        <v>354</v>
      </c>
      <c r="GD36" s="4" t="s">
        <v>354</v>
      </c>
      <c r="GE36" s="4" t="s">
        <v>354</v>
      </c>
      <c r="GF36" s="13" t="s">
        <v>1167</v>
      </c>
    </row>
    <row r="37" spans="1:188" ht="88.9" customHeight="1" x14ac:dyDescent="0.25">
      <c r="A37" s="3">
        <v>1113</v>
      </c>
      <c r="B37" s="4" t="s">
        <v>745</v>
      </c>
      <c r="C37" s="4" t="s">
        <v>629</v>
      </c>
      <c r="D37" s="4" t="s">
        <v>746</v>
      </c>
      <c r="E37" s="19" t="s">
        <v>1476</v>
      </c>
      <c r="F37" s="4" t="s">
        <v>1402</v>
      </c>
      <c r="G37" s="4" t="s">
        <v>354</v>
      </c>
      <c r="H37" s="12" t="s">
        <v>516</v>
      </c>
      <c r="I37" s="4" t="s">
        <v>354</v>
      </c>
      <c r="J37" s="4" t="s">
        <v>354</v>
      </c>
      <c r="K37" s="4" t="s">
        <v>354</v>
      </c>
      <c r="L37" s="4" t="s">
        <v>354</v>
      </c>
      <c r="M37" s="4" t="s">
        <v>354</v>
      </c>
      <c r="N37" s="4" t="s">
        <v>354</v>
      </c>
      <c r="O37" s="4" t="s">
        <v>354</v>
      </c>
      <c r="P37" s="4" t="s">
        <v>354</v>
      </c>
      <c r="Q37" s="4" t="s">
        <v>354</v>
      </c>
      <c r="R37" s="12" t="s">
        <v>448</v>
      </c>
      <c r="S37" s="12" t="s">
        <v>573</v>
      </c>
      <c r="T37" s="4" t="s">
        <v>354</v>
      </c>
      <c r="U37" s="4" t="s">
        <v>354</v>
      </c>
      <c r="V37" s="4" t="s">
        <v>354</v>
      </c>
      <c r="W37" s="4" t="s">
        <v>354</v>
      </c>
      <c r="X37" s="4" t="s">
        <v>354</v>
      </c>
      <c r="Y37" s="4" t="s">
        <v>354</v>
      </c>
      <c r="Z37" s="4" t="s">
        <v>354</v>
      </c>
      <c r="AA37" s="4" t="s">
        <v>354</v>
      </c>
      <c r="AB37" s="12" t="s">
        <v>418</v>
      </c>
      <c r="AC37" s="4" t="s">
        <v>354</v>
      </c>
      <c r="AD37" s="4" t="s">
        <v>354</v>
      </c>
      <c r="AE37" s="4" t="s">
        <v>354</v>
      </c>
      <c r="AF37" s="4" t="s">
        <v>354</v>
      </c>
      <c r="AG37" s="4" t="s">
        <v>354</v>
      </c>
      <c r="AH37" s="4" t="s">
        <v>354</v>
      </c>
      <c r="AI37" s="12" t="s">
        <v>474</v>
      </c>
      <c r="AJ37" s="4" t="s">
        <v>354</v>
      </c>
      <c r="AK37" s="4" t="s">
        <v>354</v>
      </c>
      <c r="AL37" s="12" t="s">
        <v>486</v>
      </c>
      <c r="AM37" s="4" t="s">
        <v>354</v>
      </c>
      <c r="AN37" s="4" t="s">
        <v>354</v>
      </c>
      <c r="AO37" s="4" t="s">
        <v>354</v>
      </c>
      <c r="AP37" s="4" t="s">
        <v>354</v>
      </c>
      <c r="AQ37" s="4" t="s">
        <v>354</v>
      </c>
      <c r="AR37" s="14" t="s">
        <v>1070</v>
      </c>
      <c r="AS37" s="4" t="s">
        <v>354</v>
      </c>
      <c r="AT37" s="4" t="s">
        <v>354</v>
      </c>
      <c r="AU37" s="4" t="s">
        <v>354</v>
      </c>
      <c r="AV37" s="4" t="s">
        <v>354</v>
      </c>
      <c r="AW37" s="4" t="s">
        <v>354</v>
      </c>
      <c r="AX37" s="13" t="s">
        <v>842</v>
      </c>
      <c r="AY37" s="4" t="s">
        <v>354</v>
      </c>
      <c r="AZ37" s="4" t="s">
        <v>354</v>
      </c>
      <c r="BA37" s="4" t="s">
        <v>354</v>
      </c>
      <c r="BB37" s="4" t="s">
        <v>354</v>
      </c>
      <c r="BC37" s="4" t="s">
        <v>354</v>
      </c>
      <c r="BD37" s="4" t="s">
        <v>354</v>
      </c>
      <c r="BE37" s="4" t="s">
        <v>354</v>
      </c>
      <c r="BF37" s="12" t="s">
        <v>520</v>
      </c>
      <c r="BG37" s="4" t="s">
        <v>354</v>
      </c>
      <c r="BH37" s="4" t="s">
        <v>354</v>
      </c>
      <c r="BI37" s="4" t="s">
        <v>354</v>
      </c>
      <c r="BJ37" s="4" t="s">
        <v>354</v>
      </c>
      <c r="BK37" s="12" t="s">
        <v>421</v>
      </c>
      <c r="BL37" s="4" t="s">
        <v>354</v>
      </c>
      <c r="BM37" s="4" t="s">
        <v>354</v>
      </c>
      <c r="BN37" s="4" t="s">
        <v>354</v>
      </c>
      <c r="BO37" s="4" t="s">
        <v>354</v>
      </c>
      <c r="BP37" s="4" t="s">
        <v>354</v>
      </c>
      <c r="BQ37" s="4" t="s">
        <v>354</v>
      </c>
      <c r="BR37" s="4" t="s">
        <v>354</v>
      </c>
      <c r="BS37" s="12" t="s">
        <v>798</v>
      </c>
      <c r="BT37" s="4" t="s">
        <v>354</v>
      </c>
      <c r="BU37" s="4" t="s">
        <v>354</v>
      </c>
      <c r="BV37" s="4" t="s">
        <v>354</v>
      </c>
      <c r="BW37" s="4" t="s">
        <v>354</v>
      </c>
      <c r="BX37" s="4" t="s">
        <v>354</v>
      </c>
      <c r="BY37" s="4" t="s">
        <v>354</v>
      </c>
      <c r="BZ37" s="12" t="s">
        <v>406</v>
      </c>
      <c r="CA37" s="4" t="s">
        <v>354</v>
      </c>
      <c r="CB37" s="12" t="s">
        <v>875</v>
      </c>
      <c r="CC37" s="4" t="s">
        <v>354</v>
      </c>
      <c r="CD37" s="4" t="s">
        <v>354</v>
      </c>
      <c r="CE37" s="4" t="s">
        <v>354</v>
      </c>
      <c r="CF37" s="4" t="s">
        <v>354</v>
      </c>
      <c r="CG37" s="4" t="s">
        <v>354</v>
      </c>
      <c r="CH37" s="4" t="s">
        <v>354</v>
      </c>
      <c r="CI37" s="4" t="s">
        <v>354</v>
      </c>
      <c r="CJ37" s="12" t="s">
        <v>567</v>
      </c>
      <c r="CK37" s="4" t="s">
        <v>354</v>
      </c>
      <c r="CL37" s="4" t="s">
        <v>354</v>
      </c>
      <c r="CM37" s="4" t="s">
        <v>354</v>
      </c>
      <c r="CN37" s="4" t="s">
        <v>354</v>
      </c>
      <c r="CO37" s="4" t="s">
        <v>354</v>
      </c>
      <c r="CP37" s="4" t="s">
        <v>354</v>
      </c>
      <c r="CQ37" s="12" t="s">
        <v>369</v>
      </c>
      <c r="CR37" s="4" t="s">
        <v>354</v>
      </c>
      <c r="CS37" s="13" t="s">
        <v>392</v>
      </c>
      <c r="CT37" s="4" t="s">
        <v>354</v>
      </c>
      <c r="CU37" s="4" t="s">
        <v>354</v>
      </c>
      <c r="CV37" s="4" t="s">
        <v>354</v>
      </c>
      <c r="CW37" s="4" t="s">
        <v>354</v>
      </c>
      <c r="CX37" s="4" t="s">
        <v>354</v>
      </c>
      <c r="CY37" s="13" t="s">
        <v>993</v>
      </c>
      <c r="CZ37" s="4" t="s">
        <v>354</v>
      </c>
      <c r="DA37" s="4" t="s">
        <v>354</v>
      </c>
      <c r="DB37" s="4" t="s">
        <v>354</v>
      </c>
      <c r="DC37" s="4" t="s">
        <v>354</v>
      </c>
      <c r="DD37" s="4" t="s">
        <v>354</v>
      </c>
      <c r="DE37" s="4" t="s">
        <v>354</v>
      </c>
      <c r="DF37" s="4" t="s">
        <v>354</v>
      </c>
      <c r="DG37" s="4" t="s">
        <v>354</v>
      </c>
      <c r="DH37" s="4" t="s">
        <v>354</v>
      </c>
      <c r="DI37" s="4" t="s">
        <v>354</v>
      </c>
      <c r="DJ37" s="4" t="s">
        <v>354</v>
      </c>
      <c r="DK37" s="4" t="s">
        <v>354</v>
      </c>
      <c r="DL37" s="4" t="s">
        <v>354</v>
      </c>
      <c r="DM37" s="12" t="s">
        <v>132</v>
      </c>
      <c r="DN37" s="4" t="s">
        <v>354</v>
      </c>
      <c r="DO37" s="4" t="s">
        <v>354</v>
      </c>
      <c r="DP37" s="4" t="s">
        <v>354</v>
      </c>
      <c r="DQ37" s="4" t="s">
        <v>354</v>
      </c>
      <c r="DR37" s="4" t="s">
        <v>354</v>
      </c>
      <c r="DS37" s="4" t="s">
        <v>354</v>
      </c>
      <c r="DT37" s="4" t="s">
        <v>354</v>
      </c>
      <c r="DU37" s="4" t="s">
        <v>354</v>
      </c>
      <c r="DV37" s="4" t="s">
        <v>354</v>
      </c>
      <c r="DW37" s="12" t="s">
        <v>848</v>
      </c>
      <c r="DX37" s="4" t="s">
        <v>354</v>
      </c>
      <c r="DY37" s="4" t="s">
        <v>354</v>
      </c>
      <c r="DZ37" s="4" t="s">
        <v>354</v>
      </c>
      <c r="EA37" s="4" t="s">
        <v>354</v>
      </c>
      <c r="EB37" s="4" t="s">
        <v>354</v>
      </c>
      <c r="EC37" s="4" t="s">
        <v>354</v>
      </c>
      <c r="ED37" s="4" t="s">
        <v>354</v>
      </c>
      <c r="EE37" s="4" t="s">
        <v>354</v>
      </c>
      <c r="EF37" s="12" t="s">
        <v>142</v>
      </c>
      <c r="EG37" s="4" t="s">
        <v>354</v>
      </c>
      <c r="EH37" s="4" t="s">
        <v>354</v>
      </c>
      <c r="EI37" s="4" t="s">
        <v>354</v>
      </c>
      <c r="EJ37" s="4" t="s">
        <v>354</v>
      </c>
      <c r="EK37" s="4" t="s">
        <v>354</v>
      </c>
      <c r="EL37" s="4" t="s">
        <v>354</v>
      </c>
      <c r="EM37" s="4" t="s">
        <v>354</v>
      </c>
      <c r="EN37" s="14" t="s">
        <v>792</v>
      </c>
      <c r="EO37" s="4" t="s">
        <v>354</v>
      </c>
      <c r="EP37" s="4" t="s">
        <v>354</v>
      </c>
      <c r="EQ37" s="4" t="s">
        <v>354</v>
      </c>
      <c r="ER37" s="4" t="s">
        <v>354</v>
      </c>
      <c r="ES37" s="4" t="s">
        <v>354</v>
      </c>
      <c r="ET37" s="4" t="s">
        <v>354</v>
      </c>
      <c r="EU37" s="4" t="s">
        <v>354</v>
      </c>
      <c r="EV37" s="4" t="s">
        <v>354</v>
      </c>
      <c r="EW37" s="4" t="s">
        <v>354</v>
      </c>
      <c r="EX37" s="12" t="s">
        <v>584</v>
      </c>
      <c r="EY37" s="4" t="s">
        <v>354</v>
      </c>
      <c r="EZ37" s="4" t="s">
        <v>354</v>
      </c>
      <c r="FA37" s="4" t="s">
        <v>354</v>
      </c>
      <c r="FB37" s="4" t="s">
        <v>354</v>
      </c>
      <c r="FC37" s="4" t="s">
        <v>354</v>
      </c>
      <c r="FD37" s="4" t="s">
        <v>354</v>
      </c>
      <c r="FE37" s="12" t="s">
        <v>398</v>
      </c>
      <c r="FF37" s="4" t="s">
        <v>354</v>
      </c>
      <c r="FG37" s="4" t="s">
        <v>354</v>
      </c>
      <c r="FH37" s="4" t="s">
        <v>354</v>
      </c>
      <c r="FI37" s="4" t="s">
        <v>354</v>
      </c>
      <c r="FJ37" s="4" t="s">
        <v>354</v>
      </c>
      <c r="FK37" s="4" t="s">
        <v>354</v>
      </c>
      <c r="FL37" s="4" t="s">
        <v>354</v>
      </c>
      <c r="FM37" s="4" t="s">
        <v>354</v>
      </c>
      <c r="FN37" s="4" t="s">
        <v>354</v>
      </c>
      <c r="FO37" s="4" t="s">
        <v>354</v>
      </c>
      <c r="FP37" s="4" t="s">
        <v>354</v>
      </c>
      <c r="FQ37" s="4" t="s">
        <v>354</v>
      </c>
      <c r="FR37" s="4" t="s">
        <v>354</v>
      </c>
      <c r="FS37" s="14" t="s">
        <v>164</v>
      </c>
      <c r="FT37" s="4" t="s">
        <v>354</v>
      </c>
      <c r="FU37" s="4" t="s">
        <v>354</v>
      </c>
      <c r="FV37" s="4" t="s">
        <v>354</v>
      </c>
      <c r="FW37" s="4" t="s">
        <v>354</v>
      </c>
      <c r="FX37" s="4" t="s">
        <v>354</v>
      </c>
      <c r="FY37" s="4" t="s">
        <v>354</v>
      </c>
      <c r="FZ37" s="4" t="s">
        <v>354</v>
      </c>
      <c r="GA37" s="4" t="s">
        <v>354</v>
      </c>
      <c r="GB37" s="4" t="s">
        <v>354</v>
      </c>
      <c r="GC37" s="13" t="s">
        <v>532</v>
      </c>
      <c r="GD37" s="4" t="s">
        <v>354</v>
      </c>
      <c r="GE37" s="4" t="s">
        <v>354</v>
      </c>
      <c r="GF37" s="4" t="s">
        <v>354</v>
      </c>
    </row>
    <row r="38" spans="1:188" ht="88.9" customHeight="1" x14ac:dyDescent="0.25">
      <c r="A38" s="3">
        <v>2163</v>
      </c>
      <c r="B38" s="4" t="s">
        <v>506</v>
      </c>
      <c r="C38" s="4" t="s">
        <v>66</v>
      </c>
      <c r="D38" s="4" t="s">
        <v>507</v>
      </c>
      <c r="E38" s="19" t="s">
        <v>1477</v>
      </c>
      <c r="F38" s="4" t="s">
        <v>1443</v>
      </c>
      <c r="G38" s="4" t="s">
        <v>354</v>
      </c>
      <c r="H38" s="4" t="s">
        <v>354</v>
      </c>
      <c r="I38" s="4" t="s">
        <v>354</v>
      </c>
      <c r="J38" s="4" t="s">
        <v>354</v>
      </c>
      <c r="K38" s="4" t="s">
        <v>354</v>
      </c>
      <c r="L38" s="12" t="s">
        <v>447</v>
      </c>
      <c r="M38" s="4" t="s">
        <v>354</v>
      </c>
      <c r="N38" s="12" t="s">
        <v>572</v>
      </c>
      <c r="O38" s="4" t="s">
        <v>354</v>
      </c>
      <c r="P38" s="4" t="s">
        <v>354</v>
      </c>
      <c r="Q38" s="4" t="s">
        <v>354</v>
      </c>
      <c r="R38" s="4" t="s">
        <v>354</v>
      </c>
      <c r="S38" s="12" t="s">
        <v>573</v>
      </c>
      <c r="T38" s="4" t="s">
        <v>354</v>
      </c>
      <c r="U38" s="4" t="s">
        <v>354</v>
      </c>
      <c r="V38" s="4" t="s">
        <v>354</v>
      </c>
      <c r="W38" s="4" t="s">
        <v>354</v>
      </c>
      <c r="X38" s="4" t="s">
        <v>354</v>
      </c>
      <c r="Y38" s="4" t="s">
        <v>354</v>
      </c>
      <c r="Z38" s="4" t="s">
        <v>354</v>
      </c>
      <c r="AA38" s="12" t="s">
        <v>463</v>
      </c>
      <c r="AB38" s="4" t="s">
        <v>354</v>
      </c>
      <c r="AC38" s="4" t="s">
        <v>354</v>
      </c>
      <c r="AD38" s="4" t="s">
        <v>354</v>
      </c>
      <c r="AE38" s="4" t="s">
        <v>354</v>
      </c>
      <c r="AF38" s="12" t="s">
        <v>433</v>
      </c>
      <c r="AG38" s="4" t="s">
        <v>354</v>
      </c>
      <c r="AH38" s="4" t="s">
        <v>354</v>
      </c>
      <c r="AI38" s="4" t="s">
        <v>354</v>
      </c>
      <c r="AJ38" s="4" t="s">
        <v>354</v>
      </c>
      <c r="AK38" s="12" t="s">
        <v>534</v>
      </c>
      <c r="AL38" s="4" t="s">
        <v>354</v>
      </c>
      <c r="AM38" s="4" t="s">
        <v>354</v>
      </c>
      <c r="AN38" s="4" t="s">
        <v>354</v>
      </c>
      <c r="AO38" s="4" t="s">
        <v>354</v>
      </c>
      <c r="AP38" s="4" t="s">
        <v>354</v>
      </c>
      <c r="AQ38" s="4" t="s">
        <v>354</v>
      </c>
      <c r="AR38" s="4" t="s">
        <v>354</v>
      </c>
      <c r="AS38" s="4" t="s">
        <v>354</v>
      </c>
      <c r="AT38" s="4" t="s">
        <v>354</v>
      </c>
      <c r="AU38" s="12" t="s">
        <v>383</v>
      </c>
      <c r="AV38" s="4" t="s">
        <v>354</v>
      </c>
      <c r="AW38" s="12" t="s">
        <v>574</v>
      </c>
      <c r="AX38" s="4" t="s">
        <v>354</v>
      </c>
      <c r="AY38" s="4" t="s">
        <v>354</v>
      </c>
      <c r="AZ38" s="4" t="s">
        <v>354</v>
      </c>
      <c r="BA38" s="4" t="s">
        <v>354</v>
      </c>
      <c r="BB38" s="4" t="s">
        <v>354</v>
      </c>
      <c r="BC38" s="4" t="s">
        <v>354</v>
      </c>
      <c r="BD38" s="4" t="s">
        <v>354</v>
      </c>
      <c r="BE38" s="4" t="s">
        <v>354</v>
      </c>
      <c r="BF38" s="12" t="s">
        <v>520</v>
      </c>
      <c r="BG38" s="4" t="s">
        <v>354</v>
      </c>
      <c r="BH38" s="4" t="s">
        <v>354</v>
      </c>
      <c r="BI38" s="4" t="s">
        <v>354</v>
      </c>
      <c r="BJ38" s="4" t="s">
        <v>354</v>
      </c>
      <c r="BK38" s="4" t="s">
        <v>354</v>
      </c>
      <c r="BL38" s="4" t="s">
        <v>354</v>
      </c>
      <c r="BM38" s="4" t="s">
        <v>354</v>
      </c>
      <c r="BN38" s="12" t="s">
        <v>575</v>
      </c>
      <c r="BO38" s="4" t="s">
        <v>354</v>
      </c>
      <c r="BP38" s="4" t="s">
        <v>354</v>
      </c>
      <c r="BQ38" s="4" t="s">
        <v>354</v>
      </c>
      <c r="BR38" s="4" t="s">
        <v>354</v>
      </c>
      <c r="BS38" s="4" t="s">
        <v>354</v>
      </c>
      <c r="BT38" s="12" t="s">
        <v>576</v>
      </c>
      <c r="BU38" s="4" t="s">
        <v>354</v>
      </c>
      <c r="BV38" s="4" t="s">
        <v>354</v>
      </c>
      <c r="BW38" s="12" t="s">
        <v>577</v>
      </c>
      <c r="BX38" s="4" t="s">
        <v>354</v>
      </c>
      <c r="BY38" s="4" t="s">
        <v>354</v>
      </c>
      <c r="BZ38" s="4" t="s">
        <v>354</v>
      </c>
      <c r="CA38" s="4" t="s">
        <v>354</v>
      </c>
      <c r="CB38" s="4" t="s">
        <v>354</v>
      </c>
      <c r="CC38" s="13" t="s">
        <v>578</v>
      </c>
      <c r="CD38" s="4" t="s">
        <v>354</v>
      </c>
      <c r="CE38" s="4" t="s">
        <v>354</v>
      </c>
      <c r="CF38" s="4" t="s">
        <v>354</v>
      </c>
      <c r="CG38" s="4" t="s">
        <v>354</v>
      </c>
      <c r="CH38" s="4" t="s">
        <v>354</v>
      </c>
      <c r="CI38" s="13" t="s">
        <v>579</v>
      </c>
      <c r="CJ38" s="4" t="s">
        <v>354</v>
      </c>
      <c r="CK38" s="4" t="s">
        <v>354</v>
      </c>
      <c r="CL38" s="4" t="s">
        <v>354</v>
      </c>
      <c r="CM38" s="4" t="s">
        <v>354</v>
      </c>
      <c r="CN38" s="4" t="s">
        <v>354</v>
      </c>
      <c r="CO38" s="4" t="s">
        <v>354</v>
      </c>
      <c r="CP38" s="4" t="s">
        <v>354</v>
      </c>
      <c r="CQ38" s="12" t="s">
        <v>580</v>
      </c>
      <c r="CR38" s="4" t="s">
        <v>354</v>
      </c>
      <c r="CS38" s="4" t="s">
        <v>354</v>
      </c>
      <c r="CT38" s="4" t="s">
        <v>354</v>
      </c>
      <c r="CU38" s="4" t="s">
        <v>354</v>
      </c>
      <c r="CV38" s="12" t="s">
        <v>581</v>
      </c>
      <c r="CW38" s="4" t="s">
        <v>354</v>
      </c>
      <c r="CX38" s="4" t="s">
        <v>354</v>
      </c>
      <c r="CY38" s="4" t="s">
        <v>354</v>
      </c>
      <c r="CZ38" s="4" t="s">
        <v>354</v>
      </c>
      <c r="DA38" s="13" t="s">
        <v>393</v>
      </c>
      <c r="DB38" s="4" t="s">
        <v>354</v>
      </c>
      <c r="DC38" s="4" t="s">
        <v>354</v>
      </c>
      <c r="DD38" s="4" t="s">
        <v>354</v>
      </c>
      <c r="DE38" s="4" t="s">
        <v>354</v>
      </c>
      <c r="DF38" s="4" t="s">
        <v>354</v>
      </c>
      <c r="DG38" s="4" t="s">
        <v>354</v>
      </c>
      <c r="DH38" s="4" t="s">
        <v>354</v>
      </c>
      <c r="DI38" s="4" t="s">
        <v>354</v>
      </c>
      <c r="DJ38" s="12" t="s">
        <v>125</v>
      </c>
      <c r="DK38" s="4" t="s">
        <v>354</v>
      </c>
      <c r="DL38" s="4" t="s">
        <v>354</v>
      </c>
      <c r="DM38" s="4" t="s">
        <v>354</v>
      </c>
      <c r="DN38" s="4" t="s">
        <v>354</v>
      </c>
      <c r="DO38" s="4" t="s">
        <v>354</v>
      </c>
      <c r="DP38" s="4" t="s">
        <v>354</v>
      </c>
      <c r="DQ38" s="4" t="s">
        <v>354</v>
      </c>
      <c r="DR38" s="4" t="s">
        <v>354</v>
      </c>
      <c r="DS38" s="4" t="s">
        <v>354</v>
      </c>
      <c r="DT38" s="4" t="s">
        <v>354</v>
      </c>
      <c r="DU38" s="4" t="s">
        <v>354</v>
      </c>
      <c r="DV38" s="14" t="s">
        <v>582</v>
      </c>
      <c r="DW38" s="4" t="s">
        <v>354</v>
      </c>
      <c r="DX38" s="4" t="s">
        <v>354</v>
      </c>
      <c r="DY38" s="4" t="s">
        <v>354</v>
      </c>
      <c r="DZ38" s="4" t="s">
        <v>354</v>
      </c>
      <c r="EA38" s="4" t="s">
        <v>354</v>
      </c>
      <c r="EB38" s="4" t="s">
        <v>354</v>
      </c>
      <c r="EC38" s="4" t="s">
        <v>354</v>
      </c>
      <c r="ED38" s="4" t="s">
        <v>354</v>
      </c>
      <c r="EE38" s="4" t="s">
        <v>354</v>
      </c>
      <c r="EF38" s="4" t="s">
        <v>354</v>
      </c>
      <c r="EG38" s="14" t="s">
        <v>141</v>
      </c>
      <c r="EH38" s="4" t="s">
        <v>354</v>
      </c>
      <c r="EI38" s="4" t="s">
        <v>354</v>
      </c>
      <c r="EJ38" s="4" t="s">
        <v>354</v>
      </c>
      <c r="EK38" s="4" t="s">
        <v>354</v>
      </c>
      <c r="EL38" s="4" t="s">
        <v>354</v>
      </c>
      <c r="EM38" s="4" t="s">
        <v>354</v>
      </c>
      <c r="EN38" s="4" t="s">
        <v>354</v>
      </c>
      <c r="EO38" s="14" t="s">
        <v>583</v>
      </c>
      <c r="EP38" s="4" t="s">
        <v>354</v>
      </c>
      <c r="EQ38" s="4" t="s">
        <v>354</v>
      </c>
      <c r="ER38" s="4" t="s">
        <v>354</v>
      </c>
      <c r="ES38" s="4" t="s">
        <v>354</v>
      </c>
      <c r="ET38" s="4" t="s">
        <v>354</v>
      </c>
      <c r="EU38" s="4" t="s">
        <v>354</v>
      </c>
      <c r="EV38" s="4" t="s">
        <v>354</v>
      </c>
      <c r="EW38" s="4" t="s">
        <v>354</v>
      </c>
      <c r="EX38" s="12" t="s">
        <v>584</v>
      </c>
      <c r="EY38" s="4" t="s">
        <v>354</v>
      </c>
      <c r="EZ38" s="4" t="s">
        <v>354</v>
      </c>
      <c r="FA38" s="4" t="s">
        <v>354</v>
      </c>
      <c r="FB38" s="4" t="s">
        <v>354</v>
      </c>
      <c r="FC38" s="4" t="s">
        <v>354</v>
      </c>
      <c r="FD38" s="4" t="s">
        <v>354</v>
      </c>
      <c r="FE38" s="4" t="s">
        <v>354</v>
      </c>
      <c r="FF38" s="4" t="s">
        <v>354</v>
      </c>
      <c r="FG38" s="4" t="s">
        <v>354</v>
      </c>
      <c r="FH38" s="4" t="s">
        <v>354</v>
      </c>
      <c r="FI38" s="4" t="s">
        <v>354</v>
      </c>
      <c r="FJ38" s="12" t="s">
        <v>482</v>
      </c>
      <c r="FK38" s="4" t="s">
        <v>354</v>
      </c>
      <c r="FL38" s="4" t="s">
        <v>354</v>
      </c>
      <c r="FM38" s="4" t="s">
        <v>354</v>
      </c>
      <c r="FN38" s="4" t="s">
        <v>354</v>
      </c>
      <c r="FO38" s="12" t="s">
        <v>151</v>
      </c>
      <c r="FP38" s="4" t="s">
        <v>354</v>
      </c>
      <c r="FQ38" s="4" t="s">
        <v>354</v>
      </c>
      <c r="FR38" s="4" t="s">
        <v>354</v>
      </c>
      <c r="FS38" s="4" t="s">
        <v>354</v>
      </c>
      <c r="FT38" s="4" t="s">
        <v>354</v>
      </c>
      <c r="FU38" s="4" t="s">
        <v>354</v>
      </c>
      <c r="FV38" s="4" t="s">
        <v>354</v>
      </c>
      <c r="FW38" s="4" t="s">
        <v>354</v>
      </c>
      <c r="FX38" s="12" t="s">
        <v>585</v>
      </c>
      <c r="FY38" s="4" t="s">
        <v>354</v>
      </c>
      <c r="FZ38" s="4" t="s">
        <v>354</v>
      </c>
      <c r="GA38" s="4" t="s">
        <v>354</v>
      </c>
      <c r="GB38" s="4" t="s">
        <v>354</v>
      </c>
      <c r="GC38" s="4" t="s">
        <v>354</v>
      </c>
      <c r="GD38" s="4" t="s">
        <v>354</v>
      </c>
      <c r="GE38" s="4" t="s">
        <v>354</v>
      </c>
      <c r="GF38" s="4" t="s">
        <v>354</v>
      </c>
    </row>
    <row r="39" spans="1:188" ht="88.9" customHeight="1" x14ac:dyDescent="0.25">
      <c r="A39" s="3">
        <v>2144</v>
      </c>
      <c r="B39" s="4" t="s">
        <v>505</v>
      </c>
      <c r="C39" s="4" t="s">
        <v>69</v>
      </c>
      <c r="D39" s="4" t="s">
        <v>62</v>
      </c>
      <c r="E39" s="19" t="s">
        <v>1478</v>
      </c>
      <c r="F39" s="4" t="s">
        <v>1444</v>
      </c>
      <c r="G39" s="4" t="s">
        <v>354</v>
      </c>
      <c r="H39" s="4" t="s">
        <v>354</v>
      </c>
      <c r="I39" s="4" t="s">
        <v>354</v>
      </c>
      <c r="J39" s="12" t="s">
        <v>484</v>
      </c>
      <c r="K39" s="4" t="s">
        <v>354</v>
      </c>
      <c r="L39" s="4" t="s">
        <v>354</v>
      </c>
      <c r="M39" s="12" t="s">
        <v>462</v>
      </c>
      <c r="N39" s="4" t="s">
        <v>354</v>
      </c>
      <c r="O39" s="4" t="s">
        <v>354</v>
      </c>
      <c r="P39" s="4" t="s">
        <v>354</v>
      </c>
      <c r="Q39" s="4" t="s">
        <v>354</v>
      </c>
      <c r="R39" s="4" t="s">
        <v>354</v>
      </c>
      <c r="S39" s="4" t="s">
        <v>354</v>
      </c>
      <c r="T39" s="4" t="s">
        <v>354</v>
      </c>
      <c r="U39" s="12" t="s">
        <v>357</v>
      </c>
      <c r="V39" s="4" t="s">
        <v>354</v>
      </c>
      <c r="W39" s="4" t="s">
        <v>354</v>
      </c>
      <c r="X39" s="4" t="s">
        <v>354</v>
      </c>
      <c r="Y39" s="12" t="s">
        <v>473</v>
      </c>
      <c r="Z39" s="4" t="s">
        <v>354</v>
      </c>
      <c r="AA39" s="4" t="s">
        <v>354</v>
      </c>
      <c r="AB39" s="4" t="s">
        <v>354</v>
      </c>
      <c r="AC39" s="4" t="s">
        <v>354</v>
      </c>
      <c r="AD39" s="4" t="s">
        <v>354</v>
      </c>
      <c r="AE39" s="4" t="s">
        <v>354</v>
      </c>
      <c r="AF39" s="4" t="s">
        <v>354</v>
      </c>
      <c r="AG39" s="14" t="s">
        <v>560</v>
      </c>
      <c r="AH39" s="4" t="s">
        <v>354</v>
      </c>
      <c r="AI39" s="4" t="s">
        <v>354</v>
      </c>
      <c r="AJ39" s="4" t="s">
        <v>354</v>
      </c>
      <c r="AK39" s="4" t="s">
        <v>354</v>
      </c>
      <c r="AL39" s="4" t="s">
        <v>354</v>
      </c>
      <c r="AM39" s="14" t="s">
        <v>561</v>
      </c>
      <c r="AN39" s="4" t="s">
        <v>354</v>
      </c>
      <c r="AO39" s="4" t="s">
        <v>354</v>
      </c>
      <c r="AP39" s="4" t="s">
        <v>354</v>
      </c>
      <c r="AQ39" s="4" t="s">
        <v>354</v>
      </c>
      <c r="AR39" s="4" t="s">
        <v>354</v>
      </c>
      <c r="AS39" s="4" t="s">
        <v>354</v>
      </c>
      <c r="AT39" s="4" t="s">
        <v>354</v>
      </c>
      <c r="AU39" s="14" t="s">
        <v>562</v>
      </c>
      <c r="AV39" s="4" t="s">
        <v>354</v>
      </c>
      <c r="AW39" s="4" t="s">
        <v>354</v>
      </c>
      <c r="AX39" s="4" t="s">
        <v>354</v>
      </c>
      <c r="AY39" s="4" t="s">
        <v>354</v>
      </c>
      <c r="AZ39" s="4" t="s">
        <v>354</v>
      </c>
      <c r="BA39" s="4" t="s">
        <v>354</v>
      </c>
      <c r="BB39" s="12" t="s">
        <v>563</v>
      </c>
      <c r="BC39" s="4" t="s">
        <v>354</v>
      </c>
      <c r="BD39" s="4" t="s">
        <v>354</v>
      </c>
      <c r="BE39" s="14" t="s">
        <v>564</v>
      </c>
      <c r="BF39" s="4" t="s">
        <v>354</v>
      </c>
      <c r="BG39" s="4" t="s">
        <v>354</v>
      </c>
      <c r="BH39" s="4" t="s">
        <v>354</v>
      </c>
      <c r="BI39" s="4" t="s">
        <v>354</v>
      </c>
      <c r="BJ39" s="4" t="s">
        <v>354</v>
      </c>
      <c r="BK39" s="4" t="s">
        <v>354</v>
      </c>
      <c r="BL39" s="12" t="s">
        <v>364</v>
      </c>
      <c r="BM39" s="4" t="s">
        <v>354</v>
      </c>
      <c r="BN39" s="4" t="s">
        <v>354</v>
      </c>
      <c r="BO39" s="4" t="s">
        <v>354</v>
      </c>
      <c r="BP39" s="4" t="s">
        <v>354</v>
      </c>
      <c r="BQ39" s="4" t="s">
        <v>354</v>
      </c>
      <c r="BR39" s="4" t="s">
        <v>354</v>
      </c>
      <c r="BS39" s="4" t="s">
        <v>354</v>
      </c>
      <c r="BT39" s="12" t="s">
        <v>437</v>
      </c>
      <c r="BU39" s="13" t="s">
        <v>565</v>
      </c>
      <c r="BV39" s="4" t="s">
        <v>354</v>
      </c>
      <c r="BW39" s="4" t="s">
        <v>354</v>
      </c>
      <c r="BX39" s="4" t="s">
        <v>354</v>
      </c>
      <c r="BY39" s="4" t="s">
        <v>354</v>
      </c>
      <c r="BZ39" s="4" t="s">
        <v>354</v>
      </c>
      <c r="CA39" s="4" t="s">
        <v>354</v>
      </c>
      <c r="CB39" s="4" t="s">
        <v>354</v>
      </c>
      <c r="CC39" s="4" t="s">
        <v>354</v>
      </c>
      <c r="CD39" s="12" t="s">
        <v>566</v>
      </c>
      <c r="CE39" s="4" t="s">
        <v>354</v>
      </c>
      <c r="CF39" s="4" t="s">
        <v>354</v>
      </c>
      <c r="CG39" s="4" t="s">
        <v>354</v>
      </c>
      <c r="CH39" s="4" t="s">
        <v>354</v>
      </c>
      <c r="CI39" s="4" t="s">
        <v>354</v>
      </c>
      <c r="CJ39" s="12" t="s">
        <v>567</v>
      </c>
      <c r="CK39" s="4" t="s">
        <v>354</v>
      </c>
      <c r="CL39" s="4" t="s">
        <v>354</v>
      </c>
      <c r="CM39" s="4" t="s">
        <v>354</v>
      </c>
      <c r="CN39" s="4" t="s">
        <v>354</v>
      </c>
      <c r="CO39" s="12" t="s">
        <v>568</v>
      </c>
      <c r="CP39" s="4" t="s">
        <v>354</v>
      </c>
      <c r="CQ39" s="4" t="s">
        <v>354</v>
      </c>
      <c r="CR39" s="4" t="s">
        <v>354</v>
      </c>
      <c r="CS39" s="4" t="s">
        <v>354</v>
      </c>
      <c r="CT39" s="4" t="s">
        <v>354</v>
      </c>
      <c r="CU39" s="4" t="s">
        <v>354</v>
      </c>
      <c r="CV39" s="4" t="s">
        <v>354</v>
      </c>
      <c r="CW39" s="4" t="s">
        <v>354</v>
      </c>
      <c r="CX39" s="12" t="s">
        <v>440</v>
      </c>
      <c r="CY39" s="4" t="s">
        <v>354</v>
      </c>
      <c r="CZ39" s="4" t="s">
        <v>354</v>
      </c>
      <c r="DA39" s="4" t="s">
        <v>354</v>
      </c>
      <c r="DB39" s="12" t="s">
        <v>371</v>
      </c>
      <c r="DC39" s="4" t="s">
        <v>354</v>
      </c>
      <c r="DD39" s="4" t="s">
        <v>354</v>
      </c>
      <c r="DE39" s="4" t="s">
        <v>354</v>
      </c>
      <c r="DF39" s="4" t="s">
        <v>354</v>
      </c>
      <c r="DG39" s="4" t="s">
        <v>354</v>
      </c>
      <c r="DH39" s="4" t="s">
        <v>354</v>
      </c>
      <c r="DI39" s="4" t="s">
        <v>354</v>
      </c>
      <c r="DJ39" s="4" t="s">
        <v>354</v>
      </c>
      <c r="DK39" s="4" t="s">
        <v>354</v>
      </c>
      <c r="DL39" s="4" t="s">
        <v>354</v>
      </c>
      <c r="DM39" s="4" t="s">
        <v>354</v>
      </c>
      <c r="DN39" s="12" t="s">
        <v>133</v>
      </c>
      <c r="DO39" s="4" t="s">
        <v>354</v>
      </c>
      <c r="DP39" s="4" t="s">
        <v>354</v>
      </c>
      <c r="DQ39" s="4" t="s">
        <v>354</v>
      </c>
      <c r="DR39" s="14" t="s">
        <v>569</v>
      </c>
      <c r="DS39" s="4" t="s">
        <v>354</v>
      </c>
      <c r="DT39" s="4" t="s">
        <v>354</v>
      </c>
      <c r="DU39" s="4" t="s">
        <v>354</v>
      </c>
      <c r="DV39" s="4" t="s">
        <v>354</v>
      </c>
      <c r="DW39" s="4" t="s">
        <v>354</v>
      </c>
      <c r="DX39" s="4" t="s">
        <v>354</v>
      </c>
      <c r="DY39" s="4" t="s">
        <v>354</v>
      </c>
      <c r="DZ39" s="4" t="s">
        <v>354</v>
      </c>
      <c r="EA39" s="4" t="s">
        <v>354</v>
      </c>
      <c r="EB39" s="4" t="s">
        <v>354</v>
      </c>
      <c r="EC39" s="4" t="s">
        <v>354</v>
      </c>
      <c r="ED39" s="4" t="s">
        <v>354</v>
      </c>
      <c r="EE39" s="12" t="s">
        <v>141</v>
      </c>
      <c r="EF39" s="4" t="s">
        <v>354</v>
      </c>
      <c r="EG39" s="4" t="s">
        <v>354</v>
      </c>
      <c r="EH39" s="4" t="s">
        <v>354</v>
      </c>
      <c r="EI39" s="4" t="s">
        <v>354</v>
      </c>
      <c r="EJ39" s="4" t="s">
        <v>354</v>
      </c>
      <c r="EK39" s="4" t="s">
        <v>354</v>
      </c>
      <c r="EL39" s="4" t="s">
        <v>354</v>
      </c>
      <c r="EM39" s="4" t="s">
        <v>354</v>
      </c>
      <c r="EN39" s="4" t="s">
        <v>354</v>
      </c>
      <c r="EO39" s="4" t="s">
        <v>354</v>
      </c>
      <c r="EP39" s="14" t="s">
        <v>570</v>
      </c>
      <c r="EQ39" s="4" t="s">
        <v>354</v>
      </c>
      <c r="ER39" s="4" t="s">
        <v>354</v>
      </c>
      <c r="ES39" s="4" t="s">
        <v>354</v>
      </c>
      <c r="ET39" s="4" t="s">
        <v>354</v>
      </c>
      <c r="EU39" s="4" t="s">
        <v>354</v>
      </c>
      <c r="EV39" s="4" t="s">
        <v>354</v>
      </c>
      <c r="EW39" s="4" t="s">
        <v>354</v>
      </c>
      <c r="EX39" s="4" t="s">
        <v>354</v>
      </c>
      <c r="EY39" s="12" t="s">
        <v>459</v>
      </c>
      <c r="EZ39" s="4" t="s">
        <v>354</v>
      </c>
      <c r="FA39" s="4" t="s">
        <v>354</v>
      </c>
      <c r="FB39" s="4" t="s">
        <v>354</v>
      </c>
      <c r="FC39" s="12" t="s">
        <v>376</v>
      </c>
      <c r="FD39" s="4" t="s">
        <v>354</v>
      </c>
      <c r="FE39" s="4" t="s">
        <v>354</v>
      </c>
      <c r="FF39" s="4" t="s">
        <v>354</v>
      </c>
      <c r="FG39" s="4" t="s">
        <v>354</v>
      </c>
      <c r="FH39" s="4" t="s">
        <v>354</v>
      </c>
      <c r="FI39" s="4" t="s">
        <v>354</v>
      </c>
      <c r="FJ39" s="4" t="s">
        <v>354</v>
      </c>
      <c r="FK39" s="4" t="s">
        <v>354</v>
      </c>
      <c r="FL39" s="4" t="s">
        <v>354</v>
      </c>
      <c r="FM39" s="4" t="s">
        <v>354</v>
      </c>
      <c r="FN39" s="4" t="s">
        <v>354</v>
      </c>
      <c r="FO39" s="4" t="s">
        <v>354</v>
      </c>
      <c r="FP39" s="4" t="s">
        <v>354</v>
      </c>
      <c r="FQ39" s="4" t="s">
        <v>354</v>
      </c>
      <c r="FR39" s="12" t="s">
        <v>161</v>
      </c>
      <c r="FS39" s="4" t="s">
        <v>354</v>
      </c>
      <c r="FT39" s="4" t="s">
        <v>354</v>
      </c>
      <c r="FU39" s="4" t="s">
        <v>354</v>
      </c>
      <c r="FV39" s="4" t="s">
        <v>354</v>
      </c>
      <c r="FW39" s="4" t="s">
        <v>354</v>
      </c>
      <c r="FX39" s="14" t="s">
        <v>571</v>
      </c>
      <c r="FY39" s="4" t="s">
        <v>354</v>
      </c>
      <c r="FZ39" s="4" t="s">
        <v>354</v>
      </c>
      <c r="GA39" s="4" t="s">
        <v>354</v>
      </c>
      <c r="GB39" s="4" t="s">
        <v>354</v>
      </c>
      <c r="GC39" s="4" t="s">
        <v>354</v>
      </c>
      <c r="GD39" s="4" t="s">
        <v>354</v>
      </c>
      <c r="GE39" s="4" t="s">
        <v>354</v>
      </c>
      <c r="GF39" s="4" t="s">
        <v>354</v>
      </c>
    </row>
    <row r="40" spans="1:188" ht="88.9" customHeight="1" x14ac:dyDescent="0.25">
      <c r="A40" s="3">
        <v>963</v>
      </c>
      <c r="B40" s="4" t="s">
        <v>710</v>
      </c>
      <c r="C40" s="4" t="s">
        <v>711</v>
      </c>
      <c r="D40" s="4" t="s">
        <v>712</v>
      </c>
      <c r="E40" s="19" t="s">
        <v>1479</v>
      </c>
      <c r="F40" s="4" t="s">
        <v>1428</v>
      </c>
      <c r="G40" s="4" t="s">
        <v>354</v>
      </c>
      <c r="H40" s="4" t="s">
        <v>354</v>
      </c>
      <c r="I40" s="12" t="s">
        <v>399</v>
      </c>
      <c r="J40" s="4" t="s">
        <v>354</v>
      </c>
      <c r="K40" s="4" t="s">
        <v>354</v>
      </c>
      <c r="L40" s="4" t="s">
        <v>354</v>
      </c>
      <c r="M40" s="4" t="s">
        <v>354</v>
      </c>
      <c r="N40" s="4" t="s">
        <v>354</v>
      </c>
      <c r="O40" s="4" t="s">
        <v>354</v>
      </c>
      <c r="P40" s="4" t="s">
        <v>354</v>
      </c>
      <c r="Q40" s="4" t="s">
        <v>354</v>
      </c>
      <c r="R40" s="12" t="s">
        <v>448</v>
      </c>
      <c r="S40" s="4" t="s">
        <v>354</v>
      </c>
      <c r="T40" s="12" t="s">
        <v>546</v>
      </c>
      <c r="U40" s="4" t="s">
        <v>354</v>
      </c>
      <c r="V40" s="4" t="s">
        <v>354</v>
      </c>
      <c r="W40" s="4" t="s">
        <v>354</v>
      </c>
      <c r="X40" s="4" t="s">
        <v>354</v>
      </c>
      <c r="Y40" s="4" t="s">
        <v>354</v>
      </c>
      <c r="Z40" s="4" t="s">
        <v>354</v>
      </c>
      <c r="AA40" s="4" t="s">
        <v>354</v>
      </c>
      <c r="AB40" s="4" t="s">
        <v>354</v>
      </c>
      <c r="AC40" s="4" t="s">
        <v>354</v>
      </c>
      <c r="AD40" s="12" t="s">
        <v>587</v>
      </c>
      <c r="AE40" s="4" t="s">
        <v>354</v>
      </c>
      <c r="AF40" s="12" t="s">
        <v>433</v>
      </c>
      <c r="AG40" s="4" t="s">
        <v>354</v>
      </c>
      <c r="AH40" s="4" t="s">
        <v>354</v>
      </c>
      <c r="AI40" s="4" t="s">
        <v>354</v>
      </c>
      <c r="AJ40" s="4" t="s">
        <v>354</v>
      </c>
      <c r="AK40" s="4" t="s">
        <v>354</v>
      </c>
      <c r="AL40" s="4" t="s">
        <v>354</v>
      </c>
      <c r="AM40" s="4" t="s">
        <v>354</v>
      </c>
      <c r="AN40" s="12" t="s">
        <v>475</v>
      </c>
      <c r="AO40" s="4" t="s">
        <v>354</v>
      </c>
      <c r="AP40" s="4" t="s">
        <v>354</v>
      </c>
      <c r="AQ40" s="14" t="s">
        <v>1148</v>
      </c>
      <c r="AR40" s="4" t="s">
        <v>354</v>
      </c>
      <c r="AS40" s="4" t="s">
        <v>354</v>
      </c>
      <c r="AT40" s="4" t="s">
        <v>354</v>
      </c>
      <c r="AU40" s="4" t="s">
        <v>354</v>
      </c>
      <c r="AV40" s="4" t="s">
        <v>354</v>
      </c>
      <c r="AW40" s="4" t="s">
        <v>354</v>
      </c>
      <c r="AX40" s="4" t="s">
        <v>354</v>
      </c>
      <c r="AY40" s="4" t="s">
        <v>354</v>
      </c>
      <c r="AZ40" s="12" t="s">
        <v>384</v>
      </c>
      <c r="BA40" s="4" t="s">
        <v>354</v>
      </c>
      <c r="BB40" s="4" t="s">
        <v>354</v>
      </c>
      <c r="BC40" s="4" t="s">
        <v>354</v>
      </c>
      <c r="BD40" s="4" t="s">
        <v>354</v>
      </c>
      <c r="BE40" s="12" t="s">
        <v>488</v>
      </c>
      <c r="BF40" s="4" t="s">
        <v>354</v>
      </c>
      <c r="BG40" s="4" t="s">
        <v>354</v>
      </c>
      <c r="BH40" s="4" t="s">
        <v>354</v>
      </c>
      <c r="BI40" s="4" t="s">
        <v>354</v>
      </c>
      <c r="BJ40" s="12" t="s">
        <v>386</v>
      </c>
      <c r="BK40" s="4" t="s">
        <v>354</v>
      </c>
      <c r="BL40" s="4" t="s">
        <v>354</v>
      </c>
      <c r="BM40" s="4" t="s">
        <v>354</v>
      </c>
      <c r="BN40" s="4" t="s">
        <v>354</v>
      </c>
      <c r="BO40" s="4" t="s">
        <v>354</v>
      </c>
      <c r="BP40" s="4" t="s">
        <v>354</v>
      </c>
      <c r="BQ40" s="4" t="s">
        <v>354</v>
      </c>
      <c r="BR40" s="13" t="s">
        <v>788</v>
      </c>
      <c r="BS40" s="4" t="s">
        <v>354</v>
      </c>
      <c r="BT40" s="4" t="s">
        <v>354</v>
      </c>
      <c r="BU40" s="4" t="s">
        <v>354</v>
      </c>
      <c r="BV40" s="13" t="s">
        <v>1149</v>
      </c>
      <c r="BW40" s="4" t="s">
        <v>354</v>
      </c>
      <c r="BX40" s="4" t="s">
        <v>354</v>
      </c>
      <c r="BY40" s="4" t="s">
        <v>354</v>
      </c>
      <c r="BZ40" s="4" t="s">
        <v>354</v>
      </c>
      <c r="CA40" s="4" t="s">
        <v>354</v>
      </c>
      <c r="CB40" s="4" t="s">
        <v>354</v>
      </c>
      <c r="CC40" s="4" t="s">
        <v>354</v>
      </c>
      <c r="CD40" s="13" t="s">
        <v>816</v>
      </c>
      <c r="CE40" s="4" t="s">
        <v>354</v>
      </c>
      <c r="CF40" s="4" t="s">
        <v>354</v>
      </c>
      <c r="CG40" s="4" t="s">
        <v>354</v>
      </c>
      <c r="CH40" s="4" t="s">
        <v>354</v>
      </c>
      <c r="CI40" s="13" t="s">
        <v>1116</v>
      </c>
      <c r="CJ40" s="4" t="s">
        <v>354</v>
      </c>
      <c r="CK40" s="4" t="s">
        <v>354</v>
      </c>
      <c r="CL40" s="4" t="s">
        <v>354</v>
      </c>
      <c r="CM40" s="4" t="s">
        <v>354</v>
      </c>
      <c r="CN40" s="4" t="s">
        <v>354</v>
      </c>
      <c r="CO40" s="12" t="s">
        <v>568</v>
      </c>
      <c r="CP40" s="4" t="s">
        <v>354</v>
      </c>
      <c r="CQ40" s="4" t="s">
        <v>354</v>
      </c>
      <c r="CR40" s="4" t="s">
        <v>354</v>
      </c>
      <c r="CS40" s="4" t="s">
        <v>354</v>
      </c>
      <c r="CT40" s="4" t="s">
        <v>354</v>
      </c>
      <c r="CU40" s="4" t="s">
        <v>354</v>
      </c>
      <c r="CV40" s="4" t="s">
        <v>354</v>
      </c>
      <c r="CW40" s="13" t="s">
        <v>1150</v>
      </c>
      <c r="CX40" s="4" t="s">
        <v>354</v>
      </c>
      <c r="CY40" s="4" t="s">
        <v>354</v>
      </c>
      <c r="CZ40" s="13" t="s">
        <v>1077</v>
      </c>
      <c r="DA40" s="4" t="s">
        <v>354</v>
      </c>
      <c r="DB40" s="4" t="s">
        <v>354</v>
      </c>
      <c r="DC40" s="4" t="s">
        <v>354</v>
      </c>
      <c r="DD40" s="4" t="s">
        <v>354</v>
      </c>
      <c r="DE40" s="4" t="s">
        <v>354</v>
      </c>
      <c r="DF40" s="4" t="s">
        <v>354</v>
      </c>
      <c r="DG40" s="14" t="s">
        <v>119</v>
      </c>
      <c r="DH40" s="4" t="s">
        <v>354</v>
      </c>
      <c r="DI40" s="4" t="s">
        <v>354</v>
      </c>
      <c r="DJ40" s="4" t="s">
        <v>354</v>
      </c>
      <c r="DK40" s="4" t="s">
        <v>354</v>
      </c>
      <c r="DL40" s="4" t="s">
        <v>354</v>
      </c>
      <c r="DM40" s="4" t="s">
        <v>354</v>
      </c>
      <c r="DN40" s="4" t="s">
        <v>354</v>
      </c>
      <c r="DO40" s="4" t="s">
        <v>354</v>
      </c>
      <c r="DP40" s="4" t="s">
        <v>354</v>
      </c>
      <c r="DQ40" s="4" t="s">
        <v>354</v>
      </c>
      <c r="DR40" s="4" t="s">
        <v>354</v>
      </c>
      <c r="DS40" s="4" t="s">
        <v>354</v>
      </c>
      <c r="DT40" s="4" t="s">
        <v>354</v>
      </c>
      <c r="DU40" s="4" t="s">
        <v>354</v>
      </c>
      <c r="DV40" s="4" t="s">
        <v>354</v>
      </c>
      <c r="DW40" s="4" t="s">
        <v>354</v>
      </c>
      <c r="DX40" s="14" t="s">
        <v>1151</v>
      </c>
      <c r="DY40" s="4" t="s">
        <v>354</v>
      </c>
      <c r="DZ40" s="4" t="s">
        <v>354</v>
      </c>
      <c r="EA40" s="4" t="s">
        <v>354</v>
      </c>
      <c r="EB40" s="4" t="s">
        <v>354</v>
      </c>
      <c r="EC40" s="4" t="s">
        <v>354</v>
      </c>
      <c r="ED40" s="4" t="s">
        <v>354</v>
      </c>
      <c r="EE40" s="12" t="s">
        <v>141</v>
      </c>
      <c r="EF40" s="4" t="s">
        <v>354</v>
      </c>
      <c r="EG40" s="4" t="s">
        <v>354</v>
      </c>
      <c r="EH40" s="4" t="s">
        <v>354</v>
      </c>
      <c r="EI40" s="4" t="s">
        <v>354</v>
      </c>
      <c r="EJ40" s="4" t="s">
        <v>354</v>
      </c>
      <c r="EK40" s="4" t="s">
        <v>354</v>
      </c>
      <c r="EL40" s="4" t="s">
        <v>354</v>
      </c>
      <c r="EM40" s="14" t="s">
        <v>977</v>
      </c>
      <c r="EN40" s="4" t="s">
        <v>354</v>
      </c>
      <c r="EO40" s="4" t="s">
        <v>354</v>
      </c>
      <c r="EP40" s="4" t="s">
        <v>354</v>
      </c>
      <c r="EQ40" s="4" t="s">
        <v>354</v>
      </c>
      <c r="ER40" s="4" t="s">
        <v>354</v>
      </c>
      <c r="ES40" s="4" t="s">
        <v>354</v>
      </c>
      <c r="ET40" s="4" t="s">
        <v>354</v>
      </c>
      <c r="EU40" s="4" t="s">
        <v>354</v>
      </c>
      <c r="EV40" s="4" t="s">
        <v>354</v>
      </c>
      <c r="EW40" s="4" t="s">
        <v>354</v>
      </c>
      <c r="EX40" s="4" t="s">
        <v>354</v>
      </c>
      <c r="EY40" s="4" t="s">
        <v>354</v>
      </c>
      <c r="EZ40" s="4" t="s">
        <v>354</v>
      </c>
      <c r="FA40" s="4" t="s">
        <v>354</v>
      </c>
      <c r="FB40" s="12" t="s">
        <v>414</v>
      </c>
      <c r="FC40" s="4" t="s">
        <v>354</v>
      </c>
      <c r="FD40" s="4" t="s">
        <v>354</v>
      </c>
      <c r="FE40" s="4" t="s">
        <v>354</v>
      </c>
      <c r="FF40" s="12" t="s">
        <v>949</v>
      </c>
      <c r="FG40" s="4" t="s">
        <v>354</v>
      </c>
      <c r="FH40" s="4" t="s">
        <v>354</v>
      </c>
      <c r="FI40" s="4" t="s">
        <v>354</v>
      </c>
      <c r="FJ40" s="4" t="s">
        <v>354</v>
      </c>
      <c r="FK40" s="4" t="s">
        <v>354</v>
      </c>
      <c r="FL40" s="4" t="s">
        <v>354</v>
      </c>
      <c r="FM40" s="4" t="s">
        <v>354</v>
      </c>
      <c r="FN40" s="4" t="s">
        <v>354</v>
      </c>
      <c r="FO40" s="4" t="s">
        <v>354</v>
      </c>
      <c r="FP40" s="4" t="s">
        <v>354</v>
      </c>
      <c r="FQ40" s="4" t="s">
        <v>354</v>
      </c>
      <c r="FR40" s="4" t="s">
        <v>354</v>
      </c>
      <c r="FS40" s="14" t="s">
        <v>164</v>
      </c>
      <c r="FT40" s="4" t="s">
        <v>354</v>
      </c>
      <c r="FU40" s="4" t="s">
        <v>354</v>
      </c>
      <c r="FV40" s="4" t="s">
        <v>354</v>
      </c>
      <c r="FW40" s="12" t="s">
        <v>868</v>
      </c>
      <c r="FX40" s="4" t="s">
        <v>354</v>
      </c>
      <c r="FY40" s="4" t="s">
        <v>354</v>
      </c>
      <c r="FZ40" s="4" t="s">
        <v>354</v>
      </c>
      <c r="GA40" s="4" t="s">
        <v>354</v>
      </c>
      <c r="GB40" s="4" t="s">
        <v>354</v>
      </c>
      <c r="GC40" s="4" t="s">
        <v>354</v>
      </c>
      <c r="GD40" s="4" t="s">
        <v>354</v>
      </c>
      <c r="GE40" s="4" t="s">
        <v>354</v>
      </c>
      <c r="GF40" s="4" t="s">
        <v>354</v>
      </c>
    </row>
    <row r="41" spans="1:188" ht="88.9" customHeight="1" x14ac:dyDescent="0.25">
      <c r="A41" s="3">
        <v>1106</v>
      </c>
      <c r="B41" s="4" t="s">
        <v>744</v>
      </c>
      <c r="C41" s="4" t="s">
        <v>52</v>
      </c>
      <c r="D41" s="4" t="s">
        <v>656</v>
      </c>
      <c r="E41" s="19" t="s">
        <v>1480</v>
      </c>
      <c r="F41" s="4" t="s">
        <v>1426</v>
      </c>
      <c r="G41" s="4" t="s">
        <v>354</v>
      </c>
      <c r="H41" s="4" t="s">
        <v>354</v>
      </c>
      <c r="I41" s="4" t="s">
        <v>354</v>
      </c>
      <c r="J41" s="4" t="s">
        <v>354</v>
      </c>
      <c r="K41" s="4" t="s">
        <v>354</v>
      </c>
      <c r="L41" s="1" t="s">
        <v>515</v>
      </c>
      <c r="M41" s="4" t="s">
        <v>354</v>
      </c>
      <c r="N41" s="4" t="s">
        <v>354</v>
      </c>
      <c r="O41" s="4" t="s">
        <v>354</v>
      </c>
      <c r="P41" s="12" t="s">
        <v>599</v>
      </c>
      <c r="Q41" s="4" t="s">
        <v>354</v>
      </c>
      <c r="R41" s="4" t="s">
        <v>354</v>
      </c>
      <c r="S41" s="4" t="s">
        <v>354</v>
      </c>
      <c r="T41" s="4" t="s">
        <v>354</v>
      </c>
      <c r="U41" s="4" t="s">
        <v>354</v>
      </c>
      <c r="V41" s="4" t="s">
        <v>354</v>
      </c>
      <c r="W41" s="4" t="s">
        <v>354</v>
      </c>
      <c r="X41" s="12" t="s">
        <v>417</v>
      </c>
      <c r="Y41" s="4" t="s">
        <v>354</v>
      </c>
      <c r="Z41" s="12" t="s">
        <v>449</v>
      </c>
      <c r="AA41" s="4" t="s">
        <v>354</v>
      </c>
      <c r="AB41" s="4" t="s">
        <v>354</v>
      </c>
      <c r="AC41" s="4" t="s">
        <v>354</v>
      </c>
      <c r="AD41" s="4" t="s">
        <v>354</v>
      </c>
      <c r="AE41" s="4" t="s">
        <v>354</v>
      </c>
      <c r="AF41" s="4" t="s">
        <v>354</v>
      </c>
      <c r="AG41" s="4" t="s">
        <v>354</v>
      </c>
      <c r="AH41" s="14" t="s">
        <v>961</v>
      </c>
      <c r="AI41" s="4" t="s">
        <v>354</v>
      </c>
      <c r="AJ41" s="4" t="s">
        <v>354</v>
      </c>
      <c r="AK41" s="4" t="s">
        <v>354</v>
      </c>
      <c r="AL41" s="4" t="s">
        <v>354</v>
      </c>
      <c r="AM41" s="4" t="s">
        <v>354</v>
      </c>
      <c r="AN41" s="12" t="s">
        <v>475</v>
      </c>
      <c r="AO41" s="4" t="s">
        <v>354</v>
      </c>
      <c r="AP41" s="4" t="s">
        <v>354</v>
      </c>
      <c r="AQ41" s="4" t="s">
        <v>354</v>
      </c>
      <c r="AR41" s="14" t="s">
        <v>1242</v>
      </c>
      <c r="AS41" s="4" t="s">
        <v>354</v>
      </c>
      <c r="AT41" s="4" t="s">
        <v>354</v>
      </c>
      <c r="AU41" s="4" t="s">
        <v>354</v>
      </c>
      <c r="AV41" s="4" t="s">
        <v>354</v>
      </c>
      <c r="AW41" s="4" t="s">
        <v>354</v>
      </c>
      <c r="AX41" s="4" t="s">
        <v>354</v>
      </c>
      <c r="AY41" s="12" t="s">
        <v>536</v>
      </c>
      <c r="AZ41" s="4" t="s">
        <v>354</v>
      </c>
      <c r="BA41" s="4" t="s">
        <v>354</v>
      </c>
      <c r="BB41" s="4" t="s">
        <v>354</v>
      </c>
      <c r="BC41" s="4" t="s">
        <v>354</v>
      </c>
      <c r="BD41" s="4" t="s">
        <v>354</v>
      </c>
      <c r="BE41" s="4" t="s">
        <v>354</v>
      </c>
      <c r="BF41" s="14" t="s">
        <v>1207</v>
      </c>
      <c r="BG41" s="4" t="s">
        <v>354</v>
      </c>
      <c r="BH41" s="4" t="s">
        <v>354</v>
      </c>
      <c r="BI41" s="4" t="s">
        <v>354</v>
      </c>
      <c r="BJ41" s="4" t="s">
        <v>354</v>
      </c>
      <c r="BK41" s="4" t="s">
        <v>354</v>
      </c>
      <c r="BL41" s="4" t="s">
        <v>354</v>
      </c>
      <c r="BM41" s="4" t="s">
        <v>354</v>
      </c>
      <c r="BN41" s="12" t="s">
        <v>575</v>
      </c>
      <c r="BO41" s="4" t="s">
        <v>354</v>
      </c>
      <c r="BP41" s="4" t="s">
        <v>354</v>
      </c>
      <c r="BQ41" s="12" t="s">
        <v>1063</v>
      </c>
      <c r="BR41" s="4" t="s">
        <v>354</v>
      </c>
      <c r="BS41" s="4" t="s">
        <v>354</v>
      </c>
      <c r="BT41" s="4" t="s">
        <v>354</v>
      </c>
      <c r="BU41" s="13" t="s">
        <v>1134</v>
      </c>
      <c r="BV41" s="4" t="s">
        <v>354</v>
      </c>
      <c r="BW41" s="4" t="s">
        <v>354</v>
      </c>
      <c r="BX41" s="4" t="s">
        <v>354</v>
      </c>
      <c r="BY41" s="4" t="s">
        <v>354</v>
      </c>
      <c r="BZ41" s="4" t="s">
        <v>354</v>
      </c>
      <c r="CA41" s="4" t="s">
        <v>354</v>
      </c>
      <c r="CB41" s="4" t="s">
        <v>354</v>
      </c>
      <c r="CC41" s="13" t="s">
        <v>1243</v>
      </c>
      <c r="CD41" s="4" t="s">
        <v>354</v>
      </c>
      <c r="CE41" s="4" t="s">
        <v>354</v>
      </c>
      <c r="CF41" s="4" t="s">
        <v>354</v>
      </c>
      <c r="CG41" s="4" t="s">
        <v>354</v>
      </c>
      <c r="CH41" s="4" t="s">
        <v>354</v>
      </c>
      <c r="CI41" s="4" t="s">
        <v>354</v>
      </c>
      <c r="CJ41" s="4" t="s">
        <v>354</v>
      </c>
      <c r="CK41" s="4" t="s">
        <v>354</v>
      </c>
      <c r="CL41" s="13" t="s">
        <v>1005</v>
      </c>
      <c r="CM41" s="12" t="s">
        <v>884</v>
      </c>
      <c r="CN41" s="4" t="s">
        <v>354</v>
      </c>
      <c r="CO41" s="4" t="s">
        <v>354</v>
      </c>
      <c r="CP41" s="4" t="s">
        <v>354</v>
      </c>
      <c r="CQ41" s="4" t="s">
        <v>354</v>
      </c>
      <c r="CR41" s="4" t="s">
        <v>354</v>
      </c>
      <c r="CS41" s="4" t="s">
        <v>354</v>
      </c>
      <c r="CT41" s="4" t="s">
        <v>354</v>
      </c>
      <c r="CU41" s="4" t="s">
        <v>354</v>
      </c>
      <c r="CV41" s="4" t="s">
        <v>354</v>
      </c>
      <c r="CW41" s="4" t="s">
        <v>354</v>
      </c>
      <c r="CX41" s="12" t="s">
        <v>440</v>
      </c>
      <c r="CY41" s="4" t="s">
        <v>354</v>
      </c>
      <c r="CZ41" s="4" t="s">
        <v>354</v>
      </c>
      <c r="DA41" s="4" t="s">
        <v>354</v>
      </c>
      <c r="DB41" s="4" t="s">
        <v>354</v>
      </c>
      <c r="DC41" s="4" t="s">
        <v>354</v>
      </c>
      <c r="DD41" s="13" t="s">
        <v>1244</v>
      </c>
      <c r="DE41" s="4" t="s">
        <v>354</v>
      </c>
      <c r="DF41" s="4" t="s">
        <v>354</v>
      </c>
      <c r="DG41" s="4" t="s">
        <v>354</v>
      </c>
      <c r="DH41" s="4" t="s">
        <v>354</v>
      </c>
      <c r="DI41" s="4" t="s">
        <v>354</v>
      </c>
      <c r="DJ41" s="4" t="s">
        <v>354</v>
      </c>
      <c r="DK41" s="4" t="s">
        <v>354</v>
      </c>
      <c r="DL41" s="12" t="s">
        <v>130</v>
      </c>
      <c r="DM41" s="4" t="s">
        <v>354</v>
      </c>
      <c r="DN41" s="4" t="s">
        <v>354</v>
      </c>
      <c r="DO41" s="4" t="s">
        <v>354</v>
      </c>
      <c r="DP41" s="4" t="s">
        <v>354</v>
      </c>
      <c r="DQ41" s="4" t="s">
        <v>354</v>
      </c>
      <c r="DR41" s="4" t="s">
        <v>354</v>
      </c>
      <c r="DS41" s="14" t="s">
        <v>1142</v>
      </c>
      <c r="DT41" s="4" t="s">
        <v>354</v>
      </c>
      <c r="DU41" s="4" t="s">
        <v>354</v>
      </c>
      <c r="DV41" s="4" t="s">
        <v>354</v>
      </c>
      <c r="DW41" s="4" t="s">
        <v>354</v>
      </c>
      <c r="DX41" s="4" t="s">
        <v>354</v>
      </c>
      <c r="DY41" s="4" t="s">
        <v>354</v>
      </c>
      <c r="DZ41" s="4" t="s">
        <v>354</v>
      </c>
      <c r="EA41" s="14" t="s">
        <v>1245</v>
      </c>
      <c r="EB41" s="4" t="s">
        <v>354</v>
      </c>
      <c r="EC41" s="4" t="s">
        <v>354</v>
      </c>
      <c r="ED41" s="4" t="s">
        <v>354</v>
      </c>
      <c r="EE41" s="4" t="s">
        <v>354</v>
      </c>
      <c r="EF41" s="4" t="s">
        <v>354</v>
      </c>
      <c r="EG41" s="4" t="s">
        <v>354</v>
      </c>
      <c r="EH41" s="4" t="s">
        <v>354</v>
      </c>
      <c r="EI41" s="4" t="s">
        <v>354</v>
      </c>
      <c r="EJ41" s="4" t="s">
        <v>354</v>
      </c>
      <c r="EK41" s="4" t="s">
        <v>354</v>
      </c>
      <c r="EL41" s="4" t="s">
        <v>354</v>
      </c>
      <c r="EM41" s="4" t="s">
        <v>354</v>
      </c>
      <c r="EN41" s="4" t="s">
        <v>354</v>
      </c>
      <c r="EO41" s="4" t="s">
        <v>354</v>
      </c>
      <c r="EP41" s="14" t="s">
        <v>1246</v>
      </c>
      <c r="EQ41" s="4" t="s">
        <v>354</v>
      </c>
      <c r="ER41" s="4" t="s">
        <v>354</v>
      </c>
      <c r="ES41" s="4" t="s">
        <v>354</v>
      </c>
      <c r="ET41" s="4" t="s">
        <v>354</v>
      </c>
      <c r="EU41" s="4" t="s">
        <v>354</v>
      </c>
      <c r="EV41" s="4" t="s">
        <v>354</v>
      </c>
      <c r="EW41" s="4" t="s">
        <v>354</v>
      </c>
      <c r="EX41" s="4" t="s">
        <v>354</v>
      </c>
      <c r="EY41" s="4" t="s">
        <v>354</v>
      </c>
      <c r="EZ41" s="4" t="s">
        <v>354</v>
      </c>
      <c r="FA41" s="12" t="s">
        <v>375</v>
      </c>
      <c r="FB41" s="4" t="s">
        <v>354</v>
      </c>
      <c r="FC41" s="4" t="s">
        <v>354</v>
      </c>
      <c r="FD41" s="4" t="s">
        <v>354</v>
      </c>
      <c r="FE41" s="12" t="s">
        <v>398</v>
      </c>
      <c r="FF41" s="4" t="s">
        <v>354</v>
      </c>
      <c r="FG41" s="4" t="s">
        <v>354</v>
      </c>
      <c r="FH41" s="4" t="s">
        <v>354</v>
      </c>
      <c r="FI41" s="4" t="s">
        <v>354</v>
      </c>
      <c r="FJ41" s="4" t="s">
        <v>354</v>
      </c>
      <c r="FK41" s="4" t="s">
        <v>354</v>
      </c>
      <c r="FL41" s="4" t="s">
        <v>354</v>
      </c>
      <c r="FM41" s="4" t="s">
        <v>354</v>
      </c>
      <c r="FN41" s="4" t="s">
        <v>354</v>
      </c>
      <c r="FO41" s="4" t="s">
        <v>354</v>
      </c>
      <c r="FP41" s="4" t="s">
        <v>354</v>
      </c>
      <c r="FQ41" s="4" t="s">
        <v>354</v>
      </c>
      <c r="FR41" s="14" t="s">
        <v>159</v>
      </c>
      <c r="FS41" s="4" t="s">
        <v>354</v>
      </c>
      <c r="FT41" s="4" t="s">
        <v>354</v>
      </c>
      <c r="FU41" s="4" t="s">
        <v>354</v>
      </c>
      <c r="FV41" s="4" t="s">
        <v>354</v>
      </c>
      <c r="FW41" s="4" t="s">
        <v>354</v>
      </c>
      <c r="FX41" s="4" t="s">
        <v>354</v>
      </c>
      <c r="FY41" s="4" t="s">
        <v>354</v>
      </c>
      <c r="FZ41" s="4" t="s">
        <v>354</v>
      </c>
      <c r="GA41" s="12" t="s">
        <v>793</v>
      </c>
      <c r="GB41" s="4" t="s">
        <v>354</v>
      </c>
      <c r="GC41" s="4" t="s">
        <v>354</v>
      </c>
      <c r="GD41" s="4" t="s">
        <v>354</v>
      </c>
      <c r="GE41" s="4" t="s">
        <v>354</v>
      </c>
      <c r="GF41" s="4" t="s">
        <v>354</v>
      </c>
    </row>
    <row r="42" spans="1:188" ht="88.9" customHeight="1" x14ac:dyDescent="0.25">
      <c r="A42" s="3">
        <v>1516</v>
      </c>
      <c r="B42" s="4" t="s">
        <v>781</v>
      </c>
      <c r="C42" s="4" t="s">
        <v>61</v>
      </c>
      <c r="D42" s="4" t="s">
        <v>56</v>
      </c>
      <c r="E42" s="19" t="s">
        <v>1481</v>
      </c>
      <c r="F42" s="4" t="s">
        <v>1439</v>
      </c>
      <c r="G42" s="4" t="s">
        <v>354</v>
      </c>
      <c r="H42" s="4" t="s">
        <v>354</v>
      </c>
      <c r="I42" s="4" t="s">
        <v>354</v>
      </c>
      <c r="J42" s="4" t="s">
        <v>354</v>
      </c>
      <c r="K42" s="4" t="s">
        <v>354</v>
      </c>
      <c r="L42" s="12" t="s">
        <v>447</v>
      </c>
      <c r="M42" s="12" t="s">
        <v>462</v>
      </c>
      <c r="N42" s="4" t="s">
        <v>354</v>
      </c>
      <c r="O42" s="4" t="s">
        <v>354</v>
      </c>
      <c r="P42" s="4" t="s">
        <v>354</v>
      </c>
      <c r="Q42" s="4" t="s">
        <v>354</v>
      </c>
      <c r="R42" s="4" t="s">
        <v>354</v>
      </c>
      <c r="S42" s="4" t="s">
        <v>354</v>
      </c>
      <c r="T42" s="4" t="s">
        <v>354</v>
      </c>
      <c r="U42" s="4" t="s">
        <v>354</v>
      </c>
      <c r="V42" s="12" t="s">
        <v>379</v>
      </c>
      <c r="W42" s="4" t="s">
        <v>354</v>
      </c>
      <c r="X42" s="4" t="s">
        <v>354</v>
      </c>
      <c r="Y42" s="4" t="s">
        <v>354</v>
      </c>
      <c r="Z42" s="4" t="s">
        <v>354</v>
      </c>
      <c r="AA42" s="12" t="s">
        <v>463</v>
      </c>
      <c r="AB42" s="4" t="s">
        <v>354</v>
      </c>
      <c r="AC42" s="4" t="s">
        <v>354</v>
      </c>
      <c r="AD42" s="4" t="s">
        <v>354</v>
      </c>
      <c r="AE42" s="4" t="s">
        <v>354</v>
      </c>
      <c r="AF42" s="12" t="s">
        <v>433</v>
      </c>
      <c r="AG42" s="4" t="s">
        <v>354</v>
      </c>
      <c r="AH42" s="4" t="s">
        <v>354</v>
      </c>
      <c r="AI42" s="4" t="s">
        <v>354</v>
      </c>
      <c r="AJ42" s="4" t="s">
        <v>354</v>
      </c>
      <c r="AK42" s="4" t="s">
        <v>354</v>
      </c>
      <c r="AL42" s="4" t="s">
        <v>354</v>
      </c>
      <c r="AM42" s="12" t="s">
        <v>360</v>
      </c>
      <c r="AN42" s="4" t="s">
        <v>354</v>
      </c>
      <c r="AO42" s="4" t="s">
        <v>354</v>
      </c>
      <c r="AP42" s="4" t="s">
        <v>354</v>
      </c>
      <c r="AQ42" s="4" t="s">
        <v>354</v>
      </c>
      <c r="AR42" s="4" t="s">
        <v>354</v>
      </c>
      <c r="AS42" s="4" t="s">
        <v>354</v>
      </c>
      <c r="AT42" s="12" t="s">
        <v>796</v>
      </c>
      <c r="AU42" s="4" t="s">
        <v>354</v>
      </c>
      <c r="AV42" s="4" t="s">
        <v>354</v>
      </c>
      <c r="AW42" s="4" t="s">
        <v>354</v>
      </c>
      <c r="AX42" s="4" t="s">
        <v>354</v>
      </c>
      <c r="AY42" s="12" t="s">
        <v>536</v>
      </c>
      <c r="AZ42" s="4" t="s">
        <v>354</v>
      </c>
      <c r="BA42" s="4" t="s">
        <v>354</v>
      </c>
      <c r="BB42" s="4" t="s">
        <v>354</v>
      </c>
      <c r="BC42" s="4" t="s">
        <v>354</v>
      </c>
      <c r="BD42" s="4" t="s">
        <v>354</v>
      </c>
      <c r="BE42" s="4" t="s">
        <v>354</v>
      </c>
      <c r="BF42" s="4" t="s">
        <v>354</v>
      </c>
      <c r="BG42" s="12" t="s">
        <v>385</v>
      </c>
      <c r="BH42" s="4" t="s">
        <v>354</v>
      </c>
      <c r="BI42" s="4" t="s">
        <v>354</v>
      </c>
      <c r="BJ42" s="12" t="s">
        <v>386</v>
      </c>
      <c r="BK42" s="4" t="s">
        <v>354</v>
      </c>
      <c r="BL42" s="4" t="s">
        <v>354</v>
      </c>
      <c r="BM42" s="4" t="s">
        <v>354</v>
      </c>
      <c r="BN42" s="4" t="s">
        <v>354</v>
      </c>
      <c r="BO42" s="13" t="s">
        <v>550</v>
      </c>
      <c r="BP42" s="4" t="s">
        <v>354</v>
      </c>
      <c r="BQ42" s="4" t="s">
        <v>354</v>
      </c>
      <c r="BR42" s="4" t="s">
        <v>354</v>
      </c>
      <c r="BS42" s="4" t="s">
        <v>354</v>
      </c>
      <c r="BT42" s="4" t="s">
        <v>354</v>
      </c>
      <c r="BU42" s="4" t="s">
        <v>354</v>
      </c>
      <c r="BV42" s="12" t="s">
        <v>894</v>
      </c>
      <c r="BW42" s="4" t="s">
        <v>354</v>
      </c>
      <c r="BX42" s="4" t="s">
        <v>354</v>
      </c>
      <c r="BY42" s="4" t="s">
        <v>354</v>
      </c>
      <c r="BZ42" s="4" t="s">
        <v>354</v>
      </c>
      <c r="CA42" s="4" t="s">
        <v>354</v>
      </c>
      <c r="CB42" s="4" t="s">
        <v>354</v>
      </c>
      <c r="CC42" s="13" t="s">
        <v>590</v>
      </c>
      <c r="CD42" s="4" t="s">
        <v>354</v>
      </c>
      <c r="CE42" s="4" t="s">
        <v>354</v>
      </c>
      <c r="CF42" s="4" t="s">
        <v>354</v>
      </c>
      <c r="CG42" s="4" t="s">
        <v>354</v>
      </c>
      <c r="CH42" s="4" t="s">
        <v>354</v>
      </c>
      <c r="CI42" s="4" t="s">
        <v>354</v>
      </c>
      <c r="CJ42" s="12" t="s">
        <v>883</v>
      </c>
      <c r="CK42" s="4" t="s">
        <v>354</v>
      </c>
      <c r="CL42" s="4" t="s">
        <v>354</v>
      </c>
      <c r="CM42" s="12" t="s">
        <v>425</v>
      </c>
      <c r="CN42" s="4" t="s">
        <v>354</v>
      </c>
      <c r="CO42" s="4" t="s">
        <v>354</v>
      </c>
      <c r="CP42" s="4" t="s">
        <v>354</v>
      </c>
      <c r="CQ42" s="4" t="s">
        <v>354</v>
      </c>
      <c r="CR42" s="4" t="s">
        <v>354</v>
      </c>
      <c r="CS42" s="4" t="s">
        <v>354</v>
      </c>
      <c r="CT42" s="4" t="s">
        <v>354</v>
      </c>
      <c r="CU42" s="4" t="s">
        <v>354</v>
      </c>
      <c r="CV42" s="12" t="s">
        <v>606</v>
      </c>
      <c r="CW42" s="4" t="s">
        <v>354</v>
      </c>
      <c r="CX42" s="4" t="s">
        <v>354</v>
      </c>
      <c r="CY42" s="4" t="s">
        <v>354</v>
      </c>
      <c r="CZ42" s="4" t="s">
        <v>354</v>
      </c>
      <c r="DA42" s="4" t="s">
        <v>354</v>
      </c>
      <c r="DB42" s="4" t="s">
        <v>354</v>
      </c>
      <c r="DC42" s="13" t="s">
        <v>469</v>
      </c>
      <c r="DD42" s="4" t="s">
        <v>354</v>
      </c>
      <c r="DE42" s="4" t="s">
        <v>354</v>
      </c>
      <c r="DF42" s="4" t="s">
        <v>354</v>
      </c>
      <c r="DG42" s="4" t="s">
        <v>354</v>
      </c>
      <c r="DH42" s="4" t="s">
        <v>354</v>
      </c>
      <c r="DI42" s="12" t="s">
        <v>123</v>
      </c>
      <c r="DJ42" s="4" t="s">
        <v>354</v>
      </c>
      <c r="DK42" s="4" t="s">
        <v>354</v>
      </c>
      <c r="DL42" s="4" t="s">
        <v>354</v>
      </c>
      <c r="DM42" s="4" t="s">
        <v>354</v>
      </c>
      <c r="DN42" s="4" t="s">
        <v>354</v>
      </c>
      <c r="DO42" s="4" t="s">
        <v>354</v>
      </c>
      <c r="DP42" s="4" t="s">
        <v>354</v>
      </c>
      <c r="DQ42" s="4" t="s">
        <v>354</v>
      </c>
      <c r="DR42" s="4" t="s">
        <v>354</v>
      </c>
      <c r="DS42" s="4" t="s">
        <v>354</v>
      </c>
      <c r="DT42" s="4" t="s">
        <v>354</v>
      </c>
      <c r="DU42" s="4" t="s">
        <v>354</v>
      </c>
      <c r="DV42" s="4" t="s">
        <v>354</v>
      </c>
      <c r="DW42" s="4" t="s">
        <v>354</v>
      </c>
      <c r="DX42" s="14" t="s">
        <v>1375</v>
      </c>
      <c r="DY42" s="4" t="s">
        <v>354</v>
      </c>
      <c r="DZ42" s="4" t="s">
        <v>354</v>
      </c>
      <c r="EA42" s="4" t="s">
        <v>354</v>
      </c>
      <c r="EB42" s="12" t="s">
        <v>138</v>
      </c>
      <c r="EC42" s="4" t="s">
        <v>354</v>
      </c>
      <c r="ED42" s="4" t="s">
        <v>354</v>
      </c>
      <c r="EE42" s="4" t="s">
        <v>354</v>
      </c>
      <c r="EF42" s="4" t="s">
        <v>354</v>
      </c>
      <c r="EG42" s="4" t="s">
        <v>354</v>
      </c>
      <c r="EH42" s="4" t="s">
        <v>354</v>
      </c>
      <c r="EI42" s="14" t="s">
        <v>413</v>
      </c>
      <c r="EJ42" s="4" t="s">
        <v>354</v>
      </c>
      <c r="EK42" s="4" t="s">
        <v>354</v>
      </c>
      <c r="EL42" s="4" t="s">
        <v>354</v>
      </c>
      <c r="EM42" s="4" t="s">
        <v>354</v>
      </c>
      <c r="EN42" s="4" t="s">
        <v>354</v>
      </c>
      <c r="EO42" s="4" t="s">
        <v>354</v>
      </c>
      <c r="EP42" s="4" t="s">
        <v>354</v>
      </c>
      <c r="EQ42" s="4" t="s">
        <v>354</v>
      </c>
      <c r="ER42" s="4" t="s">
        <v>354</v>
      </c>
      <c r="ES42" s="4" t="s">
        <v>354</v>
      </c>
      <c r="ET42" s="4" t="s">
        <v>354</v>
      </c>
      <c r="EU42" s="4" t="s">
        <v>354</v>
      </c>
      <c r="EV42" s="4" t="s">
        <v>354</v>
      </c>
      <c r="EW42" s="4" t="s">
        <v>354</v>
      </c>
      <c r="EX42" s="12" t="s">
        <v>584</v>
      </c>
      <c r="EY42" s="4" t="s">
        <v>354</v>
      </c>
      <c r="EZ42" s="4" t="s">
        <v>354</v>
      </c>
      <c r="FA42" s="4" t="s">
        <v>354</v>
      </c>
      <c r="FB42" s="4" t="s">
        <v>354</v>
      </c>
      <c r="FC42" s="4" t="s">
        <v>354</v>
      </c>
      <c r="FD42" s="4" t="s">
        <v>354</v>
      </c>
      <c r="FE42" s="4" t="s">
        <v>354</v>
      </c>
      <c r="FF42" s="4" t="s">
        <v>354</v>
      </c>
      <c r="FG42" s="4" t="s">
        <v>354</v>
      </c>
      <c r="FH42" s="4" t="s">
        <v>354</v>
      </c>
      <c r="FI42" s="4" t="s">
        <v>354</v>
      </c>
      <c r="FJ42" s="12" t="s">
        <v>482</v>
      </c>
      <c r="FK42" s="4" t="s">
        <v>354</v>
      </c>
      <c r="FL42" s="4" t="s">
        <v>354</v>
      </c>
      <c r="FM42" s="4" t="s">
        <v>354</v>
      </c>
      <c r="FN42" s="4" t="s">
        <v>354</v>
      </c>
      <c r="FO42" s="12" t="s">
        <v>151</v>
      </c>
      <c r="FP42" s="4" t="s">
        <v>354</v>
      </c>
      <c r="FQ42" s="4" t="s">
        <v>354</v>
      </c>
      <c r="FR42" s="4" t="s">
        <v>354</v>
      </c>
      <c r="FS42" s="4" t="s">
        <v>354</v>
      </c>
      <c r="FT42" s="4" t="s">
        <v>354</v>
      </c>
      <c r="FU42" s="4" t="s">
        <v>354</v>
      </c>
      <c r="FV42" s="4" t="s">
        <v>354</v>
      </c>
      <c r="FW42" s="4" t="s">
        <v>354</v>
      </c>
      <c r="FX42" s="4" t="s">
        <v>354</v>
      </c>
      <c r="FY42" s="4" t="s">
        <v>354</v>
      </c>
      <c r="FZ42" s="4" t="s">
        <v>354</v>
      </c>
      <c r="GA42" s="4" t="s">
        <v>354</v>
      </c>
      <c r="GB42" s="4" t="s">
        <v>354</v>
      </c>
      <c r="GC42" s="4" t="s">
        <v>354</v>
      </c>
      <c r="GD42" s="4" t="s">
        <v>354</v>
      </c>
      <c r="GE42" s="4" t="s">
        <v>354</v>
      </c>
      <c r="GF42" s="13" t="s">
        <v>1167</v>
      </c>
    </row>
    <row r="43" spans="1:188" ht="88.9" customHeight="1" x14ac:dyDescent="0.25">
      <c r="A43" s="3">
        <v>931</v>
      </c>
      <c r="B43" s="4" t="s">
        <v>697</v>
      </c>
      <c r="C43" s="4" t="s">
        <v>698</v>
      </c>
      <c r="D43" s="4" t="s">
        <v>699</v>
      </c>
      <c r="E43" s="19" t="s">
        <v>1482</v>
      </c>
      <c r="F43" s="4" t="s">
        <v>1416</v>
      </c>
      <c r="G43" s="4" t="s">
        <v>354</v>
      </c>
      <c r="H43" s="4" t="s">
        <v>354</v>
      </c>
      <c r="I43" s="12" t="s">
        <v>399</v>
      </c>
      <c r="J43" s="4" t="s">
        <v>354</v>
      </c>
      <c r="K43" s="4" t="s">
        <v>354</v>
      </c>
      <c r="L43" s="4" t="s">
        <v>354</v>
      </c>
      <c r="M43" s="4" t="s">
        <v>354</v>
      </c>
      <c r="N43" s="4" t="s">
        <v>354</v>
      </c>
      <c r="O43" s="4" t="s">
        <v>354</v>
      </c>
      <c r="P43" s="4" t="s">
        <v>354</v>
      </c>
      <c r="Q43" s="12" t="s">
        <v>356</v>
      </c>
      <c r="R43" s="4" t="s">
        <v>354</v>
      </c>
      <c r="S43" s="4" t="s">
        <v>354</v>
      </c>
      <c r="T43" s="4" t="s">
        <v>354</v>
      </c>
      <c r="U43" s="12" t="s">
        <v>357</v>
      </c>
      <c r="V43" s="4" t="s">
        <v>354</v>
      </c>
      <c r="W43" s="4" t="s">
        <v>354</v>
      </c>
      <c r="X43" s="4" t="s">
        <v>354</v>
      </c>
      <c r="Y43" s="4" t="s">
        <v>354</v>
      </c>
      <c r="Z43" s="4" t="s">
        <v>354</v>
      </c>
      <c r="AA43" s="4" t="s">
        <v>354</v>
      </c>
      <c r="AB43" s="4" t="s">
        <v>354</v>
      </c>
      <c r="AC43" s="4" t="s">
        <v>354</v>
      </c>
      <c r="AD43" s="12" t="s">
        <v>587</v>
      </c>
      <c r="AE43" s="4" t="s">
        <v>354</v>
      </c>
      <c r="AF43" s="4" t="s">
        <v>354</v>
      </c>
      <c r="AG43" s="4" t="s">
        <v>354</v>
      </c>
      <c r="AH43" s="4" t="s">
        <v>354</v>
      </c>
      <c r="AI43" s="12" t="s">
        <v>474</v>
      </c>
      <c r="AJ43" s="4" t="s">
        <v>354</v>
      </c>
      <c r="AK43" s="4" t="s">
        <v>354</v>
      </c>
      <c r="AL43" s="4" t="s">
        <v>354</v>
      </c>
      <c r="AM43" s="4" t="s">
        <v>354</v>
      </c>
      <c r="AN43" s="4" t="s">
        <v>354</v>
      </c>
      <c r="AO43" s="4" t="s">
        <v>354</v>
      </c>
      <c r="AP43" s="12" t="s">
        <v>464</v>
      </c>
      <c r="AQ43" s="4" t="s">
        <v>354</v>
      </c>
      <c r="AR43" s="12" t="s">
        <v>518</v>
      </c>
      <c r="AS43" s="4" t="s">
        <v>354</v>
      </c>
      <c r="AT43" s="4" t="s">
        <v>354</v>
      </c>
      <c r="AU43" s="4" t="s">
        <v>354</v>
      </c>
      <c r="AV43" s="4" t="s">
        <v>354</v>
      </c>
      <c r="AW43" s="4" t="s">
        <v>354</v>
      </c>
      <c r="AX43" s="4" t="s">
        <v>354</v>
      </c>
      <c r="AY43" s="12" t="s">
        <v>536</v>
      </c>
      <c r="AZ43" s="4" t="s">
        <v>354</v>
      </c>
      <c r="BA43" s="4" t="s">
        <v>354</v>
      </c>
      <c r="BB43" s="4" t="s">
        <v>354</v>
      </c>
      <c r="BC43" s="4" t="s">
        <v>354</v>
      </c>
      <c r="BD43" s="4" t="s">
        <v>354</v>
      </c>
      <c r="BE43" s="4" t="s">
        <v>354</v>
      </c>
      <c r="BF43" s="4" t="s">
        <v>354</v>
      </c>
      <c r="BG43" s="12" t="s">
        <v>385</v>
      </c>
      <c r="BH43" s="4" t="s">
        <v>354</v>
      </c>
      <c r="BI43" s="4" t="s">
        <v>354</v>
      </c>
      <c r="BJ43" s="4" t="s">
        <v>354</v>
      </c>
      <c r="BK43" s="4" t="s">
        <v>354</v>
      </c>
      <c r="BL43" s="4" t="s">
        <v>354</v>
      </c>
      <c r="BM43" s="4" t="s">
        <v>354</v>
      </c>
      <c r="BN43" s="12" t="s">
        <v>575</v>
      </c>
      <c r="BO43" s="4" t="s">
        <v>354</v>
      </c>
      <c r="BP43" s="4" t="s">
        <v>354</v>
      </c>
      <c r="BQ43" s="12" t="s">
        <v>1119</v>
      </c>
      <c r="BR43" s="4" t="s">
        <v>354</v>
      </c>
      <c r="BS43" s="4" t="s">
        <v>354</v>
      </c>
      <c r="BT43" s="4" t="s">
        <v>354</v>
      </c>
      <c r="BU43" s="4" t="s">
        <v>354</v>
      </c>
      <c r="BV43" s="12" t="s">
        <v>491</v>
      </c>
      <c r="BW43" s="4" t="s">
        <v>354</v>
      </c>
      <c r="BX43" s="4" t="s">
        <v>354</v>
      </c>
      <c r="BY43" s="4" t="s">
        <v>354</v>
      </c>
      <c r="BZ43" s="4" t="s">
        <v>354</v>
      </c>
      <c r="CA43" s="4" t="s">
        <v>354</v>
      </c>
      <c r="CB43" s="4" t="s">
        <v>354</v>
      </c>
      <c r="CC43" s="12" t="s">
        <v>407</v>
      </c>
      <c r="CD43" s="4" t="s">
        <v>354</v>
      </c>
      <c r="CE43" s="4" t="s">
        <v>354</v>
      </c>
      <c r="CF43" s="4" t="s">
        <v>354</v>
      </c>
      <c r="CG43" s="4" t="s">
        <v>354</v>
      </c>
      <c r="CH43" s="4" t="s">
        <v>354</v>
      </c>
      <c r="CI43" s="13" t="s">
        <v>579</v>
      </c>
      <c r="CJ43" s="4" t="s">
        <v>354</v>
      </c>
      <c r="CK43" s="4" t="s">
        <v>354</v>
      </c>
      <c r="CL43" s="4" t="s">
        <v>354</v>
      </c>
      <c r="CM43" s="12" t="s">
        <v>425</v>
      </c>
      <c r="CN43" s="4" t="s">
        <v>354</v>
      </c>
      <c r="CO43" s="4" t="s">
        <v>354</v>
      </c>
      <c r="CP43" s="4" t="s">
        <v>354</v>
      </c>
      <c r="CQ43" s="4" t="s">
        <v>354</v>
      </c>
      <c r="CR43" s="4" t="s">
        <v>354</v>
      </c>
      <c r="CS43" s="12" t="s">
        <v>1120</v>
      </c>
      <c r="CT43" s="4" t="s">
        <v>354</v>
      </c>
      <c r="CU43" s="4" t="s">
        <v>354</v>
      </c>
      <c r="CV43" s="4" t="s">
        <v>354</v>
      </c>
      <c r="CW43" s="4" t="s">
        <v>354</v>
      </c>
      <c r="CX43" s="4" t="s">
        <v>354</v>
      </c>
      <c r="CY43" s="4" t="s">
        <v>354</v>
      </c>
      <c r="CZ43" s="4" t="s">
        <v>354</v>
      </c>
      <c r="DA43" s="4" t="s">
        <v>354</v>
      </c>
      <c r="DB43" s="12" t="s">
        <v>371</v>
      </c>
      <c r="DC43" s="4" t="s">
        <v>354</v>
      </c>
      <c r="DD43" s="4" t="s">
        <v>354</v>
      </c>
      <c r="DE43" s="4" t="s">
        <v>354</v>
      </c>
      <c r="DF43" s="4" t="s">
        <v>354</v>
      </c>
      <c r="DG43" s="4" t="s">
        <v>354</v>
      </c>
      <c r="DH43" s="4" t="s">
        <v>354</v>
      </c>
      <c r="DI43" s="12" t="s">
        <v>123</v>
      </c>
      <c r="DJ43" s="4" t="s">
        <v>354</v>
      </c>
      <c r="DK43" s="4" t="s">
        <v>354</v>
      </c>
      <c r="DL43" s="4" t="s">
        <v>354</v>
      </c>
      <c r="DM43" s="4" t="s">
        <v>354</v>
      </c>
      <c r="DN43" s="4" t="s">
        <v>354</v>
      </c>
      <c r="DO43" s="4" t="s">
        <v>354</v>
      </c>
      <c r="DP43" s="4" t="s">
        <v>354</v>
      </c>
      <c r="DQ43" s="4" t="s">
        <v>354</v>
      </c>
      <c r="DR43" s="4" t="s">
        <v>354</v>
      </c>
      <c r="DS43" s="4" t="s">
        <v>354</v>
      </c>
      <c r="DT43" s="14" t="s">
        <v>1121</v>
      </c>
      <c r="DU43" s="4" t="s">
        <v>354</v>
      </c>
      <c r="DV43" s="4" t="s">
        <v>354</v>
      </c>
      <c r="DW43" s="4" t="s">
        <v>354</v>
      </c>
      <c r="DX43" s="4" t="s">
        <v>354</v>
      </c>
      <c r="DY43" s="4" t="s">
        <v>354</v>
      </c>
      <c r="DZ43" s="12" t="s">
        <v>1122</v>
      </c>
      <c r="EA43" s="4" t="s">
        <v>354</v>
      </c>
      <c r="EB43" s="4" t="s">
        <v>354</v>
      </c>
      <c r="EC43" s="4" t="s">
        <v>354</v>
      </c>
      <c r="ED43" s="4" t="s">
        <v>354</v>
      </c>
      <c r="EE43" s="4" t="s">
        <v>354</v>
      </c>
      <c r="EF43" s="4" t="s">
        <v>354</v>
      </c>
      <c r="EG43" s="4" t="s">
        <v>354</v>
      </c>
      <c r="EH43" s="4" t="s">
        <v>354</v>
      </c>
      <c r="EI43" s="4" t="s">
        <v>354</v>
      </c>
      <c r="EJ43" s="4" t="s">
        <v>354</v>
      </c>
      <c r="EK43" s="4" t="s">
        <v>354</v>
      </c>
      <c r="EL43" s="4" t="s">
        <v>354</v>
      </c>
      <c r="EM43" s="4" t="s">
        <v>354</v>
      </c>
      <c r="EN43" s="4" t="s">
        <v>354</v>
      </c>
      <c r="EO43" s="4" t="s">
        <v>354</v>
      </c>
      <c r="EP43" s="4" t="s">
        <v>354</v>
      </c>
      <c r="EQ43" s="4" t="s">
        <v>354</v>
      </c>
      <c r="ER43" s="14" t="s">
        <v>443</v>
      </c>
      <c r="ES43" s="4" t="s">
        <v>354</v>
      </c>
      <c r="ET43" s="4" t="s">
        <v>354</v>
      </c>
      <c r="EU43" s="4" t="s">
        <v>354</v>
      </c>
      <c r="EV43" s="4" t="s">
        <v>354</v>
      </c>
      <c r="EW43" s="4" t="s">
        <v>354</v>
      </c>
      <c r="EX43" s="4" t="s">
        <v>354</v>
      </c>
      <c r="EY43" s="4" t="s">
        <v>354</v>
      </c>
      <c r="EZ43" s="4" t="s">
        <v>354</v>
      </c>
      <c r="FA43" s="4" t="s">
        <v>354</v>
      </c>
      <c r="FB43" s="12" t="s">
        <v>414</v>
      </c>
      <c r="FC43" s="4" t="s">
        <v>354</v>
      </c>
      <c r="FD43" s="4" t="s">
        <v>354</v>
      </c>
      <c r="FE43" s="4" t="s">
        <v>354</v>
      </c>
      <c r="FF43" s="4" t="s">
        <v>354</v>
      </c>
      <c r="FG43" s="4" t="s">
        <v>354</v>
      </c>
      <c r="FH43" s="4" t="s">
        <v>354</v>
      </c>
      <c r="FI43" s="12" t="s">
        <v>531</v>
      </c>
      <c r="FJ43" s="4" t="s">
        <v>354</v>
      </c>
      <c r="FK43" s="4" t="s">
        <v>354</v>
      </c>
      <c r="FL43" s="4" t="s">
        <v>354</v>
      </c>
      <c r="FM43" s="4" t="s">
        <v>354</v>
      </c>
      <c r="FN43" s="4" t="s">
        <v>354</v>
      </c>
      <c r="FO43" s="4" t="s">
        <v>354</v>
      </c>
      <c r="FP43" s="4" t="s">
        <v>354</v>
      </c>
      <c r="FQ43" s="4" t="s">
        <v>354</v>
      </c>
      <c r="FR43" s="14" t="s">
        <v>159</v>
      </c>
      <c r="FS43" s="4" t="s">
        <v>354</v>
      </c>
      <c r="FT43" s="4" t="s">
        <v>354</v>
      </c>
      <c r="FU43" s="4" t="s">
        <v>354</v>
      </c>
      <c r="FV43" s="4" t="s">
        <v>354</v>
      </c>
      <c r="FW43" s="4" t="s">
        <v>354</v>
      </c>
      <c r="FX43" s="12" t="s">
        <v>823</v>
      </c>
      <c r="FY43" s="4" t="s">
        <v>354</v>
      </c>
      <c r="FZ43" s="4" t="s">
        <v>354</v>
      </c>
      <c r="GA43" s="4" t="s">
        <v>354</v>
      </c>
      <c r="GB43" s="4" t="s">
        <v>354</v>
      </c>
      <c r="GC43" s="4" t="s">
        <v>354</v>
      </c>
      <c r="GD43" s="4" t="s">
        <v>354</v>
      </c>
      <c r="GE43" s="4" t="s">
        <v>354</v>
      </c>
      <c r="GF43" s="4" t="s">
        <v>354</v>
      </c>
    </row>
    <row r="44" spans="1:188" ht="88.9" customHeight="1" x14ac:dyDescent="0.25">
      <c r="A44" s="3">
        <v>686</v>
      </c>
      <c r="B44" s="4" t="s">
        <v>644</v>
      </c>
      <c r="C44" s="4" t="s">
        <v>645</v>
      </c>
      <c r="D44" s="4" t="s">
        <v>70</v>
      </c>
      <c r="E44" s="19" t="s">
        <v>1483</v>
      </c>
      <c r="F44" s="4" t="s">
        <v>1414</v>
      </c>
      <c r="G44" s="4" t="s">
        <v>354</v>
      </c>
      <c r="H44" s="4" t="s">
        <v>354</v>
      </c>
      <c r="I44" s="4" t="s">
        <v>354</v>
      </c>
      <c r="J44" s="4" t="s">
        <v>354</v>
      </c>
      <c r="K44" s="13" t="s">
        <v>891</v>
      </c>
      <c r="L44" s="4" t="s">
        <v>354</v>
      </c>
      <c r="M44" s="4" t="s">
        <v>354</v>
      </c>
      <c r="N44" s="12" t="s">
        <v>572</v>
      </c>
      <c r="O44" s="4" t="s">
        <v>354</v>
      </c>
      <c r="P44" s="4" t="s">
        <v>354</v>
      </c>
      <c r="Q44" s="4" t="s">
        <v>354</v>
      </c>
      <c r="R44" s="4" t="s">
        <v>354</v>
      </c>
      <c r="S44" s="4" t="s">
        <v>354</v>
      </c>
      <c r="T44" s="12" t="s">
        <v>546</v>
      </c>
      <c r="U44" s="4" t="s">
        <v>354</v>
      </c>
      <c r="V44" s="4" t="s">
        <v>354</v>
      </c>
      <c r="W44" s="4" t="s">
        <v>354</v>
      </c>
      <c r="X44" s="4" t="s">
        <v>354</v>
      </c>
      <c r="Y44" s="4" t="s">
        <v>354</v>
      </c>
      <c r="Z44" s="12" t="s">
        <v>449</v>
      </c>
      <c r="AA44" s="4" t="s">
        <v>354</v>
      </c>
      <c r="AB44" s="4" t="s">
        <v>354</v>
      </c>
      <c r="AC44" s="4" t="s">
        <v>354</v>
      </c>
      <c r="AD44" s="4" t="s">
        <v>354</v>
      </c>
      <c r="AE44" s="4" t="s">
        <v>354</v>
      </c>
      <c r="AF44" s="14" t="s">
        <v>892</v>
      </c>
      <c r="AG44" s="4" t="s">
        <v>354</v>
      </c>
      <c r="AH44" s="4" t="s">
        <v>354</v>
      </c>
      <c r="AI44" s="4" t="s">
        <v>354</v>
      </c>
      <c r="AJ44" s="4" t="s">
        <v>354</v>
      </c>
      <c r="AK44" s="4" t="s">
        <v>354</v>
      </c>
      <c r="AL44" s="4" t="s">
        <v>354</v>
      </c>
      <c r="AM44" s="4" t="s">
        <v>354</v>
      </c>
      <c r="AN44" s="4" t="s">
        <v>354</v>
      </c>
      <c r="AO44" s="4" t="s">
        <v>354</v>
      </c>
      <c r="AP44" s="12" t="s">
        <v>464</v>
      </c>
      <c r="AQ44" s="4" t="s">
        <v>354</v>
      </c>
      <c r="AR44" s="4" t="s">
        <v>354</v>
      </c>
      <c r="AS44" s="4" t="s">
        <v>354</v>
      </c>
      <c r="AT44" s="4" t="s">
        <v>354</v>
      </c>
      <c r="AU44" s="4" t="s">
        <v>354</v>
      </c>
      <c r="AV44" s="12" t="s">
        <v>613</v>
      </c>
      <c r="AW44" s="4" t="s">
        <v>354</v>
      </c>
      <c r="AX44" s="12" t="s">
        <v>519</v>
      </c>
      <c r="AY44" s="4" t="s">
        <v>354</v>
      </c>
      <c r="AZ44" s="4" t="s">
        <v>354</v>
      </c>
      <c r="BA44" s="4" t="s">
        <v>354</v>
      </c>
      <c r="BB44" s="4" t="s">
        <v>354</v>
      </c>
      <c r="BC44" s="4" t="s">
        <v>354</v>
      </c>
      <c r="BD44" s="14" t="s">
        <v>893</v>
      </c>
      <c r="BE44" s="4" t="s">
        <v>354</v>
      </c>
      <c r="BF44" s="4" t="s">
        <v>354</v>
      </c>
      <c r="BG44" s="4" t="s">
        <v>354</v>
      </c>
      <c r="BH44" s="4" t="s">
        <v>354</v>
      </c>
      <c r="BI44" s="4" t="s">
        <v>354</v>
      </c>
      <c r="BJ44" s="4" t="s">
        <v>354</v>
      </c>
      <c r="BK44" s="4" t="s">
        <v>354</v>
      </c>
      <c r="BL44" s="4" t="s">
        <v>354</v>
      </c>
      <c r="BM44" s="4" t="s">
        <v>354</v>
      </c>
      <c r="BN44" s="12" t="s">
        <v>575</v>
      </c>
      <c r="BO44" s="4" t="s">
        <v>354</v>
      </c>
      <c r="BP44" s="4" t="s">
        <v>354</v>
      </c>
      <c r="BQ44" s="4" t="s">
        <v>354</v>
      </c>
      <c r="BR44" s="4" t="s">
        <v>354</v>
      </c>
      <c r="BS44" s="4" t="s">
        <v>354</v>
      </c>
      <c r="BT44" s="12" t="s">
        <v>864</v>
      </c>
      <c r="BU44" s="4" t="s">
        <v>354</v>
      </c>
      <c r="BV44" s="12" t="s">
        <v>894</v>
      </c>
      <c r="BW44" s="4" t="s">
        <v>354</v>
      </c>
      <c r="BX44" s="4" t="s">
        <v>354</v>
      </c>
      <c r="BY44" s="4" t="s">
        <v>354</v>
      </c>
      <c r="BZ44" s="4" t="s">
        <v>354</v>
      </c>
      <c r="CA44" s="4" t="s">
        <v>354</v>
      </c>
      <c r="CB44" s="13" t="s">
        <v>895</v>
      </c>
      <c r="CC44" s="4" t="s">
        <v>354</v>
      </c>
      <c r="CD44" s="4" t="s">
        <v>354</v>
      </c>
      <c r="CE44" s="4" t="s">
        <v>354</v>
      </c>
      <c r="CF44" s="4" t="s">
        <v>354</v>
      </c>
      <c r="CG44" s="12" t="s">
        <v>524</v>
      </c>
      <c r="CH44" s="4" t="s">
        <v>354</v>
      </c>
      <c r="CI44" s="4" t="s">
        <v>354</v>
      </c>
      <c r="CJ44" s="4" t="s">
        <v>354</v>
      </c>
      <c r="CK44" s="4" t="s">
        <v>354</v>
      </c>
      <c r="CL44" s="4" t="s">
        <v>354</v>
      </c>
      <c r="CM44" s="12" t="s">
        <v>467</v>
      </c>
      <c r="CN44" s="4" t="s">
        <v>354</v>
      </c>
      <c r="CO44" s="4" t="s">
        <v>354</v>
      </c>
      <c r="CP44" s="4" t="s">
        <v>354</v>
      </c>
      <c r="CQ44" s="4" t="s">
        <v>354</v>
      </c>
      <c r="CR44" s="4" t="s">
        <v>354</v>
      </c>
      <c r="CS44" s="4" t="s">
        <v>354</v>
      </c>
      <c r="CT44" s="4" t="s">
        <v>354</v>
      </c>
      <c r="CU44" s="4" t="s">
        <v>354</v>
      </c>
      <c r="CV44" s="4" t="s">
        <v>354</v>
      </c>
      <c r="CW44" s="12" t="s">
        <v>896</v>
      </c>
      <c r="CX44" s="4" t="s">
        <v>354</v>
      </c>
      <c r="CY44" s="4" t="s">
        <v>354</v>
      </c>
      <c r="CZ44" s="4" t="s">
        <v>354</v>
      </c>
      <c r="DA44" s="4" t="s">
        <v>354</v>
      </c>
      <c r="DB44" s="4" t="s">
        <v>354</v>
      </c>
      <c r="DC44" s="14" t="s">
        <v>897</v>
      </c>
      <c r="DD44" s="4" t="s">
        <v>354</v>
      </c>
      <c r="DE44" s="4" t="s">
        <v>354</v>
      </c>
      <c r="DF44" s="4" t="s">
        <v>354</v>
      </c>
      <c r="DG44" s="4" t="s">
        <v>354</v>
      </c>
      <c r="DH44" s="12" t="s">
        <v>122</v>
      </c>
      <c r="DI44" s="4" t="s">
        <v>354</v>
      </c>
      <c r="DJ44" s="4" t="s">
        <v>354</v>
      </c>
      <c r="DK44" s="4" t="s">
        <v>354</v>
      </c>
      <c r="DL44" s="4" t="s">
        <v>354</v>
      </c>
      <c r="DM44" s="4" t="s">
        <v>354</v>
      </c>
      <c r="DN44" s="4" t="s">
        <v>354</v>
      </c>
      <c r="DO44" s="4" t="s">
        <v>354</v>
      </c>
      <c r="DP44" s="4" t="s">
        <v>354</v>
      </c>
      <c r="DQ44" s="4" t="s">
        <v>354</v>
      </c>
      <c r="DR44" s="4" t="s">
        <v>354</v>
      </c>
      <c r="DS44" s="4" t="s">
        <v>354</v>
      </c>
      <c r="DT44" s="4" t="s">
        <v>354</v>
      </c>
      <c r="DU44" s="4" t="s">
        <v>354</v>
      </c>
      <c r="DV44" s="4" t="s">
        <v>354</v>
      </c>
      <c r="DW44" s="4" t="s">
        <v>354</v>
      </c>
      <c r="DX44" s="14" t="s">
        <v>898</v>
      </c>
      <c r="DY44" s="4" t="s">
        <v>354</v>
      </c>
      <c r="DZ44" s="4" t="s">
        <v>354</v>
      </c>
      <c r="EA44" s="4" t="s">
        <v>354</v>
      </c>
      <c r="EB44" s="4" t="s">
        <v>354</v>
      </c>
      <c r="EC44" s="4" t="s">
        <v>354</v>
      </c>
      <c r="ED44" s="4" t="s">
        <v>354</v>
      </c>
      <c r="EE44" s="4" t="s">
        <v>354</v>
      </c>
      <c r="EF44" s="4" t="s">
        <v>354</v>
      </c>
      <c r="EG44" s="12" t="s">
        <v>143</v>
      </c>
      <c r="EH44" s="4" t="s">
        <v>354</v>
      </c>
      <c r="EI44" s="4" t="s">
        <v>354</v>
      </c>
      <c r="EJ44" s="4" t="s">
        <v>354</v>
      </c>
      <c r="EK44" s="4" t="s">
        <v>354</v>
      </c>
      <c r="EL44" s="4" t="s">
        <v>354</v>
      </c>
      <c r="EM44" s="4" t="s">
        <v>354</v>
      </c>
      <c r="EN44" s="4" t="s">
        <v>354</v>
      </c>
      <c r="EO44" s="4" t="s">
        <v>354</v>
      </c>
      <c r="EP44" s="14" t="s">
        <v>899</v>
      </c>
      <c r="EQ44" s="4" t="s">
        <v>354</v>
      </c>
      <c r="ER44" s="4" t="s">
        <v>354</v>
      </c>
      <c r="ES44" s="4" t="s">
        <v>354</v>
      </c>
      <c r="ET44" s="4" t="s">
        <v>354</v>
      </c>
      <c r="EU44" s="4" t="s">
        <v>354</v>
      </c>
      <c r="EV44" s="12" t="s">
        <v>596</v>
      </c>
      <c r="EW44" s="4" t="s">
        <v>354</v>
      </c>
      <c r="EX44" s="4" t="s">
        <v>354</v>
      </c>
      <c r="EY44" s="4" t="s">
        <v>354</v>
      </c>
      <c r="EZ44" s="4" t="s">
        <v>354</v>
      </c>
      <c r="FA44" s="4" t="s">
        <v>354</v>
      </c>
      <c r="FB44" s="4" t="s">
        <v>354</v>
      </c>
      <c r="FC44" s="4" t="s">
        <v>354</v>
      </c>
      <c r="FD44" s="4" t="s">
        <v>354</v>
      </c>
      <c r="FE44" s="4" t="s">
        <v>354</v>
      </c>
      <c r="FF44" s="4" t="s">
        <v>354</v>
      </c>
      <c r="FG44" s="4" t="s">
        <v>354</v>
      </c>
      <c r="FH44" s="4" t="s">
        <v>354</v>
      </c>
      <c r="FI44" s="4" t="s">
        <v>354</v>
      </c>
      <c r="FJ44" s="4" t="s">
        <v>354</v>
      </c>
      <c r="FK44" s="12" t="s">
        <v>445</v>
      </c>
      <c r="FL44" s="4" t="s">
        <v>354</v>
      </c>
      <c r="FM44" s="4" t="s">
        <v>354</v>
      </c>
      <c r="FN44" s="4" t="s">
        <v>354</v>
      </c>
      <c r="FO44" s="4" t="s">
        <v>354</v>
      </c>
      <c r="FP44" s="4" t="s">
        <v>354</v>
      </c>
      <c r="FQ44" s="12" t="s">
        <v>158</v>
      </c>
      <c r="FR44" s="4" t="s">
        <v>354</v>
      </c>
      <c r="FS44" s="4" t="s">
        <v>354</v>
      </c>
      <c r="FT44" s="4" t="s">
        <v>354</v>
      </c>
      <c r="FU44" s="4" t="s">
        <v>354</v>
      </c>
      <c r="FV44" s="4" t="s">
        <v>354</v>
      </c>
      <c r="FW44" s="12" t="s">
        <v>868</v>
      </c>
      <c r="FX44" s="4" t="s">
        <v>354</v>
      </c>
      <c r="FY44" s="4" t="s">
        <v>354</v>
      </c>
      <c r="FZ44" s="4" t="s">
        <v>354</v>
      </c>
      <c r="GA44" s="4" t="s">
        <v>354</v>
      </c>
      <c r="GB44" s="4" t="s">
        <v>354</v>
      </c>
      <c r="GC44" s="4" t="s">
        <v>354</v>
      </c>
      <c r="GD44" s="4" t="s">
        <v>354</v>
      </c>
      <c r="GE44" s="4" t="s">
        <v>354</v>
      </c>
      <c r="GF44" s="4" t="s">
        <v>354</v>
      </c>
    </row>
    <row r="45" spans="1:188" ht="88.9" customHeight="1" x14ac:dyDescent="0.25">
      <c r="A45" s="3">
        <v>750</v>
      </c>
      <c r="B45" s="4" t="s">
        <v>663</v>
      </c>
      <c r="C45" s="4" t="s">
        <v>52</v>
      </c>
      <c r="D45" s="4" t="s">
        <v>70</v>
      </c>
      <c r="E45" s="19" t="s">
        <v>1484</v>
      </c>
      <c r="F45" s="4" t="s">
        <v>1401</v>
      </c>
      <c r="G45" s="4" t="s">
        <v>354</v>
      </c>
      <c r="H45" s="4" t="s">
        <v>354</v>
      </c>
      <c r="I45" s="4" t="s">
        <v>354</v>
      </c>
      <c r="J45" s="12" t="s">
        <v>484</v>
      </c>
      <c r="K45" s="4" t="s">
        <v>354</v>
      </c>
      <c r="L45" s="4" t="s">
        <v>354</v>
      </c>
      <c r="M45" s="12" t="s">
        <v>462</v>
      </c>
      <c r="N45" s="4" t="s">
        <v>354</v>
      </c>
      <c r="O45" s="4" t="s">
        <v>354</v>
      </c>
      <c r="P45" s="4" t="s">
        <v>354</v>
      </c>
      <c r="Q45" s="4" t="s">
        <v>354</v>
      </c>
      <c r="R45" s="4" t="s">
        <v>354</v>
      </c>
      <c r="S45" s="4" t="s">
        <v>354</v>
      </c>
      <c r="T45" s="4" t="s">
        <v>354</v>
      </c>
      <c r="U45" s="4" t="s">
        <v>354</v>
      </c>
      <c r="V45" s="4" t="s">
        <v>354</v>
      </c>
      <c r="W45" s="12" t="s">
        <v>472</v>
      </c>
      <c r="X45" s="4" t="s">
        <v>354</v>
      </c>
      <c r="Y45" s="4" t="s">
        <v>354</v>
      </c>
      <c r="Z45" s="13" t="s">
        <v>967</v>
      </c>
      <c r="AA45" s="4" t="s">
        <v>354</v>
      </c>
      <c r="AB45" s="4" t="s">
        <v>354</v>
      </c>
      <c r="AC45" s="4" t="s">
        <v>354</v>
      </c>
      <c r="AD45" s="4" t="s">
        <v>354</v>
      </c>
      <c r="AE45" s="4" t="s">
        <v>354</v>
      </c>
      <c r="AF45" s="4" t="s">
        <v>354</v>
      </c>
      <c r="AG45" s="4" t="s">
        <v>354</v>
      </c>
      <c r="AH45" s="4" t="s">
        <v>354</v>
      </c>
      <c r="AI45" s="14" t="s">
        <v>968</v>
      </c>
      <c r="AJ45" s="4" t="s">
        <v>354</v>
      </c>
      <c r="AK45" s="4" t="s">
        <v>354</v>
      </c>
      <c r="AL45" s="4" t="s">
        <v>354</v>
      </c>
      <c r="AM45" s="14" t="s">
        <v>969</v>
      </c>
      <c r="AN45" s="4" t="s">
        <v>354</v>
      </c>
      <c r="AO45" s="4" t="s">
        <v>354</v>
      </c>
      <c r="AP45" s="4" t="s">
        <v>354</v>
      </c>
      <c r="AQ45" s="4" t="s">
        <v>354</v>
      </c>
      <c r="AR45" s="14" t="s">
        <v>970</v>
      </c>
      <c r="AS45" s="4" t="s">
        <v>354</v>
      </c>
      <c r="AT45" s="4" t="s">
        <v>354</v>
      </c>
      <c r="AU45" s="4" t="s">
        <v>354</v>
      </c>
      <c r="AV45" s="4" t="s">
        <v>354</v>
      </c>
      <c r="AW45" s="4" t="s">
        <v>354</v>
      </c>
      <c r="AX45" s="4" t="s">
        <v>354</v>
      </c>
      <c r="AY45" s="4" t="s">
        <v>354</v>
      </c>
      <c r="AZ45" s="4" t="s">
        <v>354</v>
      </c>
      <c r="BA45" s="12" t="s">
        <v>403</v>
      </c>
      <c r="BB45" s="4" t="s">
        <v>354</v>
      </c>
      <c r="BC45" s="4" t="s">
        <v>354</v>
      </c>
      <c r="BD45" s="4" t="s">
        <v>354</v>
      </c>
      <c r="BE45" s="4" t="s">
        <v>354</v>
      </c>
      <c r="BF45" s="4" t="s">
        <v>354</v>
      </c>
      <c r="BG45" s="4" t="s">
        <v>354</v>
      </c>
      <c r="BH45" s="14" t="s">
        <v>971</v>
      </c>
      <c r="BI45" s="4" t="s">
        <v>354</v>
      </c>
      <c r="BJ45" s="4" t="s">
        <v>354</v>
      </c>
      <c r="BK45" s="4" t="s">
        <v>354</v>
      </c>
      <c r="BL45" s="4" t="s">
        <v>354</v>
      </c>
      <c r="BM45" s="12" t="s">
        <v>436</v>
      </c>
      <c r="BN45" s="4" t="s">
        <v>354</v>
      </c>
      <c r="BO45" s="12" t="s">
        <v>972</v>
      </c>
      <c r="BP45" s="4" t="s">
        <v>354</v>
      </c>
      <c r="BQ45" s="4" t="s">
        <v>354</v>
      </c>
      <c r="BR45" s="4" t="s">
        <v>354</v>
      </c>
      <c r="BS45" s="4" t="s">
        <v>354</v>
      </c>
      <c r="BT45" s="4" t="s">
        <v>354</v>
      </c>
      <c r="BU45" s="4" t="s">
        <v>354</v>
      </c>
      <c r="BV45" s="4" t="s">
        <v>354</v>
      </c>
      <c r="BW45" s="4" t="s">
        <v>354</v>
      </c>
      <c r="BX45" s="13" t="s">
        <v>973</v>
      </c>
      <c r="BY45" s="4" t="s">
        <v>354</v>
      </c>
      <c r="BZ45" s="4" t="s">
        <v>354</v>
      </c>
      <c r="CA45" s="4" t="s">
        <v>354</v>
      </c>
      <c r="CB45" s="13" t="s">
        <v>895</v>
      </c>
      <c r="CC45" s="4" t="s">
        <v>354</v>
      </c>
      <c r="CD45" s="4" t="s">
        <v>354</v>
      </c>
      <c r="CE45" s="4" t="s">
        <v>354</v>
      </c>
      <c r="CF45" s="4" t="s">
        <v>354</v>
      </c>
      <c r="CG45" s="4" t="s">
        <v>354</v>
      </c>
      <c r="CH45" s="4" t="s">
        <v>354</v>
      </c>
      <c r="CI45" s="4" t="s">
        <v>354</v>
      </c>
      <c r="CJ45" s="12" t="s">
        <v>883</v>
      </c>
      <c r="CK45" s="4" t="s">
        <v>354</v>
      </c>
      <c r="CL45" s="4" t="s">
        <v>354</v>
      </c>
      <c r="CM45" s="4" t="s">
        <v>354</v>
      </c>
      <c r="CN45" s="4" t="s">
        <v>354</v>
      </c>
      <c r="CO45" s="4" t="s">
        <v>354</v>
      </c>
      <c r="CP45" s="4" t="s">
        <v>354</v>
      </c>
      <c r="CQ45" s="4" t="s">
        <v>354</v>
      </c>
      <c r="CR45" s="12" t="s">
        <v>974</v>
      </c>
      <c r="CS45" s="4" t="s">
        <v>354</v>
      </c>
      <c r="CT45" s="4" t="s">
        <v>354</v>
      </c>
      <c r="CU45" s="4" t="s">
        <v>354</v>
      </c>
      <c r="CV45" s="12" t="s">
        <v>581</v>
      </c>
      <c r="CW45" s="4" t="s">
        <v>354</v>
      </c>
      <c r="CX45" s="4" t="s">
        <v>354</v>
      </c>
      <c r="CY45" s="4" t="s">
        <v>354</v>
      </c>
      <c r="CZ45" s="13" t="s">
        <v>975</v>
      </c>
      <c r="DA45" s="4" t="s">
        <v>354</v>
      </c>
      <c r="DB45" s="4" t="s">
        <v>354</v>
      </c>
      <c r="DC45" s="4" t="s">
        <v>354</v>
      </c>
      <c r="DD45" s="4" t="s">
        <v>354</v>
      </c>
      <c r="DE45" s="4" t="s">
        <v>354</v>
      </c>
      <c r="DF45" s="4" t="s">
        <v>354</v>
      </c>
      <c r="DG45" s="4" t="s">
        <v>354</v>
      </c>
      <c r="DH45" s="4" t="s">
        <v>354</v>
      </c>
      <c r="DI45" s="4" t="s">
        <v>354</v>
      </c>
      <c r="DJ45" s="4" t="s">
        <v>354</v>
      </c>
      <c r="DK45" s="14" t="s">
        <v>129</v>
      </c>
      <c r="DL45" s="4" t="s">
        <v>354</v>
      </c>
      <c r="DM45" s="4" t="s">
        <v>354</v>
      </c>
      <c r="DN45" s="4" t="s">
        <v>354</v>
      </c>
      <c r="DO45" s="4" t="s">
        <v>354</v>
      </c>
      <c r="DP45" s="4" t="s">
        <v>354</v>
      </c>
      <c r="DQ45" s="4" t="s">
        <v>354</v>
      </c>
      <c r="DR45" s="4" t="s">
        <v>354</v>
      </c>
      <c r="DS45" s="4" t="s">
        <v>354</v>
      </c>
      <c r="DT45" s="4" t="s">
        <v>354</v>
      </c>
      <c r="DU45" s="14" t="s">
        <v>496</v>
      </c>
      <c r="DV45" s="4" t="s">
        <v>354</v>
      </c>
      <c r="DW45" s="4" t="s">
        <v>354</v>
      </c>
      <c r="DX45" s="4" t="s">
        <v>354</v>
      </c>
      <c r="DY45" s="14" t="s">
        <v>976</v>
      </c>
      <c r="DZ45" s="4" t="s">
        <v>354</v>
      </c>
      <c r="EA45" s="4" t="s">
        <v>354</v>
      </c>
      <c r="EB45" s="4" t="s">
        <v>354</v>
      </c>
      <c r="EC45" s="4" t="s">
        <v>354</v>
      </c>
      <c r="ED45" s="4" t="s">
        <v>354</v>
      </c>
      <c r="EE45" s="4" t="s">
        <v>354</v>
      </c>
      <c r="EF45" s="4" t="s">
        <v>354</v>
      </c>
      <c r="EG45" s="4" t="s">
        <v>354</v>
      </c>
      <c r="EH45" s="4" t="s">
        <v>354</v>
      </c>
      <c r="EI45" s="4" t="s">
        <v>354</v>
      </c>
      <c r="EJ45" s="4" t="s">
        <v>354</v>
      </c>
      <c r="EK45" s="4" t="s">
        <v>354</v>
      </c>
      <c r="EL45" s="4" t="s">
        <v>354</v>
      </c>
      <c r="EM45" s="14" t="s">
        <v>977</v>
      </c>
      <c r="EN45" s="4" t="s">
        <v>354</v>
      </c>
      <c r="EO45" s="4" t="s">
        <v>354</v>
      </c>
      <c r="EP45" s="4" t="s">
        <v>354</v>
      </c>
      <c r="EQ45" s="4" t="s">
        <v>354</v>
      </c>
      <c r="ER45" s="4" t="s">
        <v>354</v>
      </c>
      <c r="ES45" s="13" t="s">
        <v>942</v>
      </c>
      <c r="ET45" s="4" t="s">
        <v>354</v>
      </c>
      <c r="EU45" s="4" t="s">
        <v>354</v>
      </c>
      <c r="EV45" s="4" t="s">
        <v>354</v>
      </c>
      <c r="EW45" s="4" t="s">
        <v>354</v>
      </c>
      <c r="EX45" s="4" t="s">
        <v>354</v>
      </c>
      <c r="EY45" s="4" t="s">
        <v>354</v>
      </c>
      <c r="EZ45" s="4" t="s">
        <v>354</v>
      </c>
      <c r="FA45" s="4" t="s">
        <v>354</v>
      </c>
      <c r="FB45" s="4" t="s">
        <v>354</v>
      </c>
      <c r="FC45" s="4" t="s">
        <v>354</v>
      </c>
      <c r="FD45" s="4" t="s">
        <v>354</v>
      </c>
      <c r="FE45" s="4" t="s">
        <v>354</v>
      </c>
      <c r="FF45" s="12" t="s">
        <v>949</v>
      </c>
      <c r="FG45" s="4" t="s">
        <v>354</v>
      </c>
      <c r="FH45" s="4" t="s">
        <v>354</v>
      </c>
      <c r="FI45" s="4" t="s">
        <v>354</v>
      </c>
      <c r="FJ45" s="4" t="s">
        <v>354</v>
      </c>
      <c r="FK45" s="4" t="s">
        <v>354</v>
      </c>
      <c r="FL45" s="4" t="s">
        <v>354</v>
      </c>
      <c r="FM45" s="4" t="s">
        <v>354</v>
      </c>
      <c r="FN45" s="4" t="s">
        <v>354</v>
      </c>
      <c r="FO45" s="4" t="s">
        <v>354</v>
      </c>
      <c r="FP45" s="4" t="s">
        <v>354</v>
      </c>
      <c r="FQ45" s="4" t="s">
        <v>354</v>
      </c>
      <c r="FR45" s="4" t="s">
        <v>354</v>
      </c>
      <c r="FS45" s="4" t="s">
        <v>354</v>
      </c>
      <c r="FT45" s="4" t="s">
        <v>354</v>
      </c>
      <c r="FU45" s="4" t="s">
        <v>354</v>
      </c>
      <c r="FV45" s="14" t="s">
        <v>171</v>
      </c>
      <c r="FW45" s="4" t="s">
        <v>354</v>
      </c>
      <c r="FX45" s="4" t="s">
        <v>354</v>
      </c>
      <c r="FY45" s="4" t="s">
        <v>354</v>
      </c>
      <c r="FZ45" s="14" t="s">
        <v>978</v>
      </c>
      <c r="GA45" s="4" t="s">
        <v>354</v>
      </c>
      <c r="GB45" s="4" t="s">
        <v>354</v>
      </c>
      <c r="GC45" s="4" t="s">
        <v>354</v>
      </c>
      <c r="GD45" s="4" t="s">
        <v>354</v>
      </c>
      <c r="GE45" s="4" t="s">
        <v>354</v>
      </c>
      <c r="GF45" s="4" t="s">
        <v>354</v>
      </c>
    </row>
    <row r="46" spans="1:188" ht="88.9" customHeight="1" x14ac:dyDescent="0.25">
      <c r="A46" s="3">
        <v>1082</v>
      </c>
      <c r="B46" s="4" t="s">
        <v>737</v>
      </c>
      <c r="C46" s="4" t="s">
        <v>738</v>
      </c>
      <c r="D46" s="4" t="s">
        <v>739</v>
      </c>
      <c r="E46" s="19" t="s">
        <v>1485</v>
      </c>
      <c r="F46" s="4" t="s">
        <v>1410</v>
      </c>
      <c r="G46" s="4" t="s">
        <v>354</v>
      </c>
      <c r="H46" s="4" t="s">
        <v>354</v>
      </c>
      <c r="I46" s="4" t="s">
        <v>354</v>
      </c>
      <c r="J46" s="4" t="s">
        <v>354</v>
      </c>
      <c r="K46" s="4" t="s">
        <v>354</v>
      </c>
      <c r="L46" s="12" t="s">
        <v>447</v>
      </c>
      <c r="M46" s="4" t="s">
        <v>354</v>
      </c>
      <c r="N46" s="12" t="s">
        <v>572</v>
      </c>
      <c r="O46" s="4" t="s">
        <v>354</v>
      </c>
      <c r="P46" s="4" t="s">
        <v>354</v>
      </c>
      <c r="Q46" s="4" t="s">
        <v>354</v>
      </c>
      <c r="R46" s="4" t="s">
        <v>354</v>
      </c>
      <c r="S46" s="4" t="s">
        <v>354</v>
      </c>
      <c r="T46" s="4" t="s">
        <v>354</v>
      </c>
      <c r="U46" s="4" t="s">
        <v>354</v>
      </c>
      <c r="V46" s="12" t="s">
        <v>379</v>
      </c>
      <c r="W46" s="4" t="s">
        <v>354</v>
      </c>
      <c r="X46" s="4" t="s">
        <v>354</v>
      </c>
      <c r="Y46" s="4" t="s">
        <v>354</v>
      </c>
      <c r="Z46" s="4" t="s">
        <v>354</v>
      </c>
      <c r="AA46" s="12" t="s">
        <v>463</v>
      </c>
      <c r="AB46" s="4" t="s">
        <v>354</v>
      </c>
      <c r="AC46" s="4" t="s">
        <v>354</v>
      </c>
      <c r="AD46" s="4" t="s">
        <v>354</v>
      </c>
      <c r="AE46" s="12" t="s">
        <v>381</v>
      </c>
      <c r="AF46" s="4" t="s">
        <v>354</v>
      </c>
      <c r="AG46" s="4" t="s">
        <v>354</v>
      </c>
      <c r="AH46" s="4" t="s">
        <v>354</v>
      </c>
      <c r="AI46" s="4" t="s">
        <v>354</v>
      </c>
      <c r="AJ46" s="4" t="s">
        <v>354</v>
      </c>
      <c r="AK46" s="4" t="s">
        <v>354</v>
      </c>
      <c r="AL46" s="4" t="s">
        <v>354</v>
      </c>
      <c r="AM46" s="14" t="s">
        <v>969</v>
      </c>
      <c r="AN46" s="4" t="s">
        <v>354</v>
      </c>
      <c r="AO46" s="4" t="s">
        <v>354</v>
      </c>
      <c r="AP46" s="4" t="s">
        <v>354</v>
      </c>
      <c r="AQ46" s="4" t="s">
        <v>354</v>
      </c>
      <c r="AR46" s="4" t="s">
        <v>354</v>
      </c>
      <c r="AS46" s="4" t="s">
        <v>354</v>
      </c>
      <c r="AT46" s="4" t="s">
        <v>354</v>
      </c>
      <c r="AU46" s="4" t="s">
        <v>354</v>
      </c>
      <c r="AV46" s="14" t="s">
        <v>812</v>
      </c>
      <c r="AW46" s="4" t="s">
        <v>354</v>
      </c>
      <c r="AX46" s="4" t="s">
        <v>354</v>
      </c>
      <c r="AY46" s="12" t="s">
        <v>536</v>
      </c>
      <c r="AZ46" s="4" t="s">
        <v>354</v>
      </c>
      <c r="BA46" s="4" t="s">
        <v>354</v>
      </c>
      <c r="BB46" s="4" t="s">
        <v>354</v>
      </c>
      <c r="BC46" s="4" t="s">
        <v>354</v>
      </c>
      <c r="BD46" s="4" t="s">
        <v>354</v>
      </c>
      <c r="BE46" s="4" t="s">
        <v>354</v>
      </c>
      <c r="BF46" s="14" t="s">
        <v>1196</v>
      </c>
      <c r="BG46" s="4" t="s">
        <v>354</v>
      </c>
      <c r="BH46" s="4" t="s">
        <v>354</v>
      </c>
      <c r="BI46" s="4" t="s">
        <v>354</v>
      </c>
      <c r="BJ46" s="12" t="s">
        <v>386</v>
      </c>
      <c r="BK46" s="4" t="s">
        <v>354</v>
      </c>
      <c r="BL46" s="4" t="s">
        <v>354</v>
      </c>
      <c r="BM46" s="4" t="s">
        <v>354</v>
      </c>
      <c r="BN46" s="4" t="s">
        <v>354</v>
      </c>
      <c r="BO46" s="4" t="s">
        <v>354</v>
      </c>
      <c r="BP46" s="4" t="s">
        <v>354</v>
      </c>
      <c r="BQ46" s="4" t="s">
        <v>354</v>
      </c>
      <c r="BR46" s="13" t="s">
        <v>1227</v>
      </c>
      <c r="BS46" s="4" t="s">
        <v>354</v>
      </c>
      <c r="BT46" s="4" t="s">
        <v>354</v>
      </c>
      <c r="BU46" s="4" t="s">
        <v>354</v>
      </c>
      <c r="BV46" s="4" t="s">
        <v>354</v>
      </c>
      <c r="BW46" s="4" t="s">
        <v>354</v>
      </c>
      <c r="BX46" s="13" t="s">
        <v>1228</v>
      </c>
      <c r="BY46" s="4" t="s">
        <v>354</v>
      </c>
      <c r="BZ46" s="4" t="s">
        <v>354</v>
      </c>
      <c r="CA46" s="4" t="s">
        <v>354</v>
      </c>
      <c r="CB46" s="12" t="s">
        <v>875</v>
      </c>
      <c r="CC46" s="4" t="s">
        <v>354</v>
      </c>
      <c r="CD46" s="4" t="s">
        <v>354</v>
      </c>
      <c r="CE46" s="4" t="s">
        <v>354</v>
      </c>
      <c r="CF46" s="4" t="s">
        <v>354</v>
      </c>
      <c r="CG46" s="4" t="s">
        <v>354</v>
      </c>
      <c r="CH46" s="4" t="s">
        <v>354</v>
      </c>
      <c r="CI46" s="4" t="s">
        <v>354</v>
      </c>
      <c r="CJ46" s="12" t="s">
        <v>883</v>
      </c>
      <c r="CK46" s="4" t="s">
        <v>354</v>
      </c>
      <c r="CL46" s="4" t="s">
        <v>354</v>
      </c>
      <c r="CM46" s="4" t="s">
        <v>354</v>
      </c>
      <c r="CN46" s="4" t="s">
        <v>354</v>
      </c>
      <c r="CO46" s="12" t="s">
        <v>605</v>
      </c>
      <c r="CP46" s="4" t="s">
        <v>354</v>
      </c>
      <c r="CQ46" s="4" t="s">
        <v>354</v>
      </c>
      <c r="CR46" s="4" t="s">
        <v>354</v>
      </c>
      <c r="CS46" s="4" t="s">
        <v>354</v>
      </c>
      <c r="CT46" s="4" t="s">
        <v>354</v>
      </c>
      <c r="CU46" s="4" t="s">
        <v>354</v>
      </c>
      <c r="CV46" s="12" t="s">
        <v>606</v>
      </c>
      <c r="CW46" s="4" t="s">
        <v>354</v>
      </c>
      <c r="CX46" s="4" t="s">
        <v>354</v>
      </c>
      <c r="CY46" s="4" t="s">
        <v>354</v>
      </c>
      <c r="CZ46" s="4" t="s">
        <v>354</v>
      </c>
      <c r="DA46" s="4" t="s">
        <v>354</v>
      </c>
      <c r="DB46" s="12" t="s">
        <v>371</v>
      </c>
      <c r="DC46" s="4" t="s">
        <v>354</v>
      </c>
      <c r="DD46" s="4" t="s">
        <v>354</v>
      </c>
      <c r="DE46" s="4" t="s">
        <v>354</v>
      </c>
      <c r="DF46" s="4" t="s">
        <v>354</v>
      </c>
      <c r="DG46" s="4" t="s">
        <v>354</v>
      </c>
      <c r="DH46" s="4" t="s">
        <v>354</v>
      </c>
      <c r="DI46" s="4" t="s">
        <v>354</v>
      </c>
      <c r="DJ46" s="4" t="s">
        <v>354</v>
      </c>
      <c r="DK46" s="4" t="s">
        <v>354</v>
      </c>
      <c r="DL46" s="4" t="s">
        <v>354</v>
      </c>
      <c r="DM46" s="12" t="s">
        <v>132</v>
      </c>
      <c r="DN46" s="4" t="s">
        <v>354</v>
      </c>
      <c r="DO46" s="4" t="s">
        <v>354</v>
      </c>
      <c r="DP46" s="4" t="s">
        <v>354</v>
      </c>
      <c r="DQ46" s="4" t="s">
        <v>354</v>
      </c>
      <c r="DR46" s="4" t="s">
        <v>354</v>
      </c>
      <c r="DS46" s="4" t="s">
        <v>354</v>
      </c>
      <c r="DT46" s="14" t="s">
        <v>1133</v>
      </c>
      <c r="DU46" s="4" t="s">
        <v>354</v>
      </c>
      <c r="DV46" s="4" t="s">
        <v>354</v>
      </c>
      <c r="DW46" s="4" t="s">
        <v>354</v>
      </c>
      <c r="DX46" s="4" t="s">
        <v>354</v>
      </c>
      <c r="DY46" s="4" t="s">
        <v>354</v>
      </c>
      <c r="DZ46" s="4" t="s">
        <v>354</v>
      </c>
      <c r="EA46" s="4" t="s">
        <v>354</v>
      </c>
      <c r="EB46" s="12" t="s">
        <v>138</v>
      </c>
      <c r="EC46" s="4" t="s">
        <v>354</v>
      </c>
      <c r="ED46" s="4" t="s">
        <v>354</v>
      </c>
      <c r="EE46" s="4" t="s">
        <v>354</v>
      </c>
      <c r="EF46" s="4" t="s">
        <v>354</v>
      </c>
      <c r="EG46" s="4" t="s">
        <v>354</v>
      </c>
      <c r="EH46" s="4" t="s">
        <v>354</v>
      </c>
      <c r="EI46" s="4" t="s">
        <v>354</v>
      </c>
      <c r="EJ46" s="14" t="s">
        <v>413</v>
      </c>
      <c r="EK46" s="4" t="s">
        <v>354</v>
      </c>
      <c r="EL46" s="4" t="s">
        <v>354</v>
      </c>
      <c r="EM46" s="4" t="s">
        <v>354</v>
      </c>
      <c r="EN46" s="4" t="s">
        <v>354</v>
      </c>
      <c r="EO46" s="4" t="s">
        <v>354</v>
      </c>
      <c r="EP46" s="4" t="s">
        <v>354</v>
      </c>
      <c r="EQ46" s="4" t="s">
        <v>354</v>
      </c>
      <c r="ER46" s="4" t="s">
        <v>354</v>
      </c>
      <c r="ES46" s="4" t="s">
        <v>354</v>
      </c>
      <c r="ET46" s="4" t="s">
        <v>354</v>
      </c>
      <c r="EU46" s="4" t="s">
        <v>354</v>
      </c>
      <c r="EV46" s="4" t="s">
        <v>354</v>
      </c>
      <c r="EW46" s="4" t="s">
        <v>354</v>
      </c>
      <c r="EX46" s="12" t="s">
        <v>584</v>
      </c>
      <c r="EY46" s="4" t="s">
        <v>354</v>
      </c>
      <c r="EZ46" s="4" t="s">
        <v>354</v>
      </c>
      <c r="FA46" s="4" t="s">
        <v>354</v>
      </c>
      <c r="FB46" s="4" t="s">
        <v>354</v>
      </c>
      <c r="FC46" s="4" t="s">
        <v>354</v>
      </c>
      <c r="FD46" s="4" t="s">
        <v>354</v>
      </c>
      <c r="FE46" s="4" t="s">
        <v>354</v>
      </c>
      <c r="FF46" s="4" t="s">
        <v>354</v>
      </c>
      <c r="FG46" s="12" t="s">
        <v>558</v>
      </c>
      <c r="FH46" s="4" t="s">
        <v>354</v>
      </c>
      <c r="FI46" s="4" t="s">
        <v>354</v>
      </c>
      <c r="FJ46" s="4" t="s">
        <v>354</v>
      </c>
      <c r="FK46" s="4" t="s">
        <v>354</v>
      </c>
      <c r="FL46" s="4" t="s">
        <v>354</v>
      </c>
      <c r="FM46" s="4" t="s">
        <v>354</v>
      </c>
      <c r="FN46" s="4" t="s">
        <v>354</v>
      </c>
      <c r="FO46" s="4" t="s">
        <v>354</v>
      </c>
      <c r="FP46" s="4" t="s">
        <v>354</v>
      </c>
      <c r="FQ46" s="4" t="s">
        <v>354</v>
      </c>
      <c r="FR46" s="14" t="s">
        <v>160</v>
      </c>
      <c r="FS46" s="4" t="s">
        <v>354</v>
      </c>
      <c r="FT46" s="4" t="s">
        <v>354</v>
      </c>
      <c r="FU46" s="4" t="s">
        <v>354</v>
      </c>
      <c r="FV46" s="4" t="s">
        <v>354</v>
      </c>
      <c r="FW46" s="4" t="s">
        <v>354</v>
      </c>
      <c r="FX46" s="4" t="s">
        <v>354</v>
      </c>
      <c r="FY46" s="4" t="s">
        <v>354</v>
      </c>
      <c r="FZ46" s="14" t="s">
        <v>978</v>
      </c>
      <c r="GA46" s="4" t="s">
        <v>354</v>
      </c>
      <c r="GB46" s="4" t="s">
        <v>354</v>
      </c>
      <c r="GC46" s="4" t="s">
        <v>354</v>
      </c>
      <c r="GD46" s="4" t="s">
        <v>354</v>
      </c>
      <c r="GE46" s="4" t="s">
        <v>354</v>
      </c>
      <c r="GF46" s="4" t="s">
        <v>354</v>
      </c>
    </row>
    <row r="47" spans="1:188" ht="88.9" customHeight="1" x14ac:dyDescent="0.25">
      <c r="A47" s="3">
        <v>853</v>
      </c>
      <c r="B47" s="4" t="s">
        <v>689</v>
      </c>
      <c r="C47" s="4" t="s">
        <v>629</v>
      </c>
      <c r="D47" s="4" t="s">
        <v>635</v>
      </c>
      <c r="E47" s="19" t="s">
        <v>1486</v>
      </c>
      <c r="F47" s="4" t="s">
        <v>1412</v>
      </c>
      <c r="G47" s="4" t="s">
        <v>354</v>
      </c>
      <c r="H47" s="4" t="s">
        <v>354</v>
      </c>
      <c r="I47" s="12" t="s">
        <v>399</v>
      </c>
      <c r="J47" s="4" t="s">
        <v>354</v>
      </c>
      <c r="K47" s="4" t="s">
        <v>354</v>
      </c>
      <c r="L47" s="4" t="s">
        <v>354</v>
      </c>
      <c r="M47" s="4" t="s">
        <v>354</v>
      </c>
      <c r="N47" s="4" t="s">
        <v>354</v>
      </c>
      <c r="O47" s="4" t="s">
        <v>354</v>
      </c>
      <c r="P47" s="4" t="s">
        <v>354</v>
      </c>
      <c r="Q47" s="12" t="s">
        <v>356</v>
      </c>
      <c r="R47" s="4" t="s">
        <v>354</v>
      </c>
      <c r="S47" s="4" t="s">
        <v>354</v>
      </c>
      <c r="T47" s="4" t="s">
        <v>354</v>
      </c>
      <c r="U47" s="4" t="s">
        <v>354</v>
      </c>
      <c r="V47" s="4" t="s">
        <v>354</v>
      </c>
      <c r="W47" s="12" t="s">
        <v>472</v>
      </c>
      <c r="X47" s="4" t="s">
        <v>354</v>
      </c>
      <c r="Y47" s="4" t="s">
        <v>354</v>
      </c>
      <c r="Z47" s="4" t="s">
        <v>354</v>
      </c>
      <c r="AA47" s="4" t="s">
        <v>354</v>
      </c>
      <c r="AB47" s="4" t="s">
        <v>354</v>
      </c>
      <c r="AC47" s="4" t="s">
        <v>354</v>
      </c>
      <c r="AD47" s="12" t="s">
        <v>587</v>
      </c>
      <c r="AE47" s="4" t="s">
        <v>354</v>
      </c>
      <c r="AF47" s="4" t="s">
        <v>354</v>
      </c>
      <c r="AG47" s="4" t="s">
        <v>354</v>
      </c>
      <c r="AH47" s="4" t="s">
        <v>354</v>
      </c>
      <c r="AI47" s="14" t="s">
        <v>928</v>
      </c>
      <c r="AJ47" s="4" t="s">
        <v>354</v>
      </c>
      <c r="AK47" s="4" t="s">
        <v>354</v>
      </c>
      <c r="AL47" s="4" t="s">
        <v>354</v>
      </c>
      <c r="AM47" s="4" t="s">
        <v>354</v>
      </c>
      <c r="AN47" s="4" t="s">
        <v>354</v>
      </c>
      <c r="AO47" s="4" t="s">
        <v>354</v>
      </c>
      <c r="AP47" s="12" t="s">
        <v>464</v>
      </c>
      <c r="AQ47" s="4" t="s">
        <v>354</v>
      </c>
      <c r="AR47" s="4" t="s">
        <v>354</v>
      </c>
      <c r="AS47" s="4" t="s">
        <v>354</v>
      </c>
      <c r="AT47" s="4" t="s">
        <v>354</v>
      </c>
      <c r="AU47" s="14" t="s">
        <v>1075</v>
      </c>
      <c r="AV47" s="4" t="s">
        <v>354</v>
      </c>
      <c r="AW47" s="4" t="s">
        <v>354</v>
      </c>
      <c r="AX47" s="4" t="s">
        <v>354</v>
      </c>
      <c r="AY47" s="4" t="s">
        <v>354</v>
      </c>
      <c r="AZ47" s="4" t="s">
        <v>354</v>
      </c>
      <c r="BA47" s="12" t="s">
        <v>403</v>
      </c>
      <c r="BB47" s="4" t="s">
        <v>354</v>
      </c>
      <c r="BC47" s="4" t="s">
        <v>354</v>
      </c>
      <c r="BD47" s="4" t="s">
        <v>354</v>
      </c>
      <c r="BE47" s="4" t="s">
        <v>354</v>
      </c>
      <c r="BF47" s="4" t="s">
        <v>354</v>
      </c>
      <c r="BG47" s="4" t="s">
        <v>354</v>
      </c>
      <c r="BH47" s="12" t="s">
        <v>363</v>
      </c>
      <c r="BI47" s="4" t="s">
        <v>354</v>
      </c>
      <c r="BJ47" s="4" t="s">
        <v>354</v>
      </c>
      <c r="BK47" s="4" t="s">
        <v>354</v>
      </c>
      <c r="BL47" s="12" t="s">
        <v>364</v>
      </c>
      <c r="BM47" s="4" t="s">
        <v>354</v>
      </c>
      <c r="BN47" s="4" t="s">
        <v>354</v>
      </c>
      <c r="BO47" s="4" t="s">
        <v>354</v>
      </c>
      <c r="BP47" s="4" t="s">
        <v>354</v>
      </c>
      <c r="BQ47" s="12" t="s">
        <v>490</v>
      </c>
      <c r="BR47" s="4" t="s">
        <v>354</v>
      </c>
      <c r="BS47" s="4" t="s">
        <v>354</v>
      </c>
      <c r="BT47" s="4" t="s">
        <v>354</v>
      </c>
      <c r="BU47" s="12" t="s">
        <v>615</v>
      </c>
      <c r="BV47" s="4" t="s">
        <v>354</v>
      </c>
      <c r="BW47" s="4" t="s">
        <v>354</v>
      </c>
      <c r="BX47" s="4" t="s">
        <v>354</v>
      </c>
      <c r="BY47" s="4" t="s">
        <v>354</v>
      </c>
      <c r="BZ47" s="4" t="s">
        <v>354</v>
      </c>
      <c r="CA47" s="4" t="s">
        <v>354</v>
      </c>
      <c r="CB47" s="4" t="s">
        <v>354</v>
      </c>
      <c r="CC47" s="4" t="s">
        <v>354</v>
      </c>
      <c r="CD47" s="12" t="s">
        <v>566</v>
      </c>
      <c r="CE47" s="4" t="s">
        <v>354</v>
      </c>
      <c r="CF47" s="4" t="s">
        <v>354</v>
      </c>
      <c r="CG47" s="12" t="s">
        <v>524</v>
      </c>
      <c r="CH47" s="4" t="s">
        <v>354</v>
      </c>
      <c r="CI47" s="4" t="s">
        <v>354</v>
      </c>
      <c r="CJ47" s="4" t="s">
        <v>354</v>
      </c>
      <c r="CK47" s="4" t="s">
        <v>354</v>
      </c>
      <c r="CL47" s="4" t="s">
        <v>354</v>
      </c>
      <c r="CM47" s="1" t="s">
        <v>515</v>
      </c>
      <c r="CN47" s="4" t="s">
        <v>354</v>
      </c>
      <c r="CO47" s="4" t="s">
        <v>354</v>
      </c>
      <c r="CP47" s="4" t="s">
        <v>354</v>
      </c>
      <c r="CQ47" s="4" t="s">
        <v>354</v>
      </c>
      <c r="CR47" s="4" t="s">
        <v>354</v>
      </c>
      <c r="CS47" s="12" t="s">
        <v>1076</v>
      </c>
      <c r="CT47" s="4" t="s">
        <v>354</v>
      </c>
      <c r="CU47" s="4" t="s">
        <v>354</v>
      </c>
      <c r="CV47" s="4" t="s">
        <v>354</v>
      </c>
      <c r="CW47" s="4" t="s">
        <v>354</v>
      </c>
      <c r="CX47" s="4" t="s">
        <v>354</v>
      </c>
      <c r="CY47" s="4" t="s">
        <v>354</v>
      </c>
      <c r="CZ47" s="13" t="s">
        <v>1077</v>
      </c>
      <c r="DA47" s="4" t="s">
        <v>354</v>
      </c>
      <c r="DB47" s="4" t="s">
        <v>354</v>
      </c>
      <c r="DC47" s="4" t="s">
        <v>354</v>
      </c>
      <c r="DD47" s="4" t="s">
        <v>354</v>
      </c>
      <c r="DE47" s="4" t="s">
        <v>354</v>
      </c>
      <c r="DF47" s="4" t="s">
        <v>354</v>
      </c>
      <c r="DG47" s="4" t="s">
        <v>354</v>
      </c>
      <c r="DH47" s="4" t="s">
        <v>354</v>
      </c>
      <c r="DI47" s="4" t="s">
        <v>354</v>
      </c>
      <c r="DJ47" s="4" t="s">
        <v>354</v>
      </c>
      <c r="DK47" s="4" t="s">
        <v>354</v>
      </c>
      <c r="DL47" s="14" t="s">
        <v>129</v>
      </c>
      <c r="DM47" s="4" t="s">
        <v>354</v>
      </c>
      <c r="DN47" s="4" t="s">
        <v>354</v>
      </c>
      <c r="DO47" s="4" t="s">
        <v>354</v>
      </c>
      <c r="DP47" s="4" t="s">
        <v>354</v>
      </c>
      <c r="DQ47" s="4" t="s">
        <v>354</v>
      </c>
      <c r="DR47" s="14" t="s">
        <v>1078</v>
      </c>
      <c r="DS47" s="4" t="s">
        <v>354</v>
      </c>
      <c r="DT47" s="4" t="s">
        <v>354</v>
      </c>
      <c r="DU47" s="4" t="s">
        <v>354</v>
      </c>
      <c r="DV47" s="4" t="s">
        <v>354</v>
      </c>
      <c r="DW47" s="4" t="s">
        <v>354</v>
      </c>
      <c r="DX47" s="4" t="s">
        <v>354</v>
      </c>
      <c r="DY47" s="4" t="s">
        <v>354</v>
      </c>
      <c r="DZ47" s="4" t="s">
        <v>354</v>
      </c>
      <c r="EA47" s="4" t="s">
        <v>354</v>
      </c>
      <c r="EB47" s="4" t="s">
        <v>354</v>
      </c>
      <c r="EC47" s="14" t="s">
        <v>138</v>
      </c>
      <c r="ED47" s="4" t="s">
        <v>354</v>
      </c>
      <c r="EE47" s="4" t="s">
        <v>354</v>
      </c>
      <c r="EF47" s="4" t="s">
        <v>354</v>
      </c>
      <c r="EG47" s="4" t="s">
        <v>354</v>
      </c>
      <c r="EH47" s="4" t="s">
        <v>354</v>
      </c>
      <c r="EI47" s="4" t="s">
        <v>354</v>
      </c>
      <c r="EJ47" s="4" t="s">
        <v>354</v>
      </c>
      <c r="EK47" s="4" t="s">
        <v>354</v>
      </c>
      <c r="EL47" s="4" t="s">
        <v>354</v>
      </c>
      <c r="EM47" s="4" t="s">
        <v>354</v>
      </c>
      <c r="EN47" s="4" t="s">
        <v>354</v>
      </c>
      <c r="EO47" s="14" t="s">
        <v>1079</v>
      </c>
      <c r="EP47" s="4" t="s">
        <v>354</v>
      </c>
      <c r="EQ47" s="4" t="s">
        <v>354</v>
      </c>
      <c r="ER47" s="4" t="s">
        <v>354</v>
      </c>
      <c r="ES47" s="4" t="s">
        <v>354</v>
      </c>
      <c r="ET47" s="4" t="s">
        <v>354</v>
      </c>
      <c r="EU47" s="4" t="s">
        <v>354</v>
      </c>
      <c r="EV47" s="4" t="s">
        <v>354</v>
      </c>
      <c r="EW47" s="4" t="s">
        <v>354</v>
      </c>
      <c r="EX47" s="4" t="s">
        <v>354</v>
      </c>
      <c r="EY47" s="4" t="s">
        <v>354</v>
      </c>
      <c r="EZ47" s="4" t="s">
        <v>354</v>
      </c>
      <c r="FA47" s="4" t="s">
        <v>354</v>
      </c>
      <c r="FB47" s="12" t="s">
        <v>414</v>
      </c>
      <c r="FC47" s="4" t="s">
        <v>354</v>
      </c>
      <c r="FD47" s="4" t="s">
        <v>354</v>
      </c>
      <c r="FE47" s="4" t="s">
        <v>354</v>
      </c>
      <c r="FF47" s="4" t="s">
        <v>354</v>
      </c>
      <c r="FG47" s="4" t="s">
        <v>354</v>
      </c>
      <c r="FH47" s="4" t="s">
        <v>354</v>
      </c>
      <c r="FI47" s="4" t="s">
        <v>354</v>
      </c>
      <c r="FJ47" s="12" t="s">
        <v>482</v>
      </c>
      <c r="FK47" s="4" t="s">
        <v>354</v>
      </c>
      <c r="FL47" s="4" t="s">
        <v>354</v>
      </c>
      <c r="FM47" s="4" t="s">
        <v>354</v>
      </c>
      <c r="FN47" s="4" t="s">
        <v>354</v>
      </c>
      <c r="FO47" s="4" t="s">
        <v>354</v>
      </c>
      <c r="FP47" s="4" t="s">
        <v>354</v>
      </c>
      <c r="FQ47" s="4" t="s">
        <v>354</v>
      </c>
      <c r="FR47" s="14" t="s">
        <v>159</v>
      </c>
      <c r="FS47" s="4" t="s">
        <v>354</v>
      </c>
      <c r="FT47" s="4" t="s">
        <v>354</v>
      </c>
      <c r="FU47" s="4" t="s">
        <v>354</v>
      </c>
      <c r="FV47" s="4" t="s">
        <v>354</v>
      </c>
      <c r="FW47" s="4" t="s">
        <v>354</v>
      </c>
      <c r="FX47" s="4" t="s">
        <v>354</v>
      </c>
      <c r="FY47" s="4" t="s">
        <v>354</v>
      </c>
      <c r="FZ47" s="4" t="s">
        <v>354</v>
      </c>
      <c r="GA47" s="12" t="s">
        <v>793</v>
      </c>
      <c r="GB47" s="4" t="s">
        <v>354</v>
      </c>
      <c r="GC47" s="4" t="s">
        <v>354</v>
      </c>
      <c r="GD47" s="4" t="s">
        <v>354</v>
      </c>
      <c r="GE47" s="4" t="s">
        <v>354</v>
      </c>
      <c r="GF47" s="4" t="s">
        <v>354</v>
      </c>
    </row>
    <row r="48" spans="1:188" ht="88.9" customHeight="1" x14ac:dyDescent="0.25">
      <c r="A48" s="3">
        <v>1343</v>
      </c>
      <c r="B48" s="4" t="s">
        <v>765</v>
      </c>
      <c r="C48" s="4" t="s">
        <v>766</v>
      </c>
      <c r="D48" s="4" t="s">
        <v>685</v>
      </c>
      <c r="E48" s="19" t="s">
        <v>1487</v>
      </c>
      <c r="F48" s="4" t="s">
        <v>1417</v>
      </c>
      <c r="G48" s="4" t="s">
        <v>354</v>
      </c>
      <c r="H48" s="4" t="s">
        <v>354</v>
      </c>
      <c r="I48" s="4" t="s">
        <v>354</v>
      </c>
      <c r="J48" s="4" t="s">
        <v>354</v>
      </c>
      <c r="K48" s="4" t="s">
        <v>354</v>
      </c>
      <c r="L48" s="12" t="s">
        <v>447</v>
      </c>
      <c r="M48" s="4" t="s">
        <v>354</v>
      </c>
      <c r="N48" s="4" t="s">
        <v>354</v>
      </c>
      <c r="O48" s="4" t="s">
        <v>354</v>
      </c>
      <c r="P48" s="4" t="s">
        <v>354</v>
      </c>
      <c r="Q48" s="4" t="s">
        <v>354</v>
      </c>
      <c r="R48" s="12" t="s">
        <v>448</v>
      </c>
      <c r="S48" s="12" t="s">
        <v>573</v>
      </c>
      <c r="T48" s="4" t="s">
        <v>354</v>
      </c>
      <c r="U48" s="4" t="s">
        <v>354</v>
      </c>
      <c r="V48" s="4" t="s">
        <v>354</v>
      </c>
      <c r="W48" s="4" t="s">
        <v>354</v>
      </c>
      <c r="X48" s="4" t="s">
        <v>354</v>
      </c>
      <c r="Y48" s="4" t="s">
        <v>354</v>
      </c>
      <c r="Z48" s="12" t="s">
        <v>449</v>
      </c>
      <c r="AA48" s="4" t="s">
        <v>354</v>
      </c>
      <c r="AB48" s="4" t="s">
        <v>354</v>
      </c>
      <c r="AC48" s="4" t="s">
        <v>354</v>
      </c>
      <c r="AD48" s="4" t="s">
        <v>354</v>
      </c>
      <c r="AE48" s="4" t="s">
        <v>354</v>
      </c>
      <c r="AF48" s="12" t="s">
        <v>433</v>
      </c>
      <c r="AG48" s="4" t="s">
        <v>354</v>
      </c>
      <c r="AH48" s="4" t="s">
        <v>354</v>
      </c>
      <c r="AI48" s="4" t="s">
        <v>354</v>
      </c>
      <c r="AJ48" s="4" t="s">
        <v>354</v>
      </c>
      <c r="AK48" s="12" t="s">
        <v>534</v>
      </c>
      <c r="AL48" s="4" t="s">
        <v>354</v>
      </c>
      <c r="AM48" s="4" t="s">
        <v>354</v>
      </c>
      <c r="AN48" s="4" t="s">
        <v>354</v>
      </c>
      <c r="AO48" s="4" t="s">
        <v>354</v>
      </c>
      <c r="AP48" s="4" t="s">
        <v>354</v>
      </c>
      <c r="AQ48" s="4" t="s">
        <v>354</v>
      </c>
      <c r="AR48" s="4" t="s">
        <v>354</v>
      </c>
      <c r="AS48" s="14" t="s">
        <v>1320</v>
      </c>
      <c r="AT48" s="4" t="s">
        <v>354</v>
      </c>
      <c r="AU48" s="4" t="s">
        <v>354</v>
      </c>
      <c r="AV48" s="4" t="s">
        <v>354</v>
      </c>
      <c r="AW48" s="4" t="s">
        <v>354</v>
      </c>
      <c r="AX48" s="4" t="s">
        <v>354</v>
      </c>
      <c r="AY48" s="4" t="s">
        <v>354</v>
      </c>
      <c r="AZ48" s="12" t="s">
        <v>384</v>
      </c>
      <c r="BA48" s="4" t="s">
        <v>354</v>
      </c>
      <c r="BB48" s="4" t="s">
        <v>354</v>
      </c>
      <c r="BC48" s="4" t="s">
        <v>354</v>
      </c>
      <c r="BD48" s="14" t="s">
        <v>826</v>
      </c>
      <c r="BE48" s="4" t="s">
        <v>354</v>
      </c>
      <c r="BF48" s="4" t="s">
        <v>354</v>
      </c>
      <c r="BG48" s="4" t="s">
        <v>354</v>
      </c>
      <c r="BH48" s="4" t="s">
        <v>354</v>
      </c>
      <c r="BI48" s="4" t="s">
        <v>354</v>
      </c>
      <c r="BJ48" s="12" t="s">
        <v>386</v>
      </c>
      <c r="BK48" s="4" t="s">
        <v>354</v>
      </c>
      <c r="BL48" s="4" t="s">
        <v>354</v>
      </c>
      <c r="BM48" s="4" t="s">
        <v>354</v>
      </c>
      <c r="BN48" s="4" t="s">
        <v>354</v>
      </c>
      <c r="BO48" s="4" t="s">
        <v>354</v>
      </c>
      <c r="BP48" s="4" t="s">
        <v>354</v>
      </c>
      <c r="BQ48" s="4" t="s">
        <v>354</v>
      </c>
      <c r="BR48" s="4" t="s">
        <v>354</v>
      </c>
      <c r="BS48" s="12" t="s">
        <v>1321</v>
      </c>
      <c r="BT48" s="4" t="s">
        <v>354</v>
      </c>
      <c r="BU48" s="4" t="s">
        <v>354</v>
      </c>
      <c r="BV48" s="4" t="s">
        <v>354</v>
      </c>
      <c r="BW48" s="4" t="s">
        <v>354</v>
      </c>
      <c r="BX48" s="4" t="s">
        <v>354</v>
      </c>
      <c r="BY48" s="13" t="s">
        <v>1322</v>
      </c>
      <c r="BZ48" s="4" t="s">
        <v>354</v>
      </c>
      <c r="CA48" s="4" t="s">
        <v>354</v>
      </c>
      <c r="CB48" s="4" t="s">
        <v>354</v>
      </c>
      <c r="CC48" s="4" t="s">
        <v>354</v>
      </c>
      <c r="CD48" s="14" t="s">
        <v>1323</v>
      </c>
      <c r="CE48" s="4" t="s">
        <v>354</v>
      </c>
      <c r="CF48" s="4" t="s">
        <v>354</v>
      </c>
      <c r="CG48" s="4" t="s">
        <v>354</v>
      </c>
      <c r="CH48" s="12" t="s">
        <v>1324</v>
      </c>
      <c r="CI48" s="4" t="s">
        <v>354</v>
      </c>
      <c r="CJ48" s="4" t="s">
        <v>354</v>
      </c>
      <c r="CK48" s="4" t="s">
        <v>354</v>
      </c>
      <c r="CL48" s="4" t="s">
        <v>354</v>
      </c>
      <c r="CM48" s="12" t="s">
        <v>425</v>
      </c>
      <c r="CN48" s="4" t="s">
        <v>354</v>
      </c>
      <c r="CO48" s="4" t="s">
        <v>354</v>
      </c>
      <c r="CP48" s="4" t="s">
        <v>354</v>
      </c>
      <c r="CQ48" s="4" t="s">
        <v>354</v>
      </c>
      <c r="CR48" s="4" t="s">
        <v>354</v>
      </c>
      <c r="CS48" s="4" t="s">
        <v>354</v>
      </c>
      <c r="CT48" s="4" t="s">
        <v>354</v>
      </c>
      <c r="CU48" s="4" t="s">
        <v>354</v>
      </c>
      <c r="CV48" s="4" t="s">
        <v>354</v>
      </c>
      <c r="CW48" s="4" t="s">
        <v>354</v>
      </c>
      <c r="CX48" s="13" t="s">
        <v>1325</v>
      </c>
      <c r="CY48" s="13" t="s">
        <v>1326</v>
      </c>
      <c r="CZ48" s="4" t="s">
        <v>354</v>
      </c>
      <c r="DA48" s="4" t="s">
        <v>354</v>
      </c>
      <c r="DB48" s="4" t="s">
        <v>354</v>
      </c>
      <c r="DC48" s="4" t="s">
        <v>354</v>
      </c>
      <c r="DD48" s="4" t="s">
        <v>354</v>
      </c>
      <c r="DE48" s="4" t="s">
        <v>354</v>
      </c>
      <c r="DF48" s="12" t="s">
        <v>115</v>
      </c>
      <c r="DG48" s="4" t="s">
        <v>354</v>
      </c>
      <c r="DH48" s="4" t="s">
        <v>354</v>
      </c>
      <c r="DI48" s="4" t="s">
        <v>354</v>
      </c>
      <c r="DJ48" s="4" t="s">
        <v>354</v>
      </c>
      <c r="DK48" s="4" t="s">
        <v>354</v>
      </c>
      <c r="DL48" s="4" t="s">
        <v>354</v>
      </c>
      <c r="DM48" s="4" t="s">
        <v>354</v>
      </c>
      <c r="DN48" s="4" t="s">
        <v>354</v>
      </c>
      <c r="DO48" s="4" t="s">
        <v>354</v>
      </c>
      <c r="DP48" s="4" t="s">
        <v>354</v>
      </c>
      <c r="DQ48" s="4" t="s">
        <v>354</v>
      </c>
      <c r="DR48" s="4" t="s">
        <v>354</v>
      </c>
      <c r="DS48" s="4" t="s">
        <v>354</v>
      </c>
      <c r="DT48" s="4" t="s">
        <v>354</v>
      </c>
      <c r="DU48" s="4" t="s">
        <v>354</v>
      </c>
      <c r="DV48" s="14" t="s">
        <v>1327</v>
      </c>
      <c r="DW48" s="4" t="s">
        <v>354</v>
      </c>
      <c r="DX48" s="4" t="s">
        <v>354</v>
      </c>
      <c r="DY48" s="4" t="s">
        <v>354</v>
      </c>
      <c r="DZ48" s="14" t="s">
        <v>1245</v>
      </c>
      <c r="EA48" s="4" t="s">
        <v>354</v>
      </c>
      <c r="EB48" s="4" t="s">
        <v>354</v>
      </c>
      <c r="EC48" s="4" t="s">
        <v>354</v>
      </c>
      <c r="ED48" s="4" t="s">
        <v>354</v>
      </c>
      <c r="EE48" s="4" t="s">
        <v>354</v>
      </c>
      <c r="EF48" s="4" t="s">
        <v>354</v>
      </c>
      <c r="EG48" s="4" t="s">
        <v>354</v>
      </c>
      <c r="EH48" s="4" t="s">
        <v>354</v>
      </c>
      <c r="EI48" s="4" t="s">
        <v>354</v>
      </c>
      <c r="EJ48" s="4" t="s">
        <v>354</v>
      </c>
      <c r="EK48" s="4" t="s">
        <v>354</v>
      </c>
      <c r="EL48" s="4" t="s">
        <v>354</v>
      </c>
      <c r="EM48" s="4" t="s">
        <v>354</v>
      </c>
      <c r="EN48" s="4" t="s">
        <v>354</v>
      </c>
      <c r="EO48" s="12" t="s">
        <v>374</v>
      </c>
      <c r="EP48" s="4" t="s">
        <v>354</v>
      </c>
      <c r="EQ48" s="4" t="s">
        <v>354</v>
      </c>
      <c r="ER48" s="4" t="s">
        <v>354</v>
      </c>
      <c r="ES48" s="4" t="s">
        <v>354</v>
      </c>
      <c r="ET48" s="4" t="s">
        <v>354</v>
      </c>
      <c r="EU48" s="4" t="s">
        <v>354</v>
      </c>
      <c r="EV48" s="4" t="s">
        <v>354</v>
      </c>
      <c r="EW48" s="4" t="s">
        <v>354</v>
      </c>
      <c r="EX48" s="12" t="s">
        <v>584</v>
      </c>
      <c r="EY48" s="4" t="s">
        <v>354</v>
      </c>
      <c r="EZ48" s="4" t="s">
        <v>354</v>
      </c>
      <c r="FA48" s="4" t="s">
        <v>354</v>
      </c>
      <c r="FB48" s="4" t="s">
        <v>354</v>
      </c>
      <c r="FC48" s="4" t="s">
        <v>354</v>
      </c>
      <c r="FD48" s="4" t="s">
        <v>354</v>
      </c>
      <c r="FE48" s="4" t="s">
        <v>354</v>
      </c>
      <c r="FF48" s="4" t="s">
        <v>354</v>
      </c>
      <c r="FG48" s="4" t="s">
        <v>354</v>
      </c>
      <c r="FH48" s="14" t="s">
        <v>1046</v>
      </c>
      <c r="FI48" s="4" t="s">
        <v>354</v>
      </c>
      <c r="FJ48" s="4" t="s">
        <v>354</v>
      </c>
      <c r="FK48" s="4" t="s">
        <v>354</v>
      </c>
      <c r="FL48" s="4" t="s">
        <v>354</v>
      </c>
      <c r="FM48" s="4" t="s">
        <v>354</v>
      </c>
      <c r="FN48" s="12" t="s">
        <v>148</v>
      </c>
      <c r="FO48" s="4" t="s">
        <v>354</v>
      </c>
      <c r="FP48" s="4" t="s">
        <v>354</v>
      </c>
      <c r="FQ48" s="4" t="s">
        <v>354</v>
      </c>
      <c r="FR48" s="4" t="s">
        <v>354</v>
      </c>
      <c r="FS48" s="4" t="s">
        <v>354</v>
      </c>
      <c r="FT48" s="4" t="s">
        <v>354</v>
      </c>
      <c r="FU48" s="4" t="s">
        <v>354</v>
      </c>
      <c r="FV48" s="4" t="s">
        <v>354</v>
      </c>
      <c r="FW48" s="4" t="s">
        <v>354</v>
      </c>
      <c r="FX48" s="4" t="s">
        <v>354</v>
      </c>
      <c r="FY48" s="13" t="s">
        <v>1328</v>
      </c>
      <c r="FZ48" s="4" t="s">
        <v>354</v>
      </c>
      <c r="GA48" s="4" t="s">
        <v>354</v>
      </c>
      <c r="GB48" s="4" t="s">
        <v>354</v>
      </c>
      <c r="GC48" s="4" t="s">
        <v>354</v>
      </c>
      <c r="GD48" s="4" t="s">
        <v>354</v>
      </c>
      <c r="GE48" s="4" t="s">
        <v>354</v>
      </c>
      <c r="GF48" s="4" t="s">
        <v>354</v>
      </c>
    </row>
    <row r="49" spans="1:188" ht="88.9" customHeight="1" x14ac:dyDescent="0.25">
      <c r="A49" s="3">
        <v>803</v>
      </c>
      <c r="B49" s="4" t="s">
        <v>678</v>
      </c>
      <c r="C49" s="4" t="s">
        <v>676</v>
      </c>
      <c r="D49" s="4" t="s">
        <v>70</v>
      </c>
      <c r="E49" s="19" t="s">
        <v>1488</v>
      </c>
      <c r="F49" s="4" t="s">
        <v>1401</v>
      </c>
      <c r="G49" s="4" t="s">
        <v>354</v>
      </c>
      <c r="H49" s="4" t="s">
        <v>354</v>
      </c>
      <c r="I49" s="4" t="s">
        <v>354</v>
      </c>
      <c r="J49" s="4" t="s">
        <v>354</v>
      </c>
      <c r="K49" s="13" t="s">
        <v>1024</v>
      </c>
      <c r="L49" s="4" t="s">
        <v>354</v>
      </c>
      <c r="M49" s="4" t="s">
        <v>354</v>
      </c>
      <c r="N49" s="4" t="s">
        <v>354</v>
      </c>
      <c r="O49" s="12" t="s">
        <v>400</v>
      </c>
      <c r="P49" s="4" t="s">
        <v>354</v>
      </c>
      <c r="Q49" s="4" t="s">
        <v>354</v>
      </c>
      <c r="R49" s="4" t="s">
        <v>354</v>
      </c>
      <c r="S49" s="4" t="s">
        <v>354</v>
      </c>
      <c r="T49" s="4" t="s">
        <v>354</v>
      </c>
      <c r="U49" s="4" t="s">
        <v>354</v>
      </c>
      <c r="V49" s="4" t="s">
        <v>354</v>
      </c>
      <c r="W49" s="14" t="s">
        <v>1025</v>
      </c>
      <c r="X49" s="4" t="s">
        <v>354</v>
      </c>
      <c r="Y49" s="4" t="s">
        <v>354</v>
      </c>
      <c r="Z49" s="4" t="s">
        <v>354</v>
      </c>
      <c r="AA49" s="4" t="s">
        <v>354</v>
      </c>
      <c r="AB49" s="4" t="s">
        <v>354</v>
      </c>
      <c r="AC49" s="12" t="s">
        <v>380</v>
      </c>
      <c r="AD49" s="4" t="s">
        <v>354</v>
      </c>
      <c r="AE49" s="14" t="s">
        <v>1026</v>
      </c>
      <c r="AF49" s="4" t="s">
        <v>354</v>
      </c>
      <c r="AG49" s="4" t="s">
        <v>354</v>
      </c>
      <c r="AH49" s="4" t="s">
        <v>354</v>
      </c>
      <c r="AI49" s="4" t="s">
        <v>354</v>
      </c>
      <c r="AJ49" s="4" t="s">
        <v>354</v>
      </c>
      <c r="AK49" s="4" t="s">
        <v>354</v>
      </c>
      <c r="AL49" s="12" t="s">
        <v>486</v>
      </c>
      <c r="AM49" s="4" t="s">
        <v>354</v>
      </c>
      <c r="AN49" s="4" t="s">
        <v>354</v>
      </c>
      <c r="AO49" s="4" t="s">
        <v>354</v>
      </c>
      <c r="AP49" s="4" t="s">
        <v>354</v>
      </c>
      <c r="AQ49" s="4" t="s">
        <v>354</v>
      </c>
      <c r="AR49" s="4" t="s">
        <v>354</v>
      </c>
      <c r="AS49" s="4" t="s">
        <v>354</v>
      </c>
      <c r="AT49" s="4" t="s">
        <v>354</v>
      </c>
      <c r="AU49" s="4" t="s">
        <v>354</v>
      </c>
      <c r="AV49" s="12" t="s">
        <v>613</v>
      </c>
      <c r="AW49" s="4" t="s">
        <v>354</v>
      </c>
      <c r="AX49" s="4" t="s">
        <v>354</v>
      </c>
      <c r="AY49" s="4" t="s">
        <v>354</v>
      </c>
      <c r="AZ49" s="4" t="s">
        <v>354</v>
      </c>
      <c r="BA49" s="4" t="s">
        <v>354</v>
      </c>
      <c r="BB49" s="12" t="s">
        <v>563</v>
      </c>
      <c r="BC49" s="4" t="s">
        <v>354</v>
      </c>
      <c r="BD49" s="4" t="s">
        <v>354</v>
      </c>
      <c r="BE49" s="4" t="s">
        <v>354</v>
      </c>
      <c r="BF49" s="1" t="s">
        <v>515</v>
      </c>
      <c r="BG49" s="4" t="s">
        <v>354</v>
      </c>
      <c r="BH49" s="4" t="s">
        <v>354</v>
      </c>
      <c r="BI49" s="4" t="s">
        <v>354</v>
      </c>
      <c r="BJ49" s="4" t="s">
        <v>354</v>
      </c>
      <c r="BK49" s="4" t="s">
        <v>354</v>
      </c>
      <c r="BL49" s="4" t="s">
        <v>354</v>
      </c>
      <c r="BM49" s="12" t="s">
        <v>436</v>
      </c>
      <c r="BN49" s="4" t="s">
        <v>354</v>
      </c>
      <c r="BO49" s="4" t="s">
        <v>354</v>
      </c>
      <c r="BP49" s="4" t="s">
        <v>354</v>
      </c>
      <c r="BQ49" s="4" t="s">
        <v>354</v>
      </c>
      <c r="BR49" s="4" t="s">
        <v>354</v>
      </c>
      <c r="BS49" s="4" t="s">
        <v>354</v>
      </c>
      <c r="BT49" s="12" t="s">
        <v>864</v>
      </c>
      <c r="BU49" s="4" t="s">
        <v>354</v>
      </c>
      <c r="BV49" s="4" t="s">
        <v>354</v>
      </c>
      <c r="BW49" s="4" t="s">
        <v>354</v>
      </c>
      <c r="BX49" s="4" t="s">
        <v>354</v>
      </c>
      <c r="BY49" s="4" t="s">
        <v>354</v>
      </c>
      <c r="BZ49" s="13" t="s">
        <v>538</v>
      </c>
      <c r="CA49" s="4" t="s">
        <v>354</v>
      </c>
      <c r="CB49" s="12" t="s">
        <v>875</v>
      </c>
      <c r="CC49" s="4" t="s">
        <v>354</v>
      </c>
      <c r="CD49" s="4" t="s">
        <v>354</v>
      </c>
      <c r="CE49" s="4" t="s">
        <v>354</v>
      </c>
      <c r="CF49" s="4" t="s">
        <v>354</v>
      </c>
      <c r="CG49" s="4" t="s">
        <v>354</v>
      </c>
      <c r="CH49" s="4" t="s">
        <v>354</v>
      </c>
      <c r="CI49" s="4" t="s">
        <v>354</v>
      </c>
      <c r="CJ49" s="4" t="s">
        <v>354</v>
      </c>
      <c r="CK49" s="4" t="s">
        <v>354</v>
      </c>
      <c r="CL49" s="12" t="s">
        <v>424</v>
      </c>
      <c r="CM49" s="12" t="s">
        <v>884</v>
      </c>
      <c r="CN49" s="4" t="s">
        <v>354</v>
      </c>
      <c r="CO49" s="4" t="s">
        <v>354</v>
      </c>
      <c r="CP49" s="4" t="s">
        <v>354</v>
      </c>
      <c r="CQ49" s="4" t="s">
        <v>354</v>
      </c>
      <c r="CR49" s="4" t="s">
        <v>354</v>
      </c>
      <c r="CS49" s="4" t="s">
        <v>354</v>
      </c>
      <c r="CT49" s="4" t="s">
        <v>354</v>
      </c>
      <c r="CU49" s="4" t="s">
        <v>354</v>
      </c>
      <c r="CV49" s="4" t="s">
        <v>354</v>
      </c>
      <c r="CW49" s="4" t="s">
        <v>354</v>
      </c>
      <c r="CX49" s="12" t="s">
        <v>1027</v>
      </c>
      <c r="CY49" s="4" t="s">
        <v>354</v>
      </c>
      <c r="CZ49" s="4" t="s">
        <v>354</v>
      </c>
      <c r="DA49" s="4" t="s">
        <v>354</v>
      </c>
      <c r="DB49" s="4" t="s">
        <v>354</v>
      </c>
      <c r="DC49" s="13" t="s">
        <v>1028</v>
      </c>
      <c r="DD49" s="4" t="s">
        <v>354</v>
      </c>
      <c r="DE49" s="12" t="s">
        <v>113</v>
      </c>
      <c r="DF49" s="4" t="s">
        <v>354</v>
      </c>
      <c r="DG49" s="4" t="s">
        <v>354</v>
      </c>
      <c r="DH49" s="4" t="s">
        <v>354</v>
      </c>
      <c r="DI49" s="4" t="s">
        <v>354</v>
      </c>
      <c r="DJ49" s="4" t="s">
        <v>354</v>
      </c>
      <c r="DK49" s="4" t="s">
        <v>354</v>
      </c>
      <c r="DL49" s="4" t="s">
        <v>354</v>
      </c>
      <c r="DM49" s="4" t="s">
        <v>354</v>
      </c>
      <c r="DN49" s="4" t="s">
        <v>354</v>
      </c>
      <c r="DO49" s="4" t="s">
        <v>354</v>
      </c>
      <c r="DP49" s="4" t="s">
        <v>354</v>
      </c>
      <c r="DQ49" s="4" t="s">
        <v>354</v>
      </c>
      <c r="DR49" s="14" t="s">
        <v>1029</v>
      </c>
      <c r="DS49" s="4" t="s">
        <v>354</v>
      </c>
      <c r="DT49" s="4" t="s">
        <v>354</v>
      </c>
      <c r="DU49" s="4" t="s">
        <v>354</v>
      </c>
      <c r="DV49" s="4" t="s">
        <v>354</v>
      </c>
      <c r="DW49" s="4" t="s">
        <v>354</v>
      </c>
      <c r="DX49" s="4" t="s">
        <v>354</v>
      </c>
      <c r="DY49" s="4" t="s">
        <v>354</v>
      </c>
      <c r="DZ49" s="14" t="s">
        <v>1030</v>
      </c>
      <c r="EA49" s="4" t="s">
        <v>354</v>
      </c>
      <c r="EB49" s="4" t="s">
        <v>354</v>
      </c>
      <c r="EC49" s="4" t="s">
        <v>354</v>
      </c>
      <c r="ED49" s="4" t="s">
        <v>354</v>
      </c>
      <c r="EE49" s="4" t="s">
        <v>354</v>
      </c>
      <c r="EF49" s="4" t="s">
        <v>354</v>
      </c>
      <c r="EG49" s="4" t="s">
        <v>354</v>
      </c>
      <c r="EH49" s="4" t="s">
        <v>354</v>
      </c>
      <c r="EI49" s="4" t="s">
        <v>354</v>
      </c>
      <c r="EJ49" s="4" t="s">
        <v>354</v>
      </c>
      <c r="EK49" s="4" t="s">
        <v>354</v>
      </c>
      <c r="EL49" s="14" t="s">
        <v>1031</v>
      </c>
      <c r="EM49" s="4" t="s">
        <v>354</v>
      </c>
      <c r="EN49" s="4" t="s">
        <v>354</v>
      </c>
      <c r="EO49" s="4" t="s">
        <v>354</v>
      </c>
      <c r="EP49" s="4" t="s">
        <v>354</v>
      </c>
      <c r="EQ49" s="4" t="s">
        <v>354</v>
      </c>
      <c r="ER49" s="4" t="s">
        <v>354</v>
      </c>
      <c r="ES49" s="4" t="s">
        <v>354</v>
      </c>
      <c r="ET49" s="4" t="s">
        <v>354</v>
      </c>
      <c r="EU49" s="4" t="s">
        <v>354</v>
      </c>
      <c r="EV49" s="4" t="s">
        <v>354</v>
      </c>
      <c r="EW49" s="4" t="s">
        <v>354</v>
      </c>
      <c r="EX49" s="12" t="s">
        <v>584</v>
      </c>
      <c r="EY49" s="4" t="s">
        <v>354</v>
      </c>
      <c r="EZ49" s="4" t="s">
        <v>354</v>
      </c>
      <c r="FA49" s="4" t="s">
        <v>354</v>
      </c>
      <c r="FB49" s="4" t="s">
        <v>354</v>
      </c>
      <c r="FC49" s="4" t="s">
        <v>354</v>
      </c>
      <c r="FD49" s="4" t="s">
        <v>354</v>
      </c>
      <c r="FE49" s="4" t="s">
        <v>354</v>
      </c>
      <c r="FF49" s="4" t="s">
        <v>354</v>
      </c>
      <c r="FG49" s="4" t="s">
        <v>354</v>
      </c>
      <c r="FH49" s="4" t="s">
        <v>354</v>
      </c>
      <c r="FI49" s="4" t="s">
        <v>354</v>
      </c>
      <c r="FJ49" s="4" t="s">
        <v>354</v>
      </c>
      <c r="FK49" s="4" t="s">
        <v>354</v>
      </c>
      <c r="FL49" s="14" t="s">
        <v>497</v>
      </c>
      <c r="FM49" s="4" t="s">
        <v>354</v>
      </c>
      <c r="FN49" s="14" t="s">
        <v>149</v>
      </c>
      <c r="FO49" s="4" t="s">
        <v>354</v>
      </c>
      <c r="FP49" s="4" t="s">
        <v>354</v>
      </c>
      <c r="FQ49" s="4" t="s">
        <v>354</v>
      </c>
      <c r="FR49" s="4" t="s">
        <v>354</v>
      </c>
      <c r="FS49" s="4" t="s">
        <v>354</v>
      </c>
      <c r="FT49" s="4" t="s">
        <v>354</v>
      </c>
      <c r="FU49" s="4" t="s">
        <v>354</v>
      </c>
      <c r="FV49" s="4" t="s">
        <v>354</v>
      </c>
      <c r="FW49" s="4" t="s">
        <v>354</v>
      </c>
      <c r="FX49" s="4" t="s">
        <v>354</v>
      </c>
      <c r="FY49" s="4" t="s">
        <v>354</v>
      </c>
      <c r="FZ49" s="4" t="s">
        <v>354</v>
      </c>
      <c r="GA49" s="4" t="s">
        <v>354</v>
      </c>
      <c r="GB49" s="4" t="s">
        <v>354</v>
      </c>
      <c r="GC49" s="4" t="s">
        <v>354</v>
      </c>
      <c r="GD49" s="4" t="s">
        <v>354</v>
      </c>
      <c r="GE49" s="4" t="s">
        <v>354</v>
      </c>
      <c r="GF49" s="14" t="s">
        <v>833</v>
      </c>
    </row>
    <row r="50" spans="1:188" ht="88.9" customHeight="1" x14ac:dyDescent="0.25">
      <c r="A50" s="3">
        <v>815</v>
      </c>
      <c r="B50" s="4" t="s">
        <v>679</v>
      </c>
      <c r="C50" s="4" t="s">
        <v>680</v>
      </c>
      <c r="D50" s="4" t="s">
        <v>681</v>
      </c>
      <c r="E50" s="19" t="s">
        <v>1489</v>
      </c>
      <c r="F50" s="4" t="s">
        <v>1417</v>
      </c>
      <c r="G50" s="4" t="s">
        <v>354</v>
      </c>
      <c r="H50" s="4" t="s">
        <v>354</v>
      </c>
      <c r="I50" s="12" t="s">
        <v>399</v>
      </c>
      <c r="J50" s="4" t="s">
        <v>354</v>
      </c>
      <c r="K50" s="4" t="s">
        <v>354</v>
      </c>
      <c r="L50" s="4" t="s">
        <v>354</v>
      </c>
      <c r="M50" s="12" t="s">
        <v>462</v>
      </c>
      <c r="N50" s="4" t="s">
        <v>354</v>
      </c>
      <c r="O50" s="4" t="s">
        <v>354</v>
      </c>
      <c r="P50" s="4" t="s">
        <v>354</v>
      </c>
      <c r="Q50" s="4" t="s">
        <v>354</v>
      </c>
      <c r="R50" s="4" t="s">
        <v>354</v>
      </c>
      <c r="S50" s="4" t="s">
        <v>354</v>
      </c>
      <c r="T50" s="12" t="s">
        <v>546</v>
      </c>
      <c r="U50" s="4" t="s">
        <v>354</v>
      </c>
      <c r="V50" s="4" t="s">
        <v>354</v>
      </c>
      <c r="W50" s="4" t="s">
        <v>354</v>
      </c>
      <c r="X50" s="4" t="s">
        <v>354</v>
      </c>
      <c r="Y50" s="4" t="s">
        <v>354</v>
      </c>
      <c r="Z50" s="4" t="s">
        <v>354</v>
      </c>
      <c r="AA50" s="4" t="s">
        <v>354</v>
      </c>
      <c r="AB50" s="4" t="s">
        <v>354</v>
      </c>
      <c r="AC50" s="12" t="s">
        <v>380</v>
      </c>
      <c r="AD50" s="4" t="s">
        <v>354</v>
      </c>
      <c r="AE50" s="4" t="s">
        <v>354</v>
      </c>
      <c r="AF50" s="4" t="s">
        <v>354</v>
      </c>
      <c r="AG50" s="4" t="s">
        <v>354</v>
      </c>
      <c r="AH50" s="4" t="s">
        <v>354</v>
      </c>
      <c r="AI50" s="12" t="s">
        <v>474</v>
      </c>
      <c r="AJ50" s="4" t="s">
        <v>354</v>
      </c>
      <c r="AK50" s="4" t="s">
        <v>354</v>
      </c>
      <c r="AL50" s="4" t="s">
        <v>354</v>
      </c>
      <c r="AM50" s="4" t="s">
        <v>354</v>
      </c>
      <c r="AN50" s="4" t="s">
        <v>354</v>
      </c>
      <c r="AO50" s="12" t="s">
        <v>382</v>
      </c>
      <c r="AP50" s="4" t="s">
        <v>354</v>
      </c>
      <c r="AQ50" s="4" t="s">
        <v>354</v>
      </c>
      <c r="AR50" s="4" t="s">
        <v>354</v>
      </c>
      <c r="AS50" s="4" t="s">
        <v>354</v>
      </c>
      <c r="AT50" s="4" t="s">
        <v>354</v>
      </c>
      <c r="AU50" s="12" t="s">
        <v>383</v>
      </c>
      <c r="AV50" s="4" t="s">
        <v>354</v>
      </c>
      <c r="AW50" s="12" t="s">
        <v>574</v>
      </c>
      <c r="AX50" s="4" t="s">
        <v>354</v>
      </c>
      <c r="AY50" s="4" t="s">
        <v>354</v>
      </c>
      <c r="AZ50" s="4" t="s">
        <v>354</v>
      </c>
      <c r="BA50" s="4" t="s">
        <v>354</v>
      </c>
      <c r="BB50" s="4" t="s">
        <v>354</v>
      </c>
      <c r="BC50" s="4" t="s">
        <v>354</v>
      </c>
      <c r="BD50" s="12" t="s">
        <v>1013</v>
      </c>
      <c r="BE50" s="4" t="s">
        <v>354</v>
      </c>
      <c r="BF50" s="4" t="s">
        <v>354</v>
      </c>
      <c r="BG50" s="4" t="s">
        <v>354</v>
      </c>
      <c r="BH50" s="4" t="s">
        <v>354</v>
      </c>
      <c r="BI50" s="4" t="s">
        <v>354</v>
      </c>
      <c r="BJ50" s="4" t="s">
        <v>354</v>
      </c>
      <c r="BK50" s="12" t="s">
        <v>421</v>
      </c>
      <c r="BL50" s="4" t="s">
        <v>354</v>
      </c>
      <c r="BM50" s="4" t="s">
        <v>354</v>
      </c>
      <c r="BN50" s="4" t="s">
        <v>354</v>
      </c>
      <c r="BO50" s="4" t="s">
        <v>354</v>
      </c>
      <c r="BP50" s="4" t="s">
        <v>354</v>
      </c>
      <c r="BQ50" s="4" t="s">
        <v>354</v>
      </c>
      <c r="BR50" s="12" t="s">
        <v>905</v>
      </c>
      <c r="BS50" s="4" t="s">
        <v>354</v>
      </c>
      <c r="BT50" s="4" t="s">
        <v>354</v>
      </c>
      <c r="BU50" s="4" t="s">
        <v>354</v>
      </c>
      <c r="BV50" s="4" t="s">
        <v>354</v>
      </c>
      <c r="BW50" s="4" t="s">
        <v>354</v>
      </c>
      <c r="BX50" s="13" t="s">
        <v>1032</v>
      </c>
      <c r="BY50" s="4" t="s">
        <v>354</v>
      </c>
      <c r="BZ50" s="4" t="s">
        <v>354</v>
      </c>
      <c r="CA50" s="13" t="s">
        <v>478</v>
      </c>
      <c r="CB50" s="4" t="s">
        <v>354</v>
      </c>
      <c r="CC50" s="4" t="s">
        <v>354</v>
      </c>
      <c r="CD50" s="4" t="s">
        <v>354</v>
      </c>
      <c r="CE50" s="4" t="s">
        <v>354</v>
      </c>
      <c r="CF50" s="4" t="s">
        <v>354</v>
      </c>
      <c r="CG50" s="4" t="s">
        <v>354</v>
      </c>
      <c r="CH50" s="4" t="s">
        <v>354</v>
      </c>
      <c r="CI50" s="12" t="s">
        <v>1033</v>
      </c>
      <c r="CJ50" s="4" t="s">
        <v>354</v>
      </c>
      <c r="CK50" s="4" t="s">
        <v>354</v>
      </c>
      <c r="CL50" s="4" t="s">
        <v>354</v>
      </c>
      <c r="CM50" s="4" t="s">
        <v>354</v>
      </c>
      <c r="CN50" s="12" t="s">
        <v>1034</v>
      </c>
      <c r="CO50" s="4" t="s">
        <v>354</v>
      </c>
      <c r="CP50" s="4" t="s">
        <v>354</v>
      </c>
      <c r="CQ50" s="4" t="s">
        <v>354</v>
      </c>
      <c r="CR50" s="4" t="s">
        <v>354</v>
      </c>
      <c r="CS50" s="4" t="s">
        <v>354</v>
      </c>
      <c r="CT50" s="4" t="s">
        <v>354</v>
      </c>
      <c r="CU50" s="4" t="s">
        <v>354</v>
      </c>
      <c r="CV50" s="12" t="s">
        <v>606</v>
      </c>
      <c r="CW50" s="4" t="s">
        <v>354</v>
      </c>
      <c r="CX50" s="4" t="s">
        <v>354</v>
      </c>
      <c r="CY50" s="4" t="s">
        <v>354</v>
      </c>
      <c r="CZ50" s="4" t="s">
        <v>354</v>
      </c>
      <c r="DA50" s="13" t="s">
        <v>1035</v>
      </c>
      <c r="DB50" s="4" t="s">
        <v>354</v>
      </c>
      <c r="DC50" s="4" t="s">
        <v>354</v>
      </c>
      <c r="DD50" s="4" t="s">
        <v>354</v>
      </c>
      <c r="DE50" s="4" t="s">
        <v>354</v>
      </c>
      <c r="DF50" s="4" t="s">
        <v>354</v>
      </c>
      <c r="DG50" s="4" t="s">
        <v>354</v>
      </c>
      <c r="DH50" s="4" t="s">
        <v>354</v>
      </c>
      <c r="DI50" s="12" t="s">
        <v>123</v>
      </c>
      <c r="DJ50" s="4" t="s">
        <v>354</v>
      </c>
      <c r="DK50" s="4" t="s">
        <v>354</v>
      </c>
      <c r="DL50" s="4" t="s">
        <v>354</v>
      </c>
      <c r="DM50" s="4" t="s">
        <v>354</v>
      </c>
      <c r="DN50" s="4" t="s">
        <v>354</v>
      </c>
      <c r="DO50" s="4" t="s">
        <v>354</v>
      </c>
      <c r="DP50" s="4" t="s">
        <v>354</v>
      </c>
      <c r="DQ50" s="4" t="s">
        <v>354</v>
      </c>
      <c r="DR50" s="14" t="s">
        <v>1036</v>
      </c>
      <c r="DS50" s="4" t="s">
        <v>354</v>
      </c>
      <c r="DT50" s="4" t="s">
        <v>354</v>
      </c>
      <c r="DU50" s="4" t="s">
        <v>354</v>
      </c>
      <c r="DV50" s="4" t="s">
        <v>354</v>
      </c>
      <c r="DW50" s="4" t="s">
        <v>354</v>
      </c>
      <c r="DX50" s="4" t="s">
        <v>354</v>
      </c>
      <c r="DY50" s="4" t="s">
        <v>354</v>
      </c>
      <c r="DZ50" s="4" t="s">
        <v>354</v>
      </c>
      <c r="EA50" s="4" t="s">
        <v>354</v>
      </c>
      <c r="EB50" s="4" t="s">
        <v>354</v>
      </c>
      <c r="EC50" s="12" t="s">
        <v>140</v>
      </c>
      <c r="ED50" s="4" t="s">
        <v>354</v>
      </c>
      <c r="EE50" s="4" t="s">
        <v>354</v>
      </c>
      <c r="EF50" s="4" t="s">
        <v>354</v>
      </c>
      <c r="EG50" s="4" t="s">
        <v>354</v>
      </c>
      <c r="EH50" s="4" t="s">
        <v>354</v>
      </c>
      <c r="EI50" s="4" t="s">
        <v>354</v>
      </c>
      <c r="EJ50" s="4" t="s">
        <v>354</v>
      </c>
      <c r="EK50" s="4" t="s">
        <v>354</v>
      </c>
      <c r="EL50" s="4" t="s">
        <v>354</v>
      </c>
      <c r="EM50" s="4" t="s">
        <v>354</v>
      </c>
      <c r="EN50" s="14" t="s">
        <v>792</v>
      </c>
      <c r="EO50" s="4" t="s">
        <v>354</v>
      </c>
      <c r="EP50" s="4" t="s">
        <v>354</v>
      </c>
      <c r="EQ50" s="4" t="s">
        <v>354</v>
      </c>
      <c r="ER50" s="4" t="s">
        <v>354</v>
      </c>
      <c r="ES50" s="4" t="s">
        <v>354</v>
      </c>
      <c r="ET50" s="4" t="s">
        <v>354</v>
      </c>
      <c r="EU50" s="4" t="s">
        <v>354</v>
      </c>
      <c r="EV50" s="4" t="s">
        <v>354</v>
      </c>
      <c r="EW50" s="4" t="s">
        <v>354</v>
      </c>
      <c r="EX50" s="12" t="s">
        <v>584</v>
      </c>
      <c r="EY50" s="4" t="s">
        <v>354</v>
      </c>
      <c r="EZ50" s="4" t="s">
        <v>354</v>
      </c>
      <c r="FA50" s="4" t="s">
        <v>354</v>
      </c>
      <c r="FB50" s="4" t="s">
        <v>354</v>
      </c>
      <c r="FC50" s="4" t="s">
        <v>354</v>
      </c>
      <c r="FD50" s="4" t="s">
        <v>354</v>
      </c>
      <c r="FE50" s="4" t="s">
        <v>354</v>
      </c>
      <c r="FF50" s="12" t="s">
        <v>949</v>
      </c>
      <c r="FG50" s="4" t="s">
        <v>354</v>
      </c>
      <c r="FH50" s="4" t="s">
        <v>354</v>
      </c>
      <c r="FI50" s="4" t="s">
        <v>354</v>
      </c>
      <c r="FJ50" s="4" t="s">
        <v>354</v>
      </c>
      <c r="FK50" s="4" t="s">
        <v>354</v>
      </c>
      <c r="FL50" s="4" t="s">
        <v>354</v>
      </c>
      <c r="FM50" s="4" t="s">
        <v>354</v>
      </c>
      <c r="FN50" s="4" t="s">
        <v>354</v>
      </c>
      <c r="FO50" s="4" t="s">
        <v>354</v>
      </c>
      <c r="FP50" s="4" t="s">
        <v>354</v>
      </c>
      <c r="FQ50" s="4" t="s">
        <v>354</v>
      </c>
      <c r="FR50" s="4" t="s">
        <v>354</v>
      </c>
      <c r="FS50" s="12" t="s">
        <v>165</v>
      </c>
      <c r="FT50" s="4" t="s">
        <v>354</v>
      </c>
      <c r="FU50" s="4" t="s">
        <v>354</v>
      </c>
      <c r="FV50" s="4" t="s">
        <v>354</v>
      </c>
      <c r="FW50" s="4" t="s">
        <v>354</v>
      </c>
      <c r="FX50" s="4" t="s">
        <v>354</v>
      </c>
      <c r="FY50" s="4" t="s">
        <v>354</v>
      </c>
      <c r="FZ50" s="4" t="s">
        <v>354</v>
      </c>
      <c r="GA50" s="4" t="s">
        <v>354</v>
      </c>
      <c r="GB50" s="4" t="s">
        <v>354</v>
      </c>
      <c r="GC50" s="14" t="s">
        <v>849</v>
      </c>
      <c r="GD50" s="4" t="s">
        <v>354</v>
      </c>
      <c r="GE50" s="4" t="s">
        <v>354</v>
      </c>
      <c r="GF50" s="4" t="s">
        <v>354</v>
      </c>
    </row>
    <row r="51" spans="1:188" ht="88.9" customHeight="1" x14ac:dyDescent="0.25">
      <c r="A51" s="3">
        <v>4638</v>
      </c>
      <c r="B51" s="4" t="s">
        <v>60</v>
      </c>
      <c r="C51" s="4" t="s">
        <v>61</v>
      </c>
      <c r="D51" s="4" t="s">
        <v>62</v>
      </c>
      <c r="E51" s="19" t="s">
        <v>1490</v>
      </c>
      <c r="F51" s="4" t="s">
        <v>1400</v>
      </c>
      <c r="G51" s="13" t="s">
        <v>431</v>
      </c>
      <c r="H51" s="4" t="s">
        <v>354</v>
      </c>
      <c r="I51" s="4" t="s">
        <v>354</v>
      </c>
      <c r="J51" s="4" t="s">
        <v>354</v>
      </c>
      <c r="K51" s="4" t="s">
        <v>354</v>
      </c>
      <c r="L51" s="4" t="s">
        <v>354</v>
      </c>
      <c r="M51" s="4" t="s">
        <v>354</v>
      </c>
      <c r="N51" s="4" t="s">
        <v>354</v>
      </c>
      <c r="O51" s="12" t="s">
        <v>400</v>
      </c>
      <c r="P51" s="4" t="s">
        <v>354</v>
      </c>
      <c r="Q51" s="4" t="s">
        <v>354</v>
      </c>
      <c r="R51" s="4" t="s">
        <v>354</v>
      </c>
      <c r="S51" s="4" t="s">
        <v>354</v>
      </c>
      <c r="T51" s="4" t="s">
        <v>354</v>
      </c>
      <c r="U51" s="4" t="s">
        <v>354</v>
      </c>
      <c r="V51" s="4" t="s">
        <v>354</v>
      </c>
      <c r="W51" s="4" t="s">
        <v>354</v>
      </c>
      <c r="X51" s="14" t="s">
        <v>432</v>
      </c>
      <c r="Y51" s="4" t="s">
        <v>354</v>
      </c>
      <c r="Z51" s="4" t="s">
        <v>354</v>
      </c>
      <c r="AA51" s="4" t="s">
        <v>354</v>
      </c>
      <c r="AB51" s="4" t="s">
        <v>354</v>
      </c>
      <c r="AC51" s="12" t="s">
        <v>380</v>
      </c>
      <c r="AD51" s="4" t="s">
        <v>354</v>
      </c>
      <c r="AE51" s="4" t="s">
        <v>354</v>
      </c>
      <c r="AF51" s="12" t="s">
        <v>433</v>
      </c>
      <c r="AG51" s="4" t="s">
        <v>354</v>
      </c>
      <c r="AH51" s="4" t="s">
        <v>354</v>
      </c>
      <c r="AI51" s="4" t="s">
        <v>354</v>
      </c>
      <c r="AJ51" s="4" t="s">
        <v>354</v>
      </c>
      <c r="AK51" s="4" t="s">
        <v>354</v>
      </c>
      <c r="AL51" s="4" t="s">
        <v>354</v>
      </c>
      <c r="AM51" s="4" t="s">
        <v>354</v>
      </c>
      <c r="AN51" s="4" t="s">
        <v>354</v>
      </c>
      <c r="AO51" s="4" t="s">
        <v>354</v>
      </c>
      <c r="AP51" s="14" t="s">
        <v>112</v>
      </c>
      <c r="AQ51" s="4" t="s">
        <v>354</v>
      </c>
      <c r="AR51" s="4" t="s">
        <v>354</v>
      </c>
      <c r="AS51" s="12" t="s">
        <v>434</v>
      </c>
      <c r="AT51" s="4" t="s">
        <v>354</v>
      </c>
      <c r="AU51" s="4" t="s">
        <v>354</v>
      </c>
      <c r="AV51" s="4" t="s">
        <v>354</v>
      </c>
      <c r="AW51" s="4" t="s">
        <v>354</v>
      </c>
      <c r="AX51" s="4" t="s">
        <v>354</v>
      </c>
      <c r="AY51" s="4" t="s">
        <v>354</v>
      </c>
      <c r="AZ51" s="12" t="s">
        <v>384</v>
      </c>
      <c r="BA51" s="4" t="s">
        <v>354</v>
      </c>
      <c r="BB51" s="4" t="s">
        <v>354</v>
      </c>
      <c r="BC51" s="4" t="s">
        <v>354</v>
      </c>
      <c r="BD51" s="4" t="s">
        <v>354</v>
      </c>
      <c r="BE51" s="4" t="s">
        <v>354</v>
      </c>
      <c r="BF51" s="4" t="s">
        <v>354</v>
      </c>
      <c r="BG51" s="4" t="s">
        <v>354</v>
      </c>
      <c r="BH51" s="14" t="s">
        <v>435</v>
      </c>
      <c r="BI51" s="4" t="s">
        <v>354</v>
      </c>
      <c r="BJ51" s="4" t="s">
        <v>354</v>
      </c>
      <c r="BK51" s="4" t="s">
        <v>354</v>
      </c>
      <c r="BL51" s="4" t="s">
        <v>354</v>
      </c>
      <c r="BM51" s="12" t="s">
        <v>436</v>
      </c>
      <c r="BN51" s="4" t="s">
        <v>354</v>
      </c>
      <c r="BO51" s="4" t="s">
        <v>354</v>
      </c>
      <c r="BP51" s="4" t="s">
        <v>354</v>
      </c>
      <c r="BQ51" s="4" t="s">
        <v>354</v>
      </c>
      <c r="BR51" s="4" t="s">
        <v>354</v>
      </c>
      <c r="BS51" s="4" t="s">
        <v>354</v>
      </c>
      <c r="BT51" s="12" t="s">
        <v>437</v>
      </c>
      <c r="BU51" s="4" t="s">
        <v>354</v>
      </c>
      <c r="BV51" s="4" t="s">
        <v>354</v>
      </c>
      <c r="BW51" s="4" t="s">
        <v>354</v>
      </c>
      <c r="BX51" s="4" t="s">
        <v>354</v>
      </c>
      <c r="BY51" s="13" t="s">
        <v>438</v>
      </c>
      <c r="BZ51" s="4" t="s">
        <v>354</v>
      </c>
      <c r="CA51" s="4" t="s">
        <v>354</v>
      </c>
      <c r="CB51" s="4" t="s">
        <v>354</v>
      </c>
      <c r="CC51" s="13" t="s">
        <v>439</v>
      </c>
      <c r="CD51" s="4" t="s">
        <v>354</v>
      </c>
      <c r="CE51" s="4" t="s">
        <v>354</v>
      </c>
      <c r="CF51" s="4" t="s">
        <v>354</v>
      </c>
      <c r="CG51" s="4" t="s">
        <v>354</v>
      </c>
      <c r="CH51" s="4" t="s">
        <v>354</v>
      </c>
      <c r="CI51" s="4" t="s">
        <v>354</v>
      </c>
      <c r="CJ51" s="4" t="s">
        <v>354</v>
      </c>
      <c r="CK51" s="4" t="s">
        <v>354</v>
      </c>
      <c r="CL51" s="12" t="s">
        <v>424</v>
      </c>
      <c r="CM51" s="4" t="s">
        <v>354</v>
      </c>
      <c r="CN51" s="4" t="s">
        <v>354</v>
      </c>
      <c r="CO51" s="4" t="s">
        <v>354</v>
      </c>
      <c r="CP51" s="4" t="s">
        <v>354</v>
      </c>
      <c r="CQ51" s="12" t="s">
        <v>369</v>
      </c>
      <c r="CR51" s="4" t="s">
        <v>354</v>
      </c>
      <c r="CS51" s="4" t="s">
        <v>354</v>
      </c>
      <c r="CT51" s="4" t="s">
        <v>354</v>
      </c>
      <c r="CU51" s="4" t="s">
        <v>354</v>
      </c>
      <c r="CV51" s="4" t="s">
        <v>354</v>
      </c>
      <c r="CW51" s="4" t="s">
        <v>354</v>
      </c>
      <c r="CX51" s="12" t="s">
        <v>440</v>
      </c>
      <c r="CY51" s="4" t="s">
        <v>354</v>
      </c>
      <c r="CZ51" s="4" t="s">
        <v>354</v>
      </c>
      <c r="DA51" s="4" t="s">
        <v>354</v>
      </c>
      <c r="DB51" s="4" t="s">
        <v>354</v>
      </c>
      <c r="DC51" s="4" t="s">
        <v>354</v>
      </c>
      <c r="DD51" s="13" t="s">
        <v>441</v>
      </c>
      <c r="DE51" s="4" t="s">
        <v>354</v>
      </c>
      <c r="DF51" s="4" t="s">
        <v>354</v>
      </c>
      <c r="DG51" s="4" t="s">
        <v>354</v>
      </c>
      <c r="DH51" s="4" t="s">
        <v>354</v>
      </c>
      <c r="DI51" s="4" t="s">
        <v>354</v>
      </c>
      <c r="DJ51" s="4" t="s">
        <v>354</v>
      </c>
      <c r="DK51" s="12" t="s">
        <v>127</v>
      </c>
      <c r="DL51" s="4" t="s">
        <v>354</v>
      </c>
      <c r="DM51" s="4" t="s">
        <v>354</v>
      </c>
      <c r="DN51" s="4" t="s">
        <v>354</v>
      </c>
      <c r="DO51" s="4" t="s">
        <v>354</v>
      </c>
      <c r="DP51" s="4" t="s">
        <v>354</v>
      </c>
      <c r="DQ51" s="4" t="s">
        <v>354</v>
      </c>
      <c r="DR51" s="4" t="s">
        <v>354</v>
      </c>
      <c r="DS51" s="4" t="s">
        <v>354</v>
      </c>
      <c r="DT51" s="4" t="s">
        <v>354</v>
      </c>
      <c r="DU51" s="4" t="s">
        <v>354</v>
      </c>
      <c r="DV51" s="4" t="s">
        <v>354</v>
      </c>
      <c r="DW51" s="4" t="s">
        <v>354</v>
      </c>
      <c r="DX51" s="14" t="s">
        <v>442</v>
      </c>
      <c r="DY51" s="4" t="s">
        <v>354</v>
      </c>
      <c r="DZ51" s="4" t="s">
        <v>354</v>
      </c>
      <c r="EA51" s="4" t="s">
        <v>354</v>
      </c>
      <c r="EB51" s="4" t="s">
        <v>354</v>
      </c>
      <c r="EC51" s="4" t="s">
        <v>354</v>
      </c>
      <c r="ED51" s="4" t="s">
        <v>354</v>
      </c>
      <c r="EE51" s="4" t="s">
        <v>354</v>
      </c>
      <c r="EF51" s="4" t="s">
        <v>354</v>
      </c>
      <c r="EG51" s="14" t="s">
        <v>141</v>
      </c>
      <c r="EH51" s="4" t="s">
        <v>354</v>
      </c>
      <c r="EI51" s="4" t="s">
        <v>354</v>
      </c>
      <c r="EJ51" s="4" t="s">
        <v>354</v>
      </c>
      <c r="EK51" s="4" t="s">
        <v>354</v>
      </c>
      <c r="EL51" s="4" t="s">
        <v>354</v>
      </c>
      <c r="EM51" s="4" t="s">
        <v>354</v>
      </c>
      <c r="EN51" s="4" t="s">
        <v>354</v>
      </c>
      <c r="EO51" s="4" t="s">
        <v>354</v>
      </c>
      <c r="EP51" s="4" t="s">
        <v>354</v>
      </c>
      <c r="EQ51" s="4" t="s">
        <v>354</v>
      </c>
      <c r="ER51" s="14" t="s">
        <v>443</v>
      </c>
      <c r="ES51" s="4" t="s">
        <v>354</v>
      </c>
      <c r="ET51" s="4" t="s">
        <v>354</v>
      </c>
      <c r="EU51" s="4" t="s">
        <v>354</v>
      </c>
      <c r="EV51" s="4" t="s">
        <v>354</v>
      </c>
      <c r="EW51" s="4" t="s">
        <v>354</v>
      </c>
      <c r="EX51" s="4" t="s">
        <v>354</v>
      </c>
      <c r="EY51" s="4" t="s">
        <v>354</v>
      </c>
      <c r="EZ51" s="13" t="s">
        <v>444</v>
      </c>
      <c r="FA51" s="4" t="s">
        <v>354</v>
      </c>
      <c r="FB51" s="4" t="s">
        <v>354</v>
      </c>
      <c r="FC51" s="4" t="s">
        <v>354</v>
      </c>
      <c r="FD51" s="4" t="s">
        <v>354</v>
      </c>
      <c r="FE51" s="4" t="s">
        <v>354</v>
      </c>
      <c r="FF51" s="4" t="s">
        <v>354</v>
      </c>
      <c r="FG51" s="4" t="s">
        <v>354</v>
      </c>
      <c r="FH51" s="4" t="s">
        <v>354</v>
      </c>
      <c r="FI51" s="4" t="s">
        <v>354</v>
      </c>
      <c r="FJ51" s="4" t="s">
        <v>354</v>
      </c>
      <c r="FK51" s="12" t="s">
        <v>445</v>
      </c>
      <c r="FL51" s="4" t="s">
        <v>354</v>
      </c>
      <c r="FM51" s="4" t="s">
        <v>354</v>
      </c>
      <c r="FN51" s="4" t="s">
        <v>354</v>
      </c>
      <c r="FO51" s="4" t="s">
        <v>354</v>
      </c>
      <c r="FP51" s="4" t="s">
        <v>354</v>
      </c>
      <c r="FQ51" s="4" t="s">
        <v>354</v>
      </c>
      <c r="FR51" s="4" t="s">
        <v>354</v>
      </c>
      <c r="FS51" s="4" t="s">
        <v>354</v>
      </c>
      <c r="FT51" s="4" t="s">
        <v>354</v>
      </c>
      <c r="FU51" s="4" t="s">
        <v>354</v>
      </c>
      <c r="FV51" s="12" t="s">
        <v>155</v>
      </c>
      <c r="FW51" s="4" t="s">
        <v>354</v>
      </c>
      <c r="FX51" s="4" t="s">
        <v>354</v>
      </c>
      <c r="FY51" s="4" t="s">
        <v>354</v>
      </c>
      <c r="FZ51" s="4" t="s">
        <v>354</v>
      </c>
      <c r="GA51" s="4" t="s">
        <v>354</v>
      </c>
      <c r="GB51" s="4" t="s">
        <v>354</v>
      </c>
      <c r="GC51" s="4" t="s">
        <v>354</v>
      </c>
      <c r="GD51" s="4" t="s">
        <v>354</v>
      </c>
      <c r="GE51" s="13" t="s">
        <v>446</v>
      </c>
      <c r="GF51" s="4" t="s">
        <v>354</v>
      </c>
    </row>
    <row r="52" spans="1:188" ht="88.9" customHeight="1" x14ac:dyDescent="0.25">
      <c r="A52" s="3">
        <v>962</v>
      </c>
      <c r="B52" s="4" t="s">
        <v>707</v>
      </c>
      <c r="C52" s="4" t="s">
        <v>708</v>
      </c>
      <c r="D52" s="4" t="s">
        <v>709</v>
      </c>
      <c r="E52" s="19" t="s">
        <v>1491</v>
      </c>
      <c r="F52" s="4" t="s">
        <v>1414</v>
      </c>
      <c r="G52" s="13" t="s">
        <v>1144</v>
      </c>
      <c r="H52" s="4" t="s">
        <v>354</v>
      </c>
      <c r="I52" s="4" t="s">
        <v>354</v>
      </c>
      <c r="J52" s="4" t="s">
        <v>354</v>
      </c>
      <c r="K52" s="4" t="s">
        <v>354</v>
      </c>
      <c r="L52" s="4" t="s">
        <v>354</v>
      </c>
      <c r="M52" s="4" t="s">
        <v>354</v>
      </c>
      <c r="N52" s="4" t="s">
        <v>354</v>
      </c>
      <c r="O52" s="4" t="s">
        <v>354</v>
      </c>
      <c r="P52" s="4" t="s">
        <v>354</v>
      </c>
      <c r="Q52" s="12" t="s">
        <v>356</v>
      </c>
      <c r="R52" s="4" t="s">
        <v>354</v>
      </c>
      <c r="S52" s="12" t="s">
        <v>573</v>
      </c>
      <c r="T52" s="4" t="s">
        <v>354</v>
      </c>
      <c r="U52" s="4" t="s">
        <v>354</v>
      </c>
      <c r="V52" s="4" t="s">
        <v>354</v>
      </c>
      <c r="W52" s="4" t="s">
        <v>354</v>
      </c>
      <c r="X52" s="4" t="s">
        <v>354</v>
      </c>
      <c r="Y52" s="4" t="s">
        <v>354</v>
      </c>
      <c r="Z52" s="4" t="s">
        <v>354</v>
      </c>
      <c r="AA52" s="4" t="s">
        <v>354</v>
      </c>
      <c r="AB52" s="4" t="s">
        <v>354</v>
      </c>
      <c r="AC52" s="12" t="s">
        <v>380</v>
      </c>
      <c r="AD52" s="4" t="s">
        <v>354</v>
      </c>
      <c r="AE52" s="4" t="s">
        <v>354</v>
      </c>
      <c r="AF52" s="14" t="s">
        <v>892</v>
      </c>
      <c r="AG52" s="4" t="s">
        <v>354</v>
      </c>
      <c r="AH52" s="4" t="s">
        <v>354</v>
      </c>
      <c r="AI52" s="4" t="s">
        <v>354</v>
      </c>
      <c r="AJ52" s="4" t="s">
        <v>354</v>
      </c>
      <c r="AK52" s="4" t="s">
        <v>354</v>
      </c>
      <c r="AL52" s="4" t="s">
        <v>354</v>
      </c>
      <c r="AM52" s="4" t="s">
        <v>354</v>
      </c>
      <c r="AN52" s="4" t="s">
        <v>354</v>
      </c>
      <c r="AO52" s="12" t="s">
        <v>382</v>
      </c>
      <c r="AP52" s="4" t="s">
        <v>354</v>
      </c>
      <c r="AQ52" s="12" t="s">
        <v>825</v>
      </c>
      <c r="AR52" s="4" t="s">
        <v>354</v>
      </c>
      <c r="AS52" s="4" t="s">
        <v>354</v>
      </c>
      <c r="AT52" s="4" t="s">
        <v>354</v>
      </c>
      <c r="AU52" s="4" t="s">
        <v>354</v>
      </c>
      <c r="AV52" s="4" t="s">
        <v>354</v>
      </c>
      <c r="AW52" s="4" t="s">
        <v>354</v>
      </c>
      <c r="AX52" s="4" t="s">
        <v>354</v>
      </c>
      <c r="AY52" s="12" t="s">
        <v>536</v>
      </c>
      <c r="AZ52" s="4" t="s">
        <v>354</v>
      </c>
      <c r="BA52" s="4" t="s">
        <v>354</v>
      </c>
      <c r="BB52" s="4" t="s">
        <v>354</v>
      </c>
      <c r="BC52" s="4" t="s">
        <v>354</v>
      </c>
      <c r="BD52" s="4" t="s">
        <v>354</v>
      </c>
      <c r="BE52" s="4" t="s">
        <v>354</v>
      </c>
      <c r="BF52" s="4" t="s">
        <v>354</v>
      </c>
      <c r="BG52" s="4" t="s">
        <v>354</v>
      </c>
      <c r="BH52" s="14" t="s">
        <v>971</v>
      </c>
      <c r="BI52" s="4" t="s">
        <v>354</v>
      </c>
      <c r="BJ52" s="12" t="s">
        <v>386</v>
      </c>
      <c r="BK52" s="4" t="s">
        <v>354</v>
      </c>
      <c r="BL52" s="4" t="s">
        <v>354</v>
      </c>
      <c r="BM52" s="4" t="s">
        <v>354</v>
      </c>
      <c r="BN52" s="4" t="s">
        <v>354</v>
      </c>
      <c r="BO52" s="4" t="s">
        <v>354</v>
      </c>
      <c r="BP52" s="4" t="s">
        <v>354</v>
      </c>
      <c r="BQ52" s="4" t="s">
        <v>354</v>
      </c>
      <c r="BR52" s="4" t="s">
        <v>354</v>
      </c>
      <c r="BS52" s="4" t="s">
        <v>354</v>
      </c>
      <c r="BT52" s="12" t="s">
        <v>864</v>
      </c>
      <c r="BU52" s="4" t="s">
        <v>354</v>
      </c>
      <c r="BV52" s="4" t="s">
        <v>354</v>
      </c>
      <c r="BW52" s="13" t="s">
        <v>1091</v>
      </c>
      <c r="BX52" s="4" t="s">
        <v>354</v>
      </c>
      <c r="BY52" s="4" t="s">
        <v>354</v>
      </c>
      <c r="BZ52" s="4" t="s">
        <v>354</v>
      </c>
      <c r="CA52" s="4" t="s">
        <v>354</v>
      </c>
      <c r="CB52" s="4" t="s">
        <v>354</v>
      </c>
      <c r="CC52" s="13" t="s">
        <v>590</v>
      </c>
      <c r="CD52" s="4" t="s">
        <v>354</v>
      </c>
      <c r="CE52" s="4" t="s">
        <v>354</v>
      </c>
      <c r="CF52" s="4" t="s">
        <v>354</v>
      </c>
      <c r="CG52" s="4" t="s">
        <v>354</v>
      </c>
      <c r="CH52" s="4" t="s">
        <v>354</v>
      </c>
      <c r="CI52" s="4" t="s">
        <v>354</v>
      </c>
      <c r="CJ52" s="4" t="s">
        <v>354</v>
      </c>
      <c r="CK52" s="13" t="s">
        <v>1145</v>
      </c>
      <c r="CL52" s="4" t="s">
        <v>354</v>
      </c>
      <c r="CM52" s="4" t="s">
        <v>354</v>
      </c>
      <c r="CN52" s="4" t="s">
        <v>354</v>
      </c>
      <c r="CO52" s="4" t="s">
        <v>354</v>
      </c>
      <c r="CP52" s="4" t="s">
        <v>354</v>
      </c>
      <c r="CQ52" s="4" t="s">
        <v>354</v>
      </c>
      <c r="CR52" s="12" t="s">
        <v>920</v>
      </c>
      <c r="CS52" s="4" t="s">
        <v>354</v>
      </c>
      <c r="CT52" s="4" t="s">
        <v>354</v>
      </c>
      <c r="CU52" s="4" t="s">
        <v>354</v>
      </c>
      <c r="CV52" s="12" t="s">
        <v>468</v>
      </c>
      <c r="CW52" s="4" t="s">
        <v>354</v>
      </c>
      <c r="CX52" s="4" t="s">
        <v>354</v>
      </c>
      <c r="CY52" s="4" t="s">
        <v>354</v>
      </c>
      <c r="CZ52" s="4" t="s">
        <v>354</v>
      </c>
      <c r="DA52" s="13" t="s">
        <v>1146</v>
      </c>
      <c r="DB52" s="4" t="s">
        <v>354</v>
      </c>
      <c r="DC52" s="4" t="s">
        <v>354</v>
      </c>
      <c r="DD52" s="4" t="s">
        <v>354</v>
      </c>
      <c r="DE52" s="4" t="s">
        <v>354</v>
      </c>
      <c r="DF52" s="4" t="s">
        <v>354</v>
      </c>
      <c r="DG52" s="4" t="s">
        <v>354</v>
      </c>
      <c r="DH52" s="4" t="s">
        <v>354</v>
      </c>
      <c r="DI52" s="4" t="s">
        <v>354</v>
      </c>
      <c r="DJ52" s="4" t="s">
        <v>354</v>
      </c>
      <c r="DK52" s="4" t="s">
        <v>354</v>
      </c>
      <c r="DL52" s="14" t="s">
        <v>129</v>
      </c>
      <c r="DM52" s="4" t="s">
        <v>354</v>
      </c>
      <c r="DN52" s="4" t="s">
        <v>354</v>
      </c>
      <c r="DO52" s="4" t="s">
        <v>354</v>
      </c>
      <c r="DP52" s="4" t="s">
        <v>354</v>
      </c>
      <c r="DQ52" s="14" t="s">
        <v>1147</v>
      </c>
      <c r="DR52" s="4" t="s">
        <v>354</v>
      </c>
      <c r="DS52" s="4" t="s">
        <v>354</v>
      </c>
      <c r="DT52" s="4" t="s">
        <v>354</v>
      </c>
      <c r="DU52" s="4" t="s">
        <v>354</v>
      </c>
      <c r="DV52" s="4" t="s">
        <v>354</v>
      </c>
      <c r="DW52" s="4" t="s">
        <v>354</v>
      </c>
      <c r="DX52" s="4" t="s">
        <v>354</v>
      </c>
      <c r="DY52" s="4" t="s">
        <v>354</v>
      </c>
      <c r="DZ52" s="4" t="s">
        <v>354</v>
      </c>
      <c r="EA52" s="4" t="s">
        <v>354</v>
      </c>
      <c r="EB52" s="4" t="s">
        <v>354</v>
      </c>
      <c r="EC52" s="4" t="s">
        <v>354</v>
      </c>
      <c r="ED52" s="4" t="s">
        <v>354</v>
      </c>
      <c r="EE52" s="12" t="s">
        <v>141</v>
      </c>
      <c r="EF52" s="4" t="s">
        <v>354</v>
      </c>
      <c r="EG52" s="4" t="s">
        <v>354</v>
      </c>
      <c r="EH52" s="4" t="s">
        <v>354</v>
      </c>
      <c r="EI52" s="4" t="s">
        <v>354</v>
      </c>
      <c r="EJ52" s="4" t="s">
        <v>354</v>
      </c>
      <c r="EK52" s="4" t="s">
        <v>354</v>
      </c>
      <c r="EL52" s="4" t="s">
        <v>354</v>
      </c>
      <c r="EM52" s="4" t="s">
        <v>354</v>
      </c>
      <c r="EN52" s="4" t="s">
        <v>354</v>
      </c>
      <c r="EO52" s="14" t="s">
        <v>859</v>
      </c>
      <c r="EP52" s="4" t="s">
        <v>354</v>
      </c>
      <c r="EQ52" s="4" t="s">
        <v>354</v>
      </c>
      <c r="ER52" s="4" t="s">
        <v>354</v>
      </c>
      <c r="ES52" s="4" t="s">
        <v>354</v>
      </c>
      <c r="ET52" s="4" t="s">
        <v>354</v>
      </c>
      <c r="EU52" s="12" t="s">
        <v>428</v>
      </c>
      <c r="EV52" s="4" t="s">
        <v>354</v>
      </c>
      <c r="EW52" s="4" t="s">
        <v>354</v>
      </c>
      <c r="EX52" s="4" t="s">
        <v>354</v>
      </c>
      <c r="EY52" s="4" t="s">
        <v>354</v>
      </c>
      <c r="EZ52" s="4" t="s">
        <v>354</v>
      </c>
      <c r="FA52" s="4" t="s">
        <v>354</v>
      </c>
      <c r="FB52" s="4" t="s">
        <v>354</v>
      </c>
      <c r="FC52" s="4" t="s">
        <v>354</v>
      </c>
      <c r="FD52" s="4" t="s">
        <v>354</v>
      </c>
      <c r="FE52" s="4" t="s">
        <v>354</v>
      </c>
      <c r="FF52" s="4" t="s">
        <v>354</v>
      </c>
      <c r="FG52" s="12" t="s">
        <v>558</v>
      </c>
      <c r="FH52" s="4" t="s">
        <v>354</v>
      </c>
      <c r="FI52" s="4" t="s">
        <v>354</v>
      </c>
      <c r="FJ52" s="4" t="s">
        <v>354</v>
      </c>
      <c r="FK52" s="4" t="s">
        <v>354</v>
      </c>
      <c r="FL52" s="4" t="s">
        <v>354</v>
      </c>
      <c r="FM52" s="4" t="s">
        <v>354</v>
      </c>
      <c r="FN52" s="4" t="s">
        <v>354</v>
      </c>
      <c r="FO52" s="4" t="s">
        <v>354</v>
      </c>
      <c r="FP52" s="4" t="s">
        <v>354</v>
      </c>
      <c r="FQ52" s="12" t="s">
        <v>158</v>
      </c>
      <c r="FR52" s="4" t="s">
        <v>354</v>
      </c>
      <c r="FS52" s="4" t="s">
        <v>354</v>
      </c>
      <c r="FT52" s="4" t="s">
        <v>354</v>
      </c>
      <c r="FU52" s="4" t="s">
        <v>354</v>
      </c>
      <c r="FV52" s="4" t="s">
        <v>354</v>
      </c>
      <c r="FW52" s="4" t="s">
        <v>354</v>
      </c>
      <c r="FX52" s="4" t="s">
        <v>354</v>
      </c>
      <c r="FY52" s="12" t="s">
        <v>377</v>
      </c>
      <c r="FZ52" s="4" t="s">
        <v>354</v>
      </c>
      <c r="GA52" s="4" t="s">
        <v>354</v>
      </c>
      <c r="GB52" s="4" t="s">
        <v>354</v>
      </c>
      <c r="GC52" s="4" t="s">
        <v>354</v>
      </c>
      <c r="GD52" s="4" t="s">
        <v>354</v>
      </c>
      <c r="GE52" s="4" t="s">
        <v>354</v>
      </c>
      <c r="GF52" s="4" t="s">
        <v>354</v>
      </c>
    </row>
    <row r="53" spans="1:188" ht="88.9" customHeight="1" x14ac:dyDescent="0.25">
      <c r="A53" s="3">
        <v>1041</v>
      </c>
      <c r="B53" s="4" t="s">
        <v>724</v>
      </c>
      <c r="C53" s="4" t="s">
        <v>69</v>
      </c>
      <c r="D53" s="4" t="s">
        <v>725</v>
      </c>
      <c r="E53" s="19" t="s">
        <v>1492</v>
      </c>
      <c r="F53" s="4" t="s">
        <v>1430</v>
      </c>
      <c r="G53" s="4" t="s">
        <v>354</v>
      </c>
      <c r="H53" s="4" t="s">
        <v>354</v>
      </c>
      <c r="I53" s="4" t="s">
        <v>354</v>
      </c>
      <c r="J53" s="12" t="s">
        <v>484</v>
      </c>
      <c r="K53" s="4" t="s">
        <v>354</v>
      </c>
      <c r="L53" s="4" t="s">
        <v>354</v>
      </c>
      <c r="M53" s="4" t="s">
        <v>354</v>
      </c>
      <c r="N53" s="4" t="s">
        <v>354</v>
      </c>
      <c r="O53" s="4" t="s">
        <v>354</v>
      </c>
      <c r="P53" s="12" t="s">
        <v>599</v>
      </c>
      <c r="Q53" s="4" t="s">
        <v>354</v>
      </c>
      <c r="R53" s="4" t="s">
        <v>354</v>
      </c>
      <c r="S53" s="4" t="s">
        <v>354</v>
      </c>
      <c r="T53" s="4" t="s">
        <v>354</v>
      </c>
      <c r="U53" s="4" t="s">
        <v>354</v>
      </c>
      <c r="V53" s="4" t="s">
        <v>354</v>
      </c>
      <c r="W53" s="4" t="s">
        <v>354</v>
      </c>
      <c r="X53" s="12" t="s">
        <v>417</v>
      </c>
      <c r="Y53" s="4" t="s">
        <v>354</v>
      </c>
      <c r="Z53" s="4" t="s">
        <v>354</v>
      </c>
      <c r="AA53" s="12" t="s">
        <v>463</v>
      </c>
      <c r="AB53" s="4" t="s">
        <v>354</v>
      </c>
      <c r="AC53" s="4" t="s">
        <v>354</v>
      </c>
      <c r="AD53" s="4" t="s">
        <v>354</v>
      </c>
      <c r="AE53" s="4" t="s">
        <v>354</v>
      </c>
      <c r="AF53" s="4" t="s">
        <v>354</v>
      </c>
      <c r="AG53" s="4" t="s">
        <v>354</v>
      </c>
      <c r="AH53" s="4" t="s">
        <v>354</v>
      </c>
      <c r="AI53" s="12" t="s">
        <v>474</v>
      </c>
      <c r="AJ53" s="4" t="s">
        <v>354</v>
      </c>
      <c r="AK53" s="4" t="s">
        <v>354</v>
      </c>
      <c r="AL53" s="4" t="s">
        <v>354</v>
      </c>
      <c r="AM53" s="4" t="s">
        <v>354</v>
      </c>
      <c r="AN53" s="4" t="s">
        <v>354</v>
      </c>
      <c r="AO53" s="4" t="s">
        <v>354</v>
      </c>
      <c r="AP53" s="12" t="s">
        <v>464</v>
      </c>
      <c r="AQ53" s="4" t="s">
        <v>354</v>
      </c>
      <c r="AR53" s="4" t="s">
        <v>354</v>
      </c>
      <c r="AS53" s="4" t="s">
        <v>354</v>
      </c>
      <c r="AT53" s="12" t="s">
        <v>796</v>
      </c>
      <c r="AU53" s="4" t="s">
        <v>354</v>
      </c>
      <c r="AV53" s="4" t="s">
        <v>354</v>
      </c>
      <c r="AW53" s="12" t="s">
        <v>574</v>
      </c>
      <c r="AX53" s="4" t="s">
        <v>354</v>
      </c>
      <c r="AY53" s="4" t="s">
        <v>354</v>
      </c>
      <c r="AZ53" s="4" t="s">
        <v>354</v>
      </c>
      <c r="BA53" s="4" t="s">
        <v>354</v>
      </c>
      <c r="BB53" s="4" t="s">
        <v>354</v>
      </c>
      <c r="BC53" s="4" t="s">
        <v>354</v>
      </c>
      <c r="BD53" s="4" t="s">
        <v>354</v>
      </c>
      <c r="BE53" s="4" t="s">
        <v>354</v>
      </c>
      <c r="BF53" s="4" t="s">
        <v>354</v>
      </c>
      <c r="BG53" s="4" t="s">
        <v>354</v>
      </c>
      <c r="BH53" s="12" t="s">
        <v>363</v>
      </c>
      <c r="BI53" s="12" t="s">
        <v>404</v>
      </c>
      <c r="BJ53" s="4" t="s">
        <v>354</v>
      </c>
      <c r="BK53" s="4" t="s">
        <v>354</v>
      </c>
      <c r="BL53" s="4" t="s">
        <v>354</v>
      </c>
      <c r="BM53" s="4" t="s">
        <v>354</v>
      </c>
      <c r="BN53" s="4" t="s">
        <v>354</v>
      </c>
      <c r="BO53" s="4" t="s">
        <v>354</v>
      </c>
      <c r="BP53" s="4" t="s">
        <v>354</v>
      </c>
      <c r="BQ53" s="12" t="s">
        <v>405</v>
      </c>
      <c r="BR53" s="4" t="s">
        <v>354</v>
      </c>
      <c r="BS53" s="4" t="s">
        <v>354</v>
      </c>
      <c r="BT53" s="4" t="s">
        <v>354</v>
      </c>
      <c r="BU53" s="4" t="s">
        <v>354</v>
      </c>
      <c r="BV53" s="4" t="s">
        <v>354</v>
      </c>
      <c r="BW53" s="13" t="s">
        <v>1191</v>
      </c>
      <c r="BX53" s="4" t="s">
        <v>354</v>
      </c>
      <c r="BY53" s="4" t="s">
        <v>354</v>
      </c>
      <c r="BZ53" s="4" t="s">
        <v>354</v>
      </c>
      <c r="CA53" s="4" t="s">
        <v>354</v>
      </c>
      <c r="CB53" s="4" t="s">
        <v>354</v>
      </c>
      <c r="CC53" s="4" t="s">
        <v>354</v>
      </c>
      <c r="CD53" s="12" t="s">
        <v>566</v>
      </c>
      <c r="CE53" s="4" t="s">
        <v>354</v>
      </c>
      <c r="CF53" s="4" t="s">
        <v>354</v>
      </c>
      <c r="CG53" s="4" t="s">
        <v>354</v>
      </c>
      <c r="CH53" s="4" t="s">
        <v>354</v>
      </c>
      <c r="CI53" s="13" t="s">
        <v>579</v>
      </c>
      <c r="CJ53" s="4" t="s">
        <v>354</v>
      </c>
      <c r="CK53" s="4" t="s">
        <v>354</v>
      </c>
      <c r="CL53" s="4" t="s">
        <v>354</v>
      </c>
      <c r="CM53" s="4" t="s">
        <v>354</v>
      </c>
      <c r="CN53" s="4" t="s">
        <v>354</v>
      </c>
      <c r="CO53" s="4" t="s">
        <v>354</v>
      </c>
      <c r="CP53" s="4" t="s">
        <v>354</v>
      </c>
      <c r="CQ53" s="12" t="s">
        <v>1192</v>
      </c>
      <c r="CR53" s="4" t="s">
        <v>354</v>
      </c>
      <c r="CS53" s="4" t="s">
        <v>354</v>
      </c>
      <c r="CT53" s="4" t="s">
        <v>354</v>
      </c>
      <c r="CU53" s="12" t="s">
        <v>835</v>
      </c>
      <c r="CV53" s="4" t="s">
        <v>354</v>
      </c>
      <c r="CW53" s="4" t="s">
        <v>354</v>
      </c>
      <c r="CX53" s="4" t="s">
        <v>354</v>
      </c>
      <c r="CY53" s="4" t="s">
        <v>354</v>
      </c>
      <c r="CZ53" s="4" t="s">
        <v>354</v>
      </c>
      <c r="DA53" s="4" t="s">
        <v>354</v>
      </c>
      <c r="DB53" s="13" t="s">
        <v>1193</v>
      </c>
      <c r="DC53" s="4" t="s">
        <v>354</v>
      </c>
      <c r="DD53" s="4" t="s">
        <v>354</v>
      </c>
      <c r="DE53" s="4" t="s">
        <v>354</v>
      </c>
      <c r="DF53" s="4" t="s">
        <v>354</v>
      </c>
      <c r="DG53" s="4" t="s">
        <v>354</v>
      </c>
      <c r="DH53" s="4" t="s">
        <v>354</v>
      </c>
      <c r="DI53" s="4" t="s">
        <v>354</v>
      </c>
      <c r="DJ53" s="4" t="s">
        <v>354</v>
      </c>
      <c r="DK53" s="4" t="s">
        <v>354</v>
      </c>
      <c r="DL53" s="12" t="s">
        <v>130</v>
      </c>
      <c r="DM53" s="4" t="s">
        <v>354</v>
      </c>
      <c r="DN53" s="4" t="s">
        <v>354</v>
      </c>
      <c r="DO53" s="4" t="s">
        <v>354</v>
      </c>
      <c r="DP53" s="4" t="s">
        <v>354</v>
      </c>
      <c r="DQ53" s="4" t="s">
        <v>354</v>
      </c>
      <c r="DR53" s="4" t="s">
        <v>354</v>
      </c>
      <c r="DS53" s="4" t="s">
        <v>354</v>
      </c>
      <c r="DT53" s="4" t="s">
        <v>354</v>
      </c>
      <c r="DU53" s="4" t="s">
        <v>354</v>
      </c>
      <c r="DV53" s="4" t="s">
        <v>354</v>
      </c>
      <c r="DW53" s="4" t="s">
        <v>354</v>
      </c>
      <c r="DX53" s="14" t="s">
        <v>1008</v>
      </c>
      <c r="DY53" s="4" t="s">
        <v>354</v>
      </c>
      <c r="DZ53" s="4" t="s">
        <v>354</v>
      </c>
      <c r="EA53" s="14" t="s">
        <v>1194</v>
      </c>
      <c r="EB53" s="4" t="s">
        <v>354</v>
      </c>
      <c r="EC53" s="4" t="s">
        <v>354</v>
      </c>
      <c r="ED53" s="4" t="s">
        <v>354</v>
      </c>
      <c r="EE53" s="4" t="s">
        <v>354</v>
      </c>
      <c r="EF53" s="4" t="s">
        <v>354</v>
      </c>
      <c r="EG53" s="4" t="s">
        <v>354</v>
      </c>
      <c r="EH53" s="4" t="s">
        <v>354</v>
      </c>
      <c r="EI53" s="4" t="s">
        <v>354</v>
      </c>
      <c r="EJ53" s="4" t="s">
        <v>354</v>
      </c>
      <c r="EK53" s="4" t="s">
        <v>354</v>
      </c>
      <c r="EL53" s="4" t="s">
        <v>354</v>
      </c>
      <c r="EM53" s="4" t="s">
        <v>354</v>
      </c>
      <c r="EN53" s="4" t="s">
        <v>354</v>
      </c>
      <c r="EO53" s="4" t="s">
        <v>354</v>
      </c>
      <c r="EP53" s="4" t="s">
        <v>354</v>
      </c>
      <c r="EQ53" s="4" t="s">
        <v>354</v>
      </c>
      <c r="ER53" s="14" t="s">
        <v>443</v>
      </c>
      <c r="ES53" s="4" t="s">
        <v>354</v>
      </c>
      <c r="ET53" s="4" t="s">
        <v>354</v>
      </c>
      <c r="EU53" s="4" t="s">
        <v>354</v>
      </c>
      <c r="EV53" s="4" t="s">
        <v>354</v>
      </c>
      <c r="EW53" s="4" t="s">
        <v>354</v>
      </c>
      <c r="EX53" s="4" t="s">
        <v>354</v>
      </c>
      <c r="EY53" s="12" t="s">
        <v>459</v>
      </c>
      <c r="EZ53" s="4" t="s">
        <v>354</v>
      </c>
      <c r="FA53" s="4" t="s">
        <v>354</v>
      </c>
      <c r="FB53" s="4" t="s">
        <v>354</v>
      </c>
      <c r="FC53" s="4" t="s">
        <v>354</v>
      </c>
      <c r="FD53" s="4" t="s">
        <v>354</v>
      </c>
      <c r="FE53" s="4" t="s">
        <v>354</v>
      </c>
      <c r="FF53" s="4" t="s">
        <v>354</v>
      </c>
      <c r="FG53" s="4" t="s">
        <v>354</v>
      </c>
      <c r="FH53" s="4" t="s">
        <v>354</v>
      </c>
      <c r="FI53" s="4" t="s">
        <v>354</v>
      </c>
      <c r="FJ53" s="4" t="s">
        <v>354</v>
      </c>
      <c r="FK53" s="12" t="s">
        <v>445</v>
      </c>
      <c r="FL53" s="4" t="s">
        <v>354</v>
      </c>
      <c r="FM53" s="4" t="s">
        <v>354</v>
      </c>
      <c r="FN53" s="12" t="s">
        <v>148</v>
      </c>
      <c r="FO53" s="4" t="s">
        <v>354</v>
      </c>
      <c r="FP53" s="4" t="s">
        <v>354</v>
      </c>
      <c r="FQ53" s="4" t="s">
        <v>354</v>
      </c>
      <c r="FR53" s="4" t="s">
        <v>354</v>
      </c>
      <c r="FS53" s="4" t="s">
        <v>354</v>
      </c>
      <c r="FT53" s="4" t="s">
        <v>354</v>
      </c>
      <c r="FU53" s="4" t="s">
        <v>354</v>
      </c>
      <c r="FV53" s="4" t="s">
        <v>354</v>
      </c>
      <c r="FW53" s="4" t="s">
        <v>354</v>
      </c>
      <c r="FX53" s="4" t="s">
        <v>354</v>
      </c>
      <c r="FY53" s="4" t="s">
        <v>354</v>
      </c>
      <c r="FZ53" s="14" t="s">
        <v>978</v>
      </c>
      <c r="GA53" s="4" t="s">
        <v>354</v>
      </c>
      <c r="GB53" s="4" t="s">
        <v>354</v>
      </c>
      <c r="GC53" s="4" t="s">
        <v>354</v>
      </c>
      <c r="GD53" s="4" t="s">
        <v>354</v>
      </c>
      <c r="GE53" s="4" t="s">
        <v>354</v>
      </c>
      <c r="GF53" s="4" t="s">
        <v>354</v>
      </c>
    </row>
    <row r="54" spans="1:188" ht="88.9" customHeight="1" x14ac:dyDescent="0.25">
      <c r="A54" s="3">
        <v>937</v>
      </c>
      <c r="B54" s="4" t="s">
        <v>700</v>
      </c>
      <c r="C54" s="4" t="s">
        <v>665</v>
      </c>
      <c r="D54" s="4" t="s">
        <v>662</v>
      </c>
      <c r="E54" s="19" t="s">
        <v>1493</v>
      </c>
      <c r="F54" s="4" t="s">
        <v>1406</v>
      </c>
      <c r="G54" s="13" t="s">
        <v>431</v>
      </c>
      <c r="H54" s="4" t="s">
        <v>354</v>
      </c>
      <c r="I54" s="4" t="s">
        <v>354</v>
      </c>
      <c r="J54" s="4" t="s">
        <v>354</v>
      </c>
      <c r="K54" s="4" t="s">
        <v>354</v>
      </c>
      <c r="L54" s="4" t="s">
        <v>354</v>
      </c>
      <c r="M54" s="12" t="s">
        <v>462</v>
      </c>
      <c r="N54" s="4" t="s">
        <v>354</v>
      </c>
      <c r="O54" s="4" t="s">
        <v>354</v>
      </c>
      <c r="P54" s="4" t="s">
        <v>354</v>
      </c>
      <c r="Q54" s="4" t="s">
        <v>354</v>
      </c>
      <c r="R54" s="4" t="s">
        <v>354</v>
      </c>
      <c r="S54" s="4" t="s">
        <v>354</v>
      </c>
      <c r="T54" s="4" t="s">
        <v>354</v>
      </c>
      <c r="U54" s="4" t="s">
        <v>354</v>
      </c>
      <c r="V54" s="4" t="s">
        <v>354</v>
      </c>
      <c r="W54" s="4" t="s">
        <v>354</v>
      </c>
      <c r="X54" s="12" t="s">
        <v>417</v>
      </c>
      <c r="Y54" s="4" t="s">
        <v>354</v>
      </c>
      <c r="Z54" s="4" t="s">
        <v>354</v>
      </c>
      <c r="AA54" s="4" t="s">
        <v>354</v>
      </c>
      <c r="AB54" s="4" t="s">
        <v>354</v>
      </c>
      <c r="AC54" s="4" t="s">
        <v>354</v>
      </c>
      <c r="AD54" s="12" t="s">
        <v>587</v>
      </c>
      <c r="AE54" s="12" t="s">
        <v>381</v>
      </c>
      <c r="AF54" s="4" t="s">
        <v>354</v>
      </c>
      <c r="AG54" s="4" t="s">
        <v>354</v>
      </c>
      <c r="AH54" s="4" t="s">
        <v>354</v>
      </c>
      <c r="AI54" s="4" t="s">
        <v>354</v>
      </c>
      <c r="AJ54" s="4" t="s">
        <v>354</v>
      </c>
      <c r="AK54" s="4" t="s">
        <v>354</v>
      </c>
      <c r="AL54" s="12" t="s">
        <v>486</v>
      </c>
      <c r="AM54" s="4" t="s">
        <v>354</v>
      </c>
      <c r="AN54" s="4" t="s">
        <v>354</v>
      </c>
      <c r="AO54" s="4" t="s">
        <v>354</v>
      </c>
      <c r="AP54" s="4" t="s">
        <v>354</v>
      </c>
      <c r="AQ54" s="4" t="s">
        <v>354</v>
      </c>
      <c r="AR54" s="4" t="s">
        <v>354</v>
      </c>
      <c r="AS54" s="4" t="s">
        <v>354</v>
      </c>
      <c r="AT54" s="4" t="s">
        <v>354</v>
      </c>
      <c r="AU54" s="14" t="s">
        <v>979</v>
      </c>
      <c r="AV54" s="4" t="s">
        <v>354</v>
      </c>
      <c r="AW54" s="4" t="s">
        <v>354</v>
      </c>
      <c r="AX54" s="4" t="s">
        <v>354</v>
      </c>
      <c r="AY54" s="12" t="s">
        <v>536</v>
      </c>
      <c r="AZ54" s="4" t="s">
        <v>354</v>
      </c>
      <c r="BA54" s="4" t="s">
        <v>354</v>
      </c>
      <c r="BB54" s="4" t="s">
        <v>354</v>
      </c>
      <c r="BC54" s="4" t="s">
        <v>354</v>
      </c>
      <c r="BD54" s="4" t="s">
        <v>354</v>
      </c>
      <c r="BE54" s="14" t="s">
        <v>564</v>
      </c>
      <c r="BF54" s="4" t="s">
        <v>354</v>
      </c>
      <c r="BG54" s="4" t="s">
        <v>354</v>
      </c>
      <c r="BH54" s="4" t="s">
        <v>354</v>
      </c>
      <c r="BI54" s="4" t="s">
        <v>354</v>
      </c>
      <c r="BJ54" s="4" t="s">
        <v>354</v>
      </c>
      <c r="BK54" s="4" t="s">
        <v>354</v>
      </c>
      <c r="BL54" s="4" t="s">
        <v>354</v>
      </c>
      <c r="BM54" s="4" t="s">
        <v>354</v>
      </c>
      <c r="BN54" s="12" t="s">
        <v>575</v>
      </c>
      <c r="BO54" s="4" t="s">
        <v>354</v>
      </c>
      <c r="BP54" s="4" t="s">
        <v>354</v>
      </c>
      <c r="BQ54" s="4" t="s">
        <v>354</v>
      </c>
      <c r="BR54" s="4" t="s">
        <v>354</v>
      </c>
      <c r="BS54" s="12" t="s">
        <v>916</v>
      </c>
      <c r="BT54" s="4" t="s">
        <v>354</v>
      </c>
      <c r="BU54" s="4" t="s">
        <v>354</v>
      </c>
      <c r="BV54" s="4" t="s">
        <v>354</v>
      </c>
      <c r="BW54" s="12" t="s">
        <v>465</v>
      </c>
      <c r="BX54" s="4" t="s">
        <v>354</v>
      </c>
      <c r="BY54" s="4" t="s">
        <v>354</v>
      </c>
      <c r="BZ54" s="4" t="s">
        <v>354</v>
      </c>
      <c r="CA54" s="13" t="s">
        <v>1123</v>
      </c>
      <c r="CB54" s="4" t="s">
        <v>354</v>
      </c>
      <c r="CC54" s="4" t="s">
        <v>354</v>
      </c>
      <c r="CD54" s="4" t="s">
        <v>354</v>
      </c>
      <c r="CE54" s="4" t="s">
        <v>354</v>
      </c>
      <c r="CF54" s="4" t="s">
        <v>354</v>
      </c>
      <c r="CG54" s="4" t="s">
        <v>354</v>
      </c>
      <c r="CH54" s="4" t="s">
        <v>354</v>
      </c>
      <c r="CI54" s="12" t="s">
        <v>1033</v>
      </c>
      <c r="CJ54" s="4" t="s">
        <v>354</v>
      </c>
      <c r="CK54" s="4" t="s">
        <v>354</v>
      </c>
      <c r="CL54" s="4" t="s">
        <v>354</v>
      </c>
      <c r="CM54" s="4" t="s">
        <v>354</v>
      </c>
      <c r="CN54" s="4" t="s">
        <v>354</v>
      </c>
      <c r="CO54" s="12" t="s">
        <v>568</v>
      </c>
      <c r="CP54" s="4" t="s">
        <v>354</v>
      </c>
      <c r="CQ54" s="4" t="s">
        <v>354</v>
      </c>
      <c r="CR54" s="4" t="s">
        <v>354</v>
      </c>
      <c r="CS54" s="4" t="s">
        <v>354</v>
      </c>
      <c r="CT54" s="12" t="s">
        <v>526</v>
      </c>
      <c r="CU54" s="4" t="s">
        <v>354</v>
      </c>
      <c r="CV54" s="4" t="s">
        <v>354</v>
      </c>
      <c r="CW54" s="4" t="s">
        <v>354</v>
      </c>
      <c r="CX54" s="4" t="s">
        <v>354</v>
      </c>
      <c r="CY54" s="4" t="s">
        <v>354</v>
      </c>
      <c r="CZ54" s="13" t="s">
        <v>829</v>
      </c>
      <c r="DA54" s="4" t="s">
        <v>354</v>
      </c>
      <c r="DB54" s="4" t="s">
        <v>354</v>
      </c>
      <c r="DC54" s="4" t="s">
        <v>354</v>
      </c>
      <c r="DD54" s="4" t="s">
        <v>354</v>
      </c>
      <c r="DE54" s="4" t="s">
        <v>354</v>
      </c>
      <c r="DF54" s="4" t="s">
        <v>354</v>
      </c>
      <c r="DG54" s="4" t="s">
        <v>354</v>
      </c>
      <c r="DH54" s="4" t="s">
        <v>354</v>
      </c>
      <c r="DI54" s="4" t="s">
        <v>354</v>
      </c>
      <c r="DJ54" s="4" t="s">
        <v>354</v>
      </c>
      <c r="DK54" s="4" t="s">
        <v>354</v>
      </c>
      <c r="DL54" s="12" t="s">
        <v>130</v>
      </c>
      <c r="DM54" s="4" t="s">
        <v>354</v>
      </c>
      <c r="DN54" s="4" t="s">
        <v>354</v>
      </c>
      <c r="DO54" s="4" t="s">
        <v>354</v>
      </c>
      <c r="DP54" s="4" t="s">
        <v>354</v>
      </c>
      <c r="DQ54" s="4" t="s">
        <v>354</v>
      </c>
      <c r="DR54" s="4" t="s">
        <v>354</v>
      </c>
      <c r="DS54" s="4" t="s">
        <v>354</v>
      </c>
      <c r="DT54" s="4" t="s">
        <v>354</v>
      </c>
      <c r="DU54" s="4" t="s">
        <v>354</v>
      </c>
      <c r="DV54" s="4" t="s">
        <v>354</v>
      </c>
      <c r="DW54" s="4" t="s">
        <v>354</v>
      </c>
      <c r="DX54" s="14" t="s">
        <v>1124</v>
      </c>
      <c r="DY54" s="4" t="s">
        <v>354</v>
      </c>
      <c r="DZ54" s="4" t="s">
        <v>354</v>
      </c>
      <c r="EA54" s="4" t="s">
        <v>354</v>
      </c>
      <c r="EB54" s="4" t="s">
        <v>354</v>
      </c>
      <c r="EC54" s="14" t="s">
        <v>138</v>
      </c>
      <c r="ED54" s="4" t="s">
        <v>354</v>
      </c>
      <c r="EE54" s="4" t="s">
        <v>354</v>
      </c>
      <c r="EF54" s="4" t="s">
        <v>354</v>
      </c>
      <c r="EG54" s="4" t="s">
        <v>354</v>
      </c>
      <c r="EH54" s="4" t="s">
        <v>354</v>
      </c>
      <c r="EI54" s="14" t="s">
        <v>1125</v>
      </c>
      <c r="EJ54" s="4" t="s">
        <v>354</v>
      </c>
      <c r="EK54" s="4" t="s">
        <v>354</v>
      </c>
      <c r="EL54" s="4" t="s">
        <v>354</v>
      </c>
      <c r="EM54" s="4" t="s">
        <v>354</v>
      </c>
      <c r="EN54" s="4" t="s">
        <v>354</v>
      </c>
      <c r="EO54" s="4" t="s">
        <v>354</v>
      </c>
      <c r="EP54" s="4" t="s">
        <v>354</v>
      </c>
      <c r="EQ54" s="4" t="s">
        <v>354</v>
      </c>
      <c r="ER54" s="4" t="s">
        <v>354</v>
      </c>
      <c r="ES54" s="4" t="s">
        <v>354</v>
      </c>
      <c r="ET54" s="4" t="s">
        <v>354</v>
      </c>
      <c r="EU54" s="4" t="s">
        <v>354</v>
      </c>
      <c r="EV54" s="4" t="s">
        <v>354</v>
      </c>
      <c r="EW54" s="4" t="s">
        <v>354</v>
      </c>
      <c r="EX54" s="4" t="s">
        <v>354</v>
      </c>
      <c r="EY54" s="4" t="s">
        <v>354</v>
      </c>
      <c r="EZ54" s="4" t="s">
        <v>354</v>
      </c>
      <c r="FA54" s="4" t="s">
        <v>354</v>
      </c>
      <c r="FB54" s="12" t="s">
        <v>414</v>
      </c>
      <c r="FC54" s="4" t="s">
        <v>354</v>
      </c>
      <c r="FD54" s="4" t="s">
        <v>354</v>
      </c>
      <c r="FE54" s="4" t="s">
        <v>354</v>
      </c>
      <c r="FF54" s="4" t="s">
        <v>354</v>
      </c>
      <c r="FG54" s="4" t="s">
        <v>354</v>
      </c>
      <c r="FH54" s="14" t="s">
        <v>1126</v>
      </c>
      <c r="FI54" s="4" t="s">
        <v>354</v>
      </c>
      <c r="FJ54" s="4" t="s">
        <v>354</v>
      </c>
      <c r="FK54" s="4" t="s">
        <v>354</v>
      </c>
      <c r="FL54" s="4" t="s">
        <v>354</v>
      </c>
      <c r="FM54" s="4" t="s">
        <v>354</v>
      </c>
      <c r="FN54" s="4" t="s">
        <v>354</v>
      </c>
      <c r="FO54" s="4" t="s">
        <v>354</v>
      </c>
      <c r="FP54" s="12" t="s">
        <v>153</v>
      </c>
      <c r="FQ54" s="4" t="s">
        <v>354</v>
      </c>
      <c r="FR54" s="4" t="s">
        <v>354</v>
      </c>
      <c r="FS54" s="4" t="s">
        <v>354</v>
      </c>
      <c r="FT54" s="4" t="s">
        <v>354</v>
      </c>
      <c r="FU54" s="4" t="s">
        <v>354</v>
      </c>
      <c r="FV54" s="4" t="s">
        <v>354</v>
      </c>
      <c r="FW54" s="4" t="s">
        <v>354</v>
      </c>
      <c r="FX54" s="4" t="s">
        <v>354</v>
      </c>
      <c r="FY54" s="4" t="s">
        <v>354</v>
      </c>
      <c r="FZ54" s="4" t="s">
        <v>354</v>
      </c>
      <c r="GA54" s="4" t="s">
        <v>354</v>
      </c>
      <c r="GB54" s="13" t="s">
        <v>1127</v>
      </c>
      <c r="GC54" s="4" t="s">
        <v>354</v>
      </c>
      <c r="GD54" s="4" t="s">
        <v>354</v>
      </c>
      <c r="GE54" s="4" t="s">
        <v>354</v>
      </c>
      <c r="GF54" s="4" t="s">
        <v>354</v>
      </c>
    </row>
    <row r="55" spans="1:188" ht="88.9" customHeight="1" x14ac:dyDescent="0.25">
      <c r="A55" s="3">
        <v>1596</v>
      </c>
      <c r="B55" s="4" t="s">
        <v>787</v>
      </c>
      <c r="C55" s="4" t="s">
        <v>509</v>
      </c>
      <c r="D55" s="4" t="s">
        <v>635</v>
      </c>
      <c r="E55" s="19" t="s">
        <v>1494</v>
      </c>
      <c r="F55" s="4" t="s">
        <v>1413</v>
      </c>
      <c r="G55" s="4" t="s">
        <v>354</v>
      </c>
      <c r="H55" s="4" t="s">
        <v>354</v>
      </c>
      <c r="I55" s="12" t="s">
        <v>399</v>
      </c>
      <c r="J55" s="4" t="s">
        <v>354</v>
      </c>
      <c r="K55" s="4" t="s">
        <v>354</v>
      </c>
      <c r="L55" s="4" t="s">
        <v>354</v>
      </c>
      <c r="M55" s="4" t="s">
        <v>354</v>
      </c>
      <c r="N55" s="12" t="s">
        <v>572</v>
      </c>
      <c r="O55" s="4" t="s">
        <v>354</v>
      </c>
      <c r="P55" s="4" t="s">
        <v>354</v>
      </c>
      <c r="Q55" s="4" t="s">
        <v>354</v>
      </c>
      <c r="R55" s="4" t="s">
        <v>354</v>
      </c>
      <c r="S55" s="4" t="s">
        <v>354</v>
      </c>
      <c r="T55" s="12" t="s">
        <v>546</v>
      </c>
      <c r="U55" s="4" t="s">
        <v>354</v>
      </c>
      <c r="V55" s="4" t="s">
        <v>354</v>
      </c>
      <c r="W55" s="4" t="s">
        <v>354</v>
      </c>
      <c r="X55" s="4" t="s">
        <v>354</v>
      </c>
      <c r="Y55" s="4" t="s">
        <v>354</v>
      </c>
      <c r="Z55" s="4" t="s">
        <v>354</v>
      </c>
      <c r="AA55" s="12" t="s">
        <v>463</v>
      </c>
      <c r="AB55" s="4" t="s">
        <v>354</v>
      </c>
      <c r="AC55" s="4" t="s">
        <v>354</v>
      </c>
      <c r="AD55" s="4" t="s">
        <v>354</v>
      </c>
      <c r="AE55" s="4" t="s">
        <v>354</v>
      </c>
      <c r="AF55" s="12" t="s">
        <v>433</v>
      </c>
      <c r="AG55" s="4" t="s">
        <v>354</v>
      </c>
      <c r="AH55" s="4" t="s">
        <v>354</v>
      </c>
      <c r="AI55" s="4" t="s">
        <v>354</v>
      </c>
      <c r="AJ55" s="4" t="s">
        <v>354</v>
      </c>
      <c r="AK55" s="4" t="s">
        <v>354</v>
      </c>
      <c r="AL55" s="4" t="s">
        <v>354</v>
      </c>
      <c r="AM55" s="4" t="s">
        <v>354</v>
      </c>
      <c r="AN55" s="4" t="s">
        <v>354</v>
      </c>
      <c r="AO55" s="4" t="s">
        <v>354</v>
      </c>
      <c r="AP55" s="12" t="s">
        <v>464</v>
      </c>
      <c r="AQ55" s="4" t="s">
        <v>354</v>
      </c>
      <c r="AR55" s="4" t="s">
        <v>354</v>
      </c>
      <c r="AS55" s="12" t="s">
        <v>434</v>
      </c>
      <c r="AT55" s="4" t="s">
        <v>354</v>
      </c>
      <c r="AU55" s="4" t="s">
        <v>354</v>
      </c>
      <c r="AV55" s="4" t="s">
        <v>354</v>
      </c>
      <c r="AW55" s="4" t="s">
        <v>354</v>
      </c>
      <c r="AX55" s="4" t="s">
        <v>354</v>
      </c>
      <c r="AY55" s="4" t="s">
        <v>354</v>
      </c>
      <c r="AZ55" s="4" t="s">
        <v>354</v>
      </c>
      <c r="BA55" s="12" t="s">
        <v>403</v>
      </c>
      <c r="BB55" s="4" t="s">
        <v>354</v>
      </c>
      <c r="BC55" s="4" t="s">
        <v>354</v>
      </c>
      <c r="BD55" s="4" t="s">
        <v>354</v>
      </c>
      <c r="BE55" s="4" t="s">
        <v>354</v>
      </c>
      <c r="BF55" s="4" t="s">
        <v>354</v>
      </c>
      <c r="BG55" s="12" t="s">
        <v>385</v>
      </c>
      <c r="BH55" s="4" t="s">
        <v>354</v>
      </c>
      <c r="BI55" s="4" t="s">
        <v>354</v>
      </c>
      <c r="BJ55" s="4" t="s">
        <v>354</v>
      </c>
      <c r="BK55" s="12" t="s">
        <v>421</v>
      </c>
      <c r="BL55" s="4" t="s">
        <v>354</v>
      </c>
      <c r="BM55" s="4" t="s">
        <v>354</v>
      </c>
      <c r="BN55" s="4" t="s">
        <v>354</v>
      </c>
      <c r="BO55" s="4" t="s">
        <v>354</v>
      </c>
      <c r="BP55" s="4" t="s">
        <v>354</v>
      </c>
      <c r="BQ55" s="12" t="s">
        <v>490</v>
      </c>
      <c r="BR55" s="4" t="s">
        <v>354</v>
      </c>
      <c r="BS55" s="4" t="s">
        <v>354</v>
      </c>
      <c r="BT55" s="4" t="s">
        <v>354</v>
      </c>
      <c r="BU55" s="4" t="s">
        <v>354</v>
      </c>
      <c r="BV55" s="4" t="s">
        <v>354</v>
      </c>
      <c r="BW55" s="13" t="s">
        <v>1091</v>
      </c>
      <c r="BX55" s="4" t="s">
        <v>354</v>
      </c>
      <c r="BY55" s="4" t="s">
        <v>354</v>
      </c>
      <c r="BZ55" s="4" t="s">
        <v>354</v>
      </c>
      <c r="CA55" s="4" t="s">
        <v>354</v>
      </c>
      <c r="CB55" s="13" t="s">
        <v>1348</v>
      </c>
      <c r="CC55" s="4" t="s">
        <v>354</v>
      </c>
      <c r="CD55" s="4" t="s">
        <v>354</v>
      </c>
      <c r="CE55" s="4" t="s">
        <v>354</v>
      </c>
      <c r="CF55" s="4" t="s">
        <v>354</v>
      </c>
      <c r="CG55" s="13" t="s">
        <v>1396</v>
      </c>
      <c r="CH55" s="4" t="s">
        <v>354</v>
      </c>
      <c r="CI55" s="4" t="s">
        <v>354</v>
      </c>
      <c r="CJ55" s="4" t="s">
        <v>354</v>
      </c>
      <c r="CK55" s="4" t="s">
        <v>354</v>
      </c>
      <c r="CL55" s="4" t="s">
        <v>354</v>
      </c>
      <c r="CM55" s="4" t="s">
        <v>354</v>
      </c>
      <c r="CN55" s="4" t="s">
        <v>354</v>
      </c>
      <c r="CO55" s="4" t="s">
        <v>354</v>
      </c>
      <c r="CP55" s="4" t="s">
        <v>354</v>
      </c>
      <c r="CQ55" s="12" t="s">
        <v>369</v>
      </c>
      <c r="CR55" s="4" t="s">
        <v>354</v>
      </c>
      <c r="CS55" s="4" t="s">
        <v>354</v>
      </c>
      <c r="CT55" s="4" t="s">
        <v>354</v>
      </c>
      <c r="CU55" s="4" t="s">
        <v>354</v>
      </c>
      <c r="CV55" s="12" t="s">
        <v>828</v>
      </c>
      <c r="CW55" s="4" t="s">
        <v>354</v>
      </c>
      <c r="CX55" s="4" t="s">
        <v>354</v>
      </c>
      <c r="CY55" s="4" t="s">
        <v>354</v>
      </c>
      <c r="CZ55" s="4" t="s">
        <v>354</v>
      </c>
      <c r="DA55" s="4" t="s">
        <v>354</v>
      </c>
      <c r="DB55" s="12" t="s">
        <v>371</v>
      </c>
      <c r="DC55" s="4" t="s">
        <v>354</v>
      </c>
      <c r="DD55" s="4" t="s">
        <v>354</v>
      </c>
      <c r="DE55" s="4" t="s">
        <v>354</v>
      </c>
      <c r="DF55" s="4" t="s">
        <v>354</v>
      </c>
      <c r="DG55" s="4" t="s">
        <v>354</v>
      </c>
      <c r="DH55" s="4" t="s">
        <v>354</v>
      </c>
      <c r="DI55" s="12" t="s">
        <v>123</v>
      </c>
      <c r="DJ55" s="4" t="s">
        <v>354</v>
      </c>
      <c r="DK55" s="4" t="s">
        <v>354</v>
      </c>
      <c r="DL55" s="4" t="s">
        <v>354</v>
      </c>
      <c r="DM55" s="4" t="s">
        <v>354</v>
      </c>
      <c r="DN55" s="4" t="s">
        <v>354</v>
      </c>
      <c r="DO55" s="4" t="s">
        <v>354</v>
      </c>
      <c r="DP55" s="4" t="s">
        <v>354</v>
      </c>
      <c r="DQ55" s="4" t="s">
        <v>354</v>
      </c>
      <c r="DR55" s="4" t="s">
        <v>354</v>
      </c>
      <c r="DS55" s="4" t="s">
        <v>354</v>
      </c>
      <c r="DT55" s="4" t="s">
        <v>354</v>
      </c>
      <c r="DU55" s="4" t="s">
        <v>354</v>
      </c>
      <c r="DV55" s="4" t="s">
        <v>354</v>
      </c>
      <c r="DW55" s="14" t="s">
        <v>830</v>
      </c>
      <c r="DX55" s="4" t="s">
        <v>354</v>
      </c>
      <c r="DY55" s="4" t="s">
        <v>354</v>
      </c>
      <c r="DZ55" s="4" t="s">
        <v>354</v>
      </c>
      <c r="EA55" s="4" t="s">
        <v>354</v>
      </c>
      <c r="EB55" s="4" t="s">
        <v>354</v>
      </c>
      <c r="EC55" s="4" t="s">
        <v>354</v>
      </c>
      <c r="ED55" s="4" t="s">
        <v>354</v>
      </c>
      <c r="EE55" s="12" t="s">
        <v>141</v>
      </c>
      <c r="EF55" s="4" t="s">
        <v>354</v>
      </c>
      <c r="EG55" s="4" t="s">
        <v>354</v>
      </c>
      <c r="EH55" s="4" t="s">
        <v>354</v>
      </c>
      <c r="EI55" s="4" t="s">
        <v>354</v>
      </c>
      <c r="EJ55" s="4" t="s">
        <v>354</v>
      </c>
      <c r="EK55" s="4" t="s">
        <v>354</v>
      </c>
      <c r="EL55" s="4" t="s">
        <v>354</v>
      </c>
      <c r="EM55" s="4" t="s">
        <v>354</v>
      </c>
      <c r="EN55" s="4" t="s">
        <v>354</v>
      </c>
      <c r="EO55" s="4" t="s">
        <v>354</v>
      </c>
      <c r="EP55" s="4" t="s">
        <v>354</v>
      </c>
      <c r="EQ55" s="14" t="s">
        <v>609</v>
      </c>
      <c r="ER55" s="4" t="s">
        <v>354</v>
      </c>
      <c r="ES55" s="4" t="s">
        <v>354</v>
      </c>
      <c r="ET55" s="13" t="s">
        <v>911</v>
      </c>
      <c r="EU55" s="4" t="s">
        <v>354</v>
      </c>
      <c r="EV55" s="4" t="s">
        <v>354</v>
      </c>
      <c r="EW55" s="4" t="s">
        <v>354</v>
      </c>
      <c r="EX55" s="4" t="s">
        <v>354</v>
      </c>
      <c r="EY55" s="4" t="s">
        <v>354</v>
      </c>
      <c r="EZ55" s="4" t="s">
        <v>354</v>
      </c>
      <c r="FA55" s="4" t="s">
        <v>354</v>
      </c>
      <c r="FB55" s="4" t="s">
        <v>354</v>
      </c>
      <c r="FC55" s="4" t="s">
        <v>354</v>
      </c>
      <c r="FD55" s="4" t="s">
        <v>354</v>
      </c>
      <c r="FE55" s="4" t="s">
        <v>354</v>
      </c>
      <c r="FF55" s="4" t="s">
        <v>354</v>
      </c>
      <c r="FG55" s="4" t="s">
        <v>354</v>
      </c>
      <c r="FH55" s="4" t="s">
        <v>354</v>
      </c>
      <c r="FI55" s="4" t="s">
        <v>354</v>
      </c>
      <c r="FJ55" s="4" t="s">
        <v>354</v>
      </c>
      <c r="FK55" s="12" t="s">
        <v>445</v>
      </c>
      <c r="FL55" s="4" t="s">
        <v>354</v>
      </c>
      <c r="FM55" s="4" t="s">
        <v>354</v>
      </c>
      <c r="FN55" s="14" t="s">
        <v>150</v>
      </c>
      <c r="FO55" s="4" t="s">
        <v>354</v>
      </c>
      <c r="FP55" s="4" t="s">
        <v>354</v>
      </c>
      <c r="FQ55" s="4" t="s">
        <v>354</v>
      </c>
      <c r="FR55" s="4" t="s">
        <v>354</v>
      </c>
      <c r="FS55" s="4" t="s">
        <v>354</v>
      </c>
      <c r="FT55" s="4" t="s">
        <v>354</v>
      </c>
      <c r="FU55" s="4" t="s">
        <v>354</v>
      </c>
      <c r="FV55" s="4" t="s">
        <v>354</v>
      </c>
      <c r="FW55" s="4" t="s">
        <v>354</v>
      </c>
      <c r="FX55" s="4" t="s">
        <v>354</v>
      </c>
      <c r="FY55" s="4" t="s">
        <v>354</v>
      </c>
      <c r="FZ55" s="4" t="s">
        <v>354</v>
      </c>
      <c r="GA55" s="4" t="s">
        <v>354</v>
      </c>
      <c r="GB55" s="4" t="s">
        <v>354</v>
      </c>
      <c r="GC55" s="4" t="s">
        <v>354</v>
      </c>
      <c r="GD55" s="4" t="s">
        <v>354</v>
      </c>
      <c r="GE55" s="14" t="s">
        <v>1363</v>
      </c>
      <c r="GF55" s="4" t="s">
        <v>354</v>
      </c>
    </row>
    <row r="56" spans="1:188" ht="88.9" customHeight="1" x14ac:dyDescent="0.25">
      <c r="A56" s="3">
        <v>1001</v>
      </c>
      <c r="B56" s="4" t="s">
        <v>717</v>
      </c>
      <c r="C56" s="4" t="s">
        <v>718</v>
      </c>
      <c r="D56" s="4" t="s">
        <v>62</v>
      </c>
      <c r="E56" s="19" t="s">
        <v>1495</v>
      </c>
      <c r="F56" s="4" t="s">
        <v>1421</v>
      </c>
      <c r="G56" s="4" t="s">
        <v>354</v>
      </c>
      <c r="H56" s="4" t="s">
        <v>354</v>
      </c>
      <c r="I56" s="4" t="s">
        <v>354</v>
      </c>
      <c r="J56" s="12" t="s">
        <v>484</v>
      </c>
      <c r="K56" s="4" t="s">
        <v>354</v>
      </c>
      <c r="L56" s="4" t="s">
        <v>354</v>
      </c>
      <c r="M56" s="4" t="s">
        <v>354</v>
      </c>
      <c r="N56" s="4" t="s">
        <v>354</v>
      </c>
      <c r="O56" s="4" t="s">
        <v>354</v>
      </c>
      <c r="P56" s="4" t="s">
        <v>354</v>
      </c>
      <c r="Q56" s="4" t="s">
        <v>354</v>
      </c>
      <c r="R56" s="12" t="s">
        <v>448</v>
      </c>
      <c r="S56" s="4" t="s">
        <v>354</v>
      </c>
      <c r="T56" s="4" t="s">
        <v>354</v>
      </c>
      <c r="U56" s="4" t="s">
        <v>354</v>
      </c>
      <c r="V56" s="14" t="s">
        <v>1170</v>
      </c>
      <c r="W56" s="4" t="s">
        <v>354</v>
      </c>
      <c r="X56" s="4" t="s">
        <v>354</v>
      </c>
      <c r="Y56" s="12" t="s">
        <v>473</v>
      </c>
      <c r="Z56" s="4" t="s">
        <v>354</v>
      </c>
      <c r="AA56" s="4" t="s">
        <v>354</v>
      </c>
      <c r="AB56" s="4" t="s">
        <v>354</v>
      </c>
      <c r="AC56" s="4" t="s">
        <v>354</v>
      </c>
      <c r="AD56" s="4" t="s">
        <v>354</v>
      </c>
      <c r="AE56" s="4" t="s">
        <v>354</v>
      </c>
      <c r="AF56" s="4" t="s">
        <v>354</v>
      </c>
      <c r="AG56" s="4" t="s">
        <v>354</v>
      </c>
      <c r="AH56" s="12" t="s">
        <v>612</v>
      </c>
      <c r="AI56" s="4" t="s">
        <v>354</v>
      </c>
      <c r="AJ56" s="4" t="s">
        <v>354</v>
      </c>
      <c r="AK56" s="4" t="s">
        <v>354</v>
      </c>
      <c r="AL56" s="4" t="s">
        <v>354</v>
      </c>
      <c r="AM56" s="4" t="s">
        <v>354</v>
      </c>
      <c r="AN56" s="4" t="s">
        <v>354</v>
      </c>
      <c r="AO56" s="4" t="s">
        <v>354</v>
      </c>
      <c r="AP56" s="12" t="s">
        <v>464</v>
      </c>
      <c r="AQ56" s="4" t="s">
        <v>354</v>
      </c>
      <c r="AR56" s="12" t="s">
        <v>518</v>
      </c>
      <c r="AS56" s="4" t="s">
        <v>354</v>
      </c>
      <c r="AT56" s="4" t="s">
        <v>354</v>
      </c>
      <c r="AU56" s="4" t="s">
        <v>354</v>
      </c>
      <c r="AV56" s="4" t="s">
        <v>354</v>
      </c>
      <c r="AW56" s="12" t="s">
        <v>574</v>
      </c>
      <c r="AX56" s="4" t="s">
        <v>354</v>
      </c>
      <c r="AY56" s="4" t="s">
        <v>354</v>
      </c>
      <c r="AZ56" s="4" t="s">
        <v>354</v>
      </c>
      <c r="BA56" s="4" t="s">
        <v>354</v>
      </c>
      <c r="BB56" s="4" t="s">
        <v>354</v>
      </c>
      <c r="BC56" s="4" t="s">
        <v>354</v>
      </c>
      <c r="BD56" s="4" t="s">
        <v>354</v>
      </c>
      <c r="BE56" s="4" t="s">
        <v>354</v>
      </c>
      <c r="BF56" s="4" t="s">
        <v>354</v>
      </c>
      <c r="BG56" s="4" t="s">
        <v>354</v>
      </c>
      <c r="BH56" s="12" t="s">
        <v>363</v>
      </c>
      <c r="BI56" s="4" t="s">
        <v>354</v>
      </c>
      <c r="BJ56" s="4" t="s">
        <v>354</v>
      </c>
      <c r="BK56" s="4" t="s">
        <v>354</v>
      </c>
      <c r="BL56" s="4" t="s">
        <v>354</v>
      </c>
      <c r="BM56" s="12" t="s">
        <v>436</v>
      </c>
      <c r="BN56" s="4" t="s">
        <v>354</v>
      </c>
      <c r="BO56" s="4" t="s">
        <v>354</v>
      </c>
      <c r="BP56" s="4" t="s">
        <v>354</v>
      </c>
      <c r="BQ56" s="13" t="s">
        <v>1171</v>
      </c>
      <c r="BR56" s="4" t="s">
        <v>354</v>
      </c>
      <c r="BS56" s="4" t="s">
        <v>354</v>
      </c>
      <c r="BT56" s="4" t="s">
        <v>354</v>
      </c>
      <c r="BU56" s="13" t="s">
        <v>1172</v>
      </c>
      <c r="BV56" s="4" t="s">
        <v>354</v>
      </c>
      <c r="BW56" s="4" t="s">
        <v>354</v>
      </c>
      <c r="BX56" s="4" t="s">
        <v>354</v>
      </c>
      <c r="BY56" s="4" t="s">
        <v>354</v>
      </c>
      <c r="BZ56" s="4" t="s">
        <v>354</v>
      </c>
      <c r="CA56" s="4" t="s">
        <v>354</v>
      </c>
      <c r="CB56" s="4" t="s">
        <v>354</v>
      </c>
      <c r="CC56" s="4" t="s">
        <v>354</v>
      </c>
      <c r="CD56" s="4" t="s">
        <v>354</v>
      </c>
      <c r="CE56" s="12" t="s">
        <v>551</v>
      </c>
      <c r="CF56" s="4" t="s">
        <v>354</v>
      </c>
      <c r="CG56" s="4" t="s">
        <v>354</v>
      </c>
      <c r="CH56" s="4" t="s">
        <v>354</v>
      </c>
      <c r="CI56" s="4" t="s">
        <v>354</v>
      </c>
      <c r="CJ56" s="13" t="s">
        <v>540</v>
      </c>
      <c r="CK56" s="4" t="s">
        <v>354</v>
      </c>
      <c r="CL56" s="4" t="s">
        <v>354</v>
      </c>
      <c r="CM56" s="4" t="s">
        <v>354</v>
      </c>
      <c r="CN56" s="4" t="s">
        <v>354</v>
      </c>
      <c r="CO56" s="4" t="s">
        <v>354</v>
      </c>
      <c r="CP56" s="4" t="s">
        <v>354</v>
      </c>
      <c r="CQ56" s="4" t="s">
        <v>354</v>
      </c>
      <c r="CR56" s="13" t="s">
        <v>1173</v>
      </c>
      <c r="CS56" s="4" t="s">
        <v>354</v>
      </c>
      <c r="CT56" s="4" t="s">
        <v>354</v>
      </c>
      <c r="CU56" s="4" t="s">
        <v>354</v>
      </c>
      <c r="CV56" s="4" t="s">
        <v>354</v>
      </c>
      <c r="CW56" s="13" t="s">
        <v>1174</v>
      </c>
      <c r="CX56" s="4" t="s">
        <v>354</v>
      </c>
      <c r="CY56" s="12" t="s">
        <v>1175</v>
      </c>
      <c r="CZ56" s="4" t="s">
        <v>354</v>
      </c>
      <c r="DA56" s="4" t="s">
        <v>354</v>
      </c>
      <c r="DB56" s="4" t="s">
        <v>354</v>
      </c>
      <c r="DC56" s="4" t="s">
        <v>354</v>
      </c>
      <c r="DD56" s="4" t="s">
        <v>354</v>
      </c>
      <c r="DE56" s="4" t="s">
        <v>354</v>
      </c>
      <c r="DF56" s="4" t="s">
        <v>354</v>
      </c>
      <c r="DG56" s="4" t="s">
        <v>354</v>
      </c>
      <c r="DH56" s="4" t="s">
        <v>354</v>
      </c>
      <c r="DI56" s="4" t="s">
        <v>354</v>
      </c>
      <c r="DJ56" s="4" t="s">
        <v>354</v>
      </c>
      <c r="DK56" s="4" t="s">
        <v>354</v>
      </c>
      <c r="DL56" s="14" t="s">
        <v>131</v>
      </c>
      <c r="DM56" s="4" t="s">
        <v>354</v>
      </c>
      <c r="DN56" s="4" t="s">
        <v>354</v>
      </c>
      <c r="DO56" s="4" t="s">
        <v>354</v>
      </c>
      <c r="DP56" s="4" t="s">
        <v>354</v>
      </c>
      <c r="DQ56" s="4" t="s">
        <v>354</v>
      </c>
      <c r="DR56" s="4" t="s">
        <v>354</v>
      </c>
      <c r="DS56" s="4" t="s">
        <v>354</v>
      </c>
      <c r="DT56" s="4" t="s">
        <v>354</v>
      </c>
      <c r="DU56" s="4" t="s">
        <v>354</v>
      </c>
      <c r="DV56" s="4" t="s">
        <v>354</v>
      </c>
      <c r="DW56" s="14" t="s">
        <v>137</v>
      </c>
      <c r="DX56" s="4" t="s">
        <v>354</v>
      </c>
      <c r="DY56" s="4" t="s">
        <v>354</v>
      </c>
      <c r="DZ56" s="4" t="s">
        <v>354</v>
      </c>
      <c r="EA56" s="4" t="s">
        <v>354</v>
      </c>
      <c r="EB56" s="4" t="s">
        <v>354</v>
      </c>
      <c r="EC56" s="4" t="s">
        <v>354</v>
      </c>
      <c r="ED56" s="4" t="s">
        <v>354</v>
      </c>
      <c r="EE56" s="4" t="s">
        <v>354</v>
      </c>
      <c r="EF56" s="4" t="s">
        <v>354</v>
      </c>
      <c r="EG56" s="12" t="s">
        <v>143</v>
      </c>
      <c r="EH56" s="4" t="s">
        <v>354</v>
      </c>
      <c r="EI56" s="4" t="s">
        <v>354</v>
      </c>
      <c r="EJ56" s="4" t="s">
        <v>354</v>
      </c>
      <c r="EK56" s="4" t="s">
        <v>354</v>
      </c>
      <c r="EL56" s="4" t="s">
        <v>354</v>
      </c>
      <c r="EM56" s="4" t="s">
        <v>354</v>
      </c>
      <c r="EN56" s="4" t="s">
        <v>354</v>
      </c>
      <c r="EO56" s="4" t="s">
        <v>354</v>
      </c>
      <c r="EP56" s="4" t="s">
        <v>354</v>
      </c>
      <c r="EQ56" s="4" t="s">
        <v>354</v>
      </c>
      <c r="ER56" s="14" t="s">
        <v>145</v>
      </c>
      <c r="ES56" s="4" t="s">
        <v>354</v>
      </c>
      <c r="ET56" s="4" t="s">
        <v>354</v>
      </c>
      <c r="EU56" s="4" t="s">
        <v>354</v>
      </c>
      <c r="EV56" s="4" t="s">
        <v>354</v>
      </c>
      <c r="EW56" s="12" t="s">
        <v>397</v>
      </c>
      <c r="EX56" s="4" t="s">
        <v>354</v>
      </c>
      <c r="EY56" s="4" t="s">
        <v>354</v>
      </c>
      <c r="EZ56" s="4" t="s">
        <v>354</v>
      </c>
      <c r="FA56" s="4" t="s">
        <v>354</v>
      </c>
      <c r="FB56" s="4" t="s">
        <v>354</v>
      </c>
      <c r="FC56" s="4" t="s">
        <v>354</v>
      </c>
      <c r="FD56" s="4" t="s">
        <v>354</v>
      </c>
      <c r="FE56" s="4" t="s">
        <v>354</v>
      </c>
      <c r="FF56" s="4" t="s">
        <v>354</v>
      </c>
      <c r="FG56" s="4" t="s">
        <v>354</v>
      </c>
      <c r="FH56" s="12" t="s">
        <v>429</v>
      </c>
      <c r="FI56" s="4" t="s">
        <v>354</v>
      </c>
      <c r="FJ56" s="4" t="s">
        <v>354</v>
      </c>
      <c r="FK56" s="4" t="s">
        <v>354</v>
      </c>
      <c r="FL56" s="4" t="s">
        <v>354</v>
      </c>
      <c r="FM56" s="4" t="s">
        <v>354</v>
      </c>
      <c r="FN56" s="4" t="s">
        <v>354</v>
      </c>
      <c r="FO56" s="4" t="s">
        <v>354</v>
      </c>
      <c r="FP56" s="4" t="s">
        <v>354</v>
      </c>
      <c r="FQ56" s="4" t="s">
        <v>354</v>
      </c>
      <c r="FR56" s="4" t="s">
        <v>354</v>
      </c>
      <c r="FS56" s="4" t="s">
        <v>354</v>
      </c>
      <c r="FT56" s="14" t="s">
        <v>167</v>
      </c>
      <c r="FU56" s="4" t="s">
        <v>354</v>
      </c>
      <c r="FV56" s="4" t="s">
        <v>354</v>
      </c>
      <c r="FW56" s="4" t="s">
        <v>354</v>
      </c>
      <c r="FX56" s="4" t="s">
        <v>354</v>
      </c>
      <c r="FY56" s="4" t="s">
        <v>354</v>
      </c>
      <c r="FZ56" s="4" t="s">
        <v>354</v>
      </c>
      <c r="GA56" s="4" t="s">
        <v>354</v>
      </c>
      <c r="GB56" s="4" t="s">
        <v>354</v>
      </c>
      <c r="GC56" s="4" t="s">
        <v>354</v>
      </c>
      <c r="GD56" s="4" t="s">
        <v>354</v>
      </c>
      <c r="GE56" s="4" t="s">
        <v>354</v>
      </c>
      <c r="GF56" s="13" t="s">
        <v>1176</v>
      </c>
    </row>
    <row r="57" spans="1:188" ht="88.9" customHeight="1" x14ac:dyDescent="0.25">
      <c r="A57" s="3">
        <v>1271</v>
      </c>
      <c r="B57" s="4" t="s">
        <v>717</v>
      </c>
      <c r="C57" s="4" t="s">
        <v>665</v>
      </c>
      <c r="D57" s="4" t="s">
        <v>725</v>
      </c>
      <c r="E57" s="19" t="s">
        <v>1496</v>
      </c>
      <c r="F57" s="4" t="s">
        <v>1418</v>
      </c>
      <c r="G57" s="4" t="s">
        <v>354</v>
      </c>
      <c r="H57" s="4" t="s">
        <v>354</v>
      </c>
      <c r="I57" s="4" t="s">
        <v>354</v>
      </c>
      <c r="J57" s="4" t="s">
        <v>354</v>
      </c>
      <c r="K57" s="4" t="s">
        <v>354</v>
      </c>
      <c r="L57" s="14" t="s">
        <v>1302</v>
      </c>
      <c r="M57" s="4" t="s">
        <v>354</v>
      </c>
      <c r="N57" s="4" t="s">
        <v>354</v>
      </c>
      <c r="O57" s="4" t="s">
        <v>354</v>
      </c>
      <c r="P57" s="12" t="s">
        <v>599</v>
      </c>
      <c r="Q57" s="4" t="s">
        <v>354</v>
      </c>
      <c r="R57" s="4" t="s">
        <v>354</v>
      </c>
      <c r="S57" s="4" t="s">
        <v>354</v>
      </c>
      <c r="T57" s="4" t="s">
        <v>354</v>
      </c>
      <c r="U57" s="4" t="s">
        <v>354</v>
      </c>
      <c r="V57" s="4" t="s">
        <v>354</v>
      </c>
      <c r="W57" s="4" t="s">
        <v>354</v>
      </c>
      <c r="X57" s="14" t="s">
        <v>1303</v>
      </c>
      <c r="Y57" s="4" t="s">
        <v>354</v>
      </c>
      <c r="Z57" s="4" t="s">
        <v>354</v>
      </c>
      <c r="AA57" s="4" t="s">
        <v>354</v>
      </c>
      <c r="AB57" s="13" t="s">
        <v>840</v>
      </c>
      <c r="AC57" s="4" t="s">
        <v>354</v>
      </c>
      <c r="AD57" s="4" t="s">
        <v>354</v>
      </c>
      <c r="AE57" s="4" t="s">
        <v>354</v>
      </c>
      <c r="AF57" s="4" t="s">
        <v>354</v>
      </c>
      <c r="AG57" s="4" t="s">
        <v>354</v>
      </c>
      <c r="AH57" s="4" t="s">
        <v>354</v>
      </c>
      <c r="AI57" s="4" t="s">
        <v>354</v>
      </c>
      <c r="AJ57" s="14" t="s">
        <v>1304</v>
      </c>
      <c r="AK57" s="4" t="s">
        <v>354</v>
      </c>
      <c r="AL57" s="4" t="s">
        <v>354</v>
      </c>
      <c r="AM57" s="14" t="s">
        <v>561</v>
      </c>
      <c r="AN57" s="4" t="s">
        <v>354</v>
      </c>
      <c r="AO57" s="4" t="s">
        <v>354</v>
      </c>
      <c r="AP57" s="4" t="s">
        <v>354</v>
      </c>
      <c r="AQ57" s="4" t="s">
        <v>354</v>
      </c>
      <c r="AR57" s="14" t="s">
        <v>871</v>
      </c>
      <c r="AS57" s="4" t="s">
        <v>354</v>
      </c>
      <c r="AT57" s="4" t="s">
        <v>354</v>
      </c>
      <c r="AU57" s="4" t="s">
        <v>354</v>
      </c>
      <c r="AV57" s="4" t="s">
        <v>354</v>
      </c>
      <c r="AW57" s="4" t="s">
        <v>354</v>
      </c>
      <c r="AX57" s="4" t="s">
        <v>354</v>
      </c>
      <c r="AY57" s="4" t="s">
        <v>354</v>
      </c>
      <c r="AZ57" s="4" t="s">
        <v>354</v>
      </c>
      <c r="BA57" s="12" t="s">
        <v>403</v>
      </c>
      <c r="BB57" s="4" t="s">
        <v>354</v>
      </c>
      <c r="BC57" s="14" t="s">
        <v>1220</v>
      </c>
      <c r="BD57" s="4" t="s">
        <v>354</v>
      </c>
      <c r="BE57" s="4" t="s">
        <v>354</v>
      </c>
      <c r="BF57" s="4" t="s">
        <v>354</v>
      </c>
      <c r="BG57" s="4" t="s">
        <v>354</v>
      </c>
      <c r="BH57" s="4" t="s">
        <v>354</v>
      </c>
      <c r="BI57" s="14" t="s">
        <v>1305</v>
      </c>
      <c r="BJ57" s="4" t="s">
        <v>354</v>
      </c>
      <c r="BK57" s="4" t="s">
        <v>354</v>
      </c>
      <c r="BL57" s="4" t="s">
        <v>354</v>
      </c>
      <c r="BM57" s="4" t="s">
        <v>354</v>
      </c>
      <c r="BN57" s="4" t="s">
        <v>354</v>
      </c>
      <c r="BO57" s="4" t="s">
        <v>354</v>
      </c>
      <c r="BP57" s="13" t="s">
        <v>1306</v>
      </c>
      <c r="BQ57" s="4" t="s">
        <v>354</v>
      </c>
      <c r="BR57" s="4" t="s">
        <v>354</v>
      </c>
      <c r="BS57" s="4" t="s">
        <v>354</v>
      </c>
      <c r="BT57" s="4" t="s">
        <v>354</v>
      </c>
      <c r="BU57" s="4" t="s">
        <v>354</v>
      </c>
      <c r="BV57" s="4" t="s">
        <v>354</v>
      </c>
      <c r="BW57" s="4" t="s">
        <v>354</v>
      </c>
      <c r="BX57" s="4" t="s">
        <v>354</v>
      </c>
      <c r="BY57" s="13" t="s">
        <v>1307</v>
      </c>
      <c r="BZ57" s="4" t="s">
        <v>354</v>
      </c>
      <c r="CA57" s="4" t="s">
        <v>354</v>
      </c>
      <c r="CB57" s="4" t="s">
        <v>354</v>
      </c>
      <c r="CC57" s="4" t="s">
        <v>354</v>
      </c>
      <c r="CD57" s="4" t="s">
        <v>354</v>
      </c>
      <c r="CE57" s="13" t="s">
        <v>1308</v>
      </c>
      <c r="CF57" s="4" t="s">
        <v>354</v>
      </c>
      <c r="CG57" s="4" t="s">
        <v>354</v>
      </c>
      <c r="CH57" s="4" t="s">
        <v>354</v>
      </c>
      <c r="CI57" s="4" t="s">
        <v>354</v>
      </c>
      <c r="CJ57" s="4" t="s">
        <v>354</v>
      </c>
      <c r="CK57" s="4" t="s">
        <v>354</v>
      </c>
      <c r="CL57" s="13" t="s">
        <v>1309</v>
      </c>
      <c r="CM57" s="4" t="s">
        <v>354</v>
      </c>
      <c r="CN57" s="4" t="s">
        <v>354</v>
      </c>
      <c r="CO57" s="4" t="s">
        <v>354</v>
      </c>
      <c r="CP57" s="4" t="s">
        <v>354</v>
      </c>
      <c r="CQ57" s="13" t="s">
        <v>1266</v>
      </c>
      <c r="CR57" s="4" t="s">
        <v>354</v>
      </c>
      <c r="CS57" s="4" t="s">
        <v>354</v>
      </c>
      <c r="CT57" s="4" t="s">
        <v>354</v>
      </c>
      <c r="CU57" s="4" t="s">
        <v>354</v>
      </c>
      <c r="CV57" s="4" t="s">
        <v>354</v>
      </c>
      <c r="CW57" s="4" t="s">
        <v>354</v>
      </c>
      <c r="CX57" s="13" t="s">
        <v>1310</v>
      </c>
      <c r="CY57" s="4" t="s">
        <v>354</v>
      </c>
      <c r="CZ57" s="4" t="s">
        <v>354</v>
      </c>
      <c r="DA57" s="4" t="s">
        <v>354</v>
      </c>
      <c r="DB57" s="4" t="s">
        <v>354</v>
      </c>
      <c r="DC57" s="13" t="s">
        <v>1311</v>
      </c>
      <c r="DD57" s="4" t="s">
        <v>354</v>
      </c>
      <c r="DE57" s="4" t="s">
        <v>354</v>
      </c>
      <c r="DF57" s="4" t="s">
        <v>354</v>
      </c>
      <c r="DG57" s="4" t="s">
        <v>354</v>
      </c>
      <c r="DH57" s="4" t="s">
        <v>354</v>
      </c>
      <c r="DI57" s="4" t="s">
        <v>354</v>
      </c>
      <c r="DJ57" s="12" t="s">
        <v>125</v>
      </c>
      <c r="DK57" s="4" t="s">
        <v>354</v>
      </c>
      <c r="DL57" s="4" t="s">
        <v>354</v>
      </c>
      <c r="DM57" s="4" t="s">
        <v>354</v>
      </c>
      <c r="DN57" s="4" t="s">
        <v>354</v>
      </c>
      <c r="DO57" s="14" t="s">
        <v>1312</v>
      </c>
      <c r="DP57" s="4" t="s">
        <v>354</v>
      </c>
      <c r="DQ57" s="4" t="s">
        <v>354</v>
      </c>
      <c r="DR57" s="4" t="s">
        <v>354</v>
      </c>
      <c r="DS57" s="4" t="s">
        <v>354</v>
      </c>
      <c r="DT57" s="4" t="s">
        <v>354</v>
      </c>
      <c r="DU57" s="4" t="s">
        <v>354</v>
      </c>
      <c r="DV57" s="4" t="s">
        <v>354</v>
      </c>
      <c r="DW57" s="4" t="s">
        <v>354</v>
      </c>
      <c r="DX57" s="4" t="s">
        <v>354</v>
      </c>
      <c r="DY57" s="4" t="s">
        <v>354</v>
      </c>
      <c r="DZ57" s="4" t="s">
        <v>354</v>
      </c>
      <c r="EA57" s="4" t="s">
        <v>354</v>
      </c>
      <c r="EB57" s="12" t="s">
        <v>138</v>
      </c>
      <c r="EC57" s="4" t="s">
        <v>354</v>
      </c>
      <c r="ED57" s="4" t="s">
        <v>354</v>
      </c>
      <c r="EE57" s="4" t="s">
        <v>354</v>
      </c>
      <c r="EF57" s="4" t="s">
        <v>354</v>
      </c>
      <c r="EG57" s="4" t="s">
        <v>354</v>
      </c>
      <c r="EH57" s="4" t="s">
        <v>354</v>
      </c>
      <c r="EI57" s="4" t="s">
        <v>354</v>
      </c>
      <c r="EJ57" s="4" t="s">
        <v>354</v>
      </c>
      <c r="EK57" s="14" t="s">
        <v>1313</v>
      </c>
      <c r="EL57" s="4" t="s">
        <v>354</v>
      </c>
      <c r="EM57" s="4" t="s">
        <v>354</v>
      </c>
      <c r="EN57" s="4" t="s">
        <v>354</v>
      </c>
      <c r="EO57" s="4" t="s">
        <v>354</v>
      </c>
      <c r="EP57" s="4" t="s">
        <v>354</v>
      </c>
      <c r="EQ57" s="4" t="s">
        <v>354</v>
      </c>
      <c r="ER57" s="4" t="s">
        <v>354</v>
      </c>
      <c r="ES57" s="4" t="s">
        <v>354</v>
      </c>
      <c r="ET57" s="4" t="s">
        <v>354</v>
      </c>
      <c r="EU57" s="12" t="s">
        <v>428</v>
      </c>
      <c r="EV57" s="4" t="s">
        <v>354</v>
      </c>
      <c r="EW57" s="4" t="s">
        <v>354</v>
      </c>
      <c r="EX57" s="4" t="s">
        <v>354</v>
      </c>
      <c r="EY57" s="4" t="s">
        <v>354</v>
      </c>
      <c r="EZ57" s="4" t="s">
        <v>354</v>
      </c>
      <c r="FA57" s="4" t="s">
        <v>354</v>
      </c>
      <c r="FB57" s="4" t="s">
        <v>354</v>
      </c>
      <c r="FC57" s="4" t="s">
        <v>354</v>
      </c>
      <c r="FD57" s="4" t="s">
        <v>354</v>
      </c>
      <c r="FE57" s="4" t="s">
        <v>354</v>
      </c>
      <c r="FF57" s="4" t="s">
        <v>354</v>
      </c>
      <c r="FG57" s="4" t="s">
        <v>354</v>
      </c>
      <c r="FH57" s="4" t="s">
        <v>354</v>
      </c>
      <c r="FI57" s="4" t="s">
        <v>354</v>
      </c>
      <c r="FJ57" s="4" t="s">
        <v>354</v>
      </c>
      <c r="FK57" s="14" t="s">
        <v>1314</v>
      </c>
      <c r="FL57" s="4" t="s">
        <v>354</v>
      </c>
      <c r="FM57" s="4" t="s">
        <v>354</v>
      </c>
      <c r="FN57" s="4" t="s">
        <v>354</v>
      </c>
      <c r="FO57" s="4" t="s">
        <v>354</v>
      </c>
      <c r="FP57" s="4" t="s">
        <v>354</v>
      </c>
      <c r="FQ57" s="4" t="s">
        <v>354</v>
      </c>
      <c r="FR57" s="4" t="s">
        <v>354</v>
      </c>
      <c r="FS57" s="4" t="s">
        <v>354</v>
      </c>
      <c r="FT57" s="4" t="s">
        <v>354</v>
      </c>
      <c r="FU57" s="4" t="s">
        <v>354</v>
      </c>
      <c r="FV57" s="12" t="s">
        <v>155</v>
      </c>
      <c r="FW57" s="4" t="s">
        <v>354</v>
      </c>
      <c r="FX57" s="4" t="s">
        <v>354</v>
      </c>
      <c r="FY57" s="12" t="s">
        <v>377</v>
      </c>
      <c r="FZ57" s="4" t="s">
        <v>354</v>
      </c>
      <c r="GA57" s="4" t="s">
        <v>354</v>
      </c>
      <c r="GB57" s="4" t="s">
        <v>354</v>
      </c>
      <c r="GC57" s="4" t="s">
        <v>354</v>
      </c>
      <c r="GD57" s="4" t="s">
        <v>354</v>
      </c>
      <c r="GE57" s="4" t="s">
        <v>354</v>
      </c>
      <c r="GF57" s="4" t="s">
        <v>354</v>
      </c>
    </row>
    <row r="58" spans="1:188" ht="88.9" customHeight="1" x14ac:dyDescent="0.25">
      <c r="A58" s="3">
        <v>1543</v>
      </c>
      <c r="B58" s="4" t="s">
        <v>782</v>
      </c>
      <c r="C58" s="4" t="s">
        <v>673</v>
      </c>
      <c r="D58" s="4" t="s">
        <v>783</v>
      </c>
      <c r="E58" s="19" t="s">
        <v>1497</v>
      </c>
      <c r="F58" s="4" t="s">
        <v>1410</v>
      </c>
      <c r="G58" s="4" t="s">
        <v>354</v>
      </c>
      <c r="H58" s="4" t="s">
        <v>354</v>
      </c>
      <c r="I58" s="13" t="s">
        <v>1376</v>
      </c>
      <c r="J58" s="4" t="s">
        <v>354</v>
      </c>
      <c r="K58" s="4" t="s">
        <v>354</v>
      </c>
      <c r="L58" s="4" t="s">
        <v>354</v>
      </c>
      <c r="M58" s="4" t="s">
        <v>354</v>
      </c>
      <c r="N58" s="4" t="s">
        <v>354</v>
      </c>
      <c r="O58" s="4" t="s">
        <v>354</v>
      </c>
      <c r="P58" s="12" t="s">
        <v>599</v>
      </c>
      <c r="Q58" s="4" t="s">
        <v>354</v>
      </c>
      <c r="R58" s="4" t="s">
        <v>354</v>
      </c>
      <c r="S58" s="4" t="s">
        <v>354</v>
      </c>
      <c r="T58" s="14" t="s">
        <v>1377</v>
      </c>
      <c r="U58" s="4" t="s">
        <v>354</v>
      </c>
      <c r="V58" s="4" t="s">
        <v>354</v>
      </c>
      <c r="W58" s="4" t="s">
        <v>354</v>
      </c>
      <c r="X58" s="4" t="s">
        <v>354</v>
      </c>
      <c r="Y58" s="4" t="s">
        <v>354</v>
      </c>
      <c r="Z58" s="12" t="s">
        <v>449</v>
      </c>
      <c r="AA58" s="4" t="s">
        <v>354</v>
      </c>
      <c r="AB58" s="4" t="s">
        <v>354</v>
      </c>
      <c r="AC58" s="4" t="s">
        <v>354</v>
      </c>
      <c r="AD58" s="4" t="s">
        <v>354</v>
      </c>
      <c r="AE58" s="14" t="s">
        <v>1378</v>
      </c>
      <c r="AF58" s="4" t="s">
        <v>354</v>
      </c>
      <c r="AG58" s="4" t="s">
        <v>354</v>
      </c>
      <c r="AH58" s="4" t="s">
        <v>354</v>
      </c>
      <c r="AI58" s="4" t="s">
        <v>354</v>
      </c>
      <c r="AJ58" s="4" t="s">
        <v>354</v>
      </c>
      <c r="AK58" s="4" t="s">
        <v>354</v>
      </c>
      <c r="AL58" s="12" t="s">
        <v>486</v>
      </c>
      <c r="AM58" s="4" t="s">
        <v>354</v>
      </c>
      <c r="AN58" s="4" t="s">
        <v>354</v>
      </c>
      <c r="AO58" s="4" t="s">
        <v>354</v>
      </c>
      <c r="AP58" s="4" t="s">
        <v>354</v>
      </c>
      <c r="AQ58" s="4" t="s">
        <v>354</v>
      </c>
      <c r="AR58" s="4" t="s">
        <v>354</v>
      </c>
      <c r="AS58" s="4" t="s">
        <v>354</v>
      </c>
      <c r="AT58" s="12" t="s">
        <v>796</v>
      </c>
      <c r="AU58" s="4" t="s">
        <v>354</v>
      </c>
      <c r="AV58" s="4" t="s">
        <v>354</v>
      </c>
      <c r="AW58" s="4" t="s">
        <v>354</v>
      </c>
      <c r="AX58" s="4" t="s">
        <v>354</v>
      </c>
      <c r="AY58" s="4" t="s">
        <v>354</v>
      </c>
      <c r="AZ58" s="4" t="s">
        <v>354</v>
      </c>
      <c r="BA58" s="4" t="s">
        <v>354</v>
      </c>
      <c r="BB58" s="12" t="s">
        <v>563</v>
      </c>
      <c r="BC58" s="4" t="s">
        <v>354</v>
      </c>
      <c r="BD58" s="4" t="s">
        <v>354</v>
      </c>
      <c r="BE58" s="14" t="s">
        <v>1379</v>
      </c>
      <c r="BF58" s="4" t="s">
        <v>354</v>
      </c>
      <c r="BG58" s="4" t="s">
        <v>354</v>
      </c>
      <c r="BH58" s="4" t="s">
        <v>354</v>
      </c>
      <c r="BI58" s="4" t="s">
        <v>354</v>
      </c>
      <c r="BJ58" s="4" t="s">
        <v>354</v>
      </c>
      <c r="BK58" s="4" t="s">
        <v>354</v>
      </c>
      <c r="BL58" s="4" t="s">
        <v>354</v>
      </c>
      <c r="BM58" s="12" t="s">
        <v>436</v>
      </c>
      <c r="BN58" s="4" t="s">
        <v>354</v>
      </c>
      <c r="BO58" s="4" t="s">
        <v>354</v>
      </c>
      <c r="BP58" s="4" t="s">
        <v>354</v>
      </c>
      <c r="BQ58" s="4" t="s">
        <v>354</v>
      </c>
      <c r="BR58" s="13" t="s">
        <v>1380</v>
      </c>
      <c r="BS58" s="4" t="s">
        <v>354</v>
      </c>
      <c r="BT58" s="4" t="s">
        <v>354</v>
      </c>
      <c r="BU58" s="4" t="s">
        <v>354</v>
      </c>
      <c r="BV58" s="4" t="s">
        <v>354</v>
      </c>
      <c r="BW58" s="4" t="s">
        <v>354</v>
      </c>
      <c r="BX58" s="4" t="s">
        <v>354</v>
      </c>
      <c r="BY58" s="13" t="s">
        <v>998</v>
      </c>
      <c r="BZ58" s="4" t="s">
        <v>354</v>
      </c>
      <c r="CA58" s="4" t="s">
        <v>354</v>
      </c>
      <c r="CB58" s="4" t="s">
        <v>354</v>
      </c>
      <c r="CC58" s="4" t="s">
        <v>354</v>
      </c>
      <c r="CD58" s="4" t="s">
        <v>354</v>
      </c>
      <c r="CE58" s="12" t="s">
        <v>551</v>
      </c>
      <c r="CF58" s="4" t="s">
        <v>354</v>
      </c>
      <c r="CG58" s="4" t="s">
        <v>354</v>
      </c>
      <c r="CH58" s="4" t="s">
        <v>354</v>
      </c>
      <c r="CI58" s="4" t="s">
        <v>354</v>
      </c>
      <c r="CJ58" s="13" t="s">
        <v>540</v>
      </c>
      <c r="CK58" s="4" t="s">
        <v>354</v>
      </c>
      <c r="CL58" s="4" t="s">
        <v>354</v>
      </c>
      <c r="CM58" s="12" t="s">
        <v>425</v>
      </c>
      <c r="CN58" s="4" t="s">
        <v>354</v>
      </c>
      <c r="CO58" s="4" t="s">
        <v>354</v>
      </c>
      <c r="CP58" s="4" t="s">
        <v>354</v>
      </c>
      <c r="CQ58" s="4" t="s">
        <v>354</v>
      </c>
      <c r="CR58" s="4" t="s">
        <v>354</v>
      </c>
      <c r="CS58" s="4" t="s">
        <v>354</v>
      </c>
      <c r="CT58" s="4" t="s">
        <v>354</v>
      </c>
      <c r="CU58" s="4" t="s">
        <v>354</v>
      </c>
      <c r="CV58" s="4" t="s">
        <v>354</v>
      </c>
      <c r="CW58" s="12" t="s">
        <v>1093</v>
      </c>
      <c r="CX58" s="4" t="s">
        <v>354</v>
      </c>
      <c r="CY58" s="13" t="s">
        <v>1381</v>
      </c>
      <c r="CZ58" s="4" t="s">
        <v>354</v>
      </c>
      <c r="DA58" s="4" t="s">
        <v>354</v>
      </c>
      <c r="DB58" s="4" t="s">
        <v>354</v>
      </c>
      <c r="DC58" s="4" t="s">
        <v>354</v>
      </c>
      <c r="DD58" s="4" t="s">
        <v>354</v>
      </c>
      <c r="DE58" s="4" t="s">
        <v>354</v>
      </c>
      <c r="DF58" s="4" t="s">
        <v>354</v>
      </c>
      <c r="DG58" s="4" t="s">
        <v>354</v>
      </c>
      <c r="DH58" s="4" t="s">
        <v>354</v>
      </c>
      <c r="DI58" s="12" t="s">
        <v>123</v>
      </c>
      <c r="DJ58" s="4" t="s">
        <v>354</v>
      </c>
      <c r="DK58" s="4" t="s">
        <v>354</v>
      </c>
      <c r="DL58" s="4" t="s">
        <v>354</v>
      </c>
      <c r="DM58" s="4" t="s">
        <v>354</v>
      </c>
      <c r="DN58" s="4" t="s">
        <v>354</v>
      </c>
      <c r="DO58" s="4" t="s">
        <v>354</v>
      </c>
      <c r="DP58" s="4" t="s">
        <v>354</v>
      </c>
      <c r="DQ58" s="4" t="s">
        <v>354</v>
      </c>
      <c r="DR58" s="4" t="s">
        <v>354</v>
      </c>
      <c r="DS58" s="4" t="s">
        <v>354</v>
      </c>
      <c r="DT58" s="4" t="s">
        <v>354</v>
      </c>
      <c r="DU58" s="4" t="s">
        <v>354</v>
      </c>
      <c r="DV58" s="14" t="s">
        <v>1382</v>
      </c>
      <c r="DW58" s="4" t="s">
        <v>354</v>
      </c>
      <c r="DX58" s="4" t="s">
        <v>354</v>
      </c>
      <c r="DY58" s="4" t="s">
        <v>354</v>
      </c>
      <c r="DZ58" s="4" t="s">
        <v>354</v>
      </c>
      <c r="EA58" s="4" t="s">
        <v>354</v>
      </c>
      <c r="EB58" s="12" t="s">
        <v>138</v>
      </c>
      <c r="EC58" s="4" t="s">
        <v>354</v>
      </c>
      <c r="ED58" s="4" t="s">
        <v>354</v>
      </c>
      <c r="EE58" s="4" t="s">
        <v>354</v>
      </c>
      <c r="EF58" s="4" t="s">
        <v>354</v>
      </c>
      <c r="EG58" s="4" t="s">
        <v>354</v>
      </c>
      <c r="EH58" s="4" t="s">
        <v>354</v>
      </c>
      <c r="EI58" s="4" t="s">
        <v>354</v>
      </c>
      <c r="EJ58" s="4" t="s">
        <v>354</v>
      </c>
      <c r="EK58" s="14" t="s">
        <v>1383</v>
      </c>
      <c r="EL58" s="4" t="s">
        <v>354</v>
      </c>
      <c r="EM58" s="4" t="s">
        <v>354</v>
      </c>
      <c r="EN58" s="4" t="s">
        <v>354</v>
      </c>
      <c r="EO58" s="4" t="s">
        <v>354</v>
      </c>
      <c r="EP58" s="4" t="s">
        <v>354</v>
      </c>
      <c r="EQ58" s="4" t="s">
        <v>354</v>
      </c>
      <c r="ER58" s="4" t="s">
        <v>354</v>
      </c>
      <c r="ES58" s="4" t="s">
        <v>354</v>
      </c>
      <c r="ET58" s="4" t="s">
        <v>354</v>
      </c>
      <c r="EU58" s="4" t="s">
        <v>354</v>
      </c>
      <c r="EV58" s="4" t="s">
        <v>354</v>
      </c>
      <c r="EW58" s="4" t="s">
        <v>354</v>
      </c>
      <c r="EX58" s="4" t="s">
        <v>354</v>
      </c>
      <c r="EY58" s="4" t="s">
        <v>354</v>
      </c>
      <c r="EZ58" s="4" t="s">
        <v>354</v>
      </c>
      <c r="FA58" s="4" t="s">
        <v>354</v>
      </c>
      <c r="FB58" s="12" t="s">
        <v>414</v>
      </c>
      <c r="FC58" s="4" t="s">
        <v>354</v>
      </c>
      <c r="FD58" s="4" t="s">
        <v>354</v>
      </c>
      <c r="FE58" s="4" t="s">
        <v>354</v>
      </c>
      <c r="FF58" s="4" t="s">
        <v>354</v>
      </c>
      <c r="FG58" s="4" t="s">
        <v>354</v>
      </c>
      <c r="FH58" s="4" t="s">
        <v>354</v>
      </c>
      <c r="FI58" s="4" t="s">
        <v>354</v>
      </c>
      <c r="FJ58" s="4" t="s">
        <v>354</v>
      </c>
      <c r="FK58" s="4" t="s">
        <v>354</v>
      </c>
      <c r="FL58" s="14" t="s">
        <v>497</v>
      </c>
      <c r="FM58" s="4" t="s">
        <v>354</v>
      </c>
      <c r="FN58" s="12" t="s">
        <v>148</v>
      </c>
      <c r="FO58" s="4" t="s">
        <v>354</v>
      </c>
      <c r="FP58" s="4" t="s">
        <v>354</v>
      </c>
      <c r="FQ58" s="4" t="s">
        <v>354</v>
      </c>
      <c r="FR58" s="4" t="s">
        <v>354</v>
      </c>
      <c r="FS58" s="4" t="s">
        <v>354</v>
      </c>
      <c r="FT58" s="4" t="s">
        <v>354</v>
      </c>
      <c r="FU58" s="4" t="s">
        <v>354</v>
      </c>
      <c r="FV58" s="4" t="s">
        <v>354</v>
      </c>
      <c r="FW58" s="4" t="s">
        <v>354</v>
      </c>
      <c r="FX58" s="4" t="s">
        <v>354</v>
      </c>
      <c r="FY58" s="4" t="s">
        <v>354</v>
      </c>
      <c r="FZ58" s="4" t="s">
        <v>354</v>
      </c>
      <c r="GA58" s="4" t="s">
        <v>354</v>
      </c>
      <c r="GB58" s="4" t="s">
        <v>354</v>
      </c>
      <c r="GC58" s="4" t="s">
        <v>354</v>
      </c>
      <c r="GD58" s="4" t="s">
        <v>354</v>
      </c>
      <c r="GE58" s="13" t="s">
        <v>1384</v>
      </c>
      <c r="GF58" s="4" t="s">
        <v>354</v>
      </c>
    </row>
    <row r="59" spans="1:188" ht="88.9" customHeight="1" x14ac:dyDescent="0.25">
      <c r="A59" s="3">
        <v>770</v>
      </c>
      <c r="B59" s="4" t="s">
        <v>670</v>
      </c>
      <c r="C59" s="4" t="s">
        <v>671</v>
      </c>
      <c r="D59" s="4" t="s">
        <v>56</v>
      </c>
      <c r="E59" s="19" t="s">
        <v>1498</v>
      </c>
      <c r="F59" s="4" t="s">
        <v>1414</v>
      </c>
      <c r="G59" s="4" t="s">
        <v>354</v>
      </c>
      <c r="H59" s="12" t="s">
        <v>516</v>
      </c>
      <c r="I59" s="4" t="s">
        <v>354</v>
      </c>
      <c r="J59" s="4" t="s">
        <v>354</v>
      </c>
      <c r="K59" s="4" t="s">
        <v>354</v>
      </c>
      <c r="L59" s="4" t="s">
        <v>354</v>
      </c>
      <c r="M59" s="4" t="s">
        <v>354</v>
      </c>
      <c r="N59" s="12" t="s">
        <v>572</v>
      </c>
      <c r="O59" s="4" t="s">
        <v>354</v>
      </c>
      <c r="P59" s="4" t="s">
        <v>354</v>
      </c>
      <c r="Q59" s="4" t="s">
        <v>354</v>
      </c>
      <c r="R59" s="4" t="s">
        <v>354</v>
      </c>
      <c r="S59" s="4" t="s">
        <v>354</v>
      </c>
      <c r="T59" s="4" t="s">
        <v>354</v>
      </c>
      <c r="U59" s="12" t="s">
        <v>357</v>
      </c>
      <c r="V59" s="4" t="s">
        <v>354</v>
      </c>
      <c r="W59" s="4" t="s">
        <v>354</v>
      </c>
      <c r="X59" s="4" t="s">
        <v>354</v>
      </c>
      <c r="Y59" s="4" t="s">
        <v>354</v>
      </c>
      <c r="Z59" s="12" t="s">
        <v>449</v>
      </c>
      <c r="AA59" s="4" t="s">
        <v>354</v>
      </c>
      <c r="AB59" s="4" t="s">
        <v>354</v>
      </c>
      <c r="AC59" s="4" t="s">
        <v>354</v>
      </c>
      <c r="AD59" s="4" t="s">
        <v>354</v>
      </c>
      <c r="AE59" s="4" t="s">
        <v>354</v>
      </c>
      <c r="AF59" s="4" t="s">
        <v>354</v>
      </c>
      <c r="AG59" s="4" t="s">
        <v>354</v>
      </c>
      <c r="AH59" s="4" t="s">
        <v>354</v>
      </c>
      <c r="AI59" s="14" t="s">
        <v>514</v>
      </c>
      <c r="AJ59" s="4" t="s">
        <v>354</v>
      </c>
      <c r="AK59" s="4" t="s">
        <v>354</v>
      </c>
      <c r="AL59" s="4" t="s">
        <v>354</v>
      </c>
      <c r="AM59" s="4" t="s">
        <v>354</v>
      </c>
      <c r="AN59" s="4" t="s">
        <v>354</v>
      </c>
      <c r="AO59" s="4" t="s">
        <v>354</v>
      </c>
      <c r="AP59" s="12" t="s">
        <v>464</v>
      </c>
      <c r="AQ59" s="4" t="s">
        <v>354</v>
      </c>
      <c r="AR59" s="4" t="s">
        <v>354</v>
      </c>
      <c r="AS59" s="4" t="s">
        <v>354</v>
      </c>
      <c r="AT59" s="4" t="s">
        <v>354</v>
      </c>
      <c r="AU59" s="14" t="s">
        <v>1002</v>
      </c>
      <c r="AV59" s="4" t="s">
        <v>354</v>
      </c>
      <c r="AW59" s="4" t="s">
        <v>354</v>
      </c>
      <c r="AX59" s="4" t="s">
        <v>354</v>
      </c>
      <c r="AY59" s="4" t="s">
        <v>354</v>
      </c>
      <c r="AZ59" s="4" t="s">
        <v>354</v>
      </c>
      <c r="BA59" s="4" t="s">
        <v>354</v>
      </c>
      <c r="BB59" s="12" t="s">
        <v>563</v>
      </c>
      <c r="BC59" s="4" t="s">
        <v>354</v>
      </c>
      <c r="BD59" s="4" t="s">
        <v>354</v>
      </c>
      <c r="BE59" s="4" t="s">
        <v>354</v>
      </c>
      <c r="BF59" s="14" t="s">
        <v>980</v>
      </c>
      <c r="BG59" s="4" t="s">
        <v>354</v>
      </c>
      <c r="BH59" s="4" t="s">
        <v>354</v>
      </c>
      <c r="BI59" s="4" t="s">
        <v>354</v>
      </c>
      <c r="BJ59" s="4" t="s">
        <v>354</v>
      </c>
      <c r="BK59" s="4" t="s">
        <v>354</v>
      </c>
      <c r="BL59" s="4" t="s">
        <v>354</v>
      </c>
      <c r="BM59" s="4" t="s">
        <v>354</v>
      </c>
      <c r="BN59" s="12" t="s">
        <v>575</v>
      </c>
      <c r="BO59" s="4" t="s">
        <v>354</v>
      </c>
      <c r="BP59" s="4" t="s">
        <v>354</v>
      </c>
      <c r="BQ59" s="4" t="s">
        <v>354</v>
      </c>
      <c r="BR59" s="14" t="s">
        <v>1003</v>
      </c>
      <c r="BS59" s="4" t="s">
        <v>354</v>
      </c>
      <c r="BT59" s="4" t="s">
        <v>354</v>
      </c>
      <c r="BU59" s="4" t="s">
        <v>354</v>
      </c>
      <c r="BV59" s="13" t="s">
        <v>874</v>
      </c>
      <c r="BW59" s="4" t="s">
        <v>354</v>
      </c>
      <c r="BX59" s="4" t="s">
        <v>354</v>
      </c>
      <c r="BY59" s="4" t="s">
        <v>354</v>
      </c>
      <c r="BZ59" s="4" t="s">
        <v>354</v>
      </c>
      <c r="CA59" s="13" t="s">
        <v>1004</v>
      </c>
      <c r="CB59" s="4" t="s">
        <v>354</v>
      </c>
      <c r="CC59" s="4" t="s">
        <v>354</v>
      </c>
      <c r="CD59" s="4" t="s">
        <v>354</v>
      </c>
      <c r="CE59" s="4" t="s">
        <v>354</v>
      </c>
      <c r="CF59" s="4" t="s">
        <v>354</v>
      </c>
      <c r="CG59" s="4" t="s">
        <v>354</v>
      </c>
      <c r="CH59" s="4" t="s">
        <v>354</v>
      </c>
      <c r="CI59" s="4" t="s">
        <v>354</v>
      </c>
      <c r="CJ59" s="4" t="s">
        <v>354</v>
      </c>
      <c r="CK59" s="4" t="s">
        <v>354</v>
      </c>
      <c r="CL59" s="13" t="s">
        <v>1005</v>
      </c>
      <c r="CM59" s="4" t="s">
        <v>354</v>
      </c>
      <c r="CN59" s="4" t="s">
        <v>354</v>
      </c>
      <c r="CO59" s="4" t="s">
        <v>354</v>
      </c>
      <c r="CP59" s="12" t="s">
        <v>409</v>
      </c>
      <c r="CQ59" s="4" t="s">
        <v>354</v>
      </c>
      <c r="CR59" s="4" t="s">
        <v>354</v>
      </c>
      <c r="CS59" s="13" t="s">
        <v>1006</v>
      </c>
      <c r="CT59" s="4" t="s">
        <v>354</v>
      </c>
      <c r="CU59" s="4" t="s">
        <v>354</v>
      </c>
      <c r="CV59" s="4" t="s">
        <v>354</v>
      </c>
      <c r="CW59" s="4" t="s">
        <v>354</v>
      </c>
      <c r="CX59" s="4" t="s">
        <v>354</v>
      </c>
      <c r="CY59" s="4" t="s">
        <v>354</v>
      </c>
      <c r="CZ59" s="4" t="s">
        <v>354</v>
      </c>
      <c r="DA59" s="4" t="s">
        <v>354</v>
      </c>
      <c r="DB59" s="13" t="s">
        <v>1007</v>
      </c>
      <c r="DC59" s="4" t="s">
        <v>354</v>
      </c>
      <c r="DD59" s="4" t="s">
        <v>354</v>
      </c>
      <c r="DE59" s="4" t="s">
        <v>354</v>
      </c>
      <c r="DF59" s="4" t="s">
        <v>354</v>
      </c>
      <c r="DG59" s="4" t="s">
        <v>354</v>
      </c>
      <c r="DH59" s="4" t="s">
        <v>354</v>
      </c>
      <c r="DI59" s="4" t="s">
        <v>354</v>
      </c>
      <c r="DJ59" s="12" t="s">
        <v>125</v>
      </c>
      <c r="DK59" s="4" t="s">
        <v>354</v>
      </c>
      <c r="DL59" s="4" t="s">
        <v>354</v>
      </c>
      <c r="DM59" s="4" t="s">
        <v>354</v>
      </c>
      <c r="DN59" s="4" t="s">
        <v>354</v>
      </c>
      <c r="DO59" s="4" t="s">
        <v>354</v>
      </c>
      <c r="DP59" s="4" t="s">
        <v>354</v>
      </c>
      <c r="DQ59" s="4" t="s">
        <v>354</v>
      </c>
      <c r="DR59" s="4" t="s">
        <v>354</v>
      </c>
      <c r="DS59" s="4" t="s">
        <v>354</v>
      </c>
      <c r="DT59" s="4" t="s">
        <v>354</v>
      </c>
      <c r="DU59" s="4" t="s">
        <v>354</v>
      </c>
      <c r="DV59" s="4" t="s">
        <v>354</v>
      </c>
      <c r="DW59" s="4" t="s">
        <v>354</v>
      </c>
      <c r="DX59" s="14" t="s">
        <v>1008</v>
      </c>
      <c r="DY59" s="4" t="s">
        <v>354</v>
      </c>
      <c r="DZ59" s="4" t="s">
        <v>354</v>
      </c>
      <c r="EA59" s="4" t="s">
        <v>354</v>
      </c>
      <c r="EB59" s="12" t="s">
        <v>138</v>
      </c>
      <c r="EC59" s="4" t="s">
        <v>354</v>
      </c>
      <c r="ED59" s="4" t="s">
        <v>354</v>
      </c>
      <c r="EE59" s="4" t="s">
        <v>354</v>
      </c>
      <c r="EF59" s="4" t="s">
        <v>354</v>
      </c>
      <c r="EG59" s="4" t="s">
        <v>354</v>
      </c>
      <c r="EH59" s="4" t="s">
        <v>354</v>
      </c>
      <c r="EI59" s="4" t="s">
        <v>354</v>
      </c>
      <c r="EJ59" s="4" t="s">
        <v>354</v>
      </c>
      <c r="EK59" s="4" t="s">
        <v>354</v>
      </c>
      <c r="EL59" s="4" t="s">
        <v>354</v>
      </c>
      <c r="EM59" s="14" t="s">
        <v>1009</v>
      </c>
      <c r="EN59" s="4" t="s">
        <v>354</v>
      </c>
      <c r="EO59" s="4" t="s">
        <v>354</v>
      </c>
      <c r="EP59" s="4" t="s">
        <v>354</v>
      </c>
      <c r="EQ59" s="4" t="s">
        <v>354</v>
      </c>
      <c r="ER59" s="4" t="s">
        <v>354</v>
      </c>
      <c r="ES59" s="4" t="s">
        <v>354</v>
      </c>
      <c r="ET59" s="4" t="s">
        <v>354</v>
      </c>
      <c r="EU59" s="4" t="s">
        <v>354</v>
      </c>
      <c r="EV59" s="4" t="s">
        <v>354</v>
      </c>
      <c r="EW59" s="12" t="s">
        <v>397</v>
      </c>
      <c r="EX59" s="4" t="s">
        <v>354</v>
      </c>
      <c r="EY59" s="4" t="s">
        <v>354</v>
      </c>
      <c r="EZ59" s="4" t="s">
        <v>354</v>
      </c>
      <c r="FA59" s="4" t="s">
        <v>354</v>
      </c>
      <c r="FB59" s="4" t="s">
        <v>354</v>
      </c>
      <c r="FC59" s="4" t="s">
        <v>354</v>
      </c>
      <c r="FD59" s="4" t="s">
        <v>354</v>
      </c>
      <c r="FE59" s="4" t="s">
        <v>354</v>
      </c>
      <c r="FF59" s="4" t="s">
        <v>354</v>
      </c>
      <c r="FG59" s="4" t="s">
        <v>354</v>
      </c>
      <c r="FH59" s="4" t="s">
        <v>354</v>
      </c>
      <c r="FI59" s="12" t="s">
        <v>531</v>
      </c>
      <c r="FJ59" s="4" t="s">
        <v>354</v>
      </c>
      <c r="FK59" s="4" t="s">
        <v>354</v>
      </c>
      <c r="FL59" s="4" t="s">
        <v>354</v>
      </c>
      <c r="FM59" s="4" t="s">
        <v>354</v>
      </c>
      <c r="FN59" s="14" t="s">
        <v>150</v>
      </c>
      <c r="FO59" s="4" t="s">
        <v>354</v>
      </c>
      <c r="FP59" s="4" t="s">
        <v>354</v>
      </c>
      <c r="FQ59" s="4" t="s">
        <v>354</v>
      </c>
      <c r="FR59" s="4" t="s">
        <v>354</v>
      </c>
      <c r="FS59" s="4" t="s">
        <v>354</v>
      </c>
      <c r="FT59" s="4" t="s">
        <v>354</v>
      </c>
      <c r="FU59" s="4" t="s">
        <v>354</v>
      </c>
      <c r="FV59" s="4" t="s">
        <v>354</v>
      </c>
      <c r="FW59" s="14" t="s">
        <v>912</v>
      </c>
      <c r="FX59" s="4" t="s">
        <v>354</v>
      </c>
      <c r="FY59" s="4" t="s">
        <v>354</v>
      </c>
      <c r="FZ59" s="4" t="s">
        <v>354</v>
      </c>
      <c r="GA59" s="4" t="s">
        <v>354</v>
      </c>
      <c r="GB59" s="4" t="s">
        <v>354</v>
      </c>
      <c r="GC59" s="4" t="s">
        <v>354</v>
      </c>
      <c r="GD59" s="4" t="s">
        <v>354</v>
      </c>
      <c r="GE59" s="4" t="s">
        <v>354</v>
      </c>
      <c r="GF59" s="4" t="s">
        <v>354</v>
      </c>
    </row>
    <row r="60" spans="1:188" ht="88.9" customHeight="1" x14ac:dyDescent="0.25">
      <c r="A60" s="3">
        <v>1077</v>
      </c>
      <c r="B60" s="4" t="s">
        <v>733</v>
      </c>
      <c r="C60" s="4" t="s">
        <v>627</v>
      </c>
      <c r="D60" s="4" t="s">
        <v>70</v>
      </c>
      <c r="E60" s="19" t="s">
        <v>1499</v>
      </c>
      <c r="F60" s="4" t="s">
        <v>1428</v>
      </c>
      <c r="G60" s="4" t="s">
        <v>354</v>
      </c>
      <c r="H60" s="12" t="s">
        <v>516</v>
      </c>
      <c r="I60" s="4" t="s">
        <v>354</v>
      </c>
      <c r="J60" s="4" t="s">
        <v>354</v>
      </c>
      <c r="K60" s="4" t="s">
        <v>354</v>
      </c>
      <c r="L60" s="4" t="s">
        <v>354</v>
      </c>
      <c r="M60" s="4" t="s">
        <v>354</v>
      </c>
      <c r="N60" s="14" t="s">
        <v>1212</v>
      </c>
      <c r="O60" s="4" t="s">
        <v>354</v>
      </c>
      <c r="P60" s="4" t="s">
        <v>354</v>
      </c>
      <c r="Q60" s="4" t="s">
        <v>354</v>
      </c>
      <c r="R60" s="4" t="s">
        <v>354</v>
      </c>
      <c r="S60" s="4" t="s">
        <v>354</v>
      </c>
      <c r="T60" s="12" t="s">
        <v>546</v>
      </c>
      <c r="U60" s="4" t="s">
        <v>354</v>
      </c>
      <c r="V60" s="4" t="s">
        <v>354</v>
      </c>
      <c r="W60" s="4" t="s">
        <v>354</v>
      </c>
      <c r="X60" s="4" t="s">
        <v>354</v>
      </c>
      <c r="Y60" s="4" t="s">
        <v>354</v>
      </c>
      <c r="Z60" s="4" t="s">
        <v>354</v>
      </c>
      <c r="AA60" s="4" t="s">
        <v>354</v>
      </c>
      <c r="AB60" s="13" t="s">
        <v>358</v>
      </c>
      <c r="AC60" s="4" t="s">
        <v>354</v>
      </c>
      <c r="AD60" s="4" t="s">
        <v>354</v>
      </c>
      <c r="AE60" s="14" t="s">
        <v>1213</v>
      </c>
      <c r="AF60" s="4" t="s">
        <v>354</v>
      </c>
      <c r="AG60" s="4" t="s">
        <v>354</v>
      </c>
      <c r="AH60" s="4" t="s">
        <v>354</v>
      </c>
      <c r="AI60" s="4" t="s">
        <v>354</v>
      </c>
      <c r="AJ60" s="4" t="s">
        <v>354</v>
      </c>
      <c r="AK60" s="4" t="s">
        <v>354</v>
      </c>
      <c r="AL60" s="4" t="s">
        <v>354</v>
      </c>
      <c r="AM60" s="4" t="s">
        <v>354</v>
      </c>
      <c r="AN60" s="4" t="s">
        <v>354</v>
      </c>
      <c r="AO60" s="4" t="s">
        <v>354</v>
      </c>
      <c r="AP60" s="12" t="s">
        <v>464</v>
      </c>
      <c r="AQ60" s="14" t="s">
        <v>1214</v>
      </c>
      <c r="AR60" s="4" t="s">
        <v>354</v>
      </c>
      <c r="AS60" s="4" t="s">
        <v>354</v>
      </c>
      <c r="AT60" s="4" t="s">
        <v>354</v>
      </c>
      <c r="AU60" s="4" t="s">
        <v>354</v>
      </c>
      <c r="AV60" s="4" t="s">
        <v>354</v>
      </c>
      <c r="AW60" s="4" t="s">
        <v>354</v>
      </c>
      <c r="AX60" s="4" t="s">
        <v>354</v>
      </c>
      <c r="AY60" s="4" t="s">
        <v>354</v>
      </c>
      <c r="AZ60" s="4" t="s">
        <v>354</v>
      </c>
      <c r="BA60" s="4" t="s">
        <v>354</v>
      </c>
      <c r="BB60" s="12" t="s">
        <v>563</v>
      </c>
      <c r="BC60" s="4" t="s">
        <v>354</v>
      </c>
      <c r="BD60" s="4" t="s">
        <v>354</v>
      </c>
      <c r="BE60" s="4" t="s">
        <v>354</v>
      </c>
      <c r="BF60" s="4" t="s">
        <v>354</v>
      </c>
      <c r="BG60" s="4" t="s">
        <v>354</v>
      </c>
      <c r="BH60" s="12" t="s">
        <v>363</v>
      </c>
      <c r="BI60" s="4" t="s">
        <v>354</v>
      </c>
      <c r="BJ60" s="4" t="s">
        <v>354</v>
      </c>
      <c r="BK60" s="4" t="s">
        <v>354</v>
      </c>
      <c r="BL60" s="4" t="s">
        <v>354</v>
      </c>
      <c r="BM60" s="4" t="s">
        <v>354</v>
      </c>
      <c r="BN60" s="12" t="s">
        <v>575</v>
      </c>
      <c r="BO60" s="13" t="s">
        <v>550</v>
      </c>
      <c r="BP60" s="4" t="s">
        <v>354</v>
      </c>
      <c r="BQ60" s="4" t="s">
        <v>354</v>
      </c>
      <c r="BR60" s="4" t="s">
        <v>354</v>
      </c>
      <c r="BS60" s="4" t="s">
        <v>354</v>
      </c>
      <c r="BT60" s="4" t="s">
        <v>354</v>
      </c>
      <c r="BU60" s="4" t="s">
        <v>354</v>
      </c>
      <c r="BV60" s="4" t="s">
        <v>354</v>
      </c>
      <c r="BW60" s="4" t="s">
        <v>354</v>
      </c>
      <c r="BX60" s="4" t="s">
        <v>354</v>
      </c>
      <c r="BY60" s="4" t="s">
        <v>354</v>
      </c>
      <c r="BZ60" s="12" t="s">
        <v>406</v>
      </c>
      <c r="CA60" s="4" t="s">
        <v>354</v>
      </c>
      <c r="CB60" s="12" t="s">
        <v>875</v>
      </c>
      <c r="CC60" s="4" t="s">
        <v>354</v>
      </c>
      <c r="CD60" s="4" t="s">
        <v>354</v>
      </c>
      <c r="CE60" s="4" t="s">
        <v>354</v>
      </c>
      <c r="CF60" s="4" t="s">
        <v>354</v>
      </c>
      <c r="CG60" s="4" t="s">
        <v>354</v>
      </c>
      <c r="CH60" s="4" t="s">
        <v>354</v>
      </c>
      <c r="CI60" s="4" t="s">
        <v>354</v>
      </c>
      <c r="CJ60" s="4" t="s">
        <v>354</v>
      </c>
      <c r="CK60" s="4" t="s">
        <v>354</v>
      </c>
      <c r="CL60" s="13" t="s">
        <v>1215</v>
      </c>
      <c r="CM60" s="4" t="s">
        <v>354</v>
      </c>
      <c r="CN60" s="4" t="s">
        <v>354</v>
      </c>
      <c r="CO60" s="13" t="s">
        <v>956</v>
      </c>
      <c r="CP60" s="4" t="s">
        <v>354</v>
      </c>
      <c r="CQ60" s="4" t="s">
        <v>354</v>
      </c>
      <c r="CR60" s="4" t="s">
        <v>354</v>
      </c>
      <c r="CS60" s="4" t="s">
        <v>354</v>
      </c>
      <c r="CT60" s="4" t="s">
        <v>354</v>
      </c>
      <c r="CU60" s="4" t="s">
        <v>354</v>
      </c>
      <c r="CV60" s="4" t="s">
        <v>354</v>
      </c>
      <c r="CW60" s="4" t="s">
        <v>354</v>
      </c>
      <c r="CX60" s="12" t="s">
        <v>1180</v>
      </c>
      <c r="CY60" s="4" t="s">
        <v>354</v>
      </c>
      <c r="CZ60" s="4" t="s">
        <v>354</v>
      </c>
      <c r="DA60" s="4" t="s">
        <v>354</v>
      </c>
      <c r="DB60" s="4" t="s">
        <v>354</v>
      </c>
      <c r="DC60" s="4" t="s">
        <v>354</v>
      </c>
      <c r="DD60" s="12" t="s">
        <v>867</v>
      </c>
      <c r="DE60" s="4" t="s">
        <v>354</v>
      </c>
      <c r="DF60" s="4" t="s">
        <v>354</v>
      </c>
      <c r="DG60" s="4" t="s">
        <v>354</v>
      </c>
      <c r="DH60" s="4" t="s">
        <v>354</v>
      </c>
      <c r="DI60" s="4" t="s">
        <v>354</v>
      </c>
      <c r="DJ60" s="12" t="s">
        <v>125</v>
      </c>
      <c r="DK60" s="4" t="s">
        <v>354</v>
      </c>
      <c r="DL60" s="4" t="s">
        <v>354</v>
      </c>
      <c r="DM60" s="4" t="s">
        <v>354</v>
      </c>
      <c r="DN60" s="4" t="s">
        <v>354</v>
      </c>
      <c r="DO60" s="4" t="s">
        <v>354</v>
      </c>
      <c r="DP60" s="4" t="s">
        <v>354</v>
      </c>
      <c r="DQ60" s="4" t="s">
        <v>354</v>
      </c>
      <c r="DR60" s="4" t="s">
        <v>354</v>
      </c>
      <c r="DS60" s="4" t="s">
        <v>354</v>
      </c>
      <c r="DT60" s="4" t="s">
        <v>354</v>
      </c>
      <c r="DU60" s="14" t="s">
        <v>1089</v>
      </c>
      <c r="DV60" s="4" t="s">
        <v>354</v>
      </c>
      <c r="DW60" s="4" t="s">
        <v>354</v>
      </c>
      <c r="DX60" s="4" t="s">
        <v>354</v>
      </c>
      <c r="DY60" s="14" t="s">
        <v>948</v>
      </c>
      <c r="DZ60" s="4" t="s">
        <v>354</v>
      </c>
      <c r="EA60" s="4" t="s">
        <v>354</v>
      </c>
      <c r="EB60" s="4" t="s">
        <v>354</v>
      </c>
      <c r="EC60" s="4" t="s">
        <v>354</v>
      </c>
      <c r="ED60" s="4" t="s">
        <v>354</v>
      </c>
      <c r="EE60" s="4" t="s">
        <v>354</v>
      </c>
      <c r="EF60" s="4" t="s">
        <v>354</v>
      </c>
      <c r="EG60" s="4" t="s">
        <v>354</v>
      </c>
      <c r="EH60" s="4" t="s">
        <v>354</v>
      </c>
      <c r="EI60" s="4" t="s">
        <v>354</v>
      </c>
      <c r="EJ60" s="4" t="s">
        <v>354</v>
      </c>
      <c r="EK60" s="4" t="s">
        <v>354</v>
      </c>
      <c r="EL60" s="4" t="s">
        <v>354</v>
      </c>
      <c r="EM60" s="14" t="s">
        <v>1216</v>
      </c>
      <c r="EN60" s="4" t="s">
        <v>354</v>
      </c>
      <c r="EO60" s="4" t="s">
        <v>354</v>
      </c>
      <c r="EP60" s="4" t="s">
        <v>354</v>
      </c>
      <c r="EQ60" s="4" t="s">
        <v>354</v>
      </c>
      <c r="ER60" s="4" t="s">
        <v>354</v>
      </c>
      <c r="ES60" s="4" t="s">
        <v>354</v>
      </c>
      <c r="ET60" s="4" t="s">
        <v>354</v>
      </c>
      <c r="EU60" s="4" t="s">
        <v>354</v>
      </c>
      <c r="EV60" s="4" t="s">
        <v>354</v>
      </c>
      <c r="EW60" s="4" t="s">
        <v>354</v>
      </c>
      <c r="EX60" s="4" t="s">
        <v>354</v>
      </c>
      <c r="EY60" s="4" t="s">
        <v>354</v>
      </c>
      <c r="EZ60" s="4" t="s">
        <v>354</v>
      </c>
      <c r="FA60" s="4" t="s">
        <v>354</v>
      </c>
      <c r="FB60" s="12" t="s">
        <v>414</v>
      </c>
      <c r="FC60" s="4" t="s">
        <v>354</v>
      </c>
      <c r="FD60" s="4" t="s">
        <v>354</v>
      </c>
      <c r="FE60" s="4" t="s">
        <v>354</v>
      </c>
      <c r="FF60" s="4" t="s">
        <v>354</v>
      </c>
      <c r="FG60" s="4" t="s">
        <v>354</v>
      </c>
      <c r="FH60" s="4" t="s">
        <v>354</v>
      </c>
      <c r="FI60" s="4" t="s">
        <v>354</v>
      </c>
      <c r="FJ60" s="12" t="s">
        <v>482</v>
      </c>
      <c r="FK60" s="4" t="s">
        <v>354</v>
      </c>
      <c r="FL60" s="4" t="s">
        <v>354</v>
      </c>
      <c r="FM60" s="4" t="s">
        <v>354</v>
      </c>
      <c r="FN60" s="4" t="s">
        <v>354</v>
      </c>
      <c r="FO60" s="4" t="s">
        <v>354</v>
      </c>
      <c r="FP60" s="4" t="s">
        <v>354</v>
      </c>
      <c r="FQ60" s="14" t="s">
        <v>156</v>
      </c>
      <c r="FR60" s="4" t="s">
        <v>354</v>
      </c>
      <c r="FS60" s="4" t="s">
        <v>354</v>
      </c>
      <c r="FT60" s="4" t="s">
        <v>354</v>
      </c>
      <c r="FU60" s="4" t="s">
        <v>354</v>
      </c>
      <c r="FV60" s="4" t="s">
        <v>354</v>
      </c>
      <c r="FW60" s="4" t="s">
        <v>354</v>
      </c>
      <c r="FX60" s="4" t="s">
        <v>354</v>
      </c>
      <c r="FY60" s="4" t="s">
        <v>354</v>
      </c>
      <c r="FZ60" s="4" t="s">
        <v>354</v>
      </c>
      <c r="GA60" s="4" t="s">
        <v>354</v>
      </c>
      <c r="GB60" s="4" t="s">
        <v>354</v>
      </c>
      <c r="GC60" s="4" t="s">
        <v>354</v>
      </c>
      <c r="GD60" s="13" t="s">
        <v>950</v>
      </c>
      <c r="GE60" s="4" t="s">
        <v>354</v>
      </c>
      <c r="GF60" s="4" t="s">
        <v>354</v>
      </c>
    </row>
    <row r="61" spans="1:188" ht="88.9" customHeight="1" x14ac:dyDescent="0.25">
      <c r="A61" s="3">
        <v>1389</v>
      </c>
      <c r="B61" s="4" t="s">
        <v>775</v>
      </c>
      <c r="C61" s="4" t="s">
        <v>509</v>
      </c>
      <c r="D61" s="4" t="s">
        <v>62</v>
      </c>
      <c r="E61" s="19" t="s">
        <v>1500</v>
      </c>
      <c r="F61" s="4" t="s">
        <v>1415</v>
      </c>
      <c r="G61" s="4" t="s">
        <v>354</v>
      </c>
      <c r="H61" s="4" t="s">
        <v>354</v>
      </c>
      <c r="I61" s="4" t="s">
        <v>354</v>
      </c>
      <c r="J61" s="4" t="s">
        <v>354</v>
      </c>
      <c r="K61" s="4" t="s">
        <v>354</v>
      </c>
      <c r="L61" s="12" t="s">
        <v>447</v>
      </c>
      <c r="M61" s="4" t="s">
        <v>354</v>
      </c>
      <c r="N61" s="4" t="s">
        <v>354</v>
      </c>
      <c r="O61" s="12" t="s">
        <v>400</v>
      </c>
      <c r="P61" s="4" t="s">
        <v>354</v>
      </c>
      <c r="Q61" s="4" t="s">
        <v>354</v>
      </c>
      <c r="R61" s="4" t="s">
        <v>354</v>
      </c>
      <c r="S61" s="12" t="s">
        <v>573</v>
      </c>
      <c r="T61" s="4" t="s">
        <v>354</v>
      </c>
      <c r="U61" s="4" t="s">
        <v>354</v>
      </c>
      <c r="V61" s="4" t="s">
        <v>354</v>
      </c>
      <c r="W61" s="4" t="s">
        <v>354</v>
      </c>
      <c r="X61" s="4" t="s">
        <v>354</v>
      </c>
      <c r="Y61" s="4" t="s">
        <v>354</v>
      </c>
      <c r="Z61" s="12" t="s">
        <v>1315</v>
      </c>
      <c r="AA61" s="4" t="s">
        <v>354</v>
      </c>
      <c r="AB61" s="4" t="s">
        <v>354</v>
      </c>
      <c r="AC61" s="4" t="s">
        <v>354</v>
      </c>
      <c r="AD61" s="4" t="s">
        <v>354</v>
      </c>
      <c r="AE61" s="4" t="s">
        <v>354</v>
      </c>
      <c r="AF61" s="4" t="s">
        <v>354</v>
      </c>
      <c r="AG61" s="4" t="s">
        <v>354</v>
      </c>
      <c r="AH61" s="4" t="s">
        <v>354</v>
      </c>
      <c r="AI61" s="14" t="s">
        <v>1103</v>
      </c>
      <c r="AJ61" s="4" t="s">
        <v>354</v>
      </c>
      <c r="AK61" s="12" t="s">
        <v>534</v>
      </c>
      <c r="AL61" s="4" t="s">
        <v>354</v>
      </c>
      <c r="AM61" s="4" t="s">
        <v>354</v>
      </c>
      <c r="AN61" s="4" t="s">
        <v>354</v>
      </c>
      <c r="AO61" s="4" t="s">
        <v>354</v>
      </c>
      <c r="AP61" s="4" t="s">
        <v>354</v>
      </c>
      <c r="AQ61" s="4" t="s">
        <v>354</v>
      </c>
      <c r="AR61" s="4" t="s">
        <v>354</v>
      </c>
      <c r="AS61" s="4" t="s">
        <v>354</v>
      </c>
      <c r="AT61" s="14" t="s">
        <v>914</v>
      </c>
      <c r="AU61" s="4" t="s">
        <v>354</v>
      </c>
      <c r="AV61" s="4" t="s">
        <v>354</v>
      </c>
      <c r="AW61" s="4" t="s">
        <v>354</v>
      </c>
      <c r="AX61" s="4" t="s">
        <v>354</v>
      </c>
      <c r="AY61" s="4" t="s">
        <v>354</v>
      </c>
      <c r="AZ61" s="4" t="s">
        <v>354</v>
      </c>
      <c r="BA61" s="4" t="s">
        <v>354</v>
      </c>
      <c r="BB61" s="12" t="s">
        <v>563</v>
      </c>
      <c r="BC61" s="12" t="s">
        <v>797</v>
      </c>
      <c r="BD61" s="4" t="s">
        <v>354</v>
      </c>
      <c r="BE61" s="4" t="s">
        <v>354</v>
      </c>
      <c r="BF61" s="4" t="s">
        <v>354</v>
      </c>
      <c r="BG61" s="4" t="s">
        <v>354</v>
      </c>
      <c r="BH61" s="4" t="s">
        <v>354</v>
      </c>
      <c r="BI61" s="12" t="s">
        <v>404</v>
      </c>
      <c r="BJ61" s="4" t="s">
        <v>354</v>
      </c>
      <c r="BK61" s="4" t="s">
        <v>354</v>
      </c>
      <c r="BL61" s="4" t="s">
        <v>354</v>
      </c>
      <c r="BM61" s="4" t="s">
        <v>354</v>
      </c>
      <c r="BN61" s="4" t="s">
        <v>354</v>
      </c>
      <c r="BO61" s="4" t="s">
        <v>354</v>
      </c>
      <c r="BP61" s="4" t="s">
        <v>354</v>
      </c>
      <c r="BQ61" s="4" t="s">
        <v>354</v>
      </c>
      <c r="BR61" s="13" t="s">
        <v>788</v>
      </c>
      <c r="BS61" s="4" t="s">
        <v>354</v>
      </c>
      <c r="BT61" s="4" t="s">
        <v>354</v>
      </c>
      <c r="BU61" s="4" t="s">
        <v>354</v>
      </c>
      <c r="BV61" s="4" t="s">
        <v>354</v>
      </c>
      <c r="BW61" s="13" t="s">
        <v>1298</v>
      </c>
      <c r="BX61" s="4" t="s">
        <v>354</v>
      </c>
      <c r="BY61" s="4" t="s">
        <v>354</v>
      </c>
      <c r="BZ61" s="4" t="s">
        <v>354</v>
      </c>
      <c r="CA61" s="4" t="s">
        <v>354</v>
      </c>
      <c r="CB61" s="4" t="s">
        <v>354</v>
      </c>
      <c r="CC61" s="4" t="s">
        <v>354</v>
      </c>
      <c r="CD61" s="4" t="s">
        <v>354</v>
      </c>
      <c r="CE61" s="12" t="s">
        <v>551</v>
      </c>
      <c r="CF61" s="4" t="s">
        <v>354</v>
      </c>
      <c r="CG61" s="4" t="s">
        <v>354</v>
      </c>
      <c r="CH61" s="4" t="s">
        <v>354</v>
      </c>
      <c r="CI61" s="4" t="s">
        <v>354</v>
      </c>
      <c r="CJ61" s="4" t="s">
        <v>354</v>
      </c>
      <c r="CK61" s="12" t="s">
        <v>390</v>
      </c>
      <c r="CL61" s="4" t="s">
        <v>354</v>
      </c>
      <c r="CM61" s="4" t="s">
        <v>354</v>
      </c>
      <c r="CN61" s="4" t="s">
        <v>354</v>
      </c>
      <c r="CO61" s="4" t="s">
        <v>354</v>
      </c>
      <c r="CP61" s="4" t="s">
        <v>354</v>
      </c>
      <c r="CQ61" s="4" t="s">
        <v>354</v>
      </c>
      <c r="CR61" s="12" t="s">
        <v>1364</v>
      </c>
      <c r="CS61" s="13" t="s">
        <v>392</v>
      </c>
      <c r="CT61" s="4" t="s">
        <v>354</v>
      </c>
      <c r="CU61" s="4" t="s">
        <v>354</v>
      </c>
      <c r="CV61" s="4" t="s">
        <v>354</v>
      </c>
      <c r="CW61" s="4" t="s">
        <v>354</v>
      </c>
      <c r="CX61" s="4" t="s">
        <v>354</v>
      </c>
      <c r="CY61" s="4" t="s">
        <v>354</v>
      </c>
      <c r="CZ61" s="4" t="s">
        <v>354</v>
      </c>
      <c r="DA61" s="4" t="s">
        <v>354</v>
      </c>
      <c r="DB61" s="4" t="s">
        <v>354</v>
      </c>
      <c r="DC61" s="13" t="s">
        <v>1365</v>
      </c>
      <c r="DD61" s="4" t="s">
        <v>354</v>
      </c>
      <c r="DE61" s="4" t="s">
        <v>354</v>
      </c>
      <c r="DF61" s="4" t="s">
        <v>354</v>
      </c>
      <c r="DG61" s="14" t="s">
        <v>120</v>
      </c>
      <c r="DH61" s="4" t="s">
        <v>354</v>
      </c>
      <c r="DI61" s="4" t="s">
        <v>354</v>
      </c>
      <c r="DJ61" s="4" t="s">
        <v>354</v>
      </c>
      <c r="DK61" s="4" t="s">
        <v>354</v>
      </c>
      <c r="DL61" s="4" t="s">
        <v>354</v>
      </c>
      <c r="DM61" s="4" t="s">
        <v>354</v>
      </c>
      <c r="DN61" s="4" t="s">
        <v>354</v>
      </c>
      <c r="DO61" s="4" t="s">
        <v>354</v>
      </c>
      <c r="DP61" s="14" t="s">
        <v>1073</v>
      </c>
      <c r="DQ61" s="4" t="s">
        <v>354</v>
      </c>
      <c r="DR61" s="4" t="s">
        <v>354</v>
      </c>
      <c r="DS61" s="4" t="s">
        <v>354</v>
      </c>
      <c r="DT61" s="4" t="s">
        <v>354</v>
      </c>
      <c r="DU61" s="4" t="s">
        <v>354</v>
      </c>
      <c r="DV61" s="4" t="s">
        <v>354</v>
      </c>
      <c r="DW61" s="4" t="s">
        <v>354</v>
      </c>
      <c r="DX61" s="4" t="s">
        <v>354</v>
      </c>
      <c r="DY61" s="4" t="s">
        <v>354</v>
      </c>
      <c r="DZ61" s="4" t="s">
        <v>354</v>
      </c>
      <c r="EA61" s="14" t="s">
        <v>594</v>
      </c>
      <c r="EB61" s="4" t="s">
        <v>354</v>
      </c>
      <c r="EC61" s="4" t="s">
        <v>354</v>
      </c>
      <c r="ED61" s="4" t="s">
        <v>354</v>
      </c>
      <c r="EE61" s="4" t="s">
        <v>354</v>
      </c>
      <c r="EF61" s="4" t="s">
        <v>354</v>
      </c>
      <c r="EG61" s="4" t="s">
        <v>354</v>
      </c>
      <c r="EH61" s="4" t="s">
        <v>354</v>
      </c>
      <c r="EI61" s="14" t="s">
        <v>1366</v>
      </c>
      <c r="EJ61" s="4" t="s">
        <v>354</v>
      </c>
      <c r="EK61" s="4" t="s">
        <v>354</v>
      </c>
      <c r="EL61" s="4" t="s">
        <v>354</v>
      </c>
      <c r="EM61" s="4" t="s">
        <v>354</v>
      </c>
      <c r="EN61" s="4" t="s">
        <v>354</v>
      </c>
      <c r="EO61" s="4" t="s">
        <v>354</v>
      </c>
      <c r="EP61" s="4" t="s">
        <v>354</v>
      </c>
      <c r="EQ61" s="4" t="s">
        <v>354</v>
      </c>
      <c r="ER61" s="4" t="s">
        <v>354</v>
      </c>
      <c r="ES61" s="4" t="s">
        <v>354</v>
      </c>
      <c r="ET61" s="4" t="s">
        <v>354</v>
      </c>
      <c r="EU61" s="4" t="s">
        <v>354</v>
      </c>
      <c r="EV61" s="4" t="s">
        <v>354</v>
      </c>
      <c r="EW61" s="4" t="s">
        <v>354</v>
      </c>
      <c r="EX61" s="12" t="s">
        <v>584</v>
      </c>
      <c r="EY61" s="4" t="s">
        <v>354</v>
      </c>
      <c r="EZ61" s="4" t="s">
        <v>354</v>
      </c>
      <c r="FA61" s="4" t="s">
        <v>354</v>
      </c>
      <c r="FB61" s="4" t="s">
        <v>354</v>
      </c>
      <c r="FC61" s="4" t="s">
        <v>354</v>
      </c>
      <c r="FD61" s="4" t="s">
        <v>354</v>
      </c>
      <c r="FE61" s="4" t="s">
        <v>354</v>
      </c>
      <c r="FF61" s="4" t="s">
        <v>354</v>
      </c>
      <c r="FG61" s="4" t="s">
        <v>354</v>
      </c>
      <c r="FH61" s="4" t="s">
        <v>354</v>
      </c>
      <c r="FI61" s="4" t="s">
        <v>354</v>
      </c>
      <c r="FJ61" s="4" t="s">
        <v>354</v>
      </c>
      <c r="FK61" s="4" t="s">
        <v>354</v>
      </c>
      <c r="FL61" s="14" t="s">
        <v>497</v>
      </c>
      <c r="FM61" s="4" t="s">
        <v>354</v>
      </c>
      <c r="FN61" s="4" t="s">
        <v>354</v>
      </c>
      <c r="FO61" s="4" t="s">
        <v>354</v>
      </c>
      <c r="FP61" s="4" t="s">
        <v>354</v>
      </c>
      <c r="FQ61" s="4" t="s">
        <v>354</v>
      </c>
      <c r="FR61" s="14" t="s">
        <v>159</v>
      </c>
      <c r="FS61" s="4" t="s">
        <v>354</v>
      </c>
      <c r="FT61" s="4" t="s">
        <v>354</v>
      </c>
      <c r="FU61" s="4" t="s">
        <v>354</v>
      </c>
      <c r="FV61" s="4" t="s">
        <v>354</v>
      </c>
      <c r="FW61" s="4" t="s">
        <v>354</v>
      </c>
      <c r="FX61" s="4" t="s">
        <v>354</v>
      </c>
      <c r="FY61" s="4" t="s">
        <v>354</v>
      </c>
      <c r="FZ61" s="4" t="s">
        <v>354</v>
      </c>
      <c r="GA61" s="4" t="s">
        <v>354</v>
      </c>
      <c r="GB61" s="4" t="s">
        <v>354</v>
      </c>
      <c r="GC61" s="13" t="s">
        <v>532</v>
      </c>
      <c r="GD61" s="4" t="s">
        <v>354</v>
      </c>
      <c r="GE61" s="4" t="s">
        <v>354</v>
      </c>
      <c r="GF61" s="4" t="s">
        <v>354</v>
      </c>
    </row>
    <row r="62" spans="1:188" ht="88.9" customHeight="1" x14ac:dyDescent="0.25">
      <c r="A62" s="3">
        <v>1400</v>
      </c>
      <c r="B62" s="4" t="s">
        <v>778</v>
      </c>
      <c r="C62" s="4" t="s">
        <v>52</v>
      </c>
      <c r="D62" s="4" t="s">
        <v>56</v>
      </c>
      <c r="E62" s="19" t="s">
        <v>1501</v>
      </c>
      <c r="F62" s="4" t="s">
        <v>1405</v>
      </c>
      <c r="G62" s="4" t="s">
        <v>354</v>
      </c>
      <c r="H62" s="4" t="s">
        <v>354</v>
      </c>
      <c r="I62" s="12" t="s">
        <v>399</v>
      </c>
      <c r="J62" s="4" t="s">
        <v>354</v>
      </c>
      <c r="K62" s="4" t="s">
        <v>354</v>
      </c>
      <c r="L62" s="4" t="s">
        <v>354</v>
      </c>
      <c r="M62" s="4" t="s">
        <v>354</v>
      </c>
      <c r="N62" s="4" t="s">
        <v>354</v>
      </c>
      <c r="O62" s="12" t="s">
        <v>400</v>
      </c>
      <c r="P62" s="4" t="s">
        <v>354</v>
      </c>
      <c r="Q62" s="4" t="s">
        <v>354</v>
      </c>
      <c r="R62" s="4" t="s">
        <v>354</v>
      </c>
      <c r="S62" s="4" t="s">
        <v>354</v>
      </c>
      <c r="T62" s="4" t="s">
        <v>354</v>
      </c>
      <c r="U62" s="4" t="s">
        <v>354</v>
      </c>
      <c r="V62" s="14" t="s">
        <v>1370</v>
      </c>
      <c r="W62" s="4" t="s">
        <v>354</v>
      </c>
      <c r="X62" s="4" t="s">
        <v>354</v>
      </c>
      <c r="Y62" s="4" t="s">
        <v>354</v>
      </c>
      <c r="Z62" s="4" t="s">
        <v>354</v>
      </c>
      <c r="AA62" s="4" t="s">
        <v>354</v>
      </c>
      <c r="AB62" s="4" t="s">
        <v>354</v>
      </c>
      <c r="AC62" s="4" t="s">
        <v>354</v>
      </c>
      <c r="AD62" s="13" t="s">
        <v>547</v>
      </c>
      <c r="AE62" s="14" t="s">
        <v>1371</v>
      </c>
      <c r="AF62" s="4" t="s">
        <v>354</v>
      </c>
      <c r="AG62" s="4" t="s">
        <v>354</v>
      </c>
      <c r="AH62" s="4" t="s">
        <v>354</v>
      </c>
      <c r="AI62" s="4" t="s">
        <v>354</v>
      </c>
      <c r="AJ62" s="4" t="s">
        <v>354</v>
      </c>
      <c r="AK62" s="4" t="s">
        <v>354</v>
      </c>
      <c r="AL62" s="4" t="s">
        <v>354</v>
      </c>
      <c r="AM62" s="4" t="s">
        <v>354</v>
      </c>
      <c r="AN62" s="4" t="s">
        <v>354</v>
      </c>
      <c r="AO62" s="12" t="s">
        <v>382</v>
      </c>
      <c r="AP62" s="4" t="s">
        <v>354</v>
      </c>
      <c r="AQ62" s="4" t="s">
        <v>354</v>
      </c>
      <c r="AR62" s="12" t="s">
        <v>518</v>
      </c>
      <c r="AS62" s="4" t="s">
        <v>354</v>
      </c>
      <c r="AT62" s="4" t="s">
        <v>354</v>
      </c>
      <c r="AU62" s="4" t="s">
        <v>354</v>
      </c>
      <c r="AV62" s="4" t="s">
        <v>354</v>
      </c>
      <c r="AW62" s="4" t="s">
        <v>354</v>
      </c>
      <c r="AX62" s="4" t="s">
        <v>354</v>
      </c>
      <c r="AY62" s="4" t="s">
        <v>354</v>
      </c>
      <c r="AZ62" s="4" t="s">
        <v>354</v>
      </c>
      <c r="BA62" s="4" t="s">
        <v>354</v>
      </c>
      <c r="BB62" s="12" t="s">
        <v>563</v>
      </c>
      <c r="BC62" s="4" t="s">
        <v>354</v>
      </c>
      <c r="BD62" s="4" t="s">
        <v>354</v>
      </c>
      <c r="BE62" s="12" t="s">
        <v>488</v>
      </c>
      <c r="BF62" s="4" t="s">
        <v>354</v>
      </c>
      <c r="BG62" s="4" t="s">
        <v>354</v>
      </c>
      <c r="BH62" s="4" t="s">
        <v>354</v>
      </c>
      <c r="BI62" s="12" t="s">
        <v>404</v>
      </c>
      <c r="BJ62" s="4" t="s">
        <v>354</v>
      </c>
      <c r="BK62" s="4" t="s">
        <v>354</v>
      </c>
      <c r="BL62" s="4" t="s">
        <v>354</v>
      </c>
      <c r="BM62" s="4" t="s">
        <v>354</v>
      </c>
      <c r="BN62" s="4" t="s">
        <v>354</v>
      </c>
      <c r="BO62" s="4" t="s">
        <v>354</v>
      </c>
      <c r="BP62" s="13" t="s">
        <v>521</v>
      </c>
      <c r="BQ62" s="4" t="s">
        <v>354</v>
      </c>
      <c r="BR62" s="4" t="s">
        <v>354</v>
      </c>
      <c r="BS62" s="4" t="s">
        <v>354</v>
      </c>
      <c r="BT62" s="4" t="s">
        <v>354</v>
      </c>
      <c r="BU62" s="4" t="s">
        <v>354</v>
      </c>
      <c r="BV62" s="4" t="s">
        <v>354</v>
      </c>
      <c r="BW62" s="4" t="s">
        <v>354</v>
      </c>
      <c r="BX62" s="4" t="s">
        <v>354</v>
      </c>
      <c r="BY62" s="13" t="s">
        <v>1289</v>
      </c>
      <c r="BZ62" s="4" t="s">
        <v>354</v>
      </c>
      <c r="CA62" s="4" t="s">
        <v>354</v>
      </c>
      <c r="CB62" s="4" t="s">
        <v>354</v>
      </c>
      <c r="CC62" s="4" t="s">
        <v>354</v>
      </c>
      <c r="CD62" s="4" t="s">
        <v>354</v>
      </c>
      <c r="CE62" s="12" t="s">
        <v>551</v>
      </c>
      <c r="CF62" s="4" t="s">
        <v>354</v>
      </c>
      <c r="CG62" s="4" t="s">
        <v>354</v>
      </c>
      <c r="CH62" s="4" t="s">
        <v>354</v>
      </c>
      <c r="CI62" s="4" t="s">
        <v>354</v>
      </c>
      <c r="CJ62" s="4" t="s">
        <v>354</v>
      </c>
      <c r="CK62" s="12" t="s">
        <v>390</v>
      </c>
      <c r="CL62" s="4" t="s">
        <v>354</v>
      </c>
      <c r="CM62" s="12" t="s">
        <v>425</v>
      </c>
      <c r="CN62" s="4" t="s">
        <v>354</v>
      </c>
      <c r="CO62" s="4" t="s">
        <v>354</v>
      </c>
      <c r="CP62" s="4" t="s">
        <v>354</v>
      </c>
      <c r="CQ62" s="4" t="s">
        <v>354</v>
      </c>
      <c r="CR62" s="4" t="s">
        <v>354</v>
      </c>
      <c r="CS62" s="4" t="s">
        <v>354</v>
      </c>
      <c r="CT62" s="12" t="s">
        <v>479</v>
      </c>
      <c r="CU62" s="4" t="s">
        <v>354</v>
      </c>
      <c r="CV62" s="4" t="s">
        <v>354</v>
      </c>
      <c r="CW62" s="4" t="s">
        <v>354</v>
      </c>
      <c r="CX62" s="4" t="s">
        <v>354</v>
      </c>
      <c r="CY62" s="13" t="s">
        <v>993</v>
      </c>
      <c r="CZ62" s="4" t="s">
        <v>354</v>
      </c>
      <c r="DA62" s="4" t="s">
        <v>354</v>
      </c>
      <c r="DB62" s="4" t="s">
        <v>354</v>
      </c>
      <c r="DC62" s="4" t="s">
        <v>354</v>
      </c>
      <c r="DD62" s="4" t="s">
        <v>354</v>
      </c>
      <c r="DE62" s="4" t="s">
        <v>354</v>
      </c>
      <c r="DF62" s="4" t="s">
        <v>354</v>
      </c>
      <c r="DG62" s="4" t="s">
        <v>354</v>
      </c>
      <c r="DH62" s="4" t="s">
        <v>354</v>
      </c>
      <c r="DI62" s="4" t="s">
        <v>354</v>
      </c>
      <c r="DJ62" s="4" t="s">
        <v>354</v>
      </c>
      <c r="DK62" s="4" t="s">
        <v>354</v>
      </c>
      <c r="DL62" s="14" t="s">
        <v>129</v>
      </c>
      <c r="DM62" s="4" t="s">
        <v>354</v>
      </c>
      <c r="DN62" s="4" t="s">
        <v>354</v>
      </c>
      <c r="DO62" s="4" t="s">
        <v>354</v>
      </c>
      <c r="DP62" s="4" t="s">
        <v>354</v>
      </c>
      <c r="DQ62" s="4" t="s">
        <v>354</v>
      </c>
      <c r="DR62" s="4" t="s">
        <v>354</v>
      </c>
      <c r="DS62" s="4" t="s">
        <v>354</v>
      </c>
      <c r="DT62" s="14" t="s">
        <v>1299</v>
      </c>
      <c r="DU62" s="4" t="s">
        <v>354</v>
      </c>
      <c r="DV62" s="4" t="s">
        <v>354</v>
      </c>
      <c r="DW62" s="4" t="s">
        <v>354</v>
      </c>
      <c r="DX62" s="4" t="s">
        <v>354</v>
      </c>
      <c r="DY62" s="4" t="s">
        <v>354</v>
      </c>
      <c r="DZ62" s="4" t="s">
        <v>354</v>
      </c>
      <c r="EA62" s="4" t="s">
        <v>354</v>
      </c>
      <c r="EB62" s="4" t="s">
        <v>354</v>
      </c>
      <c r="EC62" s="4" t="s">
        <v>354</v>
      </c>
      <c r="ED62" s="4" t="s">
        <v>354</v>
      </c>
      <c r="EE62" s="12" t="s">
        <v>141</v>
      </c>
      <c r="EF62" s="4" t="s">
        <v>354</v>
      </c>
      <c r="EG62" s="4" t="s">
        <v>354</v>
      </c>
      <c r="EH62" s="4" t="s">
        <v>354</v>
      </c>
      <c r="EI62" s="4" t="s">
        <v>354</v>
      </c>
      <c r="EJ62" s="4" t="s">
        <v>354</v>
      </c>
      <c r="EK62" s="4" t="s">
        <v>354</v>
      </c>
      <c r="EL62" s="4" t="s">
        <v>354</v>
      </c>
      <c r="EM62" s="4" t="s">
        <v>354</v>
      </c>
      <c r="EN62" s="14" t="s">
        <v>859</v>
      </c>
      <c r="EO62" s="4" t="s">
        <v>354</v>
      </c>
      <c r="EP62" s="4" t="s">
        <v>354</v>
      </c>
      <c r="EQ62" s="4" t="s">
        <v>354</v>
      </c>
      <c r="ER62" s="4" t="s">
        <v>354</v>
      </c>
      <c r="ES62" s="4" t="s">
        <v>354</v>
      </c>
      <c r="ET62" s="4" t="s">
        <v>354</v>
      </c>
      <c r="EU62" s="4" t="s">
        <v>354</v>
      </c>
      <c r="EV62" s="12" t="s">
        <v>596</v>
      </c>
      <c r="EW62" s="4" t="s">
        <v>354</v>
      </c>
      <c r="EX62" s="4" t="s">
        <v>354</v>
      </c>
      <c r="EY62" s="4" t="s">
        <v>354</v>
      </c>
      <c r="EZ62" s="4" t="s">
        <v>354</v>
      </c>
      <c r="FA62" s="4" t="s">
        <v>354</v>
      </c>
      <c r="FB62" s="4" t="s">
        <v>354</v>
      </c>
      <c r="FC62" s="4" t="s">
        <v>354</v>
      </c>
      <c r="FD62" s="4" t="s">
        <v>354</v>
      </c>
      <c r="FE62" s="4" t="s">
        <v>354</v>
      </c>
      <c r="FF62" s="4" t="s">
        <v>354</v>
      </c>
      <c r="FG62" s="4" t="s">
        <v>354</v>
      </c>
      <c r="FH62" s="4" t="s">
        <v>354</v>
      </c>
      <c r="FI62" s="4" t="s">
        <v>354</v>
      </c>
      <c r="FJ62" s="4" t="s">
        <v>354</v>
      </c>
      <c r="FK62" s="4" t="s">
        <v>354</v>
      </c>
      <c r="FL62" s="12" t="s">
        <v>460</v>
      </c>
      <c r="FM62" s="4" t="s">
        <v>354</v>
      </c>
      <c r="FN62" s="4" t="s">
        <v>354</v>
      </c>
      <c r="FO62" s="4" t="s">
        <v>354</v>
      </c>
      <c r="FP62" s="12" t="s">
        <v>153</v>
      </c>
      <c r="FQ62" s="4" t="s">
        <v>354</v>
      </c>
      <c r="FR62" s="4" t="s">
        <v>354</v>
      </c>
      <c r="FS62" s="4" t="s">
        <v>354</v>
      </c>
      <c r="FT62" s="4" t="s">
        <v>354</v>
      </c>
      <c r="FU62" s="4" t="s">
        <v>354</v>
      </c>
      <c r="FV62" s="4" t="s">
        <v>354</v>
      </c>
      <c r="FW62" s="4" t="s">
        <v>354</v>
      </c>
      <c r="FX62" s="4" t="s">
        <v>354</v>
      </c>
      <c r="FY62" s="4" t="s">
        <v>354</v>
      </c>
      <c r="FZ62" s="4" t="s">
        <v>354</v>
      </c>
      <c r="GA62" s="4" t="s">
        <v>354</v>
      </c>
      <c r="GB62" s="4" t="s">
        <v>354</v>
      </c>
      <c r="GC62" s="4" t="s">
        <v>354</v>
      </c>
      <c r="GD62" s="4" t="s">
        <v>354</v>
      </c>
      <c r="GE62" s="12" t="s">
        <v>610</v>
      </c>
      <c r="GF62" s="4" t="s">
        <v>354</v>
      </c>
    </row>
    <row r="63" spans="1:188" ht="88.9" customHeight="1" x14ac:dyDescent="0.25">
      <c r="A63" s="3">
        <v>749</v>
      </c>
      <c r="B63" s="4" t="s">
        <v>660</v>
      </c>
      <c r="C63" s="4" t="s">
        <v>661</v>
      </c>
      <c r="D63" s="4" t="s">
        <v>662</v>
      </c>
      <c r="E63" s="19" t="s">
        <v>1502</v>
      </c>
      <c r="F63" s="4" t="s">
        <v>1407</v>
      </c>
      <c r="G63" s="4" t="s">
        <v>354</v>
      </c>
      <c r="H63" s="4" t="s">
        <v>354</v>
      </c>
      <c r="I63" s="12" t="s">
        <v>399</v>
      </c>
      <c r="J63" s="4" t="s">
        <v>354</v>
      </c>
      <c r="K63" s="4" t="s">
        <v>354</v>
      </c>
      <c r="L63" s="4" t="s">
        <v>354</v>
      </c>
      <c r="M63" s="4" t="s">
        <v>354</v>
      </c>
      <c r="N63" s="4" t="s">
        <v>354</v>
      </c>
      <c r="O63" s="14" t="s">
        <v>533</v>
      </c>
      <c r="P63" s="4" t="s">
        <v>354</v>
      </c>
      <c r="Q63" s="4" t="s">
        <v>354</v>
      </c>
      <c r="R63" s="4" t="s">
        <v>354</v>
      </c>
      <c r="S63" s="4" t="s">
        <v>354</v>
      </c>
      <c r="T63" s="4" t="s">
        <v>354</v>
      </c>
      <c r="U63" s="14" t="s">
        <v>960</v>
      </c>
      <c r="V63" s="4" t="s">
        <v>354</v>
      </c>
      <c r="W63" s="4" t="s">
        <v>354</v>
      </c>
      <c r="X63" s="4" t="s">
        <v>354</v>
      </c>
      <c r="Y63" s="4" t="s">
        <v>354</v>
      </c>
      <c r="Z63" s="4" t="s">
        <v>354</v>
      </c>
      <c r="AA63" s="4" t="s">
        <v>354</v>
      </c>
      <c r="AB63" s="12" t="s">
        <v>418</v>
      </c>
      <c r="AC63" s="4" t="s">
        <v>354</v>
      </c>
      <c r="AD63" s="4" t="s">
        <v>354</v>
      </c>
      <c r="AE63" s="4" t="s">
        <v>354</v>
      </c>
      <c r="AF63" s="4" t="s">
        <v>354</v>
      </c>
      <c r="AG63" s="4" t="s">
        <v>354</v>
      </c>
      <c r="AH63" s="14" t="s">
        <v>961</v>
      </c>
      <c r="AI63" s="4" t="s">
        <v>354</v>
      </c>
      <c r="AJ63" s="4" t="s">
        <v>354</v>
      </c>
      <c r="AK63" s="4" t="s">
        <v>354</v>
      </c>
      <c r="AL63" s="4" t="s">
        <v>354</v>
      </c>
      <c r="AM63" s="4" t="s">
        <v>354</v>
      </c>
      <c r="AN63" s="4" t="s">
        <v>354</v>
      </c>
      <c r="AO63" s="4" t="s">
        <v>354</v>
      </c>
      <c r="AP63" s="14" t="s">
        <v>112</v>
      </c>
      <c r="AQ63" s="4" t="s">
        <v>354</v>
      </c>
      <c r="AR63" s="4" t="s">
        <v>354</v>
      </c>
      <c r="AS63" s="4" t="s">
        <v>354</v>
      </c>
      <c r="AT63" s="12" t="s">
        <v>796</v>
      </c>
      <c r="AU63" s="4" t="s">
        <v>354</v>
      </c>
      <c r="AV63" s="4" t="s">
        <v>354</v>
      </c>
      <c r="AW63" s="4" t="s">
        <v>354</v>
      </c>
      <c r="AX63" s="4" t="s">
        <v>354</v>
      </c>
      <c r="AY63" s="4" t="s">
        <v>354</v>
      </c>
      <c r="AZ63" s="4" t="s">
        <v>354</v>
      </c>
      <c r="BA63" s="12" t="s">
        <v>403</v>
      </c>
      <c r="BB63" s="4" t="s">
        <v>354</v>
      </c>
      <c r="BC63" s="14" t="s">
        <v>537</v>
      </c>
      <c r="BD63" s="4" t="s">
        <v>354</v>
      </c>
      <c r="BE63" s="4" t="s">
        <v>354</v>
      </c>
      <c r="BF63" s="4" t="s">
        <v>354</v>
      </c>
      <c r="BG63" s="4" t="s">
        <v>354</v>
      </c>
      <c r="BH63" s="4" t="s">
        <v>354</v>
      </c>
      <c r="BI63" s="4" t="s">
        <v>354</v>
      </c>
      <c r="BJ63" s="4" t="s">
        <v>354</v>
      </c>
      <c r="BK63" s="4" t="s">
        <v>354</v>
      </c>
      <c r="BL63" s="4" t="s">
        <v>354</v>
      </c>
      <c r="BM63" s="12" t="s">
        <v>436</v>
      </c>
      <c r="BN63" s="4" t="s">
        <v>354</v>
      </c>
      <c r="BO63" s="4" t="s">
        <v>354</v>
      </c>
      <c r="BP63" s="4" t="s">
        <v>354</v>
      </c>
      <c r="BQ63" s="4" t="s">
        <v>354</v>
      </c>
      <c r="BR63" s="4" t="s">
        <v>354</v>
      </c>
      <c r="BS63" s="4" t="s">
        <v>354</v>
      </c>
      <c r="BT63" s="13" t="s">
        <v>962</v>
      </c>
      <c r="BU63" s="4" t="s">
        <v>354</v>
      </c>
      <c r="BV63" s="13" t="s">
        <v>963</v>
      </c>
      <c r="BW63" s="4" t="s">
        <v>354</v>
      </c>
      <c r="BX63" s="4" t="s">
        <v>354</v>
      </c>
      <c r="BY63" s="4" t="s">
        <v>354</v>
      </c>
      <c r="BZ63" s="4" t="s">
        <v>354</v>
      </c>
      <c r="CA63" s="4" t="s">
        <v>354</v>
      </c>
      <c r="CB63" s="4" t="s">
        <v>354</v>
      </c>
      <c r="CC63" s="13" t="s">
        <v>964</v>
      </c>
      <c r="CD63" s="4" t="s">
        <v>354</v>
      </c>
      <c r="CE63" s="4" t="s">
        <v>354</v>
      </c>
      <c r="CF63" s="4" t="s">
        <v>354</v>
      </c>
      <c r="CG63" s="4" t="s">
        <v>354</v>
      </c>
      <c r="CH63" s="4" t="s">
        <v>354</v>
      </c>
      <c r="CI63" s="13" t="s">
        <v>965</v>
      </c>
      <c r="CJ63" s="4" t="s">
        <v>354</v>
      </c>
      <c r="CK63" s="4" t="s">
        <v>354</v>
      </c>
      <c r="CL63" s="4" t="s">
        <v>354</v>
      </c>
      <c r="CM63" s="4" t="s">
        <v>354</v>
      </c>
      <c r="CN63" s="4" t="s">
        <v>354</v>
      </c>
      <c r="CO63" s="4" t="s">
        <v>354</v>
      </c>
      <c r="CP63" s="4" t="s">
        <v>354</v>
      </c>
      <c r="CQ63" s="4" t="s">
        <v>354</v>
      </c>
      <c r="CR63" s="12" t="s">
        <v>391</v>
      </c>
      <c r="CS63" s="12" t="s">
        <v>426</v>
      </c>
      <c r="CT63" s="4" t="s">
        <v>354</v>
      </c>
      <c r="CU63" s="4" t="s">
        <v>354</v>
      </c>
      <c r="CV63" s="4" t="s">
        <v>354</v>
      </c>
      <c r="CW63" s="4" t="s">
        <v>354</v>
      </c>
      <c r="CX63" s="4" t="s">
        <v>354</v>
      </c>
      <c r="CY63" s="13" t="s">
        <v>966</v>
      </c>
      <c r="CZ63" s="4" t="s">
        <v>354</v>
      </c>
      <c r="DA63" s="4" t="s">
        <v>354</v>
      </c>
      <c r="DB63" s="4" t="s">
        <v>354</v>
      </c>
      <c r="DC63" s="4" t="s">
        <v>354</v>
      </c>
      <c r="DD63" s="4" t="s">
        <v>354</v>
      </c>
      <c r="DE63" s="4" t="s">
        <v>354</v>
      </c>
      <c r="DF63" s="4" t="s">
        <v>354</v>
      </c>
      <c r="DG63" s="4" t="s">
        <v>354</v>
      </c>
      <c r="DH63" s="4" t="s">
        <v>354</v>
      </c>
      <c r="DI63" s="4" t="s">
        <v>354</v>
      </c>
      <c r="DJ63" s="4" t="s">
        <v>354</v>
      </c>
      <c r="DK63" s="4" t="s">
        <v>354</v>
      </c>
      <c r="DL63" s="4" t="s">
        <v>354</v>
      </c>
      <c r="DM63" s="12" t="s">
        <v>132</v>
      </c>
      <c r="DN63" s="4" t="s">
        <v>354</v>
      </c>
      <c r="DO63" s="4" t="s">
        <v>354</v>
      </c>
      <c r="DP63" s="4" t="s">
        <v>354</v>
      </c>
      <c r="DQ63" s="4" t="s">
        <v>354</v>
      </c>
      <c r="DR63" s="4" t="s">
        <v>354</v>
      </c>
      <c r="DS63" s="4" t="s">
        <v>354</v>
      </c>
      <c r="DT63" s="4" t="s">
        <v>354</v>
      </c>
      <c r="DU63" s="4" t="s">
        <v>354</v>
      </c>
      <c r="DV63" s="4" t="s">
        <v>354</v>
      </c>
      <c r="DW63" s="14" t="s">
        <v>394</v>
      </c>
      <c r="DX63" s="4" t="s">
        <v>354</v>
      </c>
      <c r="DY63" s="4" t="s">
        <v>354</v>
      </c>
      <c r="DZ63" s="4" t="s">
        <v>354</v>
      </c>
      <c r="EA63" s="4" t="s">
        <v>354</v>
      </c>
      <c r="EB63" s="4" t="s">
        <v>354</v>
      </c>
      <c r="EC63" s="4" t="s">
        <v>354</v>
      </c>
      <c r="ED63" s="4" t="s">
        <v>354</v>
      </c>
      <c r="EE63" s="4" t="s">
        <v>354</v>
      </c>
      <c r="EF63" s="12" t="s">
        <v>142</v>
      </c>
      <c r="EG63" s="4" t="s">
        <v>354</v>
      </c>
      <c r="EH63" s="4" t="s">
        <v>354</v>
      </c>
      <c r="EI63" s="4" t="s">
        <v>354</v>
      </c>
      <c r="EJ63" s="4" t="s">
        <v>354</v>
      </c>
      <c r="EK63" s="4" t="s">
        <v>354</v>
      </c>
      <c r="EL63" s="12" t="s">
        <v>413</v>
      </c>
      <c r="EM63" s="4" t="s">
        <v>354</v>
      </c>
      <c r="EN63" s="4" t="s">
        <v>354</v>
      </c>
      <c r="EO63" s="4" t="s">
        <v>354</v>
      </c>
      <c r="EP63" s="4" t="s">
        <v>354</v>
      </c>
      <c r="EQ63" s="4" t="s">
        <v>354</v>
      </c>
      <c r="ER63" s="4" t="s">
        <v>354</v>
      </c>
      <c r="ES63" s="4" t="s">
        <v>354</v>
      </c>
      <c r="ET63" s="4" t="s">
        <v>354</v>
      </c>
      <c r="EU63" s="12" t="s">
        <v>428</v>
      </c>
      <c r="EV63" s="4" t="s">
        <v>354</v>
      </c>
      <c r="EW63" s="4" t="s">
        <v>354</v>
      </c>
      <c r="EX63" s="4" t="s">
        <v>354</v>
      </c>
      <c r="EY63" s="4" t="s">
        <v>354</v>
      </c>
      <c r="EZ63" s="4" t="s">
        <v>354</v>
      </c>
      <c r="FA63" s="4" t="s">
        <v>354</v>
      </c>
      <c r="FB63" s="4" t="s">
        <v>354</v>
      </c>
      <c r="FC63" s="4" t="s">
        <v>354</v>
      </c>
      <c r="FD63" s="4" t="s">
        <v>354</v>
      </c>
      <c r="FE63" s="4" t="s">
        <v>354</v>
      </c>
      <c r="FF63" s="4" t="s">
        <v>354</v>
      </c>
      <c r="FG63" s="4" t="s">
        <v>354</v>
      </c>
      <c r="FH63" s="4" t="s">
        <v>354</v>
      </c>
      <c r="FI63" s="4" t="s">
        <v>354</v>
      </c>
      <c r="FJ63" s="4" t="s">
        <v>354</v>
      </c>
      <c r="FK63" s="4" t="s">
        <v>354</v>
      </c>
      <c r="FL63" s="12" t="s">
        <v>460</v>
      </c>
      <c r="FM63" s="4" t="s">
        <v>354</v>
      </c>
      <c r="FN63" s="4" t="s">
        <v>354</v>
      </c>
      <c r="FO63" s="4" t="s">
        <v>354</v>
      </c>
      <c r="FP63" s="4" t="s">
        <v>354</v>
      </c>
      <c r="FQ63" s="4" t="s">
        <v>354</v>
      </c>
      <c r="FR63" s="14" t="s">
        <v>159</v>
      </c>
      <c r="FS63" s="4" t="s">
        <v>354</v>
      </c>
      <c r="FT63" s="4" t="s">
        <v>354</v>
      </c>
      <c r="FU63" s="4" t="s">
        <v>354</v>
      </c>
      <c r="FV63" s="4" t="s">
        <v>354</v>
      </c>
      <c r="FW63" s="4" t="s">
        <v>354</v>
      </c>
      <c r="FX63" s="4" t="s">
        <v>354</v>
      </c>
      <c r="FY63" s="4" t="s">
        <v>354</v>
      </c>
      <c r="FZ63" s="4" t="s">
        <v>354</v>
      </c>
      <c r="GA63" s="4" t="s">
        <v>354</v>
      </c>
      <c r="GB63" s="14" t="s">
        <v>559</v>
      </c>
      <c r="GC63" s="4" t="s">
        <v>354</v>
      </c>
      <c r="GD63" s="4" t="s">
        <v>354</v>
      </c>
      <c r="GE63" s="4" t="s">
        <v>354</v>
      </c>
      <c r="GF63" s="4" t="s">
        <v>354</v>
      </c>
    </row>
    <row r="64" spans="1:188" ht="88.9" customHeight="1" x14ac:dyDescent="0.25">
      <c r="A64" s="3">
        <v>2546</v>
      </c>
      <c r="B64" s="4" t="s">
        <v>513</v>
      </c>
      <c r="C64" s="4" t="s">
        <v>61</v>
      </c>
      <c r="D64" s="4" t="s">
        <v>50</v>
      </c>
      <c r="E64" s="19" t="s">
        <v>1448</v>
      </c>
      <c r="F64" s="4" t="s">
        <v>1414</v>
      </c>
      <c r="G64" s="4" t="s">
        <v>354</v>
      </c>
      <c r="H64" s="4" t="s">
        <v>354</v>
      </c>
      <c r="I64" s="12" t="s">
        <v>399</v>
      </c>
      <c r="J64" s="4" t="s">
        <v>354</v>
      </c>
      <c r="K64" s="4" t="s">
        <v>354</v>
      </c>
      <c r="L64" s="4" t="s">
        <v>354</v>
      </c>
      <c r="M64" s="4" t="s">
        <v>354</v>
      </c>
      <c r="N64" s="4" t="s">
        <v>354</v>
      </c>
      <c r="O64" s="4" t="s">
        <v>354</v>
      </c>
      <c r="P64" s="12" t="s">
        <v>599</v>
      </c>
      <c r="Q64" s="4" t="s">
        <v>354</v>
      </c>
      <c r="R64" s="4" t="s">
        <v>354</v>
      </c>
      <c r="S64" s="14" t="s">
        <v>611</v>
      </c>
      <c r="T64" s="4" t="s">
        <v>354</v>
      </c>
      <c r="U64" s="4" t="s">
        <v>354</v>
      </c>
      <c r="V64" s="4" t="s">
        <v>354</v>
      </c>
      <c r="W64" s="4" t="s">
        <v>354</v>
      </c>
      <c r="X64" s="4" t="s">
        <v>354</v>
      </c>
      <c r="Y64" s="4" t="s">
        <v>354</v>
      </c>
      <c r="Z64" s="4" t="s">
        <v>354</v>
      </c>
      <c r="AA64" s="12" t="s">
        <v>463</v>
      </c>
      <c r="AB64" s="4" t="s">
        <v>354</v>
      </c>
      <c r="AC64" s="4" t="s">
        <v>354</v>
      </c>
      <c r="AD64" s="4" t="s">
        <v>354</v>
      </c>
      <c r="AE64" s="4" t="s">
        <v>354</v>
      </c>
      <c r="AF64" s="4" t="s">
        <v>354</v>
      </c>
      <c r="AG64" s="4" t="s">
        <v>354</v>
      </c>
      <c r="AH64" s="12" t="s">
        <v>612</v>
      </c>
      <c r="AI64" s="4" t="s">
        <v>354</v>
      </c>
      <c r="AJ64" s="4" t="s">
        <v>354</v>
      </c>
      <c r="AK64" s="12" t="s">
        <v>534</v>
      </c>
      <c r="AL64" s="4" t="s">
        <v>354</v>
      </c>
      <c r="AM64" s="4" t="s">
        <v>354</v>
      </c>
      <c r="AN64" s="4" t="s">
        <v>354</v>
      </c>
      <c r="AO64" s="4" t="s">
        <v>354</v>
      </c>
      <c r="AP64" s="4" t="s">
        <v>354</v>
      </c>
      <c r="AQ64" s="4" t="s">
        <v>354</v>
      </c>
      <c r="AR64" s="4" t="s">
        <v>354</v>
      </c>
      <c r="AS64" s="4" t="s">
        <v>354</v>
      </c>
      <c r="AT64" s="4" t="s">
        <v>354</v>
      </c>
      <c r="AU64" s="4" t="s">
        <v>354</v>
      </c>
      <c r="AV64" s="12" t="s">
        <v>613</v>
      </c>
      <c r="AW64" s="12" t="s">
        <v>574</v>
      </c>
      <c r="AX64" s="4" t="s">
        <v>354</v>
      </c>
      <c r="AY64" s="4" t="s">
        <v>354</v>
      </c>
      <c r="AZ64" s="4" t="s">
        <v>354</v>
      </c>
      <c r="BA64" s="4" t="s">
        <v>354</v>
      </c>
      <c r="BB64" s="4" t="s">
        <v>354</v>
      </c>
      <c r="BC64" s="4" t="s">
        <v>354</v>
      </c>
      <c r="BD64" s="4" t="s">
        <v>354</v>
      </c>
      <c r="BE64" s="4" t="s">
        <v>354</v>
      </c>
      <c r="BF64" s="4" t="s">
        <v>354</v>
      </c>
      <c r="BG64" s="4" t="s">
        <v>354</v>
      </c>
      <c r="BH64" s="12" t="s">
        <v>363</v>
      </c>
      <c r="BI64" s="12" t="s">
        <v>404</v>
      </c>
      <c r="BJ64" s="4" t="s">
        <v>354</v>
      </c>
      <c r="BK64" s="4" t="s">
        <v>354</v>
      </c>
      <c r="BL64" s="4" t="s">
        <v>354</v>
      </c>
      <c r="BM64" s="4" t="s">
        <v>354</v>
      </c>
      <c r="BN64" s="4" t="s">
        <v>354</v>
      </c>
      <c r="BO64" s="13" t="s">
        <v>614</v>
      </c>
      <c r="BP64" s="4" t="s">
        <v>354</v>
      </c>
      <c r="BQ64" s="4" t="s">
        <v>354</v>
      </c>
      <c r="BR64" s="4" t="s">
        <v>354</v>
      </c>
      <c r="BS64" s="4" t="s">
        <v>354</v>
      </c>
      <c r="BT64" s="4" t="s">
        <v>354</v>
      </c>
      <c r="BU64" s="12" t="s">
        <v>615</v>
      </c>
      <c r="BV64" s="4" t="s">
        <v>354</v>
      </c>
      <c r="BW64" s="4" t="s">
        <v>354</v>
      </c>
      <c r="BX64" s="4" t="s">
        <v>354</v>
      </c>
      <c r="BY64" s="4" t="s">
        <v>354</v>
      </c>
      <c r="BZ64" s="4" t="s">
        <v>354</v>
      </c>
      <c r="CA64" s="4" t="s">
        <v>354</v>
      </c>
      <c r="CB64" s="4" t="s">
        <v>354</v>
      </c>
      <c r="CC64" s="12" t="s">
        <v>407</v>
      </c>
      <c r="CD64" s="4" t="s">
        <v>354</v>
      </c>
      <c r="CE64" s="4" t="s">
        <v>354</v>
      </c>
      <c r="CF64" s="4" t="s">
        <v>354</v>
      </c>
      <c r="CG64" s="4" t="s">
        <v>354</v>
      </c>
      <c r="CH64" s="4" t="s">
        <v>354</v>
      </c>
      <c r="CI64" s="4" t="s">
        <v>354</v>
      </c>
      <c r="CJ64" s="4" t="s">
        <v>354</v>
      </c>
      <c r="CK64" s="4" t="s">
        <v>354</v>
      </c>
      <c r="CL64" s="13" t="s">
        <v>616</v>
      </c>
      <c r="CM64" s="12" t="s">
        <v>467</v>
      </c>
      <c r="CN64" s="4" t="s">
        <v>354</v>
      </c>
      <c r="CO64" s="4" t="s">
        <v>354</v>
      </c>
      <c r="CP64" s="4" t="s">
        <v>354</v>
      </c>
      <c r="CQ64" s="4" t="s">
        <v>354</v>
      </c>
      <c r="CR64" s="4" t="s">
        <v>354</v>
      </c>
      <c r="CS64" s="4" t="s">
        <v>354</v>
      </c>
      <c r="CT64" s="4" t="s">
        <v>354</v>
      </c>
      <c r="CU64" s="4" t="s">
        <v>354</v>
      </c>
      <c r="CV64" s="12" t="s">
        <v>606</v>
      </c>
      <c r="CW64" s="4" t="s">
        <v>354</v>
      </c>
      <c r="CX64" s="4" t="s">
        <v>354</v>
      </c>
      <c r="CY64" s="4" t="s">
        <v>354</v>
      </c>
      <c r="CZ64" s="4" t="s">
        <v>354</v>
      </c>
      <c r="DA64" s="12" t="s">
        <v>617</v>
      </c>
      <c r="DB64" s="4" t="s">
        <v>354</v>
      </c>
      <c r="DC64" s="4" t="s">
        <v>354</v>
      </c>
      <c r="DD64" s="4" t="s">
        <v>354</v>
      </c>
      <c r="DE64" s="4" t="s">
        <v>354</v>
      </c>
      <c r="DF64" s="4" t="s">
        <v>354</v>
      </c>
      <c r="DG64" s="4" t="s">
        <v>354</v>
      </c>
      <c r="DH64" s="4" t="s">
        <v>354</v>
      </c>
      <c r="DI64" s="4" t="s">
        <v>354</v>
      </c>
      <c r="DJ64" s="4" t="s">
        <v>354</v>
      </c>
      <c r="DK64" s="4" t="s">
        <v>354</v>
      </c>
      <c r="DL64" s="4" t="s">
        <v>354</v>
      </c>
      <c r="DM64" s="12" t="s">
        <v>132</v>
      </c>
      <c r="DN64" s="4" t="s">
        <v>354</v>
      </c>
      <c r="DO64" s="4" t="s">
        <v>354</v>
      </c>
      <c r="DP64" s="4" t="s">
        <v>354</v>
      </c>
      <c r="DQ64" s="4" t="s">
        <v>354</v>
      </c>
      <c r="DR64" s="14" t="s">
        <v>135</v>
      </c>
      <c r="DS64" s="4" t="s">
        <v>354</v>
      </c>
      <c r="DT64" s="4" t="s">
        <v>354</v>
      </c>
      <c r="DU64" s="4" t="s">
        <v>354</v>
      </c>
      <c r="DV64" s="4" t="s">
        <v>354</v>
      </c>
      <c r="DW64" s="4" t="s">
        <v>354</v>
      </c>
      <c r="DX64" s="4" t="s">
        <v>354</v>
      </c>
      <c r="DY64" s="14" t="s">
        <v>618</v>
      </c>
      <c r="DZ64" s="4" t="s">
        <v>354</v>
      </c>
      <c r="EA64" s="4" t="s">
        <v>354</v>
      </c>
      <c r="EB64" s="4" t="s">
        <v>354</v>
      </c>
      <c r="EC64" s="4" t="s">
        <v>354</v>
      </c>
      <c r="ED64" s="4" t="s">
        <v>354</v>
      </c>
      <c r="EE64" s="4" t="s">
        <v>354</v>
      </c>
      <c r="EF64" s="4" t="s">
        <v>354</v>
      </c>
      <c r="EG64" s="4" t="s">
        <v>354</v>
      </c>
      <c r="EH64" s="4" t="s">
        <v>354</v>
      </c>
      <c r="EI64" s="4" t="s">
        <v>354</v>
      </c>
      <c r="EJ64" s="4" t="s">
        <v>354</v>
      </c>
      <c r="EK64" s="14" t="s">
        <v>619</v>
      </c>
      <c r="EL64" s="4" t="s">
        <v>354</v>
      </c>
      <c r="EM64" s="4" t="s">
        <v>354</v>
      </c>
      <c r="EN64" s="4" t="s">
        <v>354</v>
      </c>
      <c r="EO64" s="4" t="s">
        <v>354</v>
      </c>
      <c r="EP64" s="4" t="s">
        <v>354</v>
      </c>
      <c r="EQ64" s="4" t="s">
        <v>354</v>
      </c>
      <c r="ER64" s="4" t="s">
        <v>354</v>
      </c>
      <c r="ES64" s="4" t="s">
        <v>354</v>
      </c>
      <c r="ET64" s="4" t="s">
        <v>354</v>
      </c>
      <c r="EU64" s="4" t="s">
        <v>354</v>
      </c>
      <c r="EV64" s="4" t="s">
        <v>354</v>
      </c>
      <c r="EW64" s="4" t="s">
        <v>354</v>
      </c>
      <c r="EX64" s="12" t="s">
        <v>584</v>
      </c>
      <c r="EY64" s="4" t="s">
        <v>354</v>
      </c>
      <c r="EZ64" s="4" t="s">
        <v>354</v>
      </c>
      <c r="FA64" s="4" t="s">
        <v>354</v>
      </c>
      <c r="FB64" s="4" t="s">
        <v>354</v>
      </c>
      <c r="FC64" s="4" t="s">
        <v>354</v>
      </c>
      <c r="FD64" s="4" t="s">
        <v>354</v>
      </c>
      <c r="FE64" s="4" t="s">
        <v>354</v>
      </c>
      <c r="FF64" s="4" t="s">
        <v>354</v>
      </c>
      <c r="FG64" s="12" t="s">
        <v>558</v>
      </c>
      <c r="FH64" s="4" t="s">
        <v>354</v>
      </c>
      <c r="FI64" s="4" t="s">
        <v>354</v>
      </c>
      <c r="FJ64" s="4" t="s">
        <v>354</v>
      </c>
      <c r="FK64" s="4" t="s">
        <v>354</v>
      </c>
      <c r="FL64" s="4" t="s">
        <v>354</v>
      </c>
      <c r="FM64" s="4" t="s">
        <v>354</v>
      </c>
      <c r="FN64" s="4" t="s">
        <v>354</v>
      </c>
      <c r="FO64" s="4" t="s">
        <v>354</v>
      </c>
      <c r="FP64" s="4" t="s">
        <v>354</v>
      </c>
      <c r="FQ64" s="4" t="s">
        <v>354</v>
      </c>
      <c r="FR64" s="4" t="s">
        <v>354</v>
      </c>
      <c r="FS64" s="4" t="s">
        <v>354</v>
      </c>
      <c r="FT64" s="14" t="s">
        <v>167</v>
      </c>
      <c r="FU64" s="4" t="s">
        <v>354</v>
      </c>
      <c r="FV64" s="4" t="s">
        <v>354</v>
      </c>
      <c r="FW64" s="4" t="s">
        <v>354</v>
      </c>
      <c r="FX64" s="4" t="s">
        <v>354</v>
      </c>
      <c r="FY64" s="4" t="s">
        <v>354</v>
      </c>
      <c r="FZ64" s="4" t="s">
        <v>354</v>
      </c>
      <c r="GA64" s="4" t="s">
        <v>354</v>
      </c>
      <c r="GB64" s="4" t="s">
        <v>354</v>
      </c>
      <c r="GC64" s="4" t="s">
        <v>354</v>
      </c>
      <c r="GD64" s="13" t="s">
        <v>620</v>
      </c>
      <c r="GE64" s="4" t="s">
        <v>354</v>
      </c>
      <c r="GF64" s="4" t="s">
        <v>354</v>
      </c>
    </row>
    <row r="65" spans="1:188" ht="88.9" customHeight="1" x14ac:dyDescent="0.25">
      <c r="A65" s="3">
        <v>1399</v>
      </c>
      <c r="B65" s="4" t="s">
        <v>776</v>
      </c>
      <c r="C65" s="4" t="s">
        <v>777</v>
      </c>
      <c r="D65" s="4" t="s">
        <v>50</v>
      </c>
      <c r="E65" s="19" t="s">
        <v>1503</v>
      </c>
      <c r="F65" s="4" t="s">
        <v>1438</v>
      </c>
      <c r="G65" s="12" t="s">
        <v>416</v>
      </c>
      <c r="H65" s="4" t="s">
        <v>354</v>
      </c>
      <c r="I65" s="4" t="s">
        <v>354</v>
      </c>
      <c r="J65" s="4" t="s">
        <v>354</v>
      </c>
      <c r="K65" s="4" t="s">
        <v>354</v>
      </c>
      <c r="L65" s="4" t="s">
        <v>354</v>
      </c>
      <c r="M65" s="4" t="s">
        <v>354</v>
      </c>
      <c r="N65" s="4" t="s">
        <v>354</v>
      </c>
      <c r="O65" s="4" t="s">
        <v>354</v>
      </c>
      <c r="P65" s="4" t="s">
        <v>354</v>
      </c>
      <c r="Q65" s="4" t="s">
        <v>354</v>
      </c>
      <c r="R65" s="12" t="s">
        <v>448</v>
      </c>
      <c r="S65" s="4" t="s">
        <v>354</v>
      </c>
      <c r="T65" s="4" t="s">
        <v>354</v>
      </c>
      <c r="U65" s="4" t="s">
        <v>354</v>
      </c>
      <c r="V65" s="4" t="s">
        <v>354</v>
      </c>
      <c r="W65" s="4" t="s">
        <v>354</v>
      </c>
      <c r="X65" s="12" t="s">
        <v>417</v>
      </c>
      <c r="Y65" s="4" t="s">
        <v>354</v>
      </c>
      <c r="Z65" s="4" t="s">
        <v>354</v>
      </c>
      <c r="AA65" s="4" t="s">
        <v>354</v>
      </c>
      <c r="AB65" s="12" t="s">
        <v>1367</v>
      </c>
      <c r="AC65" s="4" t="s">
        <v>354</v>
      </c>
      <c r="AD65" s="4" t="s">
        <v>354</v>
      </c>
      <c r="AE65" s="4" t="s">
        <v>354</v>
      </c>
      <c r="AF65" s="1" t="s">
        <v>515</v>
      </c>
      <c r="AG65" s="4" t="s">
        <v>354</v>
      </c>
      <c r="AH65" s="4" t="s">
        <v>354</v>
      </c>
      <c r="AI65" s="4" t="s">
        <v>354</v>
      </c>
      <c r="AJ65" s="4" t="s">
        <v>354</v>
      </c>
      <c r="AK65" s="4" t="s">
        <v>354</v>
      </c>
      <c r="AL65" s="4" t="s">
        <v>354</v>
      </c>
      <c r="AM65" s="4" t="s">
        <v>354</v>
      </c>
      <c r="AN65" s="4" t="s">
        <v>354</v>
      </c>
      <c r="AO65" s="4" t="s">
        <v>354</v>
      </c>
      <c r="AP65" s="12" t="s">
        <v>464</v>
      </c>
      <c r="AQ65" s="1" t="s">
        <v>515</v>
      </c>
      <c r="AR65" s="4" t="s">
        <v>354</v>
      </c>
      <c r="AS65" s="4" t="s">
        <v>354</v>
      </c>
      <c r="AT65" s="4" t="s">
        <v>354</v>
      </c>
      <c r="AU65" s="4" t="s">
        <v>354</v>
      </c>
      <c r="AV65" s="4" t="s">
        <v>354</v>
      </c>
      <c r="AW65" s="4" t="s">
        <v>354</v>
      </c>
      <c r="AX65" s="4" t="s">
        <v>354</v>
      </c>
      <c r="AY65" s="4" t="s">
        <v>354</v>
      </c>
      <c r="AZ65" s="12" t="s">
        <v>384</v>
      </c>
      <c r="BA65" s="4" t="s">
        <v>354</v>
      </c>
      <c r="BB65" s="4" t="s">
        <v>354</v>
      </c>
      <c r="BC65" s="4" t="s">
        <v>354</v>
      </c>
      <c r="BD65" s="14" t="s">
        <v>476</v>
      </c>
      <c r="BE65" s="4" t="s">
        <v>354</v>
      </c>
      <c r="BF65" s="4" t="s">
        <v>354</v>
      </c>
      <c r="BG65" s="4" t="s">
        <v>354</v>
      </c>
      <c r="BH65" s="4" t="s">
        <v>354</v>
      </c>
      <c r="BI65" s="4" t="s">
        <v>354</v>
      </c>
      <c r="BJ65" s="4" t="s">
        <v>354</v>
      </c>
      <c r="BK65" s="4" t="s">
        <v>354</v>
      </c>
      <c r="BL65" s="12" t="s">
        <v>364</v>
      </c>
      <c r="BM65" s="4" t="s">
        <v>354</v>
      </c>
      <c r="BN65" s="4" t="s">
        <v>354</v>
      </c>
      <c r="BO65" s="4" t="s">
        <v>354</v>
      </c>
      <c r="BP65" s="4" t="s">
        <v>354</v>
      </c>
      <c r="BQ65" s="4" t="s">
        <v>354</v>
      </c>
      <c r="BR65" s="4" t="s">
        <v>354</v>
      </c>
      <c r="BS65" s="12" t="s">
        <v>916</v>
      </c>
      <c r="BT65" s="4" t="s">
        <v>354</v>
      </c>
      <c r="BU65" s="4" t="s">
        <v>354</v>
      </c>
      <c r="BV65" s="4" t="s">
        <v>354</v>
      </c>
      <c r="BW65" s="4" t="s">
        <v>354</v>
      </c>
      <c r="BX65" s="4" t="s">
        <v>354</v>
      </c>
      <c r="BY65" s="4" t="s">
        <v>354</v>
      </c>
      <c r="BZ65" s="12" t="s">
        <v>406</v>
      </c>
      <c r="CA65" s="13" t="s">
        <v>478</v>
      </c>
      <c r="CB65" s="4" t="s">
        <v>354</v>
      </c>
      <c r="CC65" s="4" t="s">
        <v>354</v>
      </c>
      <c r="CD65" s="4" t="s">
        <v>354</v>
      </c>
      <c r="CE65" s="4" t="s">
        <v>354</v>
      </c>
      <c r="CF65" s="4" t="s">
        <v>354</v>
      </c>
      <c r="CG65" s="4" t="s">
        <v>354</v>
      </c>
      <c r="CH65" s="4" t="s">
        <v>354</v>
      </c>
      <c r="CI65" s="4" t="s">
        <v>354</v>
      </c>
      <c r="CJ65" s="4" t="s">
        <v>354</v>
      </c>
      <c r="CK65" s="13" t="s">
        <v>1368</v>
      </c>
      <c r="CL65" s="4" t="s">
        <v>354</v>
      </c>
      <c r="CM65" s="4" t="s">
        <v>354</v>
      </c>
      <c r="CN65" s="1" t="s">
        <v>515</v>
      </c>
      <c r="CO65" s="4" t="s">
        <v>354</v>
      </c>
      <c r="CP65" s="4" t="s">
        <v>354</v>
      </c>
      <c r="CQ65" s="4" t="s">
        <v>354</v>
      </c>
      <c r="CR65" s="4" t="s">
        <v>354</v>
      </c>
      <c r="CS65" s="4" t="s">
        <v>354</v>
      </c>
      <c r="CT65" s="4" t="s">
        <v>354</v>
      </c>
      <c r="CU65" s="12" t="s">
        <v>856</v>
      </c>
      <c r="CV65" s="4" t="s">
        <v>354</v>
      </c>
      <c r="CW65" s="4" t="s">
        <v>354</v>
      </c>
      <c r="CX65" s="4" t="s">
        <v>354</v>
      </c>
      <c r="CY65" s="4" t="s">
        <v>354</v>
      </c>
      <c r="CZ65" s="13" t="s">
        <v>829</v>
      </c>
      <c r="DA65" s="4" t="s">
        <v>354</v>
      </c>
      <c r="DB65" s="4" t="s">
        <v>354</v>
      </c>
      <c r="DC65" s="4" t="s">
        <v>354</v>
      </c>
      <c r="DD65" s="4" t="s">
        <v>354</v>
      </c>
      <c r="DE65" s="4" t="s">
        <v>354</v>
      </c>
      <c r="DF65" s="4" t="s">
        <v>354</v>
      </c>
      <c r="DG65" s="4" t="s">
        <v>354</v>
      </c>
      <c r="DH65" s="4" t="s">
        <v>354</v>
      </c>
      <c r="DI65" s="4" t="s">
        <v>354</v>
      </c>
      <c r="DJ65" s="4" t="s">
        <v>354</v>
      </c>
      <c r="DK65" s="4" t="s">
        <v>354</v>
      </c>
      <c r="DL65" s="12" t="s">
        <v>130</v>
      </c>
      <c r="DM65" s="4" t="s">
        <v>354</v>
      </c>
      <c r="DN65" s="4" t="s">
        <v>354</v>
      </c>
      <c r="DO65" s="4" t="s">
        <v>354</v>
      </c>
      <c r="DP65" s="4" t="s">
        <v>354</v>
      </c>
      <c r="DQ65" s="4" t="s">
        <v>354</v>
      </c>
      <c r="DR65" s="4" t="s">
        <v>354</v>
      </c>
      <c r="DS65" s="4" t="s">
        <v>354</v>
      </c>
      <c r="DT65" s="4" t="s">
        <v>354</v>
      </c>
      <c r="DU65" s="4" t="s">
        <v>354</v>
      </c>
      <c r="DV65" s="1" t="s">
        <v>515</v>
      </c>
      <c r="DW65" s="4" t="s">
        <v>354</v>
      </c>
      <c r="DX65" s="4" t="s">
        <v>354</v>
      </c>
      <c r="DY65" s="4" t="s">
        <v>354</v>
      </c>
      <c r="DZ65" s="4" t="s">
        <v>354</v>
      </c>
      <c r="EA65" s="4" t="s">
        <v>354</v>
      </c>
      <c r="EB65" s="4" t="s">
        <v>354</v>
      </c>
      <c r="EC65" s="4" t="s">
        <v>354</v>
      </c>
      <c r="ED65" s="4" t="s">
        <v>354</v>
      </c>
      <c r="EE65" s="4" t="s">
        <v>354</v>
      </c>
      <c r="EF65" s="4" t="s">
        <v>354</v>
      </c>
      <c r="EG65" s="4" t="s">
        <v>354</v>
      </c>
      <c r="EH65" s="1" t="s">
        <v>515</v>
      </c>
      <c r="EI65" s="4" t="s">
        <v>354</v>
      </c>
      <c r="EJ65" s="4" t="s">
        <v>354</v>
      </c>
      <c r="EK65" s="4" t="s">
        <v>354</v>
      </c>
      <c r="EL65" s="4" t="s">
        <v>354</v>
      </c>
      <c r="EM65" s="4" t="s">
        <v>354</v>
      </c>
      <c r="EN65" s="4" t="s">
        <v>354</v>
      </c>
      <c r="EO65" s="4" t="s">
        <v>354</v>
      </c>
      <c r="EP65" s="4" t="s">
        <v>354</v>
      </c>
      <c r="EQ65" s="4" t="s">
        <v>354</v>
      </c>
      <c r="ER65" s="14" t="s">
        <v>832</v>
      </c>
      <c r="ES65" s="13" t="s">
        <v>1369</v>
      </c>
      <c r="ET65" s="4" t="s">
        <v>354</v>
      </c>
      <c r="EU65" s="4" t="s">
        <v>354</v>
      </c>
      <c r="EV65" s="4" t="s">
        <v>354</v>
      </c>
      <c r="EW65" s="4" t="s">
        <v>354</v>
      </c>
      <c r="EX65" s="4" t="s">
        <v>354</v>
      </c>
      <c r="EY65" s="4" t="s">
        <v>354</v>
      </c>
      <c r="EZ65" s="4" t="s">
        <v>354</v>
      </c>
      <c r="FA65" s="4" t="s">
        <v>354</v>
      </c>
      <c r="FB65" s="4" t="s">
        <v>354</v>
      </c>
      <c r="FC65" s="4" t="s">
        <v>354</v>
      </c>
      <c r="FD65" s="4" t="s">
        <v>354</v>
      </c>
      <c r="FE65" s="4" t="s">
        <v>354</v>
      </c>
      <c r="FF65" s="4" t="s">
        <v>354</v>
      </c>
      <c r="FG65" s="4" t="s">
        <v>354</v>
      </c>
      <c r="FH65" s="4" t="s">
        <v>354</v>
      </c>
      <c r="FI65" s="4" t="s">
        <v>354</v>
      </c>
      <c r="FJ65" s="12" t="s">
        <v>482</v>
      </c>
      <c r="FK65" s="4" t="s">
        <v>354</v>
      </c>
      <c r="FL65" s="4" t="s">
        <v>354</v>
      </c>
      <c r="FM65" s="4" t="s">
        <v>354</v>
      </c>
      <c r="FN65" s="4" t="s">
        <v>354</v>
      </c>
      <c r="FO65" s="4" t="s">
        <v>354</v>
      </c>
      <c r="FP65" s="4" t="s">
        <v>354</v>
      </c>
      <c r="FQ65" s="4" t="s">
        <v>354</v>
      </c>
      <c r="FR65" s="4" t="s">
        <v>354</v>
      </c>
      <c r="FS65" s="4" t="s">
        <v>354</v>
      </c>
      <c r="FT65" s="4" t="s">
        <v>354</v>
      </c>
      <c r="FU65" s="4" t="s">
        <v>354</v>
      </c>
      <c r="FV65" s="12" t="s">
        <v>155</v>
      </c>
      <c r="FW65" s="4" t="s">
        <v>354</v>
      </c>
      <c r="FX65" s="4" t="s">
        <v>354</v>
      </c>
      <c r="FY65" s="13" t="s">
        <v>1001</v>
      </c>
      <c r="FZ65" s="4" t="s">
        <v>354</v>
      </c>
      <c r="GA65" s="4" t="s">
        <v>354</v>
      </c>
      <c r="GB65" s="4" t="s">
        <v>354</v>
      </c>
      <c r="GC65" s="4" t="s">
        <v>354</v>
      </c>
      <c r="GD65" s="4" t="s">
        <v>354</v>
      </c>
      <c r="GE65" s="4" t="s">
        <v>354</v>
      </c>
      <c r="GF65" s="4" t="s">
        <v>354</v>
      </c>
    </row>
    <row r="66" spans="1:188" ht="88.9" customHeight="1" x14ac:dyDescent="0.25">
      <c r="A66" s="3">
        <v>766</v>
      </c>
      <c r="B66" s="4" t="s">
        <v>668</v>
      </c>
      <c r="C66" s="4" t="s">
        <v>61</v>
      </c>
      <c r="D66" s="4" t="s">
        <v>669</v>
      </c>
      <c r="E66" s="19" t="s">
        <v>1504</v>
      </c>
      <c r="F66" s="4" t="s">
        <v>1402</v>
      </c>
      <c r="G66" s="4" t="s">
        <v>354</v>
      </c>
      <c r="H66" s="4" t="s">
        <v>354</v>
      </c>
      <c r="I66" s="4" t="s">
        <v>354</v>
      </c>
      <c r="J66" s="4" t="s">
        <v>354</v>
      </c>
      <c r="K66" s="4" t="s">
        <v>354</v>
      </c>
      <c r="L66" s="12" t="s">
        <v>447</v>
      </c>
      <c r="M66" s="4" t="s">
        <v>354</v>
      </c>
      <c r="N66" s="4" t="s">
        <v>354</v>
      </c>
      <c r="O66" s="4" t="s">
        <v>354</v>
      </c>
      <c r="P66" s="4" t="s">
        <v>354</v>
      </c>
      <c r="Q66" s="4" t="s">
        <v>354</v>
      </c>
      <c r="R66" s="12" t="s">
        <v>448</v>
      </c>
      <c r="S66" s="4" t="s">
        <v>354</v>
      </c>
      <c r="T66" s="4" t="s">
        <v>354</v>
      </c>
      <c r="U66" s="4" t="s">
        <v>354</v>
      </c>
      <c r="V66" s="14" t="s">
        <v>995</v>
      </c>
      <c r="W66" s="4" t="s">
        <v>354</v>
      </c>
      <c r="X66" s="4" t="s">
        <v>354</v>
      </c>
      <c r="Y66" s="4" t="s">
        <v>354</v>
      </c>
      <c r="Z66" s="4" t="s">
        <v>354</v>
      </c>
      <c r="AA66" s="4" t="s">
        <v>354</v>
      </c>
      <c r="AB66" s="12" t="s">
        <v>418</v>
      </c>
      <c r="AC66" s="4" t="s">
        <v>354</v>
      </c>
      <c r="AD66" s="4" t="s">
        <v>354</v>
      </c>
      <c r="AE66" s="4" t="s">
        <v>354</v>
      </c>
      <c r="AF66" s="4" t="s">
        <v>354</v>
      </c>
      <c r="AG66" s="14" t="s">
        <v>996</v>
      </c>
      <c r="AH66" s="4" t="s">
        <v>354</v>
      </c>
      <c r="AI66" s="4" t="s">
        <v>354</v>
      </c>
      <c r="AJ66" s="4" t="s">
        <v>354</v>
      </c>
      <c r="AK66" s="4" t="s">
        <v>354</v>
      </c>
      <c r="AL66" s="4" t="s">
        <v>354</v>
      </c>
      <c r="AM66" s="4" t="s">
        <v>354</v>
      </c>
      <c r="AN66" s="4" t="s">
        <v>354</v>
      </c>
      <c r="AO66" s="4" t="s">
        <v>354</v>
      </c>
      <c r="AP66" s="12" t="s">
        <v>464</v>
      </c>
      <c r="AQ66" s="4" t="s">
        <v>354</v>
      </c>
      <c r="AR66" s="4" t="s">
        <v>354</v>
      </c>
      <c r="AS66" s="14" t="s">
        <v>997</v>
      </c>
      <c r="AT66" s="4" t="s">
        <v>354</v>
      </c>
      <c r="AU66" s="4" t="s">
        <v>354</v>
      </c>
      <c r="AV66" s="4" t="s">
        <v>354</v>
      </c>
      <c r="AW66" s="4" t="s">
        <v>354</v>
      </c>
      <c r="AX66" s="4" t="s">
        <v>354</v>
      </c>
      <c r="AY66" s="4" t="s">
        <v>354</v>
      </c>
      <c r="AZ66" s="12" t="s">
        <v>384</v>
      </c>
      <c r="BA66" s="4" t="s">
        <v>354</v>
      </c>
      <c r="BB66" s="4" t="s">
        <v>354</v>
      </c>
      <c r="BC66" s="4" t="s">
        <v>354</v>
      </c>
      <c r="BD66" s="14" t="s">
        <v>826</v>
      </c>
      <c r="BE66" s="4" t="s">
        <v>354</v>
      </c>
      <c r="BF66" s="4" t="s">
        <v>354</v>
      </c>
      <c r="BG66" s="4" t="s">
        <v>354</v>
      </c>
      <c r="BH66" s="4" t="s">
        <v>354</v>
      </c>
      <c r="BI66" s="4" t="s">
        <v>354</v>
      </c>
      <c r="BJ66" s="4" t="s">
        <v>354</v>
      </c>
      <c r="BK66" s="4" t="s">
        <v>354</v>
      </c>
      <c r="BL66" s="4" t="s">
        <v>354</v>
      </c>
      <c r="BM66" s="4" t="s">
        <v>354</v>
      </c>
      <c r="BN66" s="12" t="s">
        <v>575</v>
      </c>
      <c r="BO66" s="4" t="s">
        <v>354</v>
      </c>
      <c r="BP66" s="4" t="s">
        <v>354</v>
      </c>
      <c r="BQ66" s="4" t="s">
        <v>354</v>
      </c>
      <c r="BR66" s="4" t="s">
        <v>354</v>
      </c>
      <c r="BS66" s="4" t="s">
        <v>354</v>
      </c>
      <c r="BT66" s="12" t="s">
        <v>437</v>
      </c>
      <c r="BU66" s="4" t="s">
        <v>354</v>
      </c>
      <c r="BV66" s="4" t="s">
        <v>354</v>
      </c>
      <c r="BW66" s="4" t="s">
        <v>354</v>
      </c>
      <c r="BX66" s="4" t="s">
        <v>354</v>
      </c>
      <c r="BY66" s="13" t="s">
        <v>998</v>
      </c>
      <c r="BZ66" s="4" t="s">
        <v>354</v>
      </c>
      <c r="CA66" s="4" t="s">
        <v>354</v>
      </c>
      <c r="CB66" s="4" t="s">
        <v>354</v>
      </c>
      <c r="CC66" s="4" t="s">
        <v>354</v>
      </c>
      <c r="CD66" s="4" t="s">
        <v>354</v>
      </c>
      <c r="CE66" s="12" t="s">
        <v>551</v>
      </c>
      <c r="CF66" s="4" t="s">
        <v>354</v>
      </c>
      <c r="CG66" s="4" t="s">
        <v>354</v>
      </c>
      <c r="CH66" s="4" t="s">
        <v>354</v>
      </c>
      <c r="CI66" s="4" t="s">
        <v>354</v>
      </c>
      <c r="CJ66" s="12" t="s">
        <v>567</v>
      </c>
      <c r="CK66" s="4" t="s">
        <v>354</v>
      </c>
      <c r="CL66" s="4" t="s">
        <v>354</v>
      </c>
      <c r="CM66" s="4" t="s">
        <v>354</v>
      </c>
      <c r="CN66" s="4" t="s">
        <v>354</v>
      </c>
      <c r="CO66" s="4" t="s">
        <v>354</v>
      </c>
      <c r="CP66" s="4" t="s">
        <v>354</v>
      </c>
      <c r="CQ66" s="4" t="s">
        <v>354</v>
      </c>
      <c r="CR66" s="12" t="s">
        <v>974</v>
      </c>
      <c r="CS66" s="13" t="s">
        <v>999</v>
      </c>
      <c r="CT66" s="4" t="s">
        <v>354</v>
      </c>
      <c r="CU66" s="4" t="s">
        <v>354</v>
      </c>
      <c r="CV66" s="4" t="s">
        <v>354</v>
      </c>
      <c r="CW66" s="4" t="s">
        <v>354</v>
      </c>
      <c r="CX66" s="4" t="s">
        <v>354</v>
      </c>
      <c r="CY66" s="4" t="s">
        <v>354</v>
      </c>
      <c r="CZ66" s="4" t="s">
        <v>354</v>
      </c>
      <c r="DA66" s="4" t="s">
        <v>354</v>
      </c>
      <c r="DB66" s="4" t="s">
        <v>354</v>
      </c>
      <c r="DC66" s="13" t="s">
        <v>932</v>
      </c>
      <c r="DD66" s="4" t="s">
        <v>354</v>
      </c>
      <c r="DE66" s="12" t="s">
        <v>113</v>
      </c>
      <c r="DF66" s="4" t="s">
        <v>354</v>
      </c>
      <c r="DG66" s="4" t="s">
        <v>354</v>
      </c>
      <c r="DH66" s="4" t="s">
        <v>354</v>
      </c>
      <c r="DI66" s="4" t="s">
        <v>354</v>
      </c>
      <c r="DJ66" s="4" t="s">
        <v>354</v>
      </c>
      <c r="DK66" s="4" t="s">
        <v>354</v>
      </c>
      <c r="DL66" s="4" t="s">
        <v>354</v>
      </c>
      <c r="DM66" s="4" t="s">
        <v>354</v>
      </c>
      <c r="DN66" s="4" t="s">
        <v>354</v>
      </c>
      <c r="DO66" s="4" t="s">
        <v>354</v>
      </c>
      <c r="DP66" s="4" t="s">
        <v>354</v>
      </c>
      <c r="DQ66" s="4" t="s">
        <v>354</v>
      </c>
      <c r="DR66" s="4" t="s">
        <v>354</v>
      </c>
      <c r="DS66" s="4" t="s">
        <v>354</v>
      </c>
      <c r="DT66" s="4" t="s">
        <v>354</v>
      </c>
      <c r="DU66" s="4" t="s">
        <v>354</v>
      </c>
      <c r="DV66" s="4" t="s">
        <v>354</v>
      </c>
      <c r="DW66" s="14" t="s">
        <v>830</v>
      </c>
      <c r="DX66" s="4" t="s">
        <v>354</v>
      </c>
      <c r="DY66" s="4" t="s">
        <v>354</v>
      </c>
      <c r="DZ66" s="4" t="s">
        <v>354</v>
      </c>
      <c r="EA66" s="4" t="s">
        <v>354</v>
      </c>
      <c r="EB66" s="4" t="s">
        <v>354</v>
      </c>
      <c r="EC66" s="4" t="s">
        <v>354</v>
      </c>
      <c r="ED66" s="4" t="s">
        <v>354</v>
      </c>
      <c r="EE66" s="4" t="s">
        <v>354</v>
      </c>
      <c r="EF66" s="4" t="s">
        <v>354</v>
      </c>
      <c r="EG66" s="14" t="s">
        <v>141</v>
      </c>
      <c r="EH66" s="4" t="s">
        <v>354</v>
      </c>
      <c r="EI66" s="4" t="s">
        <v>354</v>
      </c>
      <c r="EJ66" s="4" t="s">
        <v>354</v>
      </c>
      <c r="EK66" s="4" t="s">
        <v>354</v>
      </c>
      <c r="EL66" s="4" t="s">
        <v>354</v>
      </c>
      <c r="EM66" s="4" t="s">
        <v>354</v>
      </c>
      <c r="EN66" s="14" t="s">
        <v>1000</v>
      </c>
      <c r="EO66" s="4" t="s">
        <v>354</v>
      </c>
      <c r="EP66" s="4" t="s">
        <v>354</v>
      </c>
      <c r="EQ66" s="4" t="s">
        <v>354</v>
      </c>
      <c r="ER66" s="4" t="s">
        <v>354</v>
      </c>
      <c r="ES66" s="4" t="s">
        <v>354</v>
      </c>
      <c r="ET66" s="12" t="s">
        <v>822</v>
      </c>
      <c r="EU66" s="4" t="s">
        <v>354</v>
      </c>
      <c r="EV66" s="4" t="s">
        <v>354</v>
      </c>
      <c r="EW66" s="4" t="s">
        <v>354</v>
      </c>
      <c r="EX66" s="4" t="s">
        <v>354</v>
      </c>
      <c r="EY66" s="4" t="s">
        <v>354</v>
      </c>
      <c r="EZ66" s="4" t="s">
        <v>354</v>
      </c>
      <c r="FA66" s="4" t="s">
        <v>354</v>
      </c>
      <c r="FB66" s="4" t="s">
        <v>354</v>
      </c>
      <c r="FC66" s="4" t="s">
        <v>354</v>
      </c>
      <c r="FD66" s="4" t="s">
        <v>354</v>
      </c>
      <c r="FE66" s="4" t="s">
        <v>354</v>
      </c>
      <c r="FF66" s="4" t="s">
        <v>354</v>
      </c>
      <c r="FG66" s="4" t="s">
        <v>354</v>
      </c>
      <c r="FH66" s="4" t="s">
        <v>354</v>
      </c>
      <c r="FI66" s="4" t="s">
        <v>354</v>
      </c>
      <c r="FJ66" s="4" t="s">
        <v>354</v>
      </c>
      <c r="FK66" s="12" t="s">
        <v>445</v>
      </c>
      <c r="FL66" s="4" t="s">
        <v>354</v>
      </c>
      <c r="FM66" s="14" t="s">
        <v>147</v>
      </c>
      <c r="FN66" s="4" t="s">
        <v>354</v>
      </c>
      <c r="FO66" s="4" t="s">
        <v>354</v>
      </c>
      <c r="FP66" s="4" t="s">
        <v>354</v>
      </c>
      <c r="FQ66" s="4" t="s">
        <v>354</v>
      </c>
      <c r="FR66" s="4" t="s">
        <v>354</v>
      </c>
      <c r="FS66" s="4" t="s">
        <v>354</v>
      </c>
      <c r="FT66" s="4" t="s">
        <v>354</v>
      </c>
      <c r="FU66" s="4" t="s">
        <v>354</v>
      </c>
      <c r="FV66" s="4" t="s">
        <v>354</v>
      </c>
      <c r="FW66" s="4" t="s">
        <v>354</v>
      </c>
      <c r="FX66" s="4" t="s">
        <v>354</v>
      </c>
      <c r="FY66" s="13" t="s">
        <v>1001</v>
      </c>
      <c r="FZ66" s="4" t="s">
        <v>354</v>
      </c>
      <c r="GA66" s="4" t="s">
        <v>354</v>
      </c>
      <c r="GB66" s="4" t="s">
        <v>354</v>
      </c>
      <c r="GC66" s="4" t="s">
        <v>354</v>
      </c>
      <c r="GD66" s="4" t="s">
        <v>354</v>
      </c>
      <c r="GE66" s="4" t="s">
        <v>354</v>
      </c>
      <c r="GF66" s="4" t="s">
        <v>354</v>
      </c>
    </row>
    <row r="67" spans="1:188" ht="88.9" customHeight="1" x14ac:dyDescent="0.25">
      <c r="A67" s="3">
        <v>1576</v>
      </c>
      <c r="B67" s="4" t="s">
        <v>785</v>
      </c>
      <c r="C67" s="4" t="s">
        <v>58</v>
      </c>
      <c r="D67" s="4" t="s">
        <v>786</v>
      </c>
      <c r="E67" s="19" t="s">
        <v>1505</v>
      </c>
      <c r="F67" s="4" t="s">
        <v>1441</v>
      </c>
      <c r="G67" s="4" t="s">
        <v>354</v>
      </c>
      <c r="H67" s="4" t="s">
        <v>354</v>
      </c>
      <c r="I67" s="4" t="s">
        <v>354</v>
      </c>
      <c r="J67" s="4" t="s">
        <v>354</v>
      </c>
      <c r="K67" s="4" t="s">
        <v>354</v>
      </c>
      <c r="L67" s="12" t="s">
        <v>447</v>
      </c>
      <c r="M67" s="4" t="s">
        <v>354</v>
      </c>
      <c r="N67" s="4" t="s">
        <v>354</v>
      </c>
      <c r="O67" s="14" t="s">
        <v>533</v>
      </c>
      <c r="P67" s="4" t="s">
        <v>354</v>
      </c>
      <c r="Q67" s="4" t="s">
        <v>354</v>
      </c>
      <c r="R67" s="4" t="s">
        <v>354</v>
      </c>
      <c r="S67" s="4" t="s">
        <v>354</v>
      </c>
      <c r="T67" s="4" t="s">
        <v>354</v>
      </c>
      <c r="U67" s="4" t="s">
        <v>354</v>
      </c>
      <c r="V67" s="4" t="s">
        <v>354</v>
      </c>
      <c r="W67" s="4" t="s">
        <v>354</v>
      </c>
      <c r="X67" s="14" t="s">
        <v>1059</v>
      </c>
      <c r="Y67" s="4" t="s">
        <v>354</v>
      </c>
      <c r="Z67" s="12" t="s">
        <v>1315</v>
      </c>
      <c r="AA67" s="4" t="s">
        <v>354</v>
      </c>
      <c r="AB67" s="4" t="s">
        <v>354</v>
      </c>
      <c r="AC67" s="4" t="s">
        <v>354</v>
      </c>
      <c r="AD67" s="4" t="s">
        <v>354</v>
      </c>
      <c r="AE67" s="4" t="s">
        <v>354</v>
      </c>
      <c r="AF67" s="4" t="s">
        <v>354</v>
      </c>
      <c r="AG67" s="4" t="s">
        <v>354</v>
      </c>
      <c r="AH67" s="4" t="s">
        <v>354</v>
      </c>
      <c r="AI67" s="4" t="s">
        <v>354</v>
      </c>
      <c r="AJ67" s="14" t="s">
        <v>419</v>
      </c>
      <c r="AK67" s="4" t="s">
        <v>354</v>
      </c>
      <c r="AL67" s="4" t="s">
        <v>354</v>
      </c>
      <c r="AM67" s="4" t="s">
        <v>354</v>
      </c>
      <c r="AN67" s="4" t="s">
        <v>354</v>
      </c>
      <c r="AO67" s="12" t="s">
        <v>382</v>
      </c>
      <c r="AP67" s="4" t="s">
        <v>354</v>
      </c>
      <c r="AQ67" s="4" t="s">
        <v>354</v>
      </c>
      <c r="AR67" s="4" t="s">
        <v>354</v>
      </c>
      <c r="AS67" s="12" t="s">
        <v>434</v>
      </c>
      <c r="AT67" s="4" t="s">
        <v>354</v>
      </c>
      <c r="AU67" s="4" t="s">
        <v>354</v>
      </c>
      <c r="AV67" s="4" t="s">
        <v>354</v>
      </c>
      <c r="AW67" s="4" t="s">
        <v>354</v>
      </c>
      <c r="AX67" s="4" t="s">
        <v>354</v>
      </c>
      <c r="AY67" s="12" t="s">
        <v>536</v>
      </c>
      <c r="AZ67" s="4" t="s">
        <v>354</v>
      </c>
      <c r="BA67" s="4" t="s">
        <v>354</v>
      </c>
      <c r="BB67" s="4" t="s">
        <v>354</v>
      </c>
      <c r="BC67" s="4" t="s">
        <v>354</v>
      </c>
      <c r="BD67" s="4" t="s">
        <v>354</v>
      </c>
      <c r="BE67" s="4" t="s">
        <v>354</v>
      </c>
      <c r="BF67" s="4" t="s">
        <v>354</v>
      </c>
      <c r="BG67" s="4" t="s">
        <v>354</v>
      </c>
      <c r="BH67" s="12" t="s">
        <v>363</v>
      </c>
      <c r="BI67" s="4" t="s">
        <v>354</v>
      </c>
      <c r="BJ67" s="4" t="s">
        <v>354</v>
      </c>
      <c r="BK67" s="14" t="s">
        <v>1392</v>
      </c>
      <c r="BL67" s="4" t="s">
        <v>354</v>
      </c>
      <c r="BM67" s="4" t="s">
        <v>354</v>
      </c>
      <c r="BN67" s="4" t="s">
        <v>354</v>
      </c>
      <c r="BO67" s="4" t="s">
        <v>354</v>
      </c>
      <c r="BP67" s="12" t="s">
        <v>1393</v>
      </c>
      <c r="BQ67" s="4" t="s">
        <v>354</v>
      </c>
      <c r="BR67" s="4" t="s">
        <v>354</v>
      </c>
      <c r="BS67" s="4" t="s">
        <v>354</v>
      </c>
      <c r="BT67" s="4" t="s">
        <v>354</v>
      </c>
      <c r="BU67" s="4" t="s">
        <v>354</v>
      </c>
      <c r="BV67" s="4" t="s">
        <v>354</v>
      </c>
      <c r="BW67" s="12" t="s">
        <v>465</v>
      </c>
      <c r="BX67" s="4" t="s">
        <v>354</v>
      </c>
      <c r="BY67" s="4" t="s">
        <v>354</v>
      </c>
      <c r="BZ67" s="4" t="s">
        <v>354</v>
      </c>
      <c r="CA67" s="4" t="s">
        <v>354</v>
      </c>
      <c r="CB67" s="4" t="s">
        <v>354</v>
      </c>
      <c r="CC67" s="4" t="s">
        <v>354</v>
      </c>
      <c r="CD67" s="4" t="s">
        <v>354</v>
      </c>
      <c r="CE67" s="4" t="s">
        <v>354</v>
      </c>
      <c r="CF67" s="13" t="s">
        <v>1231</v>
      </c>
      <c r="CG67" s="4" t="s">
        <v>354</v>
      </c>
      <c r="CH67" s="4" t="s">
        <v>354</v>
      </c>
      <c r="CI67" s="4" t="s">
        <v>354</v>
      </c>
      <c r="CJ67" s="4" t="s">
        <v>354</v>
      </c>
      <c r="CK67" s="13" t="s">
        <v>907</v>
      </c>
      <c r="CL67" s="4" t="s">
        <v>354</v>
      </c>
      <c r="CM67" s="4" t="s">
        <v>354</v>
      </c>
      <c r="CN67" s="4" t="s">
        <v>354</v>
      </c>
      <c r="CO67" s="4" t="s">
        <v>354</v>
      </c>
      <c r="CP67" s="4" t="s">
        <v>354</v>
      </c>
      <c r="CQ67" s="12" t="s">
        <v>801</v>
      </c>
      <c r="CR67" s="4" t="s">
        <v>354</v>
      </c>
      <c r="CS67" s="4" t="s">
        <v>354</v>
      </c>
      <c r="CT67" s="4" t="s">
        <v>354</v>
      </c>
      <c r="CU67" s="4" t="s">
        <v>354</v>
      </c>
      <c r="CV67" s="12" t="s">
        <v>606</v>
      </c>
      <c r="CW67" s="4" t="s">
        <v>354</v>
      </c>
      <c r="CX67" s="4" t="s">
        <v>354</v>
      </c>
      <c r="CY67" s="4" t="s">
        <v>354</v>
      </c>
      <c r="CZ67" s="4" t="s">
        <v>354</v>
      </c>
      <c r="DA67" s="4" t="s">
        <v>354</v>
      </c>
      <c r="DB67" s="4" t="s">
        <v>354</v>
      </c>
      <c r="DC67" s="4" t="s">
        <v>354</v>
      </c>
      <c r="DD67" s="13" t="s">
        <v>1088</v>
      </c>
      <c r="DE67" s="4" t="s">
        <v>354</v>
      </c>
      <c r="DF67" s="4" t="s">
        <v>354</v>
      </c>
      <c r="DG67" s="4" t="s">
        <v>354</v>
      </c>
      <c r="DH67" s="12" t="s">
        <v>122</v>
      </c>
      <c r="DI67" s="4" t="s">
        <v>354</v>
      </c>
      <c r="DJ67" s="4" t="s">
        <v>354</v>
      </c>
      <c r="DK67" s="4" t="s">
        <v>354</v>
      </c>
      <c r="DL67" s="4" t="s">
        <v>354</v>
      </c>
      <c r="DM67" s="4" t="s">
        <v>354</v>
      </c>
      <c r="DN67" s="4" t="s">
        <v>354</v>
      </c>
      <c r="DO67" s="4" t="s">
        <v>354</v>
      </c>
      <c r="DP67" s="4" t="s">
        <v>354</v>
      </c>
      <c r="DQ67" s="4" t="s">
        <v>354</v>
      </c>
      <c r="DR67" s="4" t="s">
        <v>354</v>
      </c>
      <c r="DS67" s="4" t="s">
        <v>354</v>
      </c>
      <c r="DT67" s="14" t="s">
        <v>804</v>
      </c>
      <c r="DU67" s="4" t="s">
        <v>354</v>
      </c>
      <c r="DV67" s="4" t="s">
        <v>354</v>
      </c>
      <c r="DW67" s="4" t="s">
        <v>354</v>
      </c>
      <c r="DX67" s="4" t="s">
        <v>354</v>
      </c>
      <c r="DY67" s="4" t="s">
        <v>354</v>
      </c>
      <c r="DZ67" s="4" t="s">
        <v>354</v>
      </c>
      <c r="EA67" s="4" t="s">
        <v>354</v>
      </c>
      <c r="EB67" s="4" t="s">
        <v>354</v>
      </c>
      <c r="EC67" s="4" t="s">
        <v>354</v>
      </c>
      <c r="ED67" s="4" t="s">
        <v>354</v>
      </c>
      <c r="EE67" s="4" t="s">
        <v>354</v>
      </c>
      <c r="EF67" s="14" t="s">
        <v>141</v>
      </c>
      <c r="EG67" s="4" t="s">
        <v>354</v>
      </c>
      <c r="EH67" s="4" t="s">
        <v>354</v>
      </c>
      <c r="EI67" s="4" t="s">
        <v>354</v>
      </c>
      <c r="EJ67" s="4" t="s">
        <v>354</v>
      </c>
      <c r="EK67" s="4" t="s">
        <v>354</v>
      </c>
      <c r="EL67" s="4" t="s">
        <v>354</v>
      </c>
      <c r="EM67" s="4" t="s">
        <v>354</v>
      </c>
      <c r="EN67" s="4" t="s">
        <v>354</v>
      </c>
      <c r="EO67" s="4" t="s">
        <v>354</v>
      </c>
      <c r="EP67" s="4" t="s">
        <v>354</v>
      </c>
      <c r="EQ67" s="14" t="s">
        <v>443</v>
      </c>
      <c r="ER67" s="4" t="s">
        <v>354</v>
      </c>
      <c r="ES67" s="4" t="s">
        <v>354</v>
      </c>
      <c r="ET67" s="4" t="s">
        <v>354</v>
      </c>
      <c r="EU67" s="4" t="s">
        <v>354</v>
      </c>
      <c r="EV67" s="4" t="s">
        <v>354</v>
      </c>
      <c r="EW67" s="4" t="s">
        <v>354</v>
      </c>
      <c r="EX67" s="13" t="s">
        <v>1394</v>
      </c>
      <c r="EY67" s="4" t="s">
        <v>354</v>
      </c>
      <c r="EZ67" s="4" t="s">
        <v>354</v>
      </c>
      <c r="FA67" s="4" t="s">
        <v>354</v>
      </c>
      <c r="FB67" s="4" t="s">
        <v>354</v>
      </c>
      <c r="FC67" s="4" t="s">
        <v>354</v>
      </c>
      <c r="FD67" s="4" t="s">
        <v>354</v>
      </c>
      <c r="FE67" s="4" t="s">
        <v>354</v>
      </c>
      <c r="FF67" s="4" t="s">
        <v>354</v>
      </c>
      <c r="FG67" s="4" t="s">
        <v>354</v>
      </c>
      <c r="FH67" s="4" t="s">
        <v>354</v>
      </c>
      <c r="FI67" s="14" t="s">
        <v>1395</v>
      </c>
      <c r="FJ67" s="4" t="s">
        <v>354</v>
      </c>
      <c r="FK67" s="4" t="s">
        <v>354</v>
      </c>
      <c r="FL67" s="4" t="s">
        <v>354</v>
      </c>
      <c r="FM67" s="4" t="s">
        <v>354</v>
      </c>
      <c r="FN67" s="4" t="s">
        <v>354</v>
      </c>
      <c r="FO67" s="4" t="s">
        <v>354</v>
      </c>
      <c r="FP67" s="4" t="s">
        <v>354</v>
      </c>
      <c r="FQ67" s="4" t="s">
        <v>354</v>
      </c>
      <c r="FR67" s="4" t="s">
        <v>354</v>
      </c>
      <c r="FS67" s="4" t="s">
        <v>354</v>
      </c>
      <c r="FT67" s="14" t="s">
        <v>168</v>
      </c>
      <c r="FU67" s="4" t="s">
        <v>354</v>
      </c>
      <c r="FV67" s="4" t="s">
        <v>354</v>
      </c>
      <c r="FW67" s="4" t="s">
        <v>354</v>
      </c>
      <c r="FX67" s="4" t="s">
        <v>354</v>
      </c>
      <c r="FY67" s="4" t="s">
        <v>354</v>
      </c>
      <c r="FZ67" s="4" t="s">
        <v>354</v>
      </c>
      <c r="GA67" s="1" t="s">
        <v>515</v>
      </c>
      <c r="GB67" s="4" t="s">
        <v>354</v>
      </c>
      <c r="GC67" s="4" t="s">
        <v>354</v>
      </c>
      <c r="GD67" s="4" t="s">
        <v>354</v>
      </c>
      <c r="GE67" s="4" t="s">
        <v>354</v>
      </c>
      <c r="GF67" s="4" t="s">
        <v>354</v>
      </c>
    </row>
    <row r="68" spans="1:188" ht="88.9" customHeight="1" x14ac:dyDescent="0.25">
      <c r="A68" s="3">
        <v>1054</v>
      </c>
      <c r="B68" s="4" t="s">
        <v>730</v>
      </c>
      <c r="C68" s="4" t="s">
        <v>731</v>
      </c>
      <c r="D68" s="4" t="s">
        <v>732</v>
      </c>
      <c r="E68" s="19" t="s">
        <v>1473</v>
      </c>
      <c r="F68" s="4" t="s">
        <v>1431</v>
      </c>
      <c r="G68" s="4" t="s">
        <v>354</v>
      </c>
      <c r="H68" s="4" t="s">
        <v>354</v>
      </c>
      <c r="I68" s="4" t="s">
        <v>354</v>
      </c>
      <c r="J68" s="4" t="s">
        <v>354</v>
      </c>
      <c r="K68" s="12" t="s">
        <v>355</v>
      </c>
      <c r="L68" s="4" t="s">
        <v>354</v>
      </c>
      <c r="M68" s="4" t="s">
        <v>354</v>
      </c>
      <c r="N68" s="4" t="s">
        <v>354</v>
      </c>
      <c r="O68" s="4" t="s">
        <v>354</v>
      </c>
      <c r="P68" s="4" t="s">
        <v>354</v>
      </c>
      <c r="Q68" s="4" t="s">
        <v>354</v>
      </c>
      <c r="R68" s="12" t="s">
        <v>448</v>
      </c>
      <c r="S68" s="4" t="s">
        <v>354</v>
      </c>
      <c r="T68" s="4" t="s">
        <v>354</v>
      </c>
      <c r="U68" s="4" t="s">
        <v>354</v>
      </c>
      <c r="V68" s="4" t="s">
        <v>354</v>
      </c>
      <c r="W68" s="14" t="s">
        <v>1206</v>
      </c>
      <c r="X68" s="4" t="s">
        <v>354</v>
      </c>
      <c r="Y68" s="4" t="s">
        <v>354</v>
      </c>
      <c r="Z68" s="4" t="s">
        <v>354</v>
      </c>
      <c r="AA68" s="12" t="s">
        <v>463</v>
      </c>
      <c r="AB68" s="4" t="s">
        <v>354</v>
      </c>
      <c r="AC68" s="4" t="s">
        <v>354</v>
      </c>
      <c r="AD68" s="4" t="s">
        <v>354</v>
      </c>
      <c r="AE68" s="4" t="s">
        <v>354</v>
      </c>
      <c r="AF68" s="12" t="s">
        <v>433</v>
      </c>
      <c r="AG68" s="4" t="s">
        <v>354</v>
      </c>
      <c r="AH68" s="4" t="s">
        <v>354</v>
      </c>
      <c r="AI68" s="4" t="s">
        <v>354</v>
      </c>
      <c r="AJ68" s="4" t="s">
        <v>354</v>
      </c>
      <c r="AK68" s="12" t="s">
        <v>534</v>
      </c>
      <c r="AL68" s="4" t="s">
        <v>354</v>
      </c>
      <c r="AM68" s="4" t="s">
        <v>354</v>
      </c>
      <c r="AN68" s="4" t="s">
        <v>354</v>
      </c>
      <c r="AO68" s="4" t="s">
        <v>354</v>
      </c>
      <c r="AP68" s="4" t="s">
        <v>354</v>
      </c>
      <c r="AQ68" s="12" t="s">
        <v>825</v>
      </c>
      <c r="AR68" s="4" t="s">
        <v>354</v>
      </c>
      <c r="AS68" s="4" t="s">
        <v>354</v>
      </c>
      <c r="AT68" s="4" t="s">
        <v>354</v>
      </c>
      <c r="AU68" s="4" t="s">
        <v>354</v>
      </c>
      <c r="AV68" s="4" t="s">
        <v>354</v>
      </c>
      <c r="AW68" s="4" t="s">
        <v>354</v>
      </c>
      <c r="AX68" s="4" t="s">
        <v>354</v>
      </c>
      <c r="AY68" s="4" t="s">
        <v>354</v>
      </c>
      <c r="AZ68" s="4" t="s">
        <v>354</v>
      </c>
      <c r="BA68" s="12" t="s">
        <v>403</v>
      </c>
      <c r="BB68" s="4" t="s">
        <v>354</v>
      </c>
      <c r="BC68" s="4" t="s">
        <v>354</v>
      </c>
      <c r="BD68" s="4" t="s">
        <v>354</v>
      </c>
      <c r="BE68" s="4" t="s">
        <v>354</v>
      </c>
      <c r="BF68" s="14" t="s">
        <v>1207</v>
      </c>
      <c r="BG68" s="4" t="s">
        <v>354</v>
      </c>
      <c r="BH68" s="4" t="s">
        <v>354</v>
      </c>
      <c r="BI68" s="4" t="s">
        <v>354</v>
      </c>
      <c r="BJ68" s="4" t="s">
        <v>354</v>
      </c>
      <c r="BK68" s="4" t="s">
        <v>354</v>
      </c>
      <c r="BL68" s="4" t="s">
        <v>354</v>
      </c>
      <c r="BM68" s="12" t="s">
        <v>436</v>
      </c>
      <c r="BN68" s="4" t="s">
        <v>354</v>
      </c>
      <c r="BO68" s="4" t="s">
        <v>354</v>
      </c>
      <c r="BP68" s="4" t="s">
        <v>354</v>
      </c>
      <c r="BQ68" s="4" t="s">
        <v>354</v>
      </c>
      <c r="BR68" s="4" t="s">
        <v>354</v>
      </c>
      <c r="BS68" s="13" t="s">
        <v>1208</v>
      </c>
      <c r="BT68" s="4" t="s">
        <v>354</v>
      </c>
      <c r="BU68" s="4" t="s">
        <v>354</v>
      </c>
      <c r="BV68" s="4" t="s">
        <v>354</v>
      </c>
      <c r="BW68" s="13" t="s">
        <v>1209</v>
      </c>
      <c r="BX68" s="4" t="s">
        <v>354</v>
      </c>
      <c r="BY68" s="4" t="s">
        <v>354</v>
      </c>
      <c r="BZ68" s="4" t="s">
        <v>354</v>
      </c>
      <c r="CA68" s="4" t="s">
        <v>354</v>
      </c>
      <c r="CB68" s="4" t="s">
        <v>354</v>
      </c>
      <c r="CC68" s="4" t="s">
        <v>354</v>
      </c>
      <c r="CD68" s="13" t="s">
        <v>1210</v>
      </c>
      <c r="CE68" s="4" t="s">
        <v>354</v>
      </c>
      <c r="CF68" s="4" t="s">
        <v>354</v>
      </c>
      <c r="CG68" s="4" t="s">
        <v>354</v>
      </c>
      <c r="CH68" s="4" t="s">
        <v>354</v>
      </c>
      <c r="CI68" s="4" t="s">
        <v>354</v>
      </c>
      <c r="CJ68" s="4" t="s">
        <v>354</v>
      </c>
      <c r="CK68" s="4" t="s">
        <v>354</v>
      </c>
      <c r="CL68" s="12" t="s">
        <v>424</v>
      </c>
      <c r="CM68" s="4" t="s">
        <v>354</v>
      </c>
      <c r="CN68" s="4" t="s">
        <v>354</v>
      </c>
      <c r="CO68" s="4" t="s">
        <v>354</v>
      </c>
      <c r="CP68" s="4" t="s">
        <v>354</v>
      </c>
      <c r="CQ68" s="12" t="s">
        <v>369</v>
      </c>
      <c r="CR68" s="4" t="s">
        <v>354</v>
      </c>
      <c r="CS68" s="4" t="s">
        <v>354</v>
      </c>
      <c r="CT68" s="4" t="s">
        <v>354</v>
      </c>
      <c r="CU68" s="4" t="s">
        <v>354</v>
      </c>
      <c r="CV68" s="4" t="s">
        <v>354</v>
      </c>
      <c r="CW68" s="4" t="s">
        <v>354</v>
      </c>
      <c r="CX68" s="12" t="s">
        <v>1027</v>
      </c>
      <c r="CY68" s="4" t="s">
        <v>354</v>
      </c>
      <c r="CZ68" s="4" t="s">
        <v>354</v>
      </c>
      <c r="DA68" s="4" t="s">
        <v>354</v>
      </c>
      <c r="DB68" s="4" t="s">
        <v>354</v>
      </c>
      <c r="DC68" s="13" t="s">
        <v>932</v>
      </c>
      <c r="DD68" s="4" t="s">
        <v>354</v>
      </c>
      <c r="DE68" s="4" t="s">
        <v>354</v>
      </c>
      <c r="DF68" s="4" t="s">
        <v>354</v>
      </c>
      <c r="DG68" s="4" t="s">
        <v>354</v>
      </c>
      <c r="DH68" s="4" t="s">
        <v>354</v>
      </c>
      <c r="DI68" s="4" t="s">
        <v>354</v>
      </c>
      <c r="DJ68" s="4" t="s">
        <v>354</v>
      </c>
      <c r="DK68" s="4" t="s">
        <v>354</v>
      </c>
      <c r="DL68" s="14" t="s">
        <v>121</v>
      </c>
      <c r="DM68" s="4" t="s">
        <v>354</v>
      </c>
      <c r="DN68" s="4" t="s">
        <v>354</v>
      </c>
      <c r="DO68" s="4" t="s">
        <v>354</v>
      </c>
      <c r="DP68" s="4" t="s">
        <v>354</v>
      </c>
      <c r="DQ68" s="4" t="s">
        <v>354</v>
      </c>
      <c r="DR68" s="14" t="s">
        <v>837</v>
      </c>
      <c r="DS68" s="4" t="s">
        <v>354</v>
      </c>
      <c r="DT68" s="4" t="s">
        <v>354</v>
      </c>
      <c r="DU68" s="4" t="s">
        <v>354</v>
      </c>
      <c r="DV68" s="4" t="s">
        <v>354</v>
      </c>
      <c r="DW68" s="4" t="s">
        <v>354</v>
      </c>
      <c r="DX68" s="4" t="s">
        <v>354</v>
      </c>
      <c r="DY68" s="4" t="s">
        <v>354</v>
      </c>
      <c r="DZ68" s="4" t="s">
        <v>354</v>
      </c>
      <c r="EA68" s="4" t="s">
        <v>354</v>
      </c>
      <c r="EB68" s="4" t="s">
        <v>354</v>
      </c>
      <c r="EC68" s="4" t="s">
        <v>354</v>
      </c>
      <c r="ED68" s="12" t="s">
        <v>139</v>
      </c>
      <c r="EE68" s="4" t="s">
        <v>354</v>
      </c>
      <c r="EF68" s="4" t="s">
        <v>354</v>
      </c>
      <c r="EG68" s="4" t="s">
        <v>354</v>
      </c>
      <c r="EH68" s="4" t="s">
        <v>354</v>
      </c>
      <c r="EI68" s="4" t="s">
        <v>354</v>
      </c>
      <c r="EJ68" s="4" t="s">
        <v>354</v>
      </c>
      <c r="EK68" s="4" t="s">
        <v>354</v>
      </c>
      <c r="EL68" s="4" t="s">
        <v>354</v>
      </c>
      <c r="EM68" s="14" t="s">
        <v>1182</v>
      </c>
      <c r="EN68" s="4" t="s">
        <v>354</v>
      </c>
      <c r="EO68" s="4" t="s">
        <v>354</v>
      </c>
      <c r="EP68" s="4" t="s">
        <v>354</v>
      </c>
      <c r="EQ68" s="4" t="s">
        <v>354</v>
      </c>
      <c r="ER68" s="4" t="s">
        <v>354</v>
      </c>
      <c r="ES68" s="4" t="s">
        <v>354</v>
      </c>
      <c r="ET68" s="4" t="s">
        <v>354</v>
      </c>
      <c r="EU68" s="4" t="s">
        <v>354</v>
      </c>
      <c r="EV68" s="4" t="s">
        <v>354</v>
      </c>
      <c r="EW68" s="4" t="s">
        <v>354</v>
      </c>
      <c r="EX68" s="12" t="s">
        <v>584</v>
      </c>
      <c r="EY68" s="4" t="s">
        <v>354</v>
      </c>
      <c r="EZ68" s="4" t="s">
        <v>354</v>
      </c>
      <c r="FA68" s="4" t="s">
        <v>354</v>
      </c>
      <c r="FB68" s="4" t="s">
        <v>354</v>
      </c>
      <c r="FC68" s="12" t="s">
        <v>376</v>
      </c>
      <c r="FD68" s="4" t="s">
        <v>354</v>
      </c>
      <c r="FE68" s="4" t="s">
        <v>354</v>
      </c>
      <c r="FF68" s="4" t="s">
        <v>354</v>
      </c>
      <c r="FG68" s="4" t="s">
        <v>354</v>
      </c>
      <c r="FH68" s="4" t="s">
        <v>354</v>
      </c>
      <c r="FI68" s="4" t="s">
        <v>354</v>
      </c>
      <c r="FJ68" s="4" t="s">
        <v>354</v>
      </c>
      <c r="FK68" s="4" t="s">
        <v>354</v>
      </c>
      <c r="FL68" s="4" t="s">
        <v>354</v>
      </c>
      <c r="FM68" s="4" t="s">
        <v>354</v>
      </c>
      <c r="FN68" s="4" t="s">
        <v>354</v>
      </c>
      <c r="FO68" s="4" t="s">
        <v>354</v>
      </c>
      <c r="FP68" s="4" t="s">
        <v>354</v>
      </c>
      <c r="FQ68" s="4" t="s">
        <v>354</v>
      </c>
      <c r="FR68" s="14" t="s">
        <v>159</v>
      </c>
      <c r="FS68" s="4" t="s">
        <v>354</v>
      </c>
      <c r="FT68" s="4" t="s">
        <v>354</v>
      </c>
      <c r="FU68" s="4" t="s">
        <v>354</v>
      </c>
      <c r="FV68" s="4" t="s">
        <v>354</v>
      </c>
      <c r="FW68" s="4" t="s">
        <v>354</v>
      </c>
      <c r="FX68" s="4" t="s">
        <v>354</v>
      </c>
      <c r="FY68" s="4" t="s">
        <v>354</v>
      </c>
      <c r="FZ68" s="4" t="s">
        <v>354</v>
      </c>
      <c r="GA68" s="13" t="s">
        <v>1211</v>
      </c>
      <c r="GB68" s="4" t="s">
        <v>354</v>
      </c>
      <c r="GC68" s="4" t="s">
        <v>354</v>
      </c>
      <c r="GD68" s="4" t="s">
        <v>354</v>
      </c>
      <c r="GE68" s="4" t="s">
        <v>354</v>
      </c>
      <c r="GF68" s="4" t="s">
        <v>354</v>
      </c>
    </row>
    <row r="69" spans="1:188" ht="88.9" customHeight="1" x14ac:dyDescent="0.25">
      <c r="A69" s="3">
        <v>822</v>
      </c>
      <c r="B69" s="4" t="s">
        <v>684</v>
      </c>
      <c r="C69" s="4" t="s">
        <v>66</v>
      </c>
      <c r="D69" s="4" t="s">
        <v>685</v>
      </c>
      <c r="E69" s="19" t="s">
        <v>1506</v>
      </c>
      <c r="F69" s="4" t="s">
        <v>1422</v>
      </c>
      <c r="G69" s="4" t="s">
        <v>354</v>
      </c>
      <c r="H69" s="4" t="s">
        <v>354</v>
      </c>
      <c r="I69" s="4" t="s">
        <v>354</v>
      </c>
      <c r="J69" s="4" t="s">
        <v>354</v>
      </c>
      <c r="K69" s="12" t="s">
        <v>355</v>
      </c>
      <c r="L69" s="4" t="s">
        <v>354</v>
      </c>
      <c r="M69" s="4" t="s">
        <v>354</v>
      </c>
      <c r="N69" s="4" t="s">
        <v>354</v>
      </c>
      <c r="O69" s="14" t="s">
        <v>533</v>
      </c>
      <c r="P69" s="4" t="s">
        <v>354</v>
      </c>
      <c r="Q69" s="4" t="s">
        <v>354</v>
      </c>
      <c r="R69" s="4" t="s">
        <v>354</v>
      </c>
      <c r="S69" s="4" t="s">
        <v>354</v>
      </c>
      <c r="T69" s="14" t="s">
        <v>1047</v>
      </c>
      <c r="U69" s="4" t="s">
        <v>354</v>
      </c>
      <c r="V69" s="4" t="s">
        <v>354</v>
      </c>
      <c r="W69" s="4" t="s">
        <v>354</v>
      </c>
      <c r="X69" s="4" t="s">
        <v>354</v>
      </c>
      <c r="Y69" s="12" t="s">
        <v>473</v>
      </c>
      <c r="Z69" s="4" t="s">
        <v>354</v>
      </c>
      <c r="AA69" s="4" t="s">
        <v>354</v>
      </c>
      <c r="AB69" s="4" t="s">
        <v>354</v>
      </c>
      <c r="AC69" s="4" t="s">
        <v>354</v>
      </c>
      <c r="AD69" s="4" t="s">
        <v>354</v>
      </c>
      <c r="AE69" s="4" t="s">
        <v>354</v>
      </c>
      <c r="AF69" s="4" t="s">
        <v>354</v>
      </c>
      <c r="AG69" s="12" t="s">
        <v>359</v>
      </c>
      <c r="AH69" s="4" t="s">
        <v>354</v>
      </c>
      <c r="AI69" s="4" t="s">
        <v>354</v>
      </c>
      <c r="AJ69" s="4" t="s">
        <v>354</v>
      </c>
      <c r="AK69" s="4" t="s">
        <v>354</v>
      </c>
      <c r="AL69" s="4" t="s">
        <v>354</v>
      </c>
      <c r="AM69" s="4" t="s">
        <v>354</v>
      </c>
      <c r="AN69" s="12" t="s">
        <v>475</v>
      </c>
      <c r="AO69" s="4" t="s">
        <v>354</v>
      </c>
      <c r="AP69" s="4" t="s">
        <v>354</v>
      </c>
      <c r="AQ69" s="4" t="s">
        <v>354</v>
      </c>
      <c r="AR69" s="4" t="s">
        <v>354</v>
      </c>
      <c r="AS69" s="4" t="s">
        <v>354</v>
      </c>
      <c r="AT69" s="14" t="s">
        <v>1048</v>
      </c>
      <c r="AU69" s="4" t="s">
        <v>354</v>
      </c>
      <c r="AV69" s="4" t="s">
        <v>354</v>
      </c>
      <c r="AW69" s="4" t="s">
        <v>354</v>
      </c>
      <c r="AX69" s="13" t="s">
        <v>1049</v>
      </c>
      <c r="AY69" s="4" t="s">
        <v>354</v>
      </c>
      <c r="AZ69" s="4" t="s">
        <v>354</v>
      </c>
      <c r="BA69" s="4" t="s">
        <v>354</v>
      </c>
      <c r="BB69" s="4" t="s">
        <v>354</v>
      </c>
      <c r="BC69" s="4" t="s">
        <v>354</v>
      </c>
      <c r="BD69" s="4" t="s">
        <v>354</v>
      </c>
      <c r="BE69" s="14" t="s">
        <v>1050</v>
      </c>
      <c r="BF69" s="4" t="s">
        <v>354</v>
      </c>
      <c r="BG69" s="4" t="s">
        <v>354</v>
      </c>
      <c r="BH69" s="4" t="s">
        <v>354</v>
      </c>
      <c r="BI69" s="4" t="s">
        <v>354</v>
      </c>
      <c r="BJ69" s="4" t="s">
        <v>354</v>
      </c>
      <c r="BK69" s="4" t="s">
        <v>354</v>
      </c>
      <c r="BL69" s="4" t="s">
        <v>354</v>
      </c>
      <c r="BM69" s="14" t="s">
        <v>1051</v>
      </c>
      <c r="BN69" s="4" t="s">
        <v>354</v>
      </c>
      <c r="BO69" s="4" t="s">
        <v>354</v>
      </c>
      <c r="BP69" s="4" t="s">
        <v>354</v>
      </c>
      <c r="BQ69" s="4" t="s">
        <v>354</v>
      </c>
      <c r="BR69" s="13" t="s">
        <v>1052</v>
      </c>
      <c r="BS69" s="4" t="s">
        <v>354</v>
      </c>
      <c r="BT69" s="4" t="s">
        <v>354</v>
      </c>
      <c r="BU69" s="4" t="s">
        <v>354</v>
      </c>
      <c r="BV69" s="4" t="s">
        <v>354</v>
      </c>
      <c r="BW69" s="4" t="s">
        <v>354</v>
      </c>
      <c r="BX69" s="13" t="s">
        <v>1053</v>
      </c>
      <c r="BY69" s="4" t="s">
        <v>354</v>
      </c>
      <c r="BZ69" s="4" t="s">
        <v>354</v>
      </c>
      <c r="CA69" s="4" t="s">
        <v>354</v>
      </c>
      <c r="CB69" s="4" t="s">
        <v>354</v>
      </c>
      <c r="CC69" s="4" t="s">
        <v>354</v>
      </c>
      <c r="CD69" s="4" t="s">
        <v>354</v>
      </c>
      <c r="CE69" s="4" t="s">
        <v>354</v>
      </c>
      <c r="CF69" s="12" t="s">
        <v>389</v>
      </c>
      <c r="CG69" s="4" t="s">
        <v>354</v>
      </c>
      <c r="CH69" s="4" t="s">
        <v>354</v>
      </c>
      <c r="CI69" s="4" t="s">
        <v>354</v>
      </c>
      <c r="CJ69" s="4" t="s">
        <v>354</v>
      </c>
      <c r="CK69" s="4" t="s">
        <v>354</v>
      </c>
      <c r="CL69" s="13" t="s">
        <v>616</v>
      </c>
      <c r="CM69" s="4" t="s">
        <v>354</v>
      </c>
      <c r="CN69" s="13" t="s">
        <v>493</v>
      </c>
      <c r="CO69" s="4" t="s">
        <v>354</v>
      </c>
      <c r="CP69" s="4" t="s">
        <v>354</v>
      </c>
      <c r="CQ69" s="4" t="s">
        <v>354</v>
      </c>
      <c r="CR69" s="4" t="s">
        <v>354</v>
      </c>
      <c r="CS69" s="4" t="s">
        <v>354</v>
      </c>
      <c r="CT69" s="4" t="s">
        <v>354</v>
      </c>
      <c r="CU69" s="13" t="s">
        <v>1054</v>
      </c>
      <c r="CV69" s="4" t="s">
        <v>354</v>
      </c>
      <c r="CW69" s="4" t="s">
        <v>354</v>
      </c>
      <c r="CX69" s="4" t="s">
        <v>354</v>
      </c>
      <c r="CY69" s="4" t="s">
        <v>354</v>
      </c>
      <c r="CZ69" s="4" t="s">
        <v>354</v>
      </c>
      <c r="DA69" s="4" t="s">
        <v>354</v>
      </c>
      <c r="DB69" s="4" t="s">
        <v>354</v>
      </c>
      <c r="DC69" s="13" t="s">
        <v>1055</v>
      </c>
      <c r="DD69" s="4" t="s">
        <v>354</v>
      </c>
      <c r="DE69" s="4" t="s">
        <v>354</v>
      </c>
      <c r="DF69" s="14" t="s">
        <v>116</v>
      </c>
      <c r="DG69" s="4" t="s">
        <v>354</v>
      </c>
      <c r="DH69" s="4" t="s">
        <v>354</v>
      </c>
      <c r="DI69" s="4" t="s">
        <v>354</v>
      </c>
      <c r="DJ69" s="4" t="s">
        <v>354</v>
      </c>
      <c r="DK69" s="4" t="s">
        <v>354</v>
      </c>
      <c r="DL69" s="4" t="s">
        <v>354</v>
      </c>
      <c r="DM69" s="4" t="s">
        <v>354</v>
      </c>
      <c r="DN69" s="4" t="s">
        <v>354</v>
      </c>
      <c r="DO69" s="4" t="s">
        <v>354</v>
      </c>
      <c r="DP69" s="4" t="s">
        <v>354</v>
      </c>
      <c r="DQ69" s="4" t="s">
        <v>354</v>
      </c>
      <c r="DR69" s="4" t="s">
        <v>354</v>
      </c>
      <c r="DS69" s="4" t="s">
        <v>354</v>
      </c>
      <c r="DT69" s="4" t="s">
        <v>354</v>
      </c>
      <c r="DU69" s="14" t="s">
        <v>1056</v>
      </c>
      <c r="DV69" s="4" t="s">
        <v>354</v>
      </c>
      <c r="DW69" s="4" t="s">
        <v>354</v>
      </c>
      <c r="DX69" s="4" t="s">
        <v>354</v>
      </c>
      <c r="DY69" s="4" t="s">
        <v>354</v>
      </c>
      <c r="DZ69" s="4" t="s">
        <v>354</v>
      </c>
      <c r="EA69" s="4" t="s">
        <v>354</v>
      </c>
      <c r="EB69" s="4" t="s">
        <v>354</v>
      </c>
      <c r="EC69" s="4" t="s">
        <v>354</v>
      </c>
      <c r="ED69" s="14" t="s">
        <v>138</v>
      </c>
      <c r="EE69" s="4" t="s">
        <v>354</v>
      </c>
      <c r="EF69" s="4" t="s">
        <v>354</v>
      </c>
      <c r="EG69" s="4" t="s">
        <v>354</v>
      </c>
      <c r="EH69" s="4" t="s">
        <v>354</v>
      </c>
      <c r="EI69" s="4" t="s">
        <v>354</v>
      </c>
      <c r="EJ69" s="4" t="s">
        <v>354</v>
      </c>
      <c r="EK69" s="14" t="s">
        <v>1031</v>
      </c>
      <c r="EL69" s="4" t="s">
        <v>354</v>
      </c>
      <c r="EM69" s="4" t="s">
        <v>354</v>
      </c>
      <c r="EN69" s="4" t="s">
        <v>354</v>
      </c>
      <c r="EO69" s="4" t="s">
        <v>354</v>
      </c>
      <c r="EP69" s="4" t="s">
        <v>354</v>
      </c>
      <c r="EQ69" s="4" t="s">
        <v>354</v>
      </c>
      <c r="ER69" s="4" t="s">
        <v>354</v>
      </c>
      <c r="ES69" s="4" t="s">
        <v>354</v>
      </c>
      <c r="ET69" s="4" t="s">
        <v>354</v>
      </c>
      <c r="EU69" s="4" t="s">
        <v>354</v>
      </c>
      <c r="EV69" s="4" t="s">
        <v>354</v>
      </c>
      <c r="EW69" s="4" t="s">
        <v>354</v>
      </c>
      <c r="EX69" s="12" t="s">
        <v>584</v>
      </c>
      <c r="EY69" s="4" t="s">
        <v>354</v>
      </c>
      <c r="EZ69" s="4" t="s">
        <v>354</v>
      </c>
      <c r="FA69" s="4" t="s">
        <v>354</v>
      </c>
      <c r="FB69" s="4" t="s">
        <v>354</v>
      </c>
      <c r="FC69" s="4" t="s">
        <v>354</v>
      </c>
      <c r="FD69" s="4" t="s">
        <v>354</v>
      </c>
      <c r="FE69" s="4" t="s">
        <v>354</v>
      </c>
      <c r="FF69" s="4" t="s">
        <v>354</v>
      </c>
      <c r="FG69" s="4" t="s">
        <v>354</v>
      </c>
      <c r="FH69" s="4" t="s">
        <v>354</v>
      </c>
      <c r="FI69" s="14" t="s">
        <v>1057</v>
      </c>
      <c r="FJ69" s="4" t="s">
        <v>354</v>
      </c>
      <c r="FK69" s="4" t="s">
        <v>354</v>
      </c>
      <c r="FL69" s="4" t="s">
        <v>354</v>
      </c>
      <c r="FM69" s="4" t="s">
        <v>354</v>
      </c>
      <c r="FN69" s="4" t="s">
        <v>354</v>
      </c>
      <c r="FO69" s="4" t="s">
        <v>354</v>
      </c>
      <c r="FP69" s="4" t="s">
        <v>354</v>
      </c>
      <c r="FQ69" s="4" t="s">
        <v>354</v>
      </c>
      <c r="FR69" s="4" t="s">
        <v>354</v>
      </c>
      <c r="FS69" s="14" t="s">
        <v>163</v>
      </c>
      <c r="FT69" s="4" t="s">
        <v>354</v>
      </c>
      <c r="FU69" s="4" t="s">
        <v>354</v>
      </c>
      <c r="FV69" s="4" t="s">
        <v>354</v>
      </c>
      <c r="FW69" s="13" t="s">
        <v>1058</v>
      </c>
      <c r="FX69" s="4" t="s">
        <v>354</v>
      </c>
      <c r="FY69" s="4" t="s">
        <v>354</v>
      </c>
      <c r="FZ69" s="4" t="s">
        <v>354</v>
      </c>
      <c r="GA69" s="4" t="s">
        <v>354</v>
      </c>
      <c r="GB69" s="4" t="s">
        <v>354</v>
      </c>
      <c r="GC69" s="4" t="s">
        <v>354</v>
      </c>
      <c r="GD69" s="4" t="s">
        <v>354</v>
      </c>
      <c r="GE69" s="4" t="s">
        <v>354</v>
      </c>
      <c r="GF69" s="4" t="s">
        <v>354</v>
      </c>
    </row>
    <row r="70" spans="1:188" ht="88.9" customHeight="1" x14ac:dyDescent="0.25">
      <c r="A70" s="3">
        <v>4451</v>
      </c>
      <c r="B70" s="4" t="s">
        <v>57</v>
      </c>
      <c r="C70" s="4" t="s">
        <v>58</v>
      </c>
      <c r="D70" s="4" t="s">
        <v>59</v>
      </c>
      <c r="E70" s="19" t="s">
        <v>1507</v>
      </c>
      <c r="F70" s="4" t="s">
        <v>1401</v>
      </c>
      <c r="G70" s="12" t="s">
        <v>416</v>
      </c>
      <c r="H70" s="4" t="s">
        <v>354</v>
      </c>
      <c r="I70" s="4" t="s">
        <v>354</v>
      </c>
      <c r="J70" s="4" t="s">
        <v>354</v>
      </c>
      <c r="K70" s="4" t="s">
        <v>354</v>
      </c>
      <c r="L70" s="4" t="s">
        <v>354</v>
      </c>
      <c r="M70" s="4" t="s">
        <v>354</v>
      </c>
      <c r="N70" s="4" t="s">
        <v>354</v>
      </c>
      <c r="O70" s="12" t="s">
        <v>400</v>
      </c>
      <c r="P70" s="4" t="s">
        <v>354</v>
      </c>
      <c r="Q70" s="4" t="s">
        <v>354</v>
      </c>
      <c r="R70" s="4" t="s">
        <v>354</v>
      </c>
      <c r="S70" s="4" t="s">
        <v>354</v>
      </c>
      <c r="T70" s="4" t="s">
        <v>354</v>
      </c>
      <c r="U70" s="4" t="s">
        <v>354</v>
      </c>
      <c r="V70" s="4" t="s">
        <v>354</v>
      </c>
      <c r="W70" s="4" t="s">
        <v>354</v>
      </c>
      <c r="X70" s="12" t="s">
        <v>417</v>
      </c>
      <c r="Y70" s="4" t="s">
        <v>354</v>
      </c>
      <c r="Z70" s="4" t="s">
        <v>354</v>
      </c>
      <c r="AA70" s="4" t="s">
        <v>354</v>
      </c>
      <c r="AB70" s="12" t="s">
        <v>418</v>
      </c>
      <c r="AC70" s="4" t="s">
        <v>354</v>
      </c>
      <c r="AD70" s="4" t="s">
        <v>354</v>
      </c>
      <c r="AE70" s="4" t="s">
        <v>354</v>
      </c>
      <c r="AF70" s="4" t="s">
        <v>354</v>
      </c>
      <c r="AG70" s="4" t="s">
        <v>354</v>
      </c>
      <c r="AH70" s="4" t="s">
        <v>354</v>
      </c>
      <c r="AI70" s="4" t="s">
        <v>354</v>
      </c>
      <c r="AJ70" s="14" t="s">
        <v>419</v>
      </c>
      <c r="AK70" s="4" t="s">
        <v>354</v>
      </c>
      <c r="AL70" s="4" t="s">
        <v>354</v>
      </c>
      <c r="AM70" s="4" t="s">
        <v>354</v>
      </c>
      <c r="AN70" s="4" t="s">
        <v>354</v>
      </c>
      <c r="AO70" s="12" t="s">
        <v>382</v>
      </c>
      <c r="AP70" s="4" t="s">
        <v>354</v>
      </c>
      <c r="AQ70" s="4" t="s">
        <v>354</v>
      </c>
      <c r="AR70" s="4" t="s">
        <v>354</v>
      </c>
      <c r="AS70" s="4" t="s">
        <v>354</v>
      </c>
      <c r="AT70" s="14" t="s">
        <v>420</v>
      </c>
      <c r="AU70" s="4" t="s">
        <v>354</v>
      </c>
      <c r="AV70" s="4" t="s">
        <v>354</v>
      </c>
      <c r="AW70" s="4" t="s">
        <v>354</v>
      </c>
      <c r="AX70" s="4" t="s">
        <v>354</v>
      </c>
      <c r="AY70" s="4" t="s">
        <v>354</v>
      </c>
      <c r="AZ70" s="12" t="s">
        <v>384</v>
      </c>
      <c r="BA70" s="4" t="s">
        <v>354</v>
      </c>
      <c r="BB70" s="4" t="s">
        <v>354</v>
      </c>
      <c r="BC70" s="4" t="s">
        <v>354</v>
      </c>
      <c r="BD70" s="4" t="s">
        <v>354</v>
      </c>
      <c r="BE70" s="4" t="s">
        <v>354</v>
      </c>
      <c r="BF70" s="4" t="s">
        <v>354</v>
      </c>
      <c r="BG70" s="4" t="s">
        <v>354</v>
      </c>
      <c r="BH70" s="12" t="s">
        <v>363</v>
      </c>
      <c r="BI70" s="4" t="s">
        <v>354</v>
      </c>
      <c r="BJ70" s="4" t="s">
        <v>354</v>
      </c>
      <c r="BK70" s="12" t="s">
        <v>421</v>
      </c>
      <c r="BL70" s="4" t="s">
        <v>354</v>
      </c>
      <c r="BM70" s="4" t="s">
        <v>354</v>
      </c>
      <c r="BN70" s="4" t="s">
        <v>354</v>
      </c>
      <c r="BO70" s="4" t="s">
        <v>354</v>
      </c>
      <c r="BP70" s="4" t="s">
        <v>354</v>
      </c>
      <c r="BQ70" s="4" t="s">
        <v>354</v>
      </c>
      <c r="BR70" s="4" t="s">
        <v>354</v>
      </c>
      <c r="BS70" s="12" t="s">
        <v>422</v>
      </c>
      <c r="BT70" s="4" t="s">
        <v>354</v>
      </c>
      <c r="BU70" s="12" t="s">
        <v>423</v>
      </c>
      <c r="BV70" s="4" t="s">
        <v>354</v>
      </c>
      <c r="BW70" s="4" t="s">
        <v>354</v>
      </c>
      <c r="BX70" s="4" t="s">
        <v>354</v>
      </c>
      <c r="BY70" s="4" t="s">
        <v>354</v>
      </c>
      <c r="BZ70" s="4" t="s">
        <v>354</v>
      </c>
      <c r="CA70" s="4" t="s">
        <v>354</v>
      </c>
      <c r="CB70" s="4" t="s">
        <v>354</v>
      </c>
      <c r="CC70" s="12" t="s">
        <v>407</v>
      </c>
      <c r="CD70" s="4" t="s">
        <v>354</v>
      </c>
      <c r="CE70" s="4" t="s">
        <v>354</v>
      </c>
      <c r="CF70" s="4" t="s">
        <v>354</v>
      </c>
      <c r="CG70" s="4" t="s">
        <v>354</v>
      </c>
      <c r="CH70" s="4" t="s">
        <v>354</v>
      </c>
      <c r="CI70" s="4" t="s">
        <v>354</v>
      </c>
      <c r="CJ70" s="4" t="s">
        <v>354</v>
      </c>
      <c r="CK70" s="4" t="s">
        <v>354</v>
      </c>
      <c r="CL70" s="12" t="s">
        <v>424</v>
      </c>
      <c r="CM70" s="12" t="s">
        <v>425</v>
      </c>
      <c r="CN70" s="4" t="s">
        <v>354</v>
      </c>
      <c r="CO70" s="4" t="s">
        <v>354</v>
      </c>
      <c r="CP70" s="4" t="s">
        <v>354</v>
      </c>
      <c r="CQ70" s="4" t="s">
        <v>354</v>
      </c>
      <c r="CR70" s="4" t="s">
        <v>354</v>
      </c>
      <c r="CS70" s="12" t="s">
        <v>426</v>
      </c>
      <c r="CT70" s="4" t="s">
        <v>354</v>
      </c>
      <c r="CU70" s="4" t="s">
        <v>354</v>
      </c>
      <c r="CV70" s="4" t="s">
        <v>354</v>
      </c>
      <c r="CW70" s="4" t="s">
        <v>354</v>
      </c>
      <c r="CX70" s="4" t="s">
        <v>354</v>
      </c>
      <c r="CY70" s="4" t="s">
        <v>354</v>
      </c>
      <c r="CZ70" s="4" t="s">
        <v>354</v>
      </c>
      <c r="DA70" s="4" t="s">
        <v>354</v>
      </c>
      <c r="DB70" s="12" t="s">
        <v>371</v>
      </c>
      <c r="DC70" s="4" t="s">
        <v>354</v>
      </c>
      <c r="DD70" s="4" t="s">
        <v>354</v>
      </c>
      <c r="DE70" s="4" t="s">
        <v>354</v>
      </c>
      <c r="DF70" s="4" t="s">
        <v>354</v>
      </c>
      <c r="DG70" s="4" t="s">
        <v>354</v>
      </c>
      <c r="DH70" s="14" t="s">
        <v>121</v>
      </c>
      <c r="DI70" s="4" t="s">
        <v>354</v>
      </c>
      <c r="DJ70" s="4" t="s">
        <v>354</v>
      </c>
      <c r="DK70" s="4" t="s">
        <v>354</v>
      </c>
      <c r="DL70" s="4" t="s">
        <v>354</v>
      </c>
      <c r="DM70" s="4" t="s">
        <v>354</v>
      </c>
      <c r="DN70" s="4" t="s">
        <v>354</v>
      </c>
      <c r="DO70" s="4" t="s">
        <v>354</v>
      </c>
      <c r="DP70" s="4" t="s">
        <v>354</v>
      </c>
      <c r="DQ70" s="4" t="s">
        <v>354</v>
      </c>
      <c r="DR70" s="4" t="s">
        <v>354</v>
      </c>
      <c r="DS70" s="4" t="s">
        <v>354</v>
      </c>
      <c r="DT70" s="4" t="s">
        <v>354</v>
      </c>
      <c r="DU70" s="14" t="s">
        <v>427</v>
      </c>
      <c r="DV70" s="4" t="s">
        <v>354</v>
      </c>
      <c r="DW70" s="4" t="s">
        <v>354</v>
      </c>
      <c r="DX70" s="4" t="s">
        <v>354</v>
      </c>
      <c r="DY70" s="4" t="s">
        <v>354</v>
      </c>
      <c r="DZ70" s="4" t="s">
        <v>354</v>
      </c>
      <c r="EA70" s="4" t="s">
        <v>354</v>
      </c>
      <c r="EB70" s="4" t="s">
        <v>354</v>
      </c>
      <c r="EC70" s="4" t="s">
        <v>354</v>
      </c>
      <c r="ED70" s="12" t="s">
        <v>139</v>
      </c>
      <c r="EE70" s="4" t="s">
        <v>354</v>
      </c>
      <c r="EF70" s="4" t="s">
        <v>354</v>
      </c>
      <c r="EG70" s="4" t="s">
        <v>354</v>
      </c>
      <c r="EH70" s="4" t="s">
        <v>354</v>
      </c>
      <c r="EI70" s="4" t="s">
        <v>354</v>
      </c>
      <c r="EJ70" s="4" t="s">
        <v>354</v>
      </c>
      <c r="EK70" s="4" t="s">
        <v>354</v>
      </c>
      <c r="EL70" s="4" t="s">
        <v>354</v>
      </c>
      <c r="EM70" s="4" t="s">
        <v>354</v>
      </c>
      <c r="EN70" s="4" t="s">
        <v>354</v>
      </c>
      <c r="EO70" s="4" t="s">
        <v>354</v>
      </c>
      <c r="EP70" s="14" t="s">
        <v>396</v>
      </c>
      <c r="EQ70" s="4" t="s">
        <v>354</v>
      </c>
      <c r="ER70" s="4" t="s">
        <v>354</v>
      </c>
      <c r="ES70" s="4" t="s">
        <v>354</v>
      </c>
      <c r="ET70" s="4" t="s">
        <v>354</v>
      </c>
      <c r="EU70" s="12" t="s">
        <v>428</v>
      </c>
      <c r="EV70" s="4" t="s">
        <v>354</v>
      </c>
      <c r="EW70" s="4" t="s">
        <v>354</v>
      </c>
      <c r="EX70" s="4" t="s">
        <v>354</v>
      </c>
      <c r="EY70" s="4" t="s">
        <v>354</v>
      </c>
      <c r="EZ70" s="4" t="s">
        <v>354</v>
      </c>
      <c r="FA70" s="4" t="s">
        <v>354</v>
      </c>
      <c r="FB70" s="4" t="s">
        <v>354</v>
      </c>
      <c r="FC70" s="4" t="s">
        <v>354</v>
      </c>
      <c r="FD70" s="4" t="s">
        <v>354</v>
      </c>
      <c r="FE70" s="4" t="s">
        <v>354</v>
      </c>
      <c r="FF70" s="4" t="s">
        <v>354</v>
      </c>
      <c r="FG70" s="4" t="s">
        <v>354</v>
      </c>
      <c r="FH70" s="12" t="s">
        <v>429</v>
      </c>
      <c r="FI70" s="4" t="s">
        <v>354</v>
      </c>
      <c r="FJ70" s="4" t="s">
        <v>354</v>
      </c>
      <c r="FK70" s="4" t="s">
        <v>354</v>
      </c>
      <c r="FL70" s="4" t="s">
        <v>354</v>
      </c>
      <c r="FM70" s="4" t="s">
        <v>354</v>
      </c>
      <c r="FN70" s="4" t="s">
        <v>354</v>
      </c>
      <c r="FO70" s="4" t="s">
        <v>354</v>
      </c>
      <c r="FP70" s="4" t="s">
        <v>354</v>
      </c>
      <c r="FQ70" s="14" t="s">
        <v>156</v>
      </c>
      <c r="FR70" s="4" t="s">
        <v>354</v>
      </c>
      <c r="FS70" s="4" t="s">
        <v>354</v>
      </c>
      <c r="FT70" s="4" t="s">
        <v>354</v>
      </c>
      <c r="FU70" s="4" t="s">
        <v>354</v>
      </c>
      <c r="FV70" s="4" t="s">
        <v>354</v>
      </c>
      <c r="FW70" s="4" t="s">
        <v>354</v>
      </c>
      <c r="FX70" s="4" t="s">
        <v>354</v>
      </c>
      <c r="FY70" s="4" t="s">
        <v>354</v>
      </c>
      <c r="FZ70" s="4" t="s">
        <v>354</v>
      </c>
      <c r="GA70" s="4" t="s">
        <v>354</v>
      </c>
      <c r="GB70" s="4" t="s">
        <v>354</v>
      </c>
      <c r="GC70" s="4" t="s">
        <v>354</v>
      </c>
      <c r="GD70" s="12" t="s">
        <v>430</v>
      </c>
      <c r="GE70" s="4" t="s">
        <v>354</v>
      </c>
      <c r="GF70" s="4" t="s">
        <v>354</v>
      </c>
    </row>
    <row r="71" spans="1:188" ht="88.9" customHeight="1" x14ac:dyDescent="0.25">
      <c r="A71" s="3">
        <v>707</v>
      </c>
      <c r="B71" s="4" t="s">
        <v>650</v>
      </c>
      <c r="C71" s="4" t="s">
        <v>651</v>
      </c>
      <c r="D71" s="4" t="s">
        <v>652</v>
      </c>
      <c r="E71" s="19" t="s">
        <v>1508</v>
      </c>
      <c r="F71" s="4" t="s">
        <v>1411</v>
      </c>
      <c r="G71" s="4" t="s">
        <v>354</v>
      </c>
      <c r="H71" s="4" t="s">
        <v>354</v>
      </c>
      <c r="I71" s="4" t="s">
        <v>354</v>
      </c>
      <c r="J71" s="4" t="s">
        <v>354</v>
      </c>
      <c r="K71" s="12" t="s">
        <v>355</v>
      </c>
      <c r="L71" s="4" t="s">
        <v>354</v>
      </c>
      <c r="M71" s="4" t="s">
        <v>354</v>
      </c>
      <c r="N71" s="12" t="s">
        <v>572</v>
      </c>
      <c r="O71" s="4" t="s">
        <v>354</v>
      </c>
      <c r="P71" s="4" t="s">
        <v>354</v>
      </c>
      <c r="Q71" s="4" t="s">
        <v>354</v>
      </c>
      <c r="R71" s="4" t="s">
        <v>354</v>
      </c>
      <c r="S71" s="4" t="s">
        <v>354</v>
      </c>
      <c r="T71" s="4" t="s">
        <v>354</v>
      </c>
      <c r="U71" s="4" t="s">
        <v>354</v>
      </c>
      <c r="V71" s="12" t="s">
        <v>379</v>
      </c>
      <c r="W71" s="4" t="s">
        <v>354</v>
      </c>
      <c r="X71" s="4" t="s">
        <v>354</v>
      </c>
      <c r="Y71" s="4" t="s">
        <v>354</v>
      </c>
      <c r="Z71" s="4" t="s">
        <v>354</v>
      </c>
      <c r="AA71" s="12" t="s">
        <v>463</v>
      </c>
      <c r="AB71" s="4" t="s">
        <v>354</v>
      </c>
      <c r="AC71" s="4" t="s">
        <v>354</v>
      </c>
      <c r="AD71" s="4" t="s">
        <v>354</v>
      </c>
      <c r="AE71" s="4" t="s">
        <v>354</v>
      </c>
      <c r="AF71" s="4" t="s">
        <v>354</v>
      </c>
      <c r="AG71" s="4" t="s">
        <v>354</v>
      </c>
      <c r="AH71" s="4" t="s">
        <v>354</v>
      </c>
      <c r="AI71" s="14" t="s">
        <v>928</v>
      </c>
      <c r="AJ71" s="4" t="s">
        <v>354</v>
      </c>
      <c r="AK71" s="4" t="s">
        <v>354</v>
      </c>
      <c r="AL71" s="4" t="s">
        <v>354</v>
      </c>
      <c r="AM71" s="4" t="s">
        <v>354</v>
      </c>
      <c r="AN71" s="4" t="s">
        <v>354</v>
      </c>
      <c r="AO71" s="12" t="s">
        <v>382</v>
      </c>
      <c r="AP71" s="4" t="s">
        <v>354</v>
      </c>
      <c r="AQ71" s="4" t="s">
        <v>354</v>
      </c>
      <c r="AR71" s="4" t="s">
        <v>354</v>
      </c>
      <c r="AS71" s="4" t="s">
        <v>354</v>
      </c>
      <c r="AT71" s="12" t="s">
        <v>796</v>
      </c>
      <c r="AU71" s="4" t="s">
        <v>354</v>
      </c>
      <c r="AV71" s="4" t="s">
        <v>354</v>
      </c>
      <c r="AW71" s="4" t="s">
        <v>354</v>
      </c>
      <c r="AX71" s="4" t="s">
        <v>354</v>
      </c>
      <c r="AY71" s="12" t="s">
        <v>536</v>
      </c>
      <c r="AZ71" s="4" t="s">
        <v>354</v>
      </c>
      <c r="BA71" s="4" t="s">
        <v>354</v>
      </c>
      <c r="BB71" s="4" t="s">
        <v>354</v>
      </c>
      <c r="BC71" s="4" t="s">
        <v>354</v>
      </c>
      <c r="BD71" s="4" t="s">
        <v>354</v>
      </c>
      <c r="BE71" s="4" t="s">
        <v>354</v>
      </c>
      <c r="BF71" s="12" t="s">
        <v>520</v>
      </c>
      <c r="BG71" s="4" t="s">
        <v>354</v>
      </c>
      <c r="BH71" s="4" t="s">
        <v>354</v>
      </c>
      <c r="BI71" s="4" t="s">
        <v>354</v>
      </c>
      <c r="BJ71" s="12" t="s">
        <v>386</v>
      </c>
      <c r="BK71" s="4" t="s">
        <v>354</v>
      </c>
      <c r="BL71" s="4" t="s">
        <v>354</v>
      </c>
      <c r="BM71" s="4" t="s">
        <v>354</v>
      </c>
      <c r="BN71" s="4" t="s">
        <v>354</v>
      </c>
      <c r="BO71" s="4" t="s">
        <v>354</v>
      </c>
      <c r="BP71" s="4" t="s">
        <v>354</v>
      </c>
      <c r="BQ71" s="4" t="s">
        <v>354</v>
      </c>
      <c r="BR71" s="13" t="s">
        <v>788</v>
      </c>
      <c r="BS71" s="4" t="s">
        <v>354</v>
      </c>
      <c r="BT71" s="4" t="s">
        <v>354</v>
      </c>
      <c r="BU71" s="4" t="s">
        <v>354</v>
      </c>
      <c r="BV71" s="4" t="s">
        <v>354</v>
      </c>
      <c r="BW71" s="4" t="s">
        <v>354</v>
      </c>
      <c r="BX71" s="4" t="s">
        <v>354</v>
      </c>
      <c r="BY71" s="4" t="s">
        <v>354</v>
      </c>
      <c r="BZ71" s="12" t="s">
        <v>406</v>
      </c>
      <c r="CA71" s="4" t="s">
        <v>354</v>
      </c>
      <c r="CB71" s="4" t="s">
        <v>354</v>
      </c>
      <c r="CC71" s="4" t="s">
        <v>354</v>
      </c>
      <c r="CD71" s="4" t="s">
        <v>354</v>
      </c>
      <c r="CE71" s="4" t="s">
        <v>354</v>
      </c>
      <c r="CF71" s="13" t="s">
        <v>929</v>
      </c>
      <c r="CG71" s="4" t="s">
        <v>354</v>
      </c>
      <c r="CH71" s="4" t="s">
        <v>354</v>
      </c>
      <c r="CI71" s="13" t="s">
        <v>604</v>
      </c>
      <c r="CJ71" s="4" t="s">
        <v>354</v>
      </c>
      <c r="CK71" s="4" t="s">
        <v>354</v>
      </c>
      <c r="CL71" s="4" t="s">
        <v>354</v>
      </c>
      <c r="CM71" s="4" t="s">
        <v>354</v>
      </c>
      <c r="CN71" s="4" t="s">
        <v>354</v>
      </c>
      <c r="CO71" s="4" t="s">
        <v>354</v>
      </c>
      <c r="CP71" s="4" t="s">
        <v>354</v>
      </c>
      <c r="CQ71" s="4" t="s">
        <v>354</v>
      </c>
      <c r="CR71" s="12" t="s">
        <v>930</v>
      </c>
      <c r="CS71" s="4" t="s">
        <v>354</v>
      </c>
      <c r="CT71" s="4" t="s">
        <v>354</v>
      </c>
      <c r="CU71" s="4" t="s">
        <v>354</v>
      </c>
      <c r="CV71" s="4" t="s">
        <v>354</v>
      </c>
      <c r="CW71" s="13" t="s">
        <v>931</v>
      </c>
      <c r="CX71" s="4" t="s">
        <v>354</v>
      </c>
      <c r="CY71" s="4" t="s">
        <v>354</v>
      </c>
      <c r="CZ71" s="4" t="s">
        <v>354</v>
      </c>
      <c r="DA71" s="4" t="s">
        <v>354</v>
      </c>
      <c r="DB71" s="4" t="s">
        <v>354</v>
      </c>
      <c r="DC71" s="13" t="s">
        <v>932</v>
      </c>
      <c r="DD71" s="4" t="s">
        <v>354</v>
      </c>
      <c r="DE71" s="12" t="s">
        <v>113</v>
      </c>
      <c r="DF71" s="4" t="s">
        <v>354</v>
      </c>
      <c r="DG71" s="4" t="s">
        <v>354</v>
      </c>
      <c r="DH71" s="4" t="s">
        <v>354</v>
      </c>
      <c r="DI71" s="4" t="s">
        <v>354</v>
      </c>
      <c r="DJ71" s="4" t="s">
        <v>354</v>
      </c>
      <c r="DK71" s="4" t="s">
        <v>354</v>
      </c>
      <c r="DL71" s="4" t="s">
        <v>354</v>
      </c>
      <c r="DM71" s="4" t="s">
        <v>354</v>
      </c>
      <c r="DN71" s="4" t="s">
        <v>354</v>
      </c>
      <c r="DO71" s="4" t="s">
        <v>354</v>
      </c>
      <c r="DP71" s="4" t="s">
        <v>354</v>
      </c>
      <c r="DQ71" s="4" t="s">
        <v>354</v>
      </c>
      <c r="DR71" s="4" t="s">
        <v>354</v>
      </c>
      <c r="DS71" s="4" t="s">
        <v>354</v>
      </c>
      <c r="DT71" s="4" t="s">
        <v>354</v>
      </c>
      <c r="DU71" s="14" t="s">
        <v>427</v>
      </c>
      <c r="DV71" s="4" t="s">
        <v>354</v>
      </c>
      <c r="DW71" s="4" t="s">
        <v>354</v>
      </c>
      <c r="DX71" s="4" t="s">
        <v>354</v>
      </c>
      <c r="DY71" s="4" t="s">
        <v>354</v>
      </c>
      <c r="DZ71" s="4" t="s">
        <v>354</v>
      </c>
      <c r="EA71" s="4" t="s">
        <v>354</v>
      </c>
      <c r="EB71" s="4" t="s">
        <v>354</v>
      </c>
      <c r="EC71" s="4" t="s">
        <v>354</v>
      </c>
      <c r="ED71" s="4" t="s">
        <v>354</v>
      </c>
      <c r="EE71" s="14" t="s">
        <v>142</v>
      </c>
      <c r="EF71" s="4" t="s">
        <v>354</v>
      </c>
      <c r="EG71" s="4" t="s">
        <v>354</v>
      </c>
      <c r="EH71" s="4" t="s">
        <v>354</v>
      </c>
      <c r="EI71" s="4" t="s">
        <v>354</v>
      </c>
      <c r="EJ71" s="4" t="s">
        <v>354</v>
      </c>
      <c r="EK71" s="4" t="s">
        <v>354</v>
      </c>
      <c r="EL71" s="4" t="s">
        <v>354</v>
      </c>
      <c r="EM71" s="4" t="s">
        <v>354</v>
      </c>
      <c r="EN71" s="4" t="s">
        <v>354</v>
      </c>
      <c r="EO71" s="4" t="s">
        <v>354</v>
      </c>
      <c r="EP71" s="14" t="s">
        <v>933</v>
      </c>
      <c r="EQ71" s="4" t="s">
        <v>354</v>
      </c>
      <c r="ER71" s="4" t="s">
        <v>354</v>
      </c>
      <c r="ES71" s="4" t="s">
        <v>354</v>
      </c>
      <c r="ET71" s="4" t="s">
        <v>354</v>
      </c>
      <c r="EU71" s="12" t="s">
        <v>428</v>
      </c>
      <c r="EV71" s="4" t="s">
        <v>354</v>
      </c>
      <c r="EW71" s="4" t="s">
        <v>354</v>
      </c>
      <c r="EX71" s="4" t="s">
        <v>354</v>
      </c>
      <c r="EY71" s="4" t="s">
        <v>354</v>
      </c>
      <c r="EZ71" s="4" t="s">
        <v>354</v>
      </c>
      <c r="FA71" s="4" t="s">
        <v>354</v>
      </c>
      <c r="FB71" s="4" t="s">
        <v>354</v>
      </c>
      <c r="FC71" s="4" t="s">
        <v>354</v>
      </c>
      <c r="FD71" s="4" t="s">
        <v>354</v>
      </c>
      <c r="FE71" s="12" t="s">
        <v>398</v>
      </c>
      <c r="FF71" s="4" t="s">
        <v>354</v>
      </c>
      <c r="FG71" s="4" t="s">
        <v>354</v>
      </c>
      <c r="FH71" s="4" t="s">
        <v>354</v>
      </c>
      <c r="FI71" s="4" t="s">
        <v>354</v>
      </c>
      <c r="FJ71" s="4" t="s">
        <v>354</v>
      </c>
      <c r="FK71" s="4" t="s">
        <v>354</v>
      </c>
      <c r="FL71" s="4" t="s">
        <v>354</v>
      </c>
      <c r="FM71" s="4" t="s">
        <v>354</v>
      </c>
      <c r="FN71" s="4" t="s">
        <v>354</v>
      </c>
      <c r="FO71" s="4" t="s">
        <v>354</v>
      </c>
      <c r="FP71" s="12" t="s">
        <v>153</v>
      </c>
      <c r="FQ71" s="4" t="s">
        <v>354</v>
      </c>
      <c r="FR71" s="4" t="s">
        <v>354</v>
      </c>
      <c r="FS71" s="4" t="s">
        <v>354</v>
      </c>
      <c r="FT71" s="4" t="s">
        <v>354</v>
      </c>
      <c r="FU71" s="4" t="s">
        <v>354</v>
      </c>
      <c r="FV71" s="4" t="s">
        <v>354</v>
      </c>
      <c r="FW71" s="4" t="s">
        <v>354</v>
      </c>
      <c r="FX71" s="4" t="s">
        <v>354</v>
      </c>
      <c r="FY71" s="4" t="s">
        <v>354</v>
      </c>
      <c r="FZ71" s="4" t="s">
        <v>354</v>
      </c>
      <c r="GA71" s="4" t="s">
        <v>354</v>
      </c>
      <c r="GB71" s="4" t="s">
        <v>354</v>
      </c>
      <c r="GC71" s="4" t="s">
        <v>354</v>
      </c>
      <c r="GD71" s="4" t="s">
        <v>354</v>
      </c>
      <c r="GE71" s="12" t="s">
        <v>610</v>
      </c>
      <c r="GF71" s="4" t="s">
        <v>354</v>
      </c>
    </row>
    <row r="72" spans="1:188" ht="88.9" customHeight="1" x14ac:dyDescent="0.25">
      <c r="A72" s="3">
        <v>2139</v>
      </c>
      <c r="B72" s="4" t="s">
        <v>504</v>
      </c>
      <c r="C72" s="4" t="s">
        <v>66</v>
      </c>
      <c r="D72" s="4" t="s">
        <v>56</v>
      </c>
      <c r="E72" s="19" t="s">
        <v>1509</v>
      </c>
      <c r="F72" s="4" t="s">
        <v>1421</v>
      </c>
      <c r="G72" s="12" t="s">
        <v>416</v>
      </c>
      <c r="H72" s="4" t="s">
        <v>354</v>
      </c>
      <c r="I72" s="4" t="s">
        <v>354</v>
      </c>
      <c r="J72" s="4" t="s">
        <v>354</v>
      </c>
      <c r="K72" s="4" t="s">
        <v>354</v>
      </c>
      <c r="L72" s="4" t="s">
        <v>354</v>
      </c>
      <c r="M72" s="4" t="s">
        <v>354</v>
      </c>
      <c r="N72" s="4" t="s">
        <v>354</v>
      </c>
      <c r="O72" s="12" t="s">
        <v>400</v>
      </c>
      <c r="P72" s="4" t="s">
        <v>354</v>
      </c>
      <c r="Q72" s="4" t="s">
        <v>354</v>
      </c>
      <c r="R72" s="4" t="s">
        <v>354</v>
      </c>
      <c r="S72" s="4" t="s">
        <v>354</v>
      </c>
      <c r="T72" s="12" t="s">
        <v>546</v>
      </c>
      <c r="U72" s="4" t="s">
        <v>354</v>
      </c>
      <c r="V72" s="4" t="s">
        <v>354</v>
      </c>
      <c r="W72" s="4" t="s">
        <v>354</v>
      </c>
      <c r="X72" s="4" t="s">
        <v>354</v>
      </c>
      <c r="Y72" s="4" t="s">
        <v>354</v>
      </c>
      <c r="Z72" s="4" t="s">
        <v>354</v>
      </c>
      <c r="AA72" s="4" t="s">
        <v>354</v>
      </c>
      <c r="AB72" s="4" t="s">
        <v>354</v>
      </c>
      <c r="AC72" s="4" t="s">
        <v>354</v>
      </c>
      <c r="AD72" s="13" t="s">
        <v>547</v>
      </c>
      <c r="AE72" s="4" t="s">
        <v>354</v>
      </c>
      <c r="AF72" s="4" t="s">
        <v>354</v>
      </c>
      <c r="AG72" s="12" t="s">
        <v>359</v>
      </c>
      <c r="AH72" s="4" t="s">
        <v>354</v>
      </c>
      <c r="AI72" s="4" t="s">
        <v>354</v>
      </c>
      <c r="AJ72" s="4" t="s">
        <v>354</v>
      </c>
      <c r="AK72" s="12" t="s">
        <v>534</v>
      </c>
      <c r="AL72" s="4" t="s">
        <v>354</v>
      </c>
      <c r="AM72" s="4" t="s">
        <v>354</v>
      </c>
      <c r="AN72" s="4" t="s">
        <v>354</v>
      </c>
      <c r="AO72" s="4" t="s">
        <v>354</v>
      </c>
      <c r="AP72" s="4" t="s">
        <v>354</v>
      </c>
      <c r="AQ72" s="4" t="s">
        <v>354</v>
      </c>
      <c r="AR72" s="12" t="s">
        <v>518</v>
      </c>
      <c r="AS72" s="4" t="s">
        <v>354</v>
      </c>
      <c r="AT72" s="4" t="s">
        <v>354</v>
      </c>
      <c r="AU72" s="4" t="s">
        <v>354</v>
      </c>
      <c r="AV72" s="4" t="s">
        <v>354</v>
      </c>
      <c r="AW72" s="4" t="s">
        <v>354</v>
      </c>
      <c r="AX72" s="4" t="s">
        <v>354</v>
      </c>
      <c r="AY72" s="4" t="s">
        <v>354</v>
      </c>
      <c r="AZ72" s="13" t="s">
        <v>548</v>
      </c>
      <c r="BA72" s="4" t="s">
        <v>354</v>
      </c>
      <c r="BB72" s="4" t="s">
        <v>354</v>
      </c>
      <c r="BC72" s="4" t="s">
        <v>354</v>
      </c>
      <c r="BD72" s="14" t="s">
        <v>549</v>
      </c>
      <c r="BE72" s="4" t="s">
        <v>354</v>
      </c>
      <c r="BF72" s="4" t="s">
        <v>354</v>
      </c>
      <c r="BG72" s="4" t="s">
        <v>354</v>
      </c>
      <c r="BH72" s="4" t="s">
        <v>354</v>
      </c>
      <c r="BI72" s="12" t="s">
        <v>404</v>
      </c>
      <c r="BJ72" s="4" t="s">
        <v>354</v>
      </c>
      <c r="BK72" s="4" t="s">
        <v>354</v>
      </c>
      <c r="BL72" s="4" t="s">
        <v>354</v>
      </c>
      <c r="BM72" s="4" t="s">
        <v>354</v>
      </c>
      <c r="BN72" s="4" t="s">
        <v>354</v>
      </c>
      <c r="BO72" s="13" t="s">
        <v>550</v>
      </c>
      <c r="BP72" s="4" t="s">
        <v>354</v>
      </c>
      <c r="BQ72" s="4" t="s">
        <v>354</v>
      </c>
      <c r="BR72" s="4" t="s">
        <v>354</v>
      </c>
      <c r="BS72" s="4" t="s">
        <v>354</v>
      </c>
      <c r="BT72" s="4" t="s">
        <v>354</v>
      </c>
      <c r="BU72" s="4" t="s">
        <v>354</v>
      </c>
      <c r="BV72" s="4" t="s">
        <v>354</v>
      </c>
      <c r="BW72" s="12" t="s">
        <v>465</v>
      </c>
      <c r="BX72" s="4" t="s">
        <v>354</v>
      </c>
      <c r="BY72" s="4" t="s">
        <v>354</v>
      </c>
      <c r="BZ72" s="4" t="s">
        <v>354</v>
      </c>
      <c r="CA72" s="4" t="s">
        <v>354</v>
      </c>
      <c r="CB72" s="4" t="s">
        <v>354</v>
      </c>
      <c r="CC72" s="4" t="s">
        <v>354</v>
      </c>
      <c r="CD72" s="4" t="s">
        <v>354</v>
      </c>
      <c r="CE72" s="12" t="s">
        <v>551</v>
      </c>
      <c r="CF72" s="4" t="s">
        <v>354</v>
      </c>
      <c r="CG72" s="13" t="s">
        <v>552</v>
      </c>
      <c r="CH72" s="4" t="s">
        <v>354</v>
      </c>
      <c r="CI72" s="4" t="s">
        <v>354</v>
      </c>
      <c r="CJ72" s="4" t="s">
        <v>354</v>
      </c>
      <c r="CK72" s="4" t="s">
        <v>354</v>
      </c>
      <c r="CL72" s="4" t="s">
        <v>354</v>
      </c>
      <c r="CM72" s="4" t="s">
        <v>354</v>
      </c>
      <c r="CN72" s="4" t="s">
        <v>354</v>
      </c>
      <c r="CO72" s="13" t="s">
        <v>553</v>
      </c>
      <c r="CP72" s="4" t="s">
        <v>354</v>
      </c>
      <c r="CQ72" s="4" t="s">
        <v>354</v>
      </c>
      <c r="CR72" s="4" t="s">
        <v>354</v>
      </c>
      <c r="CS72" s="4" t="s">
        <v>354</v>
      </c>
      <c r="CT72" s="13" t="s">
        <v>554</v>
      </c>
      <c r="CU72" s="4" t="s">
        <v>354</v>
      </c>
      <c r="CV72" s="4" t="s">
        <v>354</v>
      </c>
      <c r="CW72" s="4" t="s">
        <v>354</v>
      </c>
      <c r="CX72" s="4" t="s">
        <v>354</v>
      </c>
      <c r="CY72" s="4" t="s">
        <v>354</v>
      </c>
      <c r="CZ72" s="13" t="s">
        <v>555</v>
      </c>
      <c r="DA72" s="4" t="s">
        <v>354</v>
      </c>
      <c r="DB72" s="4" t="s">
        <v>354</v>
      </c>
      <c r="DC72" s="4" t="s">
        <v>354</v>
      </c>
      <c r="DD72" s="4" t="s">
        <v>354</v>
      </c>
      <c r="DE72" s="4" t="s">
        <v>354</v>
      </c>
      <c r="DF72" s="4" t="s">
        <v>354</v>
      </c>
      <c r="DG72" s="4" t="s">
        <v>354</v>
      </c>
      <c r="DH72" s="4" t="s">
        <v>354</v>
      </c>
      <c r="DI72" s="12" t="s">
        <v>123</v>
      </c>
      <c r="DJ72" s="4" t="s">
        <v>354</v>
      </c>
      <c r="DK72" s="4" t="s">
        <v>354</v>
      </c>
      <c r="DL72" s="4" t="s">
        <v>354</v>
      </c>
      <c r="DM72" s="4" t="s">
        <v>354</v>
      </c>
      <c r="DN72" s="4" t="s">
        <v>354</v>
      </c>
      <c r="DO72" s="4" t="s">
        <v>354</v>
      </c>
      <c r="DP72" s="14" t="s">
        <v>556</v>
      </c>
      <c r="DQ72" s="4" t="s">
        <v>354</v>
      </c>
      <c r="DR72" s="4" t="s">
        <v>354</v>
      </c>
      <c r="DS72" s="4" t="s">
        <v>354</v>
      </c>
      <c r="DT72" s="4" t="s">
        <v>354</v>
      </c>
      <c r="DU72" s="4" t="s">
        <v>354</v>
      </c>
      <c r="DV72" s="4" t="s">
        <v>354</v>
      </c>
      <c r="DW72" s="4" t="s">
        <v>354</v>
      </c>
      <c r="DX72" s="4" t="s">
        <v>354</v>
      </c>
      <c r="DY72" s="4" t="s">
        <v>354</v>
      </c>
      <c r="DZ72" s="4" t="s">
        <v>354</v>
      </c>
      <c r="EA72" s="4" t="s">
        <v>354</v>
      </c>
      <c r="EB72" s="4" t="s">
        <v>354</v>
      </c>
      <c r="EC72" s="14" t="s">
        <v>138</v>
      </c>
      <c r="ED72" s="4" t="s">
        <v>354</v>
      </c>
      <c r="EE72" s="4" t="s">
        <v>354</v>
      </c>
      <c r="EF72" s="4" t="s">
        <v>354</v>
      </c>
      <c r="EG72" s="4" t="s">
        <v>354</v>
      </c>
      <c r="EH72" s="4" t="s">
        <v>354</v>
      </c>
      <c r="EI72" s="4" t="s">
        <v>354</v>
      </c>
      <c r="EJ72" s="4" t="s">
        <v>354</v>
      </c>
      <c r="EK72" s="4" t="s">
        <v>354</v>
      </c>
      <c r="EL72" s="4" t="s">
        <v>354</v>
      </c>
      <c r="EM72" s="4" t="s">
        <v>354</v>
      </c>
      <c r="EN72" s="4" t="s">
        <v>354</v>
      </c>
      <c r="EO72" s="4" t="s">
        <v>354</v>
      </c>
      <c r="EP72" s="4" t="s">
        <v>354</v>
      </c>
      <c r="EQ72" s="4" t="s">
        <v>354</v>
      </c>
      <c r="ER72" s="14" t="s">
        <v>557</v>
      </c>
      <c r="ES72" s="4" t="s">
        <v>354</v>
      </c>
      <c r="ET72" s="4" t="s">
        <v>354</v>
      </c>
      <c r="EU72" s="4" t="s">
        <v>354</v>
      </c>
      <c r="EV72" s="4" t="s">
        <v>354</v>
      </c>
      <c r="EW72" s="12" t="s">
        <v>397</v>
      </c>
      <c r="EX72" s="4" t="s">
        <v>354</v>
      </c>
      <c r="EY72" s="4" t="s">
        <v>354</v>
      </c>
      <c r="EZ72" s="4" t="s">
        <v>354</v>
      </c>
      <c r="FA72" s="4" t="s">
        <v>354</v>
      </c>
      <c r="FB72" s="4" t="s">
        <v>354</v>
      </c>
      <c r="FC72" s="4" t="s">
        <v>354</v>
      </c>
      <c r="FD72" s="4" t="s">
        <v>354</v>
      </c>
      <c r="FE72" s="4" t="s">
        <v>354</v>
      </c>
      <c r="FF72" s="4" t="s">
        <v>354</v>
      </c>
      <c r="FG72" s="12" t="s">
        <v>558</v>
      </c>
      <c r="FH72" s="4" t="s">
        <v>354</v>
      </c>
      <c r="FI72" s="4" t="s">
        <v>354</v>
      </c>
      <c r="FJ72" s="4" t="s">
        <v>354</v>
      </c>
      <c r="FK72" s="4" t="s">
        <v>354</v>
      </c>
      <c r="FL72" s="4" t="s">
        <v>354</v>
      </c>
      <c r="FM72" s="14" t="s">
        <v>147</v>
      </c>
      <c r="FN72" s="4" t="s">
        <v>354</v>
      </c>
      <c r="FO72" s="4" t="s">
        <v>354</v>
      </c>
      <c r="FP72" s="4" t="s">
        <v>354</v>
      </c>
      <c r="FQ72" s="4" t="s">
        <v>354</v>
      </c>
      <c r="FR72" s="4" t="s">
        <v>354</v>
      </c>
      <c r="FS72" s="4" t="s">
        <v>354</v>
      </c>
      <c r="FT72" s="4" t="s">
        <v>354</v>
      </c>
      <c r="FU72" s="4" t="s">
        <v>354</v>
      </c>
      <c r="FV72" s="4" t="s">
        <v>354</v>
      </c>
      <c r="FW72" s="4" t="s">
        <v>354</v>
      </c>
      <c r="FX72" s="4" t="s">
        <v>354</v>
      </c>
      <c r="FY72" s="4" t="s">
        <v>354</v>
      </c>
      <c r="FZ72" s="4" t="s">
        <v>354</v>
      </c>
      <c r="GA72" s="4" t="s">
        <v>354</v>
      </c>
      <c r="GB72" s="14" t="s">
        <v>559</v>
      </c>
      <c r="GC72" s="4" t="s">
        <v>354</v>
      </c>
      <c r="GD72" s="4" t="s">
        <v>354</v>
      </c>
      <c r="GE72" s="4" t="s">
        <v>354</v>
      </c>
      <c r="GF72" s="4" t="s">
        <v>354</v>
      </c>
    </row>
    <row r="73" spans="1:188" ht="88.9" customHeight="1" x14ac:dyDescent="0.25">
      <c r="A73" s="3">
        <v>714</v>
      </c>
      <c r="B73" s="4" t="s">
        <v>655</v>
      </c>
      <c r="C73" s="4" t="s">
        <v>55</v>
      </c>
      <c r="D73" s="4" t="s">
        <v>656</v>
      </c>
      <c r="E73" s="19" t="s">
        <v>1510</v>
      </c>
      <c r="F73" s="4" t="s">
        <v>1417</v>
      </c>
      <c r="G73" s="4" t="s">
        <v>354</v>
      </c>
      <c r="H73" s="4" t="s">
        <v>354</v>
      </c>
      <c r="I73" s="4" t="s">
        <v>354</v>
      </c>
      <c r="J73" s="4" t="s">
        <v>354</v>
      </c>
      <c r="K73" s="12" t="s">
        <v>355</v>
      </c>
      <c r="L73" s="4" t="s">
        <v>354</v>
      </c>
      <c r="M73" s="12" t="s">
        <v>462</v>
      </c>
      <c r="N73" s="4" t="s">
        <v>354</v>
      </c>
      <c r="O73" s="4" t="s">
        <v>354</v>
      </c>
      <c r="P73" s="4" t="s">
        <v>354</v>
      </c>
      <c r="Q73" s="4" t="s">
        <v>354</v>
      </c>
      <c r="R73" s="4" t="s">
        <v>354</v>
      </c>
      <c r="S73" s="4" t="s">
        <v>354</v>
      </c>
      <c r="T73" s="4" t="s">
        <v>354</v>
      </c>
      <c r="U73" s="4" t="s">
        <v>354</v>
      </c>
      <c r="V73" s="4" t="s">
        <v>354</v>
      </c>
      <c r="W73" s="12" t="s">
        <v>472</v>
      </c>
      <c r="X73" s="4" t="s">
        <v>354</v>
      </c>
      <c r="Y73" s="4" t="s">
        <v>354</v>
      </c>
      <c r="Z73" s="4" t="s">
        <v>354</v>
      </c>
      <c r="AA73" s="4" t="s">
        <v>354</v>
      </c>
      <c r="AB73" s="4" t="s">
        <v>354</v>
      </c>
      <c r="AC73" s="4" t="s">
        <v>354</v>
      </c>
      <c r="AD73" s="12" t="s">
        <v>587</v>
      </c>
      <c r="AE73" s="4" t="s">
        <v>354</v>
      </c>
      <c r="AF73" s="4" t="s">
        <v>354</v>
      </c>
      <c r="AG73" s="4" t="s">
        <v>354</v>
      </c>
      <c r="AH73" s="4" t="s">
        <v>354</v>
      </c>
      <c r="AI73" s="12" t="s">
        <v>474</v>
      </c>
      <c r="AJ73" s="4" t="s">
        <v>354</v>
      </c>
      <c r="AK73" s="4" t="s">
        <v>354</v>
      </c>
      <c r="AL73" s="12" t="s">
        <v>486</v>
      </c>
      <c r="AM73" s="4" t="s">
        <v>354</v>
      </c>
      <c r="AN73" s="4" t="s">
        <v>354</v>
      </c>
      <c r="AO73" s="4" t="s">
        <v>354</v>
      </c>
      <c r="AP73" s="4" t="s">
        <v>354</v>
      </c>
      <c r="AQ73" s="4" t="s">
        <v>354</v>
      </c>
      <c r="AR73" s="12" t="s">
        <v>518</v>
      </c>
      <c r="AS73" s="4" t="s">
        <v>354</v>
      </c>
      <c r="AT73" s="4" t="s">
        <v>354</v>
      </c>
      <c r="AU73" s="4" t="s">
        <v>354</v>
      </c>
      <c r="AV73" s="4" t="s">
        <v>354</v>
      </c>
      <c r="AW73" s="4" t="s">
        <v>354</v>
      </c>
      <c r="AX73" s="12" t="s">
        <v>519</v>
      </c>
      <c r="AY73" s="4" t="s">
        <v>354</v>
      </c>
      <c r="AZ73" s="4" t="s">
        <v>354</v>
      </c>
      <c r="BA73" s="4" t="s">
        <v>354</v>
      </c>
      <c r="BB73" s="4" t="s">
        <v>354</v>
      </c>
      <c r="BC73" s="4" t="s">
        <v>354</v>
      </c>
      <c r="BD73" s="4" t="s">
        <v>354</v>
      </c>
      <c r="BE73" s="12" t="s">
        <v>488</v>
      </c>
      <c r="BF73" s="4" t="s">
        <v>354</v>
      </c>
      <c r="BG73" s="4" t="s">
        <v>354</v>
      </c>
      <c r="BH73" s="4" t="s">
        <v>354</v>
      </c>
      <c r="BI73" s="4" t="s">
        <v>354</v>
      </c>
      <c r="BJ73" s="4" t="s">
        <v>354</v>
      </c>
      <c r="BK73" s="4" t="s">
        <v>354</v>
      </c>
      <c r="BL73" s="4" t="s">
        <v>354</v>
      </c>
      <c r="BM73" s="4" t="s">
        <v>354</v>
      </c>
      <c r="BN73" s="12" t="s">
        <v>575</v>
      </c>
      <c r="BO73" s="4" t="s">
        <v>354</v>
      </c>
      <c r="BP73" s="4" t="s">
        <v>354</v>
      </c>
      <c r="BQ73" s="12" t="s">
        <v>945</v>
      </c>
      <c r="BR73" s="4" t="s">
        <v>354</v>
      </c>
      <c r="BS73" s="4" t="s">
        <v>354</v>
      </c>
      <c r="BT73" s="4" t="s">
        <v>354</v>
      </c>
      <c r="BU73" s="4" t="s">
        <v>354</v>
      </c>
      <c r="BV73" s="12" t="s">
        <v>894</v>
      </c>
      <c r="BW73" s="4" t="s">
        <v>354</v>
      </c>
      <c r="BX73" s="4" t="s">
        <v>354</v>
      </c>
      <c r="BY73" s="4" t="s">
        <v>354</v>
      </c>
      <c r="BZ73" s="4" t="s">
        <v>354</v>
      </c>
      <c r="CA73" s="4" t="s">
        <v>354</v>
      </c>
      <c r="CB73" s="4" t="s">
        <v>354</v>
      </c>
      <c r="CC73" s="4" t="s">
        <v>354</v>
      </c>
      <c r="CD73" s="12" t="s">
        <v>566</v>
      </c>
      <c r="CE73" s="4" t="s">
        <v>354</v>
      </c>
      <c r="CF73" s="4" t="s">
        <v>354</v>
      </c>
      <c r="CG73" s="4" t="s">
        <v>354</v>
      </c>
      <c r="CH73" s="4" t="s">
        <v>354</v>
      </c>
      <c r="CI73" s="4" t="s">
        <v>354</v>
      </c>
      <c r="CJ73" s="4" t="s">
        <v>354</v>
      </c>
      <c r="CK73" s="4" t="s">
        <v>354</v>
      </c>
      <c r="CL73" s="13" t="s">
        <v>616</v>
      </c>
      <c r="CM73" s="4" t="s">
        <v>354</v>
      </c>
      <c r="CN73" s="13" t="s">
        <v>946</v>
      </c>
      <c r="CO73" s="4" t="s">
        <v>354</v>
      </c>
      <c r="CP73" s="4" t="s">
        <v>354</v>
      </c>
      <c r="CQ73" s="4" t="s">
        <v>354</v>
      </c>
      <c r="CR73" s="4" t="s">
        <v>354</v>
      </c>
      <c r="CS73" s="4" t="s">
        <v>354</v>
      </c>
      <c r="CT73" s="4" t="s">
        <v>354</v>
      </c>
      <c r="CU73" s="4" t="s">
        <v>354</v>
      </c>
      <c r="CV73" s="4" t="s">
        <v>354</v>
      </c>
      <c r="CW73" s="4" t="s">
        <v>354</v>
      </c>
      <c r="CX73" s="12" t="s">
        <v>440</v>
      </c>
      <c r="CY73" s="4" t="s">
        <v>354</v>
      </c>
      <c r="CZ73" s="4" t="s">
        <v>354</v>
      </c>
      <c r="DA73" s="4" t="s">
        <v>354</v>
      </c>
      <c r="DB73" s="4" t="s">
        <v>354</v>
      </c>
      <c r="DC73" s="13" t="s">
        <v>932</v>
      </c>
      <c r="DD73" s="4" t="s">
        <v>354</v>
      </c>
      <c r="DE73" s="4" t="s">
        <v>354</v>
      </c>
      <c r="DF73" s="4" t="s">
        <v>354</v>
      </c>
      <c r="DG73" s="12" t="s">
        <v>118</v>
      </c>
      <c r="DH73" s="4" t="s">
        <v>354</v>
      </c>
      <c r="DI73" s="4" t="s">
        <v>354</v>
      </c>
      <c r="DJ73" s="4" t="s">
        <v>354</v>
      </c>
      <c r="DK73" s="4" t="s">
        <v>354</v>
      </c>
      <c r="DL73" s="4" t="s">
        <v>354</v>
      </c>
      <c r="DM73" s="4" t="s">
        <v>354</v>
      </c>
      <c r="DN73" s="4" t="s">
        <v>354</v>
      </c>
      <c r="DO73" s="4" t="s">
        <v>354</v>
      </c>
      <c r="DP73" s="14" t="s">
        <v>947</v>
      </c>
      <c r="DQ73" s="4" t="s">
        <v>354</v>
      </c>
      <c r="DR73" s="4" t="s">
        <v>354</v>
      </c>
      <c r="DS73" s="4" t="s">
        <v>354</v>
      </c>
      <c r="DT73" s="4" t="s">
        <v>354</v>
      </c>
      <c r="DU73" s="4" t="s">
        <v>354</v>
      </c>
      <c r="DV73" s="4" t="s">
        <v>354</v>
      </c>
      <c r="DW73" s="4" t="s">
        <v>354</v>
      </c>
      <c r="DX73" s="4" t="s">
        <v>354</v>
      </c>
      <c r="DY73" s="14" t="s">
        <v>948</v>
      </c>
      <c r="DZ73" s="4" t="s">
        <v>354</v>
      </c>
      <c r="EA73" s="4" t="s">
        <v>354</v>
      </c>
      <c r="EB73" s="4" t="s">
        <v>354</v>
      </c>
      <c r="EC73" s="4" t="s">
        <v>354</v>
      </c>
      <c r="ED73" s="4" t="s">
        <v>354</v>
      </c>
      <c r="EE73" s="4" t="s">
        <v>354</v>
      </c>
      <c r="EF73" s="4" t="s">
        <v>354</v>
      </c>
      <c r="EG73" s="4" t="s">
        <v>354</v>
      </c>
      <c r="EH73" s="4" t="s">
        <v>354</v>
      </c>
      <c r="EI73" s="4" t="s">
        <v>354</v>
      </c>
      <c r="EJ73" s="4" t="s">
        <v>354</v>
      </c>
      <c r="EK73" s="4" t="s">
        <v>354</v>
      </c>
      <c r="EL73" s="4" t="s">
        <v>354</v>
      </c>
      <c r="EM73" s="4" t="s">
        <v>354</v>
      </c>
      <c r="EN73" s="4" t="s">
        <v>354</v>
      </c>
      <c r="EO73" s="4" t="s">
        <v>354</v>
      </c>
      <c r="EP73" s="14" t="s">
        <v>933</v>
      </c>
      <c r="EQ73" s="4" t="s">
        <v>354</v>
      </c>
      <c r="ER73" s="4" t="s">
        <v>354</v>
      </c>
      <c r="ES73" s="4" t="s">
        <v>354</v>
      </c>
      <c r="ET73" s="4" t="s">
        <v>354</v>
      </c>
      <c r="EU73" s="4" t="s">
        <v>354</v>
      </c>
      <c r="EV73" s="4" t="s">
        <v>354</v>
      </c>
      <c r="EW73" s="12" t="s">
        <v>397</v>
      </c>
      <c r="EX73" s="4" t="s">
        <v>354</v>
      </c>
      <c r="EY73" s="4" t="s">
        <v>354</v>
      </c>
      <c r="EZ73" s="4" t="s">
        <v>354</v>
      </c>
      <c r="FA73" s="4" t="s">
        <v>354</v>
      </c>
      <c r="FB73" s="4" t="s">
        <v>354</v>
      </c>
      <c r="FC73" s="4" t="s">
        <v>354</v>
      </c>
      <c r="FD73" s="4" t="s">
        <v>354</v>
      </c>
      <c r="FE73" s="4" t="s">
        <v>354</v>
      </c>
      <c r="FF73" s="12" t="s">
        <v>949</v>
      </c>
      <c r="FG73" s="4" t="s">
        <v>354</v>
      </c>
      <c r="FH73" s="4" t="s">
        <v>354</v>
      </c>
      <c r="FI73" s="4" t="s">
        <v>354</v>
      </c>
      <c r="FJ73" s="4" t="s">
        <v>354</v>
      </c>
      <c r="FK73" s="4" t="s">
        <v>354</v>
      </c>
      <c r="FL73" s="4" t="s">
        <v>354</v>
      </c>
      <c r="FM73" s="4" t="s">
        <v>354</v>
      </c>
      <c r="FN73" s="4" t="s">
        <v>354</v>
      </c>
      <c r="FO73" s="4" t="s">
        <v>354</v>
      </c>
      <c r="FP73" s="12" t="s">
        <v>153</v>
      </c>
      <c r="FQ73" s="4" t="s">
        <v>354</v>
      </c>
      <c r="FR73" s="4" t="s">
        <v>354</v>
      </c>
      <c r="FS73" s="4" t="s">
        <v>354</v>
      </c>
      <c r="FT73" s="4" t="s">
        <v>354</v>
      </c>
      <c r="FU73" s="4" t="s">
        <v>354</v>
      </c>
      <c r="FV73" s="4" t="s">
        <v>354</v>
      </c>
      <c r="FW73" s="4" t="s">
        <v>354</v>
      </c>
      <c r="FX73" s="4" t="s">
        <v>354</v>
      </c>
      <c r="FY73" s="4" t="s">
        <v>354</v>
      </c>
      <c r="FZ73" s="4" t="s">
        <v>354</v>
      </c>
      <c r="GA73" s="4" t="s">
        <v>354</v>
      </c>
      <c r="GB73" s="4" t="s">
        <v>354</v>
      </c>
      <c r="GC73" s="4" t="s">
        <v>354</v>
      </c>
      <c r="GD73" s="13" t="s">
        <v>950</v>
      </c>
      <c r="GE73" s="4" t="s">
        <v>354</v>
      </c>
      <c r="GF73" s="4" t="s">
        <v>354</v>
      </c>
    </row>
    <row r="74" spans="1:188" ht="88.9" customHeight="1" x14ac:dyDescent="0.25">
      <c r="A74" s="3">
        <v>793</v>
      </c>
      <c r="B74" s="4" t="s">
        <v>672</v>
      </c>
      <c r="C74" s="4" t="s">
        <v>673</v>
      </c>
      <c r="D74" s="4" t="s">
        <v>674</v>
      </c>
      <c r="E74" s="19" t="s">
        <v>1511</v>
      </c>
      <c r="F74" s="4" t="s">
        <v>1420</v>
      </c>
      <c r="G74" s="12" t="s">
        <v>416</v>
      </c>
      <c r="H74" s="4" t="s">
        <v>354</v>
      </c>
      <c r="I74" s="4" t="s">
        <v>354</v>
      </c>
      <c r="J74" s="4" t="s">
        <v>354</v>
      </c>
      <c r="K74" s="4" t="s">
        <v>354</v>
      </c>
      <c r="L74" s="4" t="s">
        <v>354</v>
      </c>
      <c r="M74" s="4" t="s">
        <v>354</v>
      </c>
      <c r="N74" s="4" t="s">
        <v>354</v>
      </c>
      <c r="O74" s="4" t="s">
        <v>354</v>
      </c>
      <c r="P74" s="12" t="s">
        <v>599</v>
      </c>
      <c r="Q74" s="4" t="s">
        <v>354</v>
      </c>
      <c r="R74" s="4" t="s">
        <v>354</v>
      </c>
      <c r="S74" s="4" t="s">
        <v>354</v>
      </c>
      <c r="T74" s="4" t="s">
        <v>354</v>
      </c>
      <c r="U74" s="4" t="s">
        <v>354</v>
      </c>
      <c r="V74" s="4" t="s">
        <v>354</v>
      </c>
      <c r="W74" s="12" t="s">
        <v>472</v>
      </c>
      <c r="X74" s="4" t="s">
        <v>354</v>
      </c>
      <c r="Y74" s="12" t="s">
        <v>473</v>
      </c>
      <c r="Z74" s="4" t="s">
        <v>354</v>
      </c>
      <c r="AA74" s="4" t="s">
        <v>354</v>
      </c>
      <c r="AB74" s="4" t="s">
        <v>354</v>
      </c>
      <c r="AC74" s="4" t="s">
        <v>354</v>
      </c>
      <c r="AD74" s="4" t="s">
        <v>354</v>
      </c>
      <c r="AE74" s="4" t="s">
        <v>354</v>
      </c>
      <c r="AF74" s="4" t="s">
        <v>354</v>
      </c>
      <c r="AG74" s="4" t="s">
        <v>354</v>
      </c>
      <c r="AH74" s="12" t="s">
        <v>612</v>
      </c>
      <c r="AI74" s="4" t="s">
        <v>354</v>
      </c>
      <c r="AJ74" s="4" t="s">
        <v>354</v>
      </c>
      <c r="AK74" s="4" t="s">
        <v>354</v>
      </c>
      <c r="AL74" s="12" t="s">
        <v>486</v>
      </c>
      <c r="AM74" s="4" t="s">
        <v>354</v>
      </c>
      <c r="AN74" s="4" t="s">
        <v>354</v>
      </c>
      <c r="AO74" s="4" t="s">
        <v>354</v>
      </c>
      <c r="AP74" s="4" t="s">
        <v>354</v>
      </c>
      <c r="AQ74" s="4" t="s">
        <v>354</v>
      </c>
      <c r="AR74" s="14" t="s">
        <v>953</v>
      </c>
      <c r="AS74" s="4" t="s">
        <v>354</v>
      </c>
      <c r="AT74" s="4" t="s">
        <v>354</v>
      </c>
      <c r="AU74" s="4" t="s">
        <v>354</v>
      </c>
      <c r="AV74" s="4" t="s">
        <v>354</v>
      </c>
      <c r="AW74" s="12" t="s">
        <v>574</v>
      </c>
      <c r="AX74" s="4" t="s">
        <v>354</v>
      </c>
      <c r="AY74" s="4" t="s">
        <v>354</v>
      </c>
      <c r="AZ74" s="4" t="s">
        <v>354</v>
      </c>
      <c r="BA74" s="4" t="s">
        <v>354</v>
      </c>
      <c r="BB74" s="4" t="s">
        <v>354</v>
      </c>
      <c r="BC74" s="4" t="s">
        <v>354</v>
      </c>
      <c r="BD74" s="4" t="s">
        <v>354</v>
      </c>
      <c r="BE74" s="4" t="s">
        <v>354</v>
      </c>
      <c r="BF74" s="12" t="s">
        <v>520</v>
      </c>
      <c r="BG74" s="4" t="s">
        <v>354</v>
      </c>
      <c r="BH74" s="4" t="s">
        <v>354</v>
      </c>
      <c r="BI74" s="4" t="s">
        <v>354</v>
      </c>
      <c r="BJ74" s="4" t="s">
        <v>354</v>
      </c>
      <c r="BK74" s="12" t="s">
        <v>421</v>
      </c>
      <c r="BL74" s="4" t="s">
        <v>354</v>
      </c>
      <c r="BM74" s="4" t="s">
        <v>354</v>
      </c>
      <c r="BN74" s="4" t="s">
        <v>354</v>
      </c>
      <c r="BO74" s="4" t="s">
        <v>354</v>
      </c>
      <c r="BP74" s="4" t="s">
        <v>354</v>
      </c>
      <c r="BQ74" s="4" t="s">
        <v>354</v>
      </c>
      <c r="BR74" s="12" t="s">
        <v>387</v>
      </c>
      <c r="BS74" s="4" t="s">
        <v>354</v>
      </c>
      <c r="BT74" s="4" t="s">
        <v>354</v>
      </c>
      <c r="BU74" s="4" t="s">
        <v>354</v>
      </c>
      <c r="BV74" s="12" t="s">
        <v>955</v>
      </c>
      <c r="BW74" s="4" t="s">
        <v>354</v>
      </c>
      <c r="BX74" s="4" t="s">
        <v>354</v>
      </c>
      <c r="BY74" s="4" t="s">
        <v>354</v>
      </c>
      <c r="BZ74" s="4" t="s">
        <v>354</v>
      </c>
      <c r="CA74" s="4" t="s">
        <v>354</v>
      </c>
      <c r="CB74" s="4" t="s">
        <v>354</v>
      </c>
      <c r="CC74" s="12" t="s">
        <v>407</v>
      </c>
      <c r="CD74" s="4" t="s">
        <v>354</v>
      </c>
      <c r="CE74" s="4" t="s">
        <v>354</v>
      </c>
      <c r="CF74" s="4" t="s">
        <v>354</v>
      </c>
      <c r="CG74" s="13" t="s">
        <v>1010</v>
      </c>
      <c r="CH74" s="4" t="s">
        <v>354</v>
      </c>
      <c r="CI74" s="4" t="s">
        <v>354</v>
      </c>
      <c r="CJ74" s="4" t="s">
        <v>354</v>
      </c>
      <c r="CK74" s="4" t="s">
        <v>354</v>
      </c>
      <c r="CL74" s="4" t="s">
        <v>354</v>
      </c>
      <c r="CM74" s="4" t="s">
        <v>354</v>
      </c>
      <c r="CN74" s="4" t="s">
        <v>354</v>
      </c>
      <c r="CO74" s="4" t="s">
        <v>354</v>
      </c>
      <c r="CP74" s="4" t="s">
        <v>354</v>
      </c>
      <c r="CQ74" s="12" t="s">
        <v>801</v>
      </c>
      <c r="CR74" s="4" t="s">
        <v>354</v>
      </c>
      <c r="CS74" s="12" t="s">
        <v>878</v>
      </c>
      <c r="CT74" s="4" t="s">
        <v>354</v>
      </c>
      <c r="CU74" s="4" t="s">
        <v>354</v>
      </c>
      <c r="CV74" s="4" t="s">
        <v>354</v>
      </c>
      <c r="CW74" s="4" t="s">
        <v>354</v>
      </c>
      <c r="CX74" s="4" t="s">
        <v>354</v>
      </c>
      <c r="CY74" s="13" t="s">
        <v>993</v>
      </c>
      <c r="CZ74" s="4" t="s">
        <v>354</v>
      </c>
      <c r="DA74" s="4" t="s">
        <v>354</v>
      </c>
      <c r="DB74" s="4" t="s">
        <v>354</v>
      </c>
      <c r="DC74" s="4" t="s">
        <v>354</v>
      </c>
      <c r="DD74" s="4" t="s">
        <v>354</v>
      </c>
      <c r="DE74" s="4" t="s">
        <v>354</v>
      </c>
      <c r="DF74" s="14" t="s">
        <v>116</v>
      </c>
      <c r="DG74" s="4" t="s">
        <v>354</v>
      </c>
      <c r="DH74" s="4" t="s">
        <v>354</v>
      </c>
      <c r="DI74" s="4" t="s">
        <v>354</v>
      </c>
      <c r="DJ74" s="4" t="s">
        <v>354</v>
      </c>
      <c r="DK74" s="4" t="s">
        <v>354</v>
      </c>
      <c r="DL74" s="4" t="s">
        <v>354</v>
      </c>
      <c r="DM74" s="4" t="s">
        <v>354</v>
      </c>
      <c r="DN74" s="4" t="s">
        <v>354</v>
      </c>
      <c r="DO74" s="14" t="s">
        <v>1011</v>
      </c>
      <c r="DP74" s="4" t="s">
        <v>354</v>
      </c>
      <c r="DQ74" s="4" t="s">
        <v>354</v>
      </c>
      <c r="DR74" s="4" t="s">
        <v>354</v>
      </c>
      <c r="DS74" s="4" t="s">
        <v>354</v>
      </c>
      <c r="DT74" s="4" t="s">
        <v>354</v>
      </c>
      <c r="DU74" s="4" t="s">
        <v>354</v>
      </c>
      <c r="DV74" s="4" t="s">
        <v>354</v>
      </c>
      <c r="DW74" s="4" t="s">
        <v>354</v>
      </c>
      <c r="DX74" s="4" t="s">
        <v>354</v>
      </c>
      <c r="DY74" s="4" t="s">
        <v>354</v>
      </c>
      <c r="DZ74" s="14" t="s">
        <v>1012</v>
      </c>
      <c r="EA74" s="4" t="s">
        <v>354</v>
      </c>
      <c r="EB74" s="4" t="s">
        <v>354</v>
      </c>
      <c r="EC74" s="4" t="s">
        <v>354</v>
      </c>
      <c r="ED74" s="4" t="s">
        <v>354</v>
      </c>
      <c r="EE74" s="4" t="s">
        <v>354</v>
      </c>
      <c r="EF74" s="4" t="s">
        <v>354</v>
      </c>
      <c r="EG74" s="4" t="s">
        <v>354</v>
      </c>
      <c r="EH74" s="4" t="s">
        <v>354</v>
      </c>
      <c r="EI74" s="4" t="s">
        <v>354</v>
      </c>
      <c r="EJ74" s="4" t="s">
        <v>354</v>
      </c>
      <c r="EK74" s="4" t="s">
        <v>354</v>
      </c>
      <c r="EL74" s="4" t="s">
        <v>354</v>
      </c>
      <c r="EM74" s="14" t="s">
        <v>595</v>
      </c>
      <c r="EN74" s="4" t="s">
        <v>354</v>
      </c>
      <c r="EO74" s="4" t="s">
        <v>354</v>
      </c>
      <c r="EP74" s="4" t="s">
        <v>354</v>
      </c>
      <c r="EQ74" s="4" t="s">
        <v>354</v>
      </c>
      <c r="ER74" s="4" t="s">
        <v>354</v>
      </c>
      <c r="ES74" s="4" t="s">
        <v>354</v>
      </c>
      <c r="ET74" s="4" t="s">
        <v>354</v>
      </c>
      <c r="EU74" s="4" t="s">
        <v>354</v>
      </c>
      <c r="EV74" s="4" t="s">
        <v>354</v>
      </c>
      <c r="EW74" s="4" t="s">
        <v>354</v>
      </c>
      <c r="EX74" s="4" t="s">
        <v>354</v>
      </c>
      <c r="EY74" s="12" t="s">
        <v>459</v>
      </c>
      <c r="EZ74" s="4" t="s">
        <v>354</v>
      </c>
      <c r="FA74" s="4" t="s">
        <v>354</v>
      </c>
      <c r="FB74" s="4" t="s">
        <v>354</v>
      </c>
      <c r="FC74" s="4" t="s">
        <v>354</v>
      </c>
      <c r="FD74" s="4" t="s">
        <v>354</v>
      </c>
      <c r="FE74" s="12" t="s">
        <v>398</v>
      </c>
      <c r="FF74" s="4" t="s">
        <v>354</v>
      </c>
      <c r="FG74" s="4" t="s">
        <v>354</v>
      </c>
      <c r="FH74" s="4" t="s">
        <v>354</v>
      </c>
      <c r="FI74" s="4" t="s">
        <v>354</v>
      </c>
      <c r="FJ74" s="4" t="s">
        <v>354</v>
      </c>
      <c r="FK74" s="4" t="s">
        <v>354</v>
      </c>
      <c r="FL74" s="4" t="s">
        <v>354</v>
      </c>
      <c r="FM74" s="14" t="s">
        <v>147</v>
      </c>
      <c r="FN74" s="4" t="s">
        <v>354</v>
      </c>
      <c r="FO74" s="4" t="s">
        <v>354</v>
      </c>
      <c r="FP74" s="4" t="s">
        <v>354</v>
      </c>
      <c r="FQ74" s="4" t="s">
        <v>354</v>
      </c>
      <c r="FR74" s="4" t="s">
        <v>354</v>
      </c>
      <c r="FS74" s="4" t="s">
        <v>354</v>
      </c>
      <c r="FT74" s="4" t="s">
        <v>354</v>
      </c>
      <c r="FU74" s="4" t="s">
        <v>354</v>
      </c>
      <c r="FV74" s="4" t="s">
        <v>354</v>
      </c>
      <c r="FW74" s="4" t="s">
        <v>354</v>
      </c>
      <c r="FX74" s="4" t="s">
        <v>354</v>
      </c>
      <c r="FY74" s="4" t="s">
        <v>354</v>
      </c>
      <c r="FZ74" s="4" t="s">
        <v>354</v>
      </c>
      <c r="GA74" s="4" t="s">
        <v>354</v>
      </c>
      <c r="GB74" s="4" t="s">
        <v>354</v>
      </c>
      <c r="GC74" s="4" t="s">
        <v>354</v>
      </c>
      <c r="GD74" s="13" t="s">
        <v>950</v>
      </c>
      <c r="GE74" s="4" t="s">
        <v>354</v>
      </c>
      <c r="GF74" s="4" t="s">
        <v>354</v>
      </c>
    </row>
    <row r="75" spans="1:188" ht="88.9" customHeight="1" x14ac:dyDescent="0.25">
      <c r="A75" s="3">
        <v>1024</v>
      </c>
      <c r="B75" s="4" t="s">
        <v>720</v>
      </c>
      <c r="C75" s="4" t="s">
        <v>721</v>
      </c>
      <c r="D75" s="4" t="s">
        <v>62</v>
      </c>
      <c r="E75" s="19" t="s">
        <v>1512</v>
      </c>
      <c r="F75" s="4" t="s">
        <v>1411</v>
      </c>
      <c r="G75" s="4" t="s">
        <v>354</v>
      </c>
      <c r="H75" s="12" t="s">
        <v>516</v>
      </c>
      <c r="I75" s="4" t="s">
        <v>354</v>
      </c>
      <c r="J75" s="4" t="s">
        <v>354</v>
      </c>
      <c r="K75" s="4" t="s">
        <v>354</v>
      </c>
      <c r="L75" s="4" t="s">
        <v>354</v>
      </c>
      <c r="M75" s="4" t="s">
        <v>354</v>
      </c>
      <c r="N75" s="4" t="s">
        <v>354</v>
      </c>
      <c r="O75" s="4" t="s">
        <v>354</v>
      </c>
      <c r="P75" s="12" t="s">
        <v>599</v>
      </c>
      <c r="Q75" s="4" t="s">
        <v>354</v>
      </c>
      <c r="R75" s="4" t="s">
        <v>354</v>
      </c>
      <c r="S75" s="4" t="s">
        <v>354</v>
      </c>
      <c r="T75" s="12" t="s">
        <v>546</v>
      </c>
      <c r="U75" s="4" t="s">
        <v>354</v>
      </c>
      <c r="V75" s="4" t="s">
        <v>354</v>
      </c>
      <c r="W75" s="4" t="s">
        <v>354</v>
      </c>
      <c r="X75" s="4" t="s">
        <v>354</v>
      </c>
      <c r="Y75" s="4" t="s">
        <v>354</v>
      </c>
      <c r="Z75" s="4" t="s">
        <v>354</v>
      </c>
      <c r="AA75" s="4" t="s">
        <v>354</v>
      </c>
      <c r="AB75" s="12" t="s">
        <v>418</v>
      </c>
      <c r="AC75" s="4" t="s">
        <v>354</v>
      </c>
      <c r="AD75" s="4" t="s">
        <v>354</v>
      </c>
      <c r="AE75" s="4" t="s">
        <v>354</v>
      </c>
      <c r="AF75" s="4" t="s">
        <v>354</v>
      </c>
      <c r="AG75" s="4" t="s">
        <v>354</v>
      </c>
      <c r="AH75" s="4" t="s">
        <v>354</v>
      </c>
      <c r="AI75" s="4" t="s">
        <v>354</v>
      </c>
      <c r="AJ75" s="12" t="s">
        <v>588</v>
      </c>
      <c r="AK75" s="4" t="s">
        <v>354</v>
      </c>
      <c r="AL75" s="12" t="s">
        <v>486</v>
      </c>
      <c r="AM75" s="4" t="s">
        <v>354</v>
      </c>
      <c r="AN75" s="4" t="s">
        <v>354</v>
      </c>
      <c r="AO75" s="4" t="s">
        <v>354</v>
      </c>
      <c r="AP75" s="4" t="s">
        <v>354</v>
      </c>
      <c r="AQ75" s="4" t="s">
        <v>354</v>
      </c>
      <c r="AR75" s="4" t="s">
        <v>354</v>
      </c>
      <c r="AS75" s="4" t="s">
        <v>354</v>
      </c>
      <c r="AT75" s="4" t="s">
        <v>354</v>
      </c>
      <c r="AU75" s="4" t="s">
        <v>354</v>
      </c>
      <c r="AV75" s="12" t="s">
        <v>613</v>
      </c>
      <c r="AW75" s="4" t="s">
        <v>354</v>
      </c>
      <c r="AX75" s="4" t="s">
        <v>354</v>
      </c>
      <c r="AY75" s="12" t="s">
        <v>536</v>
      </c>
      <c r="AZ75" s="4" t="s">
        <v>354</v>
      </c>
      <c r="BA75" s="4" t="s">
        <v>354</v>
      </c>
      <c r="BB75" s="4" t="s">
        <v>354</v>
      </c>
      <c r="BC75" s="4" t="s">
        <v>354</v>
      </c>
      <c r="BD75" s="4" t="s">
        <v>354</v>
      </c>
      <c r="BE75" s="14" t="s">
        <v>1062</v>
      </c>
      <c r="BF75" s="4" t="s">
        <v>354</v>
      </c>
      <c r="BG75" s="4" t="s">
        <v>354</v>
      </c>
      <c r="BH75" s="4" t="s">
        <v>354</v>
      </c>
      <c r="BI75" s="12" t="s">
        <v>404</v>
      </c>
      <c r="BJ75" s="4" t="s">
        <v>354</v>
      </c>
      <c r="BK75" s="4" t="s">
        <v>354</v>
      </c>
      <c r="BL75" s="4" t="s">
        <v>354</v>
      </c>
      <c r="BM75" s="4" t="s">
        <v>354</v>
      </c>
      <c r="BN75" s="4" t="s">
        <v>354</v>
      </c>
      <c r="BO75" s="4" t="s">
        <v>354</v>
      </c>
      <c r="BP75" s="4" t="s">
        <v>354</v>
      </c>
      <c r="BQ75" s="4" t="s">
        <v>354</v>
      </c>
      <c r="BR75" s="4" t="s">
        <v>354</v>
      </c>
      <c r="BS75" s="4" t="s">
        <v>354</v>
      </c>
      <c r="BT75" s="13" t="s">
        <v>1185</v>
      </c>
      <c r="BU75" s="4" t="s">
        <v>354</v>
      </c>
      <c r="BV75" s="4" t="s">
        <v>354</v>
      </c>
      <c r="BW75" s="4" t="s">
        <v>354</v>
      </c>
      <c r="BX75" s="4" t="s">
        <v>354</v>
      </c>
      <c r="BY75" s="12" t="s">
        <v>882</v>
      </c>
      <c r="BZ75" s="4" t="s">
        <v>354</v>
      </c>
      <c r="CA75" s="12" t="s">
        <v>918</v>
      </c>
      <c r="CB75" s="4" t="s">
        <v>354</v>
      </c>
      <c r="CC75" s="4" t="s">
        <v>354</v>
      </c>
      <c r="CD75" s="4" t="s">
        <v>354</v>
      </c>
      <c r="CE75" s="4" t="s">
        <v>354</v>
      </c>
      <c r="CF75" s="4" t="s">
        <v>354</v>
      </c>
      <c r="CG75" s="13" t="s">
        <v>552</v>
      </c>
      <c r="CH75" s="4" t="s">
        <v>354</v>
      </c>
      <c r="CI75" s="4" t="s">
        <v>354</v>
      </c>
      <c r="CJ75" s="4" t="s">
        <v>354</v>
      </c>
      <c r="CK75" s="4" t="s">
        <v>354</v>
      </c>
      <c r="CL75" s="4" t="s">
        <v>354</v>
      </c>
      <c r="CM75" s="12" t="s">
        <v>884</v>
      </c>
      <c r="CN75" s="4" t="s">
        <v>354</v>
      </c>
      <c r="CO75" s="4" t="s">
        <v>354</v>
      </c>
      <c r="CP75" s="4" t="s">
        <v>354</v>
      </c>
      <c r="CQ75" s="4" t="s">
        <v>354</v>
      </c>
      <c r="CR75" s="4" t="s">
        <v>354</v>
      </c>
      <c r="CS75" s="4" t="s">
        <v>354</v>
      </c>
      <c r="CT75" s="4" t="s">
        <v>354</v>
      </c>
      <c r="CU75" s="4" t="s">
        <v>354</v>
      </c>
      <c r="CV75" s="4" t="s">
        <v>354</v>
      </c>
      <c r="CW75" s="4" t="s">
        <v>354</v>
      </c>
      <c r="CX75" s="12" t="s">
        <v>440</v>
      </c>
      <c r="CY75" s="4" t="s">
        <v>354</v>
      </c>
      <c r="CZ75" s="4" t="s">
        <v>354</v>
      </c>
      <c r="DA75" s="4" t="s">
        <v>354</v>
      </c>
      <c r="DB75" s="4" t="s">
        <v>354</v>
      </c>
      <c r="DC75" s="4" t="s">
        <v>354</v>
      </c>
      <c r="DD75" s="12" t="s">
        <v>867</v>
      </c>
      <c r="DE75" s="12" t="s">
        <v>113</v>
      </c>
      <c r="DF75" s="4" t="s">
        <v>354</v>
      </c>
      <c r="DG75" s="4" t="s">
        <v>354</v>
      </c>
      <c r="DH75" s="4" t="s">
        <v>354</v>
      </c>
      <c r="DI75" s="4" t="s">
        <v>354</v>
      </c>
      <c r="DJ75" s="4" t="s">
        <v>354</v>
      </c>
      <c r="DK75" s="4" t="s">
        <v>354</v>
      </c>
      <c r="DL75" s="4" t="s">
        <v>354</v>
      </c>
      <c r="DM75" s="4" t="s">
        <v>354</v>
      </c>
      <c r="DN75" s="4" t="s">
        <v>354</v>
      </c>
      <c r="DO75" s="4" t="s">
        <v>354</v>
      </c>
      <c r="DP75" s="4" t="s">
        <v>354</v>
      </c>
      <c r="DQ75" s="4" t="s">
        <v>354</v>
      </c>
      <c r="DR75" s="4" t="s">
        <v>354</v>
      </c>
      <c r="DS75" s="4" t="s">
        <v>354</v>
      </c>
      <c r="DT75" s="4" t="s">
        <v>354</v>
      </c>
      <c r="DU75" s="14" t="s">
        <v>427</v>
      </c>
      <c r="DV75" s="4" t="s">
        <v>354</v>
      </c>
      <c r="DW75" s="4" t="s">
        <v>354</v>
      </c>
      <c r="DX75" s="4" t="s">
        <v>354</v>
      </c>
      <c r="DY75" s="4" t="s">
        <v>354</v>
      </c>
      <c r="DZ75" s="14" t="s">
        <v>1186</v>
      </c>
      <c r="EA75" s="4" t="s">
        <v>354</v>
      </c>
      <c r="EB75" s="4" t="s">
        <v>354</v>
      </c>
      <c r="EC75" s="4" t="s">
        <v>354</v>
      </c>
      <c r="ED75" s="4" t="s">
        <v>354</v>
      </c>
      <c r="EE75" s="4" t="s">
        <v>354</v>
      </c>
      <c r="EF75" s="4" t="s">
        <v>354</v>
      </c>
      <c r="EG75" s="4" t="s">
        <v>354</v>
      </c>
      <c r="EH75" s="4" t="s">
        <v>354</v>
      </c>
      <c r="EI75" s="4" t="s">
        <v>354</v>
      </c>
      <c r="EJ75" s="4" t="s">
        <v>354</v>
      </c>
      <c r="EK75" s="4" t="s">
        <v>354</v>
      </c>
      <c r="EL75" s="4" t="s">
        <v>354</v>
      </c>
      <c r="EM75" s="4" t="s">
        <v>354</v>
      </c>
      <c r="EN75" s="4" t="s">
        <v>354</v>
      </c>
      <c r="EO75" s="4" t="s">
        <v>354</v>
      </c>
      <c r="EP75" s="4" t="s">
        <v>354</v>
      </c>
      <c r="EQ75" s="14" t="s">
        <v>977</v>
      </c>
      <c r="ER75" s="4" t="s">
        <v>354</v>
      </c>
      <c r="ES75" s="4" t="s">
        <v>354</v>
      </c>
      <c r="ET75" s="4" t="s">
        <v>354</v>
      </c>
      <c r="EU75" s="4" t="s">
        <v>354</v>
      </c>
      <c r="EV75" s="4" t="s">
        <v>354</v>
      </c>
      <c r="EW75" s="4" t="s">
        <v>354</v>
      </c>
      <c r="EX75" s="4" t="s">
        <v>354</v>
      </c>
      <c r="EY75" s="4" t="s">
        <v>354</v>
      </c>
      <c r="EZ75" s="4" t="s">
        <v>354</v>
      </c>
      <c r="FA75" s="4" t="s">
        <v>354</v>
      </c>
      <c r="FB75" s="12" t="s">
        <v>414</v>
      </c>
      <c r="FC75" s="4" t="s">
        <v>354</v>
      </c>
      <c r="FD75" s="4" t="s">
        <v>354</v>
      </c>
      <c r="FE75" s="4" t="s">
        <v>354</v>
      </c>
      <c r="FF75" s="4" t="s">
        <v>354</v>
      </c>
      <c r="FG75" s="4" t="s">
        <v>354</v>
      </c>
      <c r="FH75" s="4" t="s">
        <v>354</v>
      </c>
      <c r="FI75" s="4" t="s">
        <v>354</v>
      </c>
      <c r="FJ75" s="4" t="s">
        <v>354</v>
      </c>
      <c r="FK75" s="4" t="s">
        <v>354</v>
      </c>
      <c r="FL75" s="12" t="s">
        <v>460</v>
      </c>
      <c r="FM75" s="4" t="s">
        <v>354</v>
      </c>
      <c r="FN75" s="4" t="s">
        <v>354</v>
      </c>
      <c r="FO75" s="4" t="s">
        <v>354</v>
      </c>
      <c r="FP75" s="4" t="s">
        <v>354</v>
      </c>
      <c r="FQ75" s="4" t="s">
        <v>354</v>
      </c>
      <c r="FR75" s="4" t="s">
        <v>354</v>
      </c>
      <c r="FS75" s="4" t="s">
        <v>354</v>
      </c>
      <c r="FT75" s="4" t="s">
        <v>354</v>
      </c>
      <c r="FU75" s="12" t="s">
        <v>169</v>
      </c>
      <c r="FV75" s="4" t="s">
        <v>354</v>
      </c>
      <c r="FW75" s="4" t="s">
        <v>354</v>
      </c>
      <c r="FX75" s="4" t="s">
        <v>354</v>
      </c>
      <c r="FY75" s="4" t="s">
        <v>354</v>
      </c>
      <c r="FZ75" s="4" t="s">
        <v>354</v>
      </c>
      <c r="GA75" s="4" t="s">
        <v>354</v>
      </c>
      <c r="GB75" s="14" t="s">
        <v>559</v>
      </c>
      <c r="GC75" s="4" t="s">
        <v>354</v>
      </c>
      <c r="GD75" s="4" t="s">
        <v>354</v>
      </c>
      <c r="GE75" s="4" t="s">
        <v>354</v>
      </c>
      <c r="GF75" s="4" t="s">
        <v>354</v>
      </c>
    </row>
    <row r="76" spans="1:188" ht="88.9" customHeight="1" x14ac:dyDescent="0.25">
      <c r="A76" s="3">
        <v>1073</v>
      </c>
      <c r="B76" s="4" t="s">
        <v>734</v>
      </c>
      <c r="C76" s="4" t="s">
        <v>735</v>
      </c>
      <c r="D76" s="4" t="s">
        <v>736</v>
      </c>
      <c r="E76" s="19" t="s">
        <v>1513</v>
      </c>
      <c r="F76" s="4" t="s">
        <v>1432</v>
      </c>
      <c r="G76" s="4" t="s">
        <v>354</v>
      </c>
      <c r="H76" s="4" t="s">
        <v>354</v>
      </c>
      <c r="I76" s="4" t="s">
        <v>354</v>
      </c>
      <c r="J76" s="12" t="s">
        <v>484</v>
      </c>
      <c r="K76" s="4" t="s">
        <v>354</v>
      </c>
      <c r="L76" s="4" t="s">
        <v>354</v>
      </c>
      <c r="M76" s="4" t="s">
        <v>354</v>
      </c>
      <c r="N76" s="4" t="s">
        <v>354</v>
      </c>
      <c r="O76" s="4" t="s">
        <v>354</v>
      </c>
      <c r="P76" s="4" t="s">
        <v>354</v>
      </c>
      <c r="Q76" s="4" t="s">
        <v>354</v>
      </c>
      <c r="R76" s="12" t="s">
        <v>448</v>
      </c>
      <c r="S76" s="4" t="s">
        <v>354</v>
      </c>
      <c r="T76" s="4" t="s">
        <v>354</v>
      </c>
      <c r="U76" s="4" t="s">
        <v>354</v>
      </c>
      <c r="V76" s="4" t="s">
        <v>354</v>
      </c>
      <c r="W76" s="15" t="s">
        <v>1217</v>
      </c>
      <c r="X76" s="4" t="s">
        <v>354</v>
      </c>
      <c r="Y76" s="4" t="s">
        <v>354</v>
      </c>
      <c r="Z76" s="4" t="s">
        <v>354</v>
      </c>
      <c r="AA76" s="13" t="s">
        <v>1037</v>
      </c>
      <c r="AB76" s="4" t="s">
        <v>354</v>
      </c>
      <c r="AC76" s="4" t="s">
        <v>354</v>
      </c>
      <c r="AD76" s="4" t="s">
        <v>354</v>
      </c>
      <c r="AE76" s="4" t="s">
        <v>354</v>
      </c>
      <c r="AF76" s="4" t="s">
        <v>354</v>
      </c>
      <c r="AG76" s="14" t="s">
        <v>1218</v>
      </c>
      <c r="AH76" s="4" t="s">
        <v>354</v>
      </c>
      <c r="AI76" s="4" t="s">
        <v>354</v>
      </c>
      <c r="AJ76" s="4" t="s">
        <v>354</v>
      </c>
      <c r="AK76" s="4" t="s">
        <v>354</v>
      </c>
      <c r="AL76" s="12" t="s">
        <v>486</v>
      </c>
      <c r="AM76" s="4" t="s">
        <v>354</v>
      </c>
      <c r="AN76" s="4" t="s">
        <v>354</v>
      </c>
      <c r="AO76" s="4" t="s">
        <v>354</v>
      </c>
      <c r="AP76" s="4" t="s">
        <v>354</v>
      </c>
      <c r="AQ76" s="4" t="s">
        <v>354</v>
      </c>
      <c r="AR76" s="4" t="s">
        <v>354</v>
      </c>
      <c r="AS76" s="14" t="s">
        <v>1219</v>
      </c>
      <c r="AT76" s="4" t="s">
        <v>354</v>
      </c>
      <c r="AU76" s="4" t="s">
        <v>354</v>
      </c>
      <c r="AV76" s="4" t="s">
        <v>354</v>
      </c>
      <c r="AW76" s="4" t="s">
        <v>354</v>
      </c>
      <c r="AX76" s="13" t="s">
        <v>850</v>
      </c>
      <c r="AY76" s="4" t="s">
        <v>354</v>
      </c>
      <c r="AZ76" s="4" t="s">
        <v>354</v>
      </c>
      <c r="BA76" s="4" t="s">
        <v>354</v>
      </c>
      <c r="BB76" s="4" t="s">
        <v>354</v>
      </c>
      <c r="BC76" s="14" t="s">
        <v>1220</v>
      </c>
      <c r="BD76" s="4" t="s">
        <v>354</v>
      </c>
      <c r="BE76" s="4" t="s">
        <v>354</v>
      </c>
      <c r="BF76" s="4" t="s">
        <v>354</v>
      </c>
      <c r="BG76" s="4" t="s">
        <v>354</v>
      </c>
      <c r="BH76" s="4" t="s">
        <v>354</v>
      </c>
      <c r="BI76" s="4" t="s">
        <v>354</v>
      </c>
      <c r="BJ76" s="4" t="s">
        <v>354</v>
      </c>
      <c r="BK76" s="4" t="s">
        <v>354</v>
      </c>
      <c r="BL76" s="14" t="s">
        <v>1221</v>
      </c>
      <c r="BM76" s="4" t="s">
        <v>354</v>
      </c>
      <c r="BN76" s="4" t="s">
        <v>354</v>
      </c>
      <c r="BO76" s="4" t="s">
        <v>354</v>
      </c>
      <c r="BP76" s="4" t="s">
        <v>354</v>
      </c>
      <c r="BQ76" s="13" t="s">
        <v>1201</v>
      </c>
      <c r="BR76" s="4" t="s">
        <v>354</v>
      </c>
      <c r="BS76" s="4" t="s">
        <v>354</v>
      </c>
      <c r="BT76" s="4" t="s">
        <v>354</v>
      </c>
      <c r="BU76" s="13" t="s">
        <v>938</v>
      </c>
      <c r="BV76" s="4" t="s">
        <v>354</v>
      </c>
      <c r="BW76" s="4" t="s">
        <v>354</v>
      </c>
      <c r="BX76" s="4" t="s">
        <v>354</v>
      </c>
      <c r="BY76" s="4" t="s">
        <v>354</v>
      </c>
      <c r="BZ76" s="4" t="s">
        <v>354</v>
      </c>
      <c r="CA76" s="4" t="s">
        <v>354</v>
      </c>
      <c r="CB76" s="4" t="s">
        <v>354</v>
      </c>
      <c r="CC76" s="4" t="s">
        <v>354</v>
      </c>
      <c r="CD76" s="12" t="s">
        <v>566</v>
      </c>
      <c r="CE76" s="4" t="s">
        <v>354</v>
      </c>
      <c r="CF76" s="4" t="s">
        <v>354</v>
      </c>
      <c r="CG76" s="4" t="s">
        <v>354</v>
      </c>
      <c r="CH76" s="4" t="s">
        <v>354</v>
      </c>
      <c r="CI76" s="13" t="s">
        <v>1222</v>
      </c>
      <c r="CJ76" s="4" t="s">
        <v>354</v>
      </c>
      <c r="CK76" s="4" t="s">
        <v>354</v>
      </c>
      <c r="CL76" s="4" t="s">
        <v>354</v>
      </c>
      <c r="CM76" s="4" t="s">
        <v>354</v>
      </c>
      <c r="CN76" s="13" t="s">
        <v>1223</v>
      </c>
      <c r="CO76" s="4" t="s">
        <v>354</v>
      </c>
      <c r="CP76" s="4" t="s">
        <v>354</v>
      </c>
      <c r="CQ76" s="4" t="s">
        <v>354</v>
      </c>
      <c r="CR76" s="4" t="s">
        <v>354</v>
      </c>
      <c r="CS76" s="4" t="s">
        <v>354</v>
      </c>
      <c r="CT76" s="4" t="s">
        <v>354</v>
      </c>
      <c r="CU76" s="12" t="s">
        <v>856</v>
      </c>
      <c r="CV76" s="4" t="s">
        <v>354</v>
      </c>
      <c r="CW76" s="4" t="s">
        <v>354</v>
      </c>
      <c r="CX76" s="4" t="s">
        <v>354</v>
      </c>
      <c r="CY76" s="4" t="s">
        <v>354</v>
      </c>
      <c r="CZ76" s="4" t="s">
        <v>354</v>
      </c>
      <c r="DA76" s="4" t="s">
        <v>354</v>
      </c>
      <c r="DB76" s="4" t="s">
        <v>354</v>
      </c>
      <c r="DC76" s="4" t="s">
        <v>354</v>
      </c>
      <c r="DD76" s="13" t="s">
        <v>1088</v>
      </c>
      <c r="DE76" s="4" t="s">
        <v>354</v>
      </c>
      <c r="DF76" s="4" t="s">
        <v>354</v>
      </c>
      <c r="DG76" s="4" t="s">
        <v>354</v>
      </c>
      <c r="DH76" s="4" t="s">
        <v>354</v>
      </c>
      <c r="DI76" s="4" t="s">
        <v>354</v>
      </c>
      <c r="DJ76" s="4" t="s">
        <v>354</v>
      </c>
      <c r="DK76" s="14" t="s">
        <v>130</v>
      </c>
      <c r="DL76" s="4" t="s">
        <v>354</v>
      </c>
      <c r="DM76" s="4" t="s">
        <v>354</v>
      </c>
      <c r="DN76" s="4" t="s">
        <v>354</v>
      </c>
      <c r="DO76" s="4" t="s">
        <v>354</v>
      </c>
      <c r="DP76" s="4" t="s">
        <v>354</v>
      </c>
      <c r="DQ76" s="14" t="s">
        <v>1224</v>
      </c>
      <c r="DR76" s="4" t="s">
        <v>354</v>
      </c>
      <c r="DS76" s="4" t="s">
        <v>354</v>
      </c>
      <c r="DT76" s="4" t="s">
        <v>354</v>
      </c>
      <c r="DU76" s="4" t="s">
        <v>354</v>
      </c>
      <c r="DV76" s="4" t="s">
        <v>354</v>
      </c>
      <c r="DW76" s="4" t="s">
        <v>354</v>
      </c>
      <c r="DX76" s="4" t="s">
        <v>354</v>
      </c>
      <c r="DY76" s="4" t="s">
        <v>354</v>
      </c>
      <c r="DZ76" s="4" t="s">
        <v>354</v>
      </c>
      <c r="EA76" s="4" t="s">
        <v>354</v>
      </c>
      <c r="EB76" s="12" t="s">
        <v>138</v>
      </c>
      <c r="EC76" s="4" t="s">
        <v>354</v>
      </c>
      <c r="ED76" s="4" t="s">
        <v>354</v>
      </c>
      <c r="EE76" s="4" t="s">
        <v>354</v>
      </c>
      <c r="EF76" s="4" t="s">
        <v>354</v>
      </c>
      <c r="EG76" s="4" t="s">
        <v>354</v>
      </c>
      <c r="EH76" s="4" t="s">
        <v>354</v>
      </c>
      <c r="EI76" s="14" t="s">
        <v>1225</v>
      </c>
      <c r="EJ76" s="4" t="s">
        <v>354</v>
      </c>
      <c r="EK76" s="4" t="s">
        <v>354</v>
      </c>
      <c r="EL76" s="4" t="s">
        <v>354</v>
      </c>
      <c r="EM76" s="4" t="s">
        <v>354</v>
      </c>
      <c r="EN76" s="4" t="s">
        <v>354</v>
      </c>
      <c r="EO76" s="4" t="s">
        <v>354</v>
      </c>
      <c r="EP76" s="4" t="s">
        <v>354</v>
      </c>
      <c r="EQ76" s="4" t="s">
        <v>354</v>
      </c>
      <c r="ER76" s="4" t="s">
        <v>354</v>
      </c>
      <c r="ES76" s="4" t="s">
        <v>354</v>
      </c>
      <c r="ET76" s="4" t="s">
        <v>354</v>
      </c>
      <c r="EU76" s="4" t="s">
        <v>354</v>
      </c>
      <c r="EV76" s="4" t="s">
        <v>354</v>
      </c>
      <c r="EW76" s="4" t="s">
        <v>354</v>
      </c>
      <c r="EX76" s="12" t="s">
        <v>584</v>
      </c>
      <c r="EY76" s="4" t="s">
        <v>354</v>
      </c>
      <c r="EZ76" s="4" t="s">
        <v>354</v>
      </c>
      <c r="FA76" s="4" t="s">
        <v>354</v>
      </c>
      <c r="FB76" s="4" t="s">
        <v>354</v>
      </c>
      <c r="FC76" s="4" t="s">
        <v>354</v>
      </c>
      <c r="FD76" s="4" t="s">
        <v>354</v>
      </c>
      <c r="FE76" s="4" t="s">
        <v>354</v>
      </c>
      <c r="FF76" s="4" t="s">
        <v>354</v>
      </c>
      <c r="FG76" s="4" t="s">
        <v>354</v>
      </c>
      <c r="FH76" s="4" t="s">
        <v>354</v>
      </c>
      <c r="FI76" s="4" t="s">
        <v>354</v>
      </c>
      <c r="FJ76" s="4" t="s">
        <v>354</v>
      </c>
      <c r="FK76" s="14" t="s">
        <v>1226</v>
      </c>
      <c r="FL76" s="4" t="s">
        <v>354</v>
      </c>
      <c r="FM76" s="4" t="s">
        <v>354</v>
      </c>
      <c r="FN76" s="4" t="s">
        <v>354</v>
      </c>
      <c r="FO76" s="12" t="s">
        <v>151</v>
      </c>
      <c r="FP76" s="4" t="s">
        <v>354</v>
      </c>
      <c r="FQ76" s="4" t="s">
        <v>354</v>
      </c>
      <c r="FR76" s="4" t="s">
        <v>354</v>
      </c>
      <c r="FS76" s="4" t="s">
        <v>354</v>
      </c>
      <c r="FT76" s="4" t="s">
        <v>354</v>
      </c>
      <c r="FU76" s="4" t="s">
        <v>354</v>
      </c>
      <c r="FV76" s="4" t="s">
        <v>354</v>
      </c>
      <c r="FW76" s="4" t="s">
        <v>354</v>
      </c>
      <c r="FX76" s="4" t="s">
        <v>354</v>
      </c>
      <c r="FY76" s="4" t="s">
        <v>354</v>
      </c>
      <c r="FZ76" s="4" t="s">
        <v>354</v>
      </c>
      <c r="GA76" s="4" t="s">
        <v>354</v>
      </c>
      <c r="GB76" s="4" t="s">
        <v>354</v>
      </c>
      <c r="GC76" s="4" t="s">
        <v>354</v>
      </c>
      <c r="GD76" s="4" t="s">
        <v>354</v>
      </c>
      <c r="GE76" s="12" t="s">
        <v>610</v>
      </c>
      <c r="GF76" s="4" t="s">
        <v>354</v>
      </c>
    </row>
    <row r="77" spans="1:188" ht="88.9" customHeight="1" x14ac:dyDescent="0.25">
      <c r="A77" s="3">
        <v>752</v>
      </c>
      <c r="B77" s="4" t="s">
        <v>664</v>
      </c>
      <c r="C77" s="4" t="s">
        <v>665</v>
      </c>
      <c r="D77" s="4" t="s">
        <v>56</v>
      </c>
      <c r="E77" s="19" t="s">
        <v>1514</v>
      </c>
      <c r="F77" s="4" t="s">
        <v>1409</v>
      </c>
      <c r="G77" s="4" t="s">
        <v>354</v>
      </c>
      <c r="H77" s="12" t="s">
        <v>516</v>
      </c>
      <c r="I77" s="4" t="s">
        <v>354</v>
      </c>
      <c r="J77" s="4" t="s">
        <v>354</v>
      </c>
      <c r="K77" s="4" t="s">
        <v>354</v>
      </c>
      <c r="L77" s="4" t="s">
        <v>354</v>
      </c>
      <c r="M77" s="12" t="s">
        <v>462</v>
      </c>
      <c r="N77" s="4" t="s">
        <v>354</v>
      </c>
      <c r="O77" s="4" t="s">
        <v>354</v>
      </c>
      <c r="P77" s="4" t="s">
        <v>354</v>
      </c>
      <c r="Q77" s="4" t="s">
        <v>354</v>
      </c>
      <c r="R77" s="4" t="s">
        <v>354</v>
      </c>
      <c r="S77" s="4" t="s">
        <v>354</v>
      </c>
      <c r="T77" s="4" t="s">
        <v>354</v>
      </c>
      <c r="U77" s="12" t="s">
        <v>357</v>
      </c>
      <c r="V77" s="4" t="s">
        <v>354</v>
      </c>
      <c r="W77" s="4" t="s">
        <v>354</v>
      </c>
      <c r="X77" s="4" t="s">
        <v>354</v>
      </c>
      <c r="Y77" s="4" t="s">
        <v>354</v>
      </c>
      <c r="Z77" s="4" t="s">
        <v>354</v>
      </c>
      <c r="AA77" s="4" t="s">
        <v>354</v>
      </c>
      <c r="AB77" s="13" t="s">
        <v>840</v>
      </c>
      <c r="AC77" s="4" t="s">
        <v>354</v>
      </c>
      <c r="AD77" s="4" t="s">
        <v>354</v>
      </c>
      <c r="AE77" s="4" t="s">
        <v>354</v>
      </c>
      <c r="AF77" s="12" t="s">
        <v>433</v>
      </c>
      <c r="AG77" s="4" t="s">
        <v>354</v>
      </c>
      <c r="AH77" s="4" t="s">
        <v>354</v>
      </c>
      <c r="AI77" s="4" t="s">
        <v>354</v>
      </c>
      <c r="AJ77" s="4" t="s">
        <v>354</v>
      </c>
      <c r="AK77" s="4" t="s">
        <v>354</v>
      </c>
      <c r="AL77" s="12" t="s">
        <v>486</v>
      </c>
      <c r="AM77" s="4" t="s">
        <v>354</v>
      </c>
      <c r="AN77" s="4" t="s">
        <v>354</v>
      </c>
      <c r="AO77" s="4" t="s">
        <v>354</v>
      </c>
      <c r="AP77" s="4" t="s">
        <v>354</v>
      </c>
      <c r="AQ77" s="4" t="s">
        <v>354</v>
      </c>
      <c r="AR77" s="4" t="s">
        <v>354</v>
      </c>
      <c r="AS77" s="4" t="s">
        <v>354</v>
      </c>
      <c r="AT77" s="4" t="s">
        <v>354</v>
      </c>
      <c r="AU77" s="14" t="s">
        <v>979</v>
      </c>
      <c r="AV77" s="4" t="s">
        <v>354</v>
      </c>
      <c r="AW77" s="4" t="s">
        <v>354</v>
      </c>
      <c r="AX77" s="4" t="s">
        <v>354</v>
      </c>
      <c r="AY77" s="4" t="s">
        <v>354</v>
      </c>
      <c r="AZ77" s="4" t="s">
        <v>354</v>
      </c>
      <c r="BA77" s="12" t="s">
        <v>403</v>
      </c>
      <c r="BB77" s="4" t="s">
        <v>354</v>
      </c>
      <c r="BC77" s="4" t="s">
        <v>354</v>
      </c>
      <c r="BD77" s="4" t="s">
        <v>354</v>
      </c>
      <c r="BE77" s="4" t="s">
        <v>354</v>
      </c>
      <c r="BF77" s="14" t="s">
        <v>980</v>
      </c>
      <c r="BG77" s="4" t="s">
        <v>354</v>
      </c>
      <c r="BH77" s="4" t="s">
        <v>354</v>
      </c>
      <c r="BI77" s="4" t="s">
        <v>354</v>
      </c>
      <c r="BJ77" s="12" t="s">
        <v>386</v>
      </c>
      <c r="BK77" s="4" t="s">
        <v>354</v>
      </c>
      <c r="BL77" s="4" t="s">
        <v>354</v>
      </c>
      <c r="BM77" s="4" t="s">
        <v>354</v>
      </c>
      <c r="BN77" s="4" t="s">
        <v>354</v>
      </c>
      <c r="BO77" s="12" t="s">
        <v>981</v>
      </c>
      <c r="BP77" s="4" t="s">
        <v>354</v>
      </c>
      <c r="BQ77" s="4" t="s">
        <v>354</v>
      </c>
      <c r="BR77" s="4" t="s">
        <v>354</v>
      </c>
      <c r="BS77" s="4" t="s">
        <v>354</v>
      </c>
      <c r="BT77" s="4" t="s">
        <v>354</v>
      </c>
      <c r="BU77" s="4" t="s">
        <v>354</v>
      </c>
      <c r="BV77" s="4" t="s">
        <v>354</v>
      </c>
      <c r="BW77" s="4" t="s">
        <v>354</v>
      </c>
      <c r="BX77" s="4" t="s">
        <v>354</v>
      </c>
      <c r="BY77" s="4" t="s">
        <v>354</v>
      </c>
      <c r="BZ77" s="13" t="s">
        <v>982</v>
      </c>
      <c r="CA77" s="13" t="s">
        <v>983</v>
      </c>
      <c r="CB77" s="4" t="s">
        <v>354</v>
      </c>
      <c r="CC77" s="4" t="s">
        <v>354</v>
      </c>
      <c r="CD77" s="4" t="s">
        <v>354</v>
      </c>
      <c r="CE77" s="4" t="s">
        <v>354</v>
      </c>
      <c r="CF77" s="4" t="s">
        <v>354</v>
      </c>
      <c r="CG77" s="13" t="s">
        <v>984</v>
      </c>
      <c r="CH77" s="4" t="s">
        <v>354</v>
      </c>
      <c r="CI77" s="4" t="s">
        <v>354</v>
      </c>
      <c r="CJ77" s="4" t="s">
        <v>354</v>
      </c>
      <c r="CK77" s="4" t="s">
        <v>354</v>
      </c>
      <c r="CL77" s="4" t="s">
        <v>354</v>
      </c>
      <c r="CM77" s="4" t="s">
        <v>354</v>
      </c>
      <c r="CN77" s="4" t="s">
        <v>354</v>
      </c>
      <c r="CO77" s="4" t="s">
        <v>354</v>
      </c>
      <c r="CP77" s="4" t="s">
        <v>354</v>
      </c>
      <c r="CQ77" s="4" t="s">
        <v>354</v>
      </c>
      <c r="CR77" s="13" t="s">
        <v>985</v>
      </c>
      <c r="CS77" s="4" t="s">
        <v>354</v>
      </c>
      <c r="CT77" s="4" t="s">
        <v>354</v>
      </c>
      <c r="CU77" s="4" t="s">
        <v>354</v>
      </c>
      <c r="CV77" s="12" t="s">
        <v>828</v>
      </c>
      <c r="CW77" s="4" t="s">
        <v>354</v>
      </c>
      <c r="CX77" s="4" t="s">
        <v>354</v>
      </c>
      <c r="CY77" s="4" t="s">
        <v>354</v>
      </c>
      <c r="CZ77" s="4" t="s">
        <v>354</v>
      </c>
      <c r="DA77" s="4" t="s">
        <v>354</v>
      </c>
      <c r="DB77" s="4" t="s">
        <v>354</v>
      </c>
      <c r="DC77" s="4" t="s">
        <v>354</v>
      </c>
      <c r="DD77" s="13" t="s">
        <v>986</v>
      </c>
      <c r="DE77" s="4" t="s">
        <v>354</v>
      </c>
      <c r="DF77" s="4" t="s">
        <v>354</v>
      </c>
      <c r="DG77" s="4" t="s">
        <v>354</v>
      </c>
      <c r="DH77" s="4" t="s">
        <v>354</v>
      </c>
      <c r="DI77" s="4" t="s">
        <v>354</v>
      </c>
      <c r="DJ77" s="4" t="s">
        <v>354</v>
      </c>
      <c r="DK77" s="4" t="s">
        <v>354</v>
      </c>
      <c r="DL77" s="14" t="s">
        <v>121</v>
      </c>
      <c r="DM77" s="4" t="s">
        <v>354</v>
      </c>
      <c r="DN77" s="4" t="s">
        <v>354</v>
      </c>
      <c r="DO77" s="4" t="s">
        <v>354</v>
      </c>
      <c r="DP77" s="4" t="s">
        <v>354</v>
      </c>
      <c r="DQ77" s="14" t="s">
        <v>412</v>
      </c>
      <c r="DR77" s="4" t="s">
        <v>354</v>
      </c>
      <c r="DS77" s="4" t="s">
        <v>354</v>
      </c>
      <c r="DT77" s="4" t="s">
        <v>354</v>
      </c>
      <c r="DU77" s="4" t="s">
        <v>354</v>
      </c>
      <c r="DV77" s="4" t="s">
        <v>354</v>
      </c>
      <c r="DW77" s="4" t="s">
        <v>354</v>
      </c>
      <c r="DX77" s="4" t="s">
        <v>354</v>
      </c>
      <c r="DY77" s="4" t="s">
        <v>354</v>
      </c>
      <c r="DZ77" s="4" t="s">
        <v>354</v>
      </c>
      <c r="EA77" s="14" t="s">
        <v>987</v>
      </c>
      <c r="EB77" s="4" t="s">
        <v>354</v>
      </c>
      <c r="EC77" s="4" t="s">
        <v>354</v>
      </c>
      <c r="ED77" s="4" t="s">
        <v>354</v>
      </c>
      <c r="EE77" s="4" t="s">
        <v>354</v>
      </c>
      <c r="EF77" s="4" t="s">
        <v>354</v>
      </c>
      <c r="EG77" s="4" t="s">
        <v>354</v>
      </c>
      <c r="EH77" s="4" t="s">
        <v>354</v>
      </c>
      <c r="EI77" s="4" t="s">
        <v>354</v>
      </c>
      <c r="EJ77" s="4" t="s">
        <v>354</v>
      </c>
      <c r="EK77" s="4" t="s">
        <v>354</v>
      </c>
      <c r="EL77" s="4" t="s">
        <v>354</v>
      </c>
      <c r="EM77" s="14" t="s">
        <v>977</v>
      </c>
      <c r="EN77" s="4" t="s">
        <v>354</v>
      </c>
      <c r="EO77" s="4" t="s">
        <v>354</v>
      </c>
      <c r="EP77" s="4" t="s">
        <v>354</v>
      </c>
      <c r="EQ77" s="4" t="s">
        <v>354</v>
      </c>
      <c r="ER77" s="4" t="s">
        <v>354</v>
      </c>
      <c r="ES77" s="4" t="s">
        <v>354</v>
      </c>
      <c r="ET77" s="4" t="s">
        <v>354</v>
      </c>
      <c r="EU77" s="4" t="s">
        <v>354</v>
      </c>
      <c r="EV77" s="4" t="s">
        <v>354</v>
      </c>
      <c r="EW77" s="4" t="s">
        <v>354</v>
      </c>
      <c r="EX77" s="4" t="s">
        <v>354</v>
      </c>
      <c r="EY77" s="4" t="s">
        <v>354</v>
      </c>
      <c r="EZ77" s="12" t="s">
        <v>530</v>
      </c>
      <c r="FA77" s="4" t="s">
        <v>354</v>
      </c>
      <c r="FB77" s="4" t="s">
        <v>354</v>
      </c>
      <c r="FC77" s="4" t="s">
        <v>354</v>
      </c>
      <c r="FD77" s="4" t="s">
        <v>354</v>
      </c>
      <c r="FE77" s="4" t="s">
        <v>354</v>
      </c>
      <c r="FF77" s="4" t="s">
        <v>354</v>
      </c>
      <c r="FG77" s="4" t="s">
        <v>354</v>
      </c>
      <c r="FH77" s="4" t="s">
        <v>354</v>
      </c>
      <c r="FI77" s="4" t="s">
        <v>354</v>
      </c>
      <c r="FJ77" s="4" t="s">
        <v>354</v>
      </c>
      <c r="FK77" s="4" t="s">
        <v>354</v>
      </c>
      <c r="FL77" s="12" t="s">
        <v>460</v>
      </c>
      <c r="FM77" s="4" t="s">
        <v>354</v>
      </c>
      <c r="FN77" s="4" t="s">
        <v>354</v>
      </c>
      <c r="FO77" s="4" t="s">
        <v>354</v>
      </c>
      <c r="FP77" s="4" t="s">
        <v>354</v>
      </c>
      <c r="FQ77" s="12" t="s">
        <v>158</v>
      </c>
      <c r="FR77" s="4" t="s">
        <v>354</v>
      </c>
      <c r="FS77" s="4" t="s">
        <v>354</v>
      </c>
      <c r="FT77" s="4" t="s">
        <v>354</v>
      </c>
      <c r="FU77" s="4" t="s">
        <v>354</v>
      </c>
      <c r="FV77" s="4" t="s">
        <v>354</v>
      </c>
      <c r="FW77" s="4" t="s">
        <v>354</v>
      </c>
      <c r="FX77" s="4" t="s">
        <v>354</v>
      </c>
      <c r="FY77" s="4" t="s">
        <v>354</v>
      </c>
      <c r="FZ77" s="4" t="s">
        <v>354</v>
      </c>
      <c r="GA77" s="4" t="s">
        <v>354</v>
      </c>
      <c r="GB77" s="14" t="s">
        <v>988</v>
      </c>
      <c r="GC77" s="4" t="s">
        <v>354</v>
      </c>
      <c r="GD77" s="4" t="s">
        <v>354</v>
      </c>
      <c r="GE77" s="4" t="s">
        <v>354</v>
      </c>
      <c r="GF77" s="4" t="s">
        <v>354</v>
      </c>
    </row>
    <row r="78" spans="1:188" ht="88.9" customHeight="1" x14ac:dyDescent="0.25">
      <c r="A78" s="3">
        <v>1198</v>
      </c>
      <c r="B78" s="4" t="s">
        <v>762</v>
      </c>
      <c r="C78" s="4" t="s">
        <v>66</v>
      </c>
      <c r="D78" s="4" t="s">
        <v>62</v>
      </c>
      <c r="E78" s="19" t="s">
        <v>1515</v>
      </c>
      <c r="F78" s="4" t="s">
        <v>1436</v>
      </c>
      <c r="G78" s="4" t="s">
        <v>354</v>
      </c>
      <c r="H78" s="4" t="s">
        <v>354</v>
      </c>
      <c r="I78" s="4" t="s">
        <v>354</v>
      </c>
      <c r="J78" s="12" t="s">
        <v>484</v>
      </c>
      <c r="K78" s="4" t="s">
        <v>354</v>
      </c>
      <c r="L78" s="4" t="s">
        <v>354</v>
      </c>
      <c r="M78" s="4" t="s">
        <v>354</v>
      </c>
      <c r="N78" s="4" t="s">
        <v>354</v>
      </c>
      <c r="O78" s="12" t="s">
        <v>400</v>
      </c>
      <c r="P78" s="4" t="s">
        <v>354</v>
      </c>
      <c r="Q78" s="4" t="s">
        <v>354</v>
      </c>
      <c r="R78" s="4" t="s">
        <v>354</v>
      </c>
      <c r="S78" s="4" t="s">
        <v>354</v>
      </c>
      <c r="T78" s="4" t="s">
        <v>354</v>
      </c>
      <c r="U78" s="4" t="s">
        <v>354</v>
      </c>
      <c r="V78" s="4" t="s">
        <v>354</v>
      </c>
      <c r="W78" s="12" t="s">
        <v>472</v>
      </c>
      <c r="X78" s="4" t="s">
        <v>354</v>
      </c>
      <c r="Y78" s="4" t="s">
        <v>354</v>
      </c>
      <c r="Z78" s="4" t="s">
        <v>354</v>
      </c>
      <c r="AA78" s="4" t="s">
        <v>354</v>
      </c>
      <c r="AB78" s="12" t="s">
        <v>418</v>
      </c>
      <c r="AC78" s="4" t="s">
        <v>354</v>
      </c>
      <c r="AD78" s="4" t="s">
        <v>354</v>
      </c>
      <c r="AE78" s="4" t="s">
        <v>354</v>
      </c>
      <c r="AF78" s="4" t="s">
        <v>354</v>
      </c>
      <c r="AG78" s="4" t="s">
        <v>354</v>
      </c>
      <c r="AH78" s="4" t="s">
        <v>354</v>
      </c>
      <c r="AI78" s="12" t="s">
        <v>474</v>
      </c>
      <c r="AJ78" s="4" t="s">
        <v>354</v>
      </c>
      <c r="AK78" s="4" t="s">
        <v>354</v>
      </c>
      <c r="AL78" s="12" t="s">
        <v>486</v>
      </c>
      <c r="AM78" s="4" t="s">
        <v>354</v>
      </c>
      <c r="AN78" s="4" t="s">
        <v>354</v>
      </c>
      <c r="AO78" s="4" t="s">
        <v>354</v>
      </c>
      <c r="AP78" s="4" t="s">
        <v>354</v>
      </c>
      <c r="AQ78" s="4" t="s">
        <v>354</v>
      </c>
      <c r="AR78" s="4" t="s">
        <v>354</v>
      </c>
      <c r="AS78" s="4" t="s">
        <v>354</v>
      </c>
      <c r="AT78" s="12" t="s">
        <v>796</v>
      </c>
      <c r="AU78" s="4" t="s">
        <v>354</v>
      </c>
      <c r="AV78" s="4" t="s">
        <v>354</v>
      </c>
      <c r="AW78" s="4" t="s">
        <v>354</v>
      </c>
      <c r="AX78" s="12" t="s">
        <v>519</v>
      </c>
      <c r="AY78" s="4" t="s">
        <v>354</v>
      </c>
      <c r="AZ78" s="4" t="s">
        <v>354</v>
      </c>
      <c r="BA78" s="4" t="s">
        <v>354</v>
      </c>
      <c r="BB78" s="4" t="s">
        <v>354</v>
      </c>
      <c r="BC78" s="4" t="s">
        <v>354</v>
      </c>
      <c r="BD78" s="4" t="s">
        <v>354</v>
      </c>
      <c r="BE78" s="12" t="s">
        <v>488</v>
      </c>
      <c r="BF78" s="4" t="s">
        <v>354</v>
      </c>
      <c r="BG78" s="4" t="s">
        <v>354</v>
      </c>
      <c r="BH78" s="4" t="s">
        <v>354</v>
      </c>
      <c r="BI78" s="4" t="s">
        <v>354</v>
      </c>
      <c r="BJ78" s="14" t="s">
        <v>1297</v>
      </c>
      <c r="BK78" s="4" t="s">
        <v>354</v>
      </c>
      <c r="BL78" s="4" t="s">
        <v>354</v>
      </c>
      <c r="BM78" s="4" t="s">
        <v>354</v>
      </c>
      <c r="BN78" s="4" t="s">
        <v>354</v>
      </c>
      <c r="BO78" s="4" t="s">
        <v>354</v>
      </c>
      <c r="BP78" s="13" t="s">
        <v>1238</v>
      </c>
      <c r="BQ78" s="4" t="s">
        <v>354</v>
      </c>
      <c r="BR78" s="4" t="s">
        <v>354</v>
      </c>
      <c r="BS78" s="4" t="s">
        <v>354</v>
      </c>
      <c r="BT78" s="4" t="s">
        <v>354</v>
      </c>
      <c r="BU78" s="4" t="s">
        <v>354</v>
      </c>
      <c r="BV78" s="4" t="s">
        <v>354</v>
      </c>
      <c r="BW78" s="13" t="s">
        <v>1298</v>
      </c>
      <c r="BX78" s="4" t="s">
        <v>354</v>
      </c>
      <c r="BY78" s="4" t="s">
        <v>354</v>
      </c>
      <c r="BZ78" s="4" t="s">
        <v>354</v>
      </c>
      <c r="CA78" s="12" t="s">
        <v>918</v>
      </c>
      <c r="CB78" s="4" t="s">
        <v>354</v>
      </c>
      <c r="CC78" s="4" t="s">
        <v>354</v>
      </c>
      <c r="CD78" s="4" t="s">
        <v>354</v>
      </c>
      <c r="CE78" s="4" t="s">
        <v>354</v>
      </c>
      <c r="CF78" s="4" t="s">
        <v>354</v>
      </c>
      <c r="CG78" s="4" t="s">
        <v>354</v>
      </c>
      <c r="CH78" s="4" t="s">
        <v>354</v>
      </c>
      <c r="CI78" s="4" t="s">
        <v>354</v>
      </c>
      <c r="CJ78" s="4" t="s">
        <v>354</v>
      </c>
      <c r="CK78" s="4" t="s">
        <v>354</v>
      </c>
      <c r="CL78" s="13" t="s">
        <v>616</v>
      </c>
      <c r="CM78" s="12" t="s">
        <v>884</v>
      </c>
      <c r="CN78" s="4" t="s">
        <v>354</v>
      </c>
      <c r="CO78" s="4" t="s">
        <v>354</v>
      </c>
      <c r="CP78" s="4" t="s">
        <v>354</v>
      </c>
      <c r="CQ78" s="4" t="s">
        <v>354</v>
      </c>
      <c r="CR78" s="4" t="s">
        <v>354</v>
      </c>
      <c r="CS78" s="13" t="s">
        <v>999</v>
      </c>
      <c r="CT78" s="4" t="s">
        <v>354</v>
      </c>
      <c r="CU78" s="4" t="s">
        <v>354</v>
      </c>
      <c r="CV78" s="4" t="s">
        <v>354</v>
      </c>
      <c r="CW78" s="4" t="s">
        <v>354</v>
      </c>
      <c r="CX78" s="4" t="s">
        <v>354</v>
      </c>
      <c r="CY78" s="4" t="s">
        <v>354</v>
      </c>
      <c r="CZ78" s="4" t="s">
        <v>354</v>
      </c>
      <c r="DA78" s="13" t="s">
        <v>393</v>
      </c>
      <c r="DB78" s="4" t="s">
        <v>354</v>
      </c>
      <c r="DC78" s="4" t="s">
        <v>354</v>
      </c>
      <c r="DD78" s="4" t="s">
        <v>354</v>
      </c>
      <c r="DE78" s="12" t="s">
        <v>113</v>
      </c>
      <c r="DF78" s="4" t="s">
        <v>354</v>
      </c>
      <c r="DG78" s="4" t="s">
        <v>354</v>
      </c>
      <c r="DH78" s="4" t="s">
        <v>354</v>
      </c>
      <c r="DI78" s="4" t="s">
        <v>354</v>
      </c>
      <c r="DJ78" s="4" t="s">
        <v>354</v>
      </c>
      <c r="DK78" s="4" t="s">
        <v>354</v>
      </c>
      <c r="DL78" s="4" t="s">
        <v>354</v>
      </c>
      <c r="DM78" s="4" t="s">
        <v>354</v>
      </c>
      <c r="DN78" s="4" t="s">
        <v>354</v>
      </c>
      <c r="DO78" s="4" t="s">
        <v>354</v>
      </c>
      <c r="DP78" s="4" t="s">
        <v>354</v>
      </c>
      <c r="DQ78" s="4" t="s">
        <v>354</v>
      </c>
      <c r="DR78" s="4" t="s">
        <v>354</v>
      </c>
      <c r="DS78" s="4" t="s">
        <v>354</v>
      </c>
      <c r="DT78" s="14" t="s">
        <v>1299</v>
      </c>
      <c r="DU78" s="4" t="s">
        <v>354</v>
      </c>
      <c r="DV78" s="4" t="s">
        <v>354</v>
      </c>
      <c r="DW78" s="4" t="s">
        <v>354</v>
      </c>
      <c r="DX78" s="4" t="s">
        <v>354</v>
      </c>
      <c r="DY78" s="4" t="s">
        <v>354</v>
      </c>
      <c r="DZ78" s="4" t="s">
        <v>354</v>
      </c>
      <c r="EA78" s="4" t="s">
        <v>354</v>
      </c>
      <c r="EB78" s="12" t="s">
        <v>138</v>
      </c>
      <c r="EC78" s="4" t="s">
        <v>354</v>
      </c>
      <c r="ED78" s="4" t="s">
        <v>354</v>
      </c>
      <c r="EE78" s="4" t="s">
        <v>354</v>
      </c>
      <c r="EF78" s="4" t="s">
        <v>354</v>
      </c>
      <c r="EG78" s="4" t="s">
        <v>354</v>
      </c>
      <c r="EH78" s="4" t="s">
        <v>354</v>
      </c>
      <c r="EI78" s="4" t="s">
        <v>354</v>
      </c>
      <c r="EJ78" s="12" t="s">
        <v>1300</v>
      </c>
      <c r="EK78" s="4" t="s">
        <v>354</v>
      </c>
      <c r="EL78" s="4" t="s">
        <v>354</v>
      </c>
      <c r="EM78" s="4" t="s">
        <v>354</v>
      </c>
      <c r="EN78" s="4" t="s">
        <v>354</v>
      </c>
      <c r="EO78" s="4" t="s">
        <v>354</v>
      </c>
      <c r="EP78" s="4" t="s">
        <v>354</v>
      </c>
      <c r="EQ78" s="4" t="s">
        <v>354</v>
      </c>
      <c r="ER78" s="4" t="s">
        <v>354</v>
      </c>
      <c r="ES78" s="4" t="s">
        <v>354</v>
      </c>
      <c r="ET78" s="4" t="s">
        <v>354</v>
      </c>
      <c r="EU78" s="4" t="s">
        <v>354</v>
      </c>
      <c r="EV78" s="12" t="s">
        <v>596</v>
      </c>
      <c r="EW78" s="4" t="s">
        <v>354</v>
      </c>
      <c r="EX78" s="4" t="s">
        <v>354</v>
      </c>
      <c r="EY78" s="4" t="s">
        <v>354</v>
      </c>
      <c r="EZ78" s="4" t="s">
        <v>354</v>
      </c>
      <c r="FA78" s="4" t="s">
        <v>354</v>
      </c>
      <c r="FB78" s="4" t="s">
        <v>354</v>
      </c>
      <c r="FC78" s="4" t="s">
        <v>354</v>
      </c>
      <c r="FD78" s="4" t="s">
        <v>354</v>
      </c>
      <c r="FE78" s="4" t="s">
        <v>354</v>
      </c>
      <c r="FF78" s="4" t="s">
        <v>354</v>
      </c>
      <c r="FG78" s="4" t="s">
        <v>354</v>
      </c>
      <c r="FH78" s="14" t="s">
        <v>1301</v>
      </c>
      <c r="FI78" s="4" t="s">
        <v>354</v>
      </c>
      <c r="FJ78" s="4" t="s">
        <v>354</v>
      </c>
      <c r="FK78" s="4" t="s">
        <v>354</v>
      </c>
      <c r="FL78" s="4" t="s">
        <v>354</v>
      </c>
      <c r="FM78" s="4" t="s">
        <v>354</v>
      </c>
      <c r="FN78" s="4" t="s">
        <v>354</v>
      </c>
      <c r="FO78" s="4" t="s">
        <v>354</v>
      </c>
      <c r="FP78" s="4" t="s">
        <v>354</v>
      </c>
      <c r="FQ78" s="4" t="s">
        <v>354</v>
      </c>
      <c r="FR78" s="4" t="s">
        <v>354</v>
      </c>
      <c r="FS78" s="4" t="s">
        <v>354</v>
      </c>
      <c r="FT78" s="4" t="s">
        <v>354</v>
      </c>
      <c r="FU78" s="12" t="s">
        <v>169</v>
      </c>
      <c r="FV78" s="4" t="s">
        <v>354</v>
      </c>
      <c r="FW78" s="4" t="s">
        <v>354</v>
      </c>
      <c r="FX78" s="4" t="s">
        <v>354</v>
      </c>
      <c r="FY78" s="4" t="s">
        <v>354</v>
      </c>
      <c r="FZ78" s="4" t="s">
        <v>354</v>
      </c>
      <c r="GA78" s="4" t="s">
        <v>354</v>
      </c>
      <c r="GB78" s="4" t="s">
        <v>354</v>
      </c>
      <c r="GC78" s="14" t="s">
        <v>849</v>
      </c>
      <c r="GD78" s="4" t="s">
        <v>354</v>
      </c>
      <c r="GE78" s="4" t="s">
        <v>354</v>
      </c>
      <c r="GF78" s="4" t="s">
        <v>354</v>
      </c>
    </row>
    <row r="79" spans="1:188" ht="88.9" customHeight="1" x14ac:dyDescent="0.25">
      <c r="A79" s="3">
        <v>901</v>
      </c>
      <c r="B79" s="4" t="s">
        <v>693</v>
      </c>
      <c r="C79" s="4" t="s">
        <v>509</v>
      </c>
      <c r="D79" s="4" t="s">
        <v>630</v>
      </c>
      <c r="E79" s="19" t="s">
        <v>1516</v>
      </c>
      <c r="F79" s="4" t="s">
        <v>1425</v>
      </c>
      <c r="G79" s="4" t="s">
        <v>354</v>
      </c>
      <c r="H79" s="13" t="s">
        <v>1096</v>
      </c>
      <c r="I79" s="4" t="s">
        <v>354</v>
      </c>
      <c r="J79" s="4" t="s">
        <v>354</v>
      </c>
      <c r="K79" s="4" t="s">
        <v>354</v>
      </c>
      <c r="L79" s="4" t="s">
        <v>354</v>
      </c>
      <c r="M79" s="4" t="s">
        <v>354</v>
      </c>
      <c r="N79" s="4" t="s">
        <v>354</v>
      </c>
      <c r="O79" s="12" t="s">
        <v>400</v>
      </c>
      <c r="P79" s="4" t="s">
        <v>354</v>
      </c>
      <c r="Q79" s="4" t="s">
        <v>354</v>
      </c>
      <c r="R79" s="4" t="s">
        <v>354</v>
      </c>
      <c r="S79" s="14" t="s">
        <v>1097</v>
      </c>
      <c r="T79" s="4" t="s">
        <v>354</v>
      </c>
      <c r="U79" s="4" t="s">
        <v>354</v>
      </c>
      <c r="V79" s="4" t="s">
        <v>354</v>
      </c>
      <c r="W79" s="4" t="s">
        <v>354</v>
      </c>
      <c r="X79" s="4" t="s">
        <v>354</v>
      </c>
      <c r="Y79" s="4" t="s">
        <v>354</v>
      </c>
      <c r="Z79" s="4" t="s">
        <v>354</v>
      </c>
      <c r="AA79" s="4" t="s">
        <v>354</v>
      </c>
      <c r="AB79" s="4" t="s">
        <v>354</v>
      </c>
      <c r="AC79" s="13" t="s">
        <v>1080</v>
      </c>
      <c r="AD79" s="4" t="s">
        <v>354</v>
      </c>
      <c r="AE79" s="4" t="s">
        <v>354</v>
      </c>
      <c r="AF79" s="4" t="s">
        <v>354</v>
      </c>
      <c r="AG79" s="4" t="s">
        <v>354</v>
      </c>
      <c r="AH79" s="14" t="s">
        <v>961</v>
      </c>
      <c r="AI79" s="4" t="s">
        <v>354</v>
      </c>
      <c r="AJ79" s="4" t="s">
        <v>354</v>
      </c>
      <c r="AK79" s="4" t="s">
        <v>354</v>
      </c>
      <c r="AL79" s="4" t="s">
        <v>354</v>
      </c>
      <c r="AM79" s="4" t="s">
        <v>354</v>
      </c>
      <c r="AN79" s="14" t="s">
        <v>1098</v>
      </c>
      <c r="AO79" s="4" t="s">
        <v>354</v>
      </c>
      <c r="AP79" s="4" t="s">
        <v>354</v>
      </c>
      <c r="AQ79" s="4" t="s">
        <v>354</v>
      </c>
      <c r="AR79" s="14" t="s">
        <v>1099</v>
      </c>
      <c r="AS79" s="4" t="s">
        <v>354</v>
      </c>
      <c r="AT79" s="4" t="s">
        <v>354</v>
      </c>
      <c r="AU79" s="4" t="s">
        <v>354</v>
      </c>
      <c r="AV79" s="4" t="s">
        <v>354</v>
      </c>
      <c r="AW79" s="4" t="s">
        <v>354</v>
      </c>
      <c r="AX79" s="4" t="s">
        <v>354</v>
      </c>
      <c r="AY79" s="12" t="s">
        <v>536</v>
      </c>
      <c r="AZ79" s="4" t="s">
        <v>354</v>
      </c>
      <c r="BA79" s="4" t="s">
        <v>354</v>
      </c>
      <c r="BB79" s="4" t="s">
        <v>354</v>
      </c>
      <c r="BC79" s="4" t="s">
        <v>354</v>
      </c>
      <c r="BD79" s="4" t="s">
        <v>354</v>
      </c>
      <c r="BE79" s="4" t="s">
        <v>354</v>
      </c>
      <c r="BF79" s="4" t="s">
        <v>354</v>
      </c>
      <c r="BG79" s="4" t="s">
        <v>354</v>
      </c>
      <c r="BH79" s="12" t="s">
        <v>363</v>
      </c>
      <c r="BI79" s="4" t="s">
        <v>354</v>
      </c>
      <c r="BJ79" s="4" t="s">
        <v>354</v>
      </c>
      <c r="BK79" s="4" t="s">
        <v>354</v>
      </c>
      <c r="BL79" s="4" t="s">
        <v>354</v>
      </c>
      <c r="BM79" s="12" t="s">
        <v>436</v>
      </c>
      <c r="BN79" s="4" t="s">
        <v>354</v>
      </c>
      <c r="BO79" s="4" t="s">
        <v>354</v>
      </c>
      <c r="BP79" s="4" t="s">
        <v>354</v>
      </c>
      <c r="BQ79" s="12" t="s">
        <v>405</v>
      </c>
      <c r="BR79" s="4" t="s">
        <v>354</v>
      </c>
      <c r="BS79" s="4" t="s">
        <v>354</v>
      </c>
      <c r="BT79" s="4" t="s">
        <v>354</v>
      </c>
      <c r="BU79" s="13" t="s">
        <v>938</v>
      </c>
      <c r="BV79" s="4" t="s">
        <v>354</v>
      </c>
      <c r="BW79" s="4" t="s">
        <v>354</v>
      </c>
      <c r="BX79" s="4" t="s">
        <v>354</v>
      </c>
      <c r="BY79" s="4" t="s">
        <v>354</v>
      </c>
      <c r="BZ79" s="4" t="s">
        <v>354</v>
      </c>
      <c r="CA79" s="4" t="s">
        <v>354</v>
      </c>
      <c r="CB79" s="4" t="s">
        <v>354</v>
      </c>
      <c r="CC79" s="4" t="s">
        <v>354</v>
      </c>
      <c r="CD79" s="13" t="s">
        <v>1100</v>
      </c>
      <c r="CE79" s="4" t="s">
        <v>354</v>
      </c>
      <c r="CF79" s="4" t="s">
        <v>354</v>
      </c>
      <c r="CG79" s="4" t="s">
        <v>354</v>
      </c>
      <c r="CH79" s="4" t="s">
        <v>354</v>
      </c>
      <c r="CI79" s="4" t="s">
        <v>354</v>
      </c>
      <c r="CJ79" s="12" t="s">
        <v>883</v>
      </c>
      <c r="CK79" s="4" t="s">
        <v>354</v>
      </c>
      <c r="CL79" s="4" t="s">
        <v>354</v>
      </c>
      <c r="CM79" s="4" t="s">
        <v>354</v>
      </c>
      <c r="CN79" s="4" t="s">
        <v>354</v>
      </c>
      <c r="CO79" s="13" t="s">
        <v>956</v>
      </c>
      <c r="CP79" s="4" t="s">
        <v>354</v>
      </c>
      <c r="CQ79" s="4" t="s">
        <v>354</v>
      </c>
      <c r="CR79" s="4" t="s">
        <v>354</v>
      </c>
      <c r="CS79" s="4" t="s">
        <v>354</v>
      </c>
      <c r="CT79" s="4" t="s">
        <v>354</v>
      </c>
      <c r="CU79" s="4" t="s">
        <v>354</v>
      </c>
      <c r="CV79" s="12" t="s">
        <v>468</v>
      </c>
      <c r="CW79" s="4" t="s">
        <v>354</v>
      </c>
      <c r="CX79" s="4" t="s">
        <v>354</v>
      </c>
      <c r="CY79" s="4" t="s">
        <v>354</v>
      </c>
      <c r="CZ79" s="4" t="s">
        <v>354</v>
      </c>
      <c r="DA79" s="4" t="s">
        <v>354</v>
      </c>
      <c r="DB79" s="4" t="s">
        <v>354</v>
      </c>
      <c r="DC79" s="4" t="s">
        <v>354</v>
      </c>
      <c r="DD79" s="13" t="s">
        <v>1101</v>
      </c>
      <c r="DE79" s="12" t="s">
        <v>113</v>
      </c>
      <c r="DF79" s="4" t="s">
        <v>354</v>
      </c>
      <c r="DG79" s="4" t="s">
        <v>354</v>
      </c>
      <c r="DH79" s="4" t="s">
        <v>354</v>
      </c>
      <c r="DI79" s="4" t="s">
        <v>354</v>
      </c>
      <c r="DJ79" s="4" t="s">
        <v>354</v>
      </c>
      <c r="DK79" s="4" t="s">
        <v>354</v>
      </c>
      <c r="DL79" s="4" t="s">
        <v>354</v>
      </c>
      <c r="DM79" s="4" t="s">
        <v>354</v>
      </c>
      <c r="DN79" s="4" t="s">
        <v>354</v>
      </c>
      <c r="DO79" s="4" t="s">
        <v>354</v>
      </c>
      <c r="DP79" s="4" t="s">
        <v>354</v>
      </c>
      <c r="DQ79" s="4" t="s">
        <v>354</v>
      </c>
      <c r="DR79" s="14" t="s">
        <v>412</v>
      </c>
      <c r="DS79" s="4" t="s">
        <v>354</v>
      </c>
      <c r="DT79" s="4" t="s">
        <v>354</v>
      </c>
      <c r="DU79" s="4" t="s">
        <v>354</v>
      </c>
      <c r="DV79" s="4" t="s">
        <v>354</v>
      </c>
      <c r="DW79" s="4" t="s">
        <v>354</v>
      </c>
      <c r="DX79" s="4" t="s">
        <v>354</v>
      </c>
      <c r="DY79" s="4" t="s">
        <v>354</v>
      </c>
      <c r="DZ79" s="14" t="s">
        <v>1102</v>
      </c>
      <c r="EA79" s="4" t="s">
        <v>354</v>
      </c>
      <c r="EB79" s="4" t="s">
        <v>354</v>
      </c>
      <c r="EC79" s="4" t="s">
        <v>354</v>
      </c>
      <c r="ED79" s="4" t="s">
        <v>354</v>
      </c>
      <c r="EE79" s="4" t="s">
        <v>354</v>
      </c>
      <c r="EF79" s="4" t="s">
        <v>354</v>
      </c>
      <c r="EG79" s="4" t="s">
        <v>354</v>
      </c>
      <c r="EH79" s="4" t="s">
        <v>354</v>
      </c>
      <c r="EI79" s="4" t="s">
        <v>354</v>
      </c>
      <c r="EJ79" s="4" t="s">
        <v>354</v>
      </c>
      <c r="EK79" s="4" t="s">
        <v>354</v>
      </c>
      <c r="EL79" s="4" t="s">
        <v>354</v>
      </c>
      <c r="EM79" s="4" t="s">
        <v>354</v>
      </c>
      <c r="EN79" s="14" t="s">
        <v>806</v>
      </c>
      <c r="EO79" s="4" t="s">
        <v>354</v>
      </c>
      <c r="EP79" s="4" t="s">
        <v>354</v>
      </c>
      <c r="EQ79" s="4" t="s">
        <v>354</v>
      </c>
      <c r="ER79" s="4" t="s">
        <v>354</v>
      </c>
      <c r="ES79" s="12" t="s">
        <v>428</v>
      </c>
      <c r="ET79" s="4" t="s">
        <v>354</v>
      </c>
      <c r="EU79" s="4" t="s">
        <v>354</v>
      </c>
      <c r="EV79" s="4" t="s">
        <v>354</v>
      </c>
      <c r="EW79" s="4" t="s">
        <v>354</v>
      </c>
      <c r="EX79" s="4" t="s">
        <v>354</v>
      </c>
      <c r="EY79" s="4" t="s">
        <v>354</v>
      </c>
      <c r="EZ79" s="4" t="s">
        <v>354</v>
      </c>
      <c r="FA79" s="4" t="s">
        <v>354</v>
      </c>
      <c r="FB79" s="4" t="s">
        <v>354</v>
      </c>
      <c r="FC79" s="4" t="s">
        <v>354</v>
      </c>
      <c r="FD79" s="12" t="s">
        <v>544</v>
      </c>
      <c r="FE79" s="4" t="s">
        <v>354</v>
      </c>
      <c r="FF79" s="4" t="s">
        <v>354</v>
      </c>
      <c r="FG79" s="4" t="s">
        <v>354</v>
      </c>
      <c r="FH79" s="4" t="s">
        <v>354</v>
      </c>
      <c r="FI79" s="4" t="s">
        <v>354</v>
      </c>
      <c r="FJ79" s="4" t="s">
        <v>354</v>
      </c>
      <c r="FK79" s="4" t="s">
        <v>354</v>
      </c>
      <c r="FL79" s="4" t="s">
        <v>354</v>
      </c>
      <c r="FM79" s="4" t="s">
        <v>354</v>
      </c>
      <c r="FN79" s="4" t="s">
        <v>354</v>
      </c>
      <c r="FO79" s="4" t="s">
        <v>354</v>
      </c>
      <c r="FP79" s="4" t="s">
        <v>354</v>
      </c>
      <c r="FQ79" s="4" t="s">
        <v>354</v>
      </c>
      <c r="FR79" s="14" t="s">
        <v>160</v>
      </c>
      <c r="FS79" s="4" t="s">
        <v>354</v>
      </c>
      <c r="FT79" s="4" t="s">
        <v>354</v>
      </c>
      <c r="FU79" s="4" t="s">
        <v>354</v>
      </c>
      <c r="FV79" s="4" t="s">
        <v>354</v>
      </c>
      <c r="FW79" s="4" t="s">
        <v>354</v>
      </c>
      <c r="FX79" s="4" t="s">
        <v>354</v>
      </c>
      <c r="FY79" s="4" t="s">
        <v>354</v>
      </c>
      <c r="FZ79" s="4" t="s">
        <v>354</v>
      </c>
      <c r="GA79" s="4" t="s">
        <v>354</v>
      </c>
      <c r="GB79" s="4" t="s">
        <v>354</v>
      </c>
      <c r="GC79" s="4" t="s">
        <v>354</v>
      </c>
      <c r="GD79" s="4" t="s">
        <v>354</v>
      </c>
      <c r="GE79" s="12" t="s">
        <v>610</v>
      </c>
      <c r="GF79" s="4" t="s">
        <v>354</v>
      </c>
    </row>
    <row r="80" spans="1:188" ht="88.9" customHeight="1" x14ac:dyDescent="0.25">
      <c r="A80" s="3">
        <v>573</v>
      </c>
      <c r="B80" s="4" t="s">
        <v>621</v>
      </c>
      <c r="C80" s="4" t="s">
        <v>500</v>
      </c>
      <c r="D80" s="4" t="s">
        <v>622</v>
      </c>
      <c r="E80" s="19" t="s">
        <v>1517</v>
      </c>
      <c r="F80" s="4" t="s">
        <v>1405</v>
      </c>
      <c r="G80" s="12" t="s">
        <v>416</v>
      </c>
      <c r="H80" s="4" t="s">
        <v>354</v>
      </c>
      <c r="I80" s="4" t="s">
        <v>354</v>
      </c>
      <c r="J80" s="4" t="s">
        <v>354</v>
      </c>
      <c r="K80" s="4" t="s">
        <v>354</v>
      </c>
      <c r="L80" s="4" t="s">
        <v>354</v>
      </c>
      <c r="M80" s="4" t="s">
        <v>354</v>
      </c>
      <c r="N80" s="4" t="s">
        <v>354</v>
      </c>
      <c r="O80" s="4" t="s">
        <v>354</v>
      </c>
      <c r="P80" s="12" t="s">
        <v>599</v>
      </c>
      <c r="Q80" s="4" t="s">
        <v>354</v>
      </c>
      <c r="R80" s="4" t="s">
        <v>354</v>
      </c>
      <c r="S80" s="4" t="s">
        <v>354</v>
      </c>
      <c r="T80" s="4" t="s">
        <v>354</v>
      </c>
      <c r="U80" s="4" t="s">
        <v>354</v>
      </c>
      <c r="V80" s="4" t="s">
        <v>354</v>
      </c>
      <c r="W80" s="12" t="s">
        <v>472</v>
      </c>
      <c r="X80" s="4" t="s">
        <v>354</v>
      </c>
      <c r="Y80" s="4" t="s">
        <v>354</v>
      </c>
      <c r="Z80" s="4" t="s">
        <v>354</v>
      </c>
      <c r="AA80" s="12" t="s">
        <v>463</v>
      </c>
      <c r="AB80" s="4" t="s">
        <v>354</v>
      </c>
      <c r="AC80" s="4" t="s">
        <v>354</v>
      </c>
      <c r="AD80" s="4" t="s">
        <v>354</v>
      </c>
      <c r="AE80" s="4" t="s">
        <v>354</v>
      </c>
      <c r="AF80" s="12" t="s">
        <v>433</v>
      </c>
      <c r="AG80" s="4" t="s">
        <v>354</v>
      </c>
      <c r="AH80" s="4" t="s">
        <v>354</v>
      </c>
      <c r="AI80" s="4" t="s">
        <v>354</v>
      </c>
      <c r="AJ80" s="4" t="s">
        <v>354</v>
      </c>
      <c r="AK80" s="4" t="s">
        <v>354</v>
      </c>
      <c r="AL80" s="4" t="s">
        <v>354</v>
      </c>
      <c r="AM80" s="4" t="s">
        <v>354</v>
      </c>
      <c r="AN80" s="4" t="s">
        <v>354</v>
      </c>
      <c r="AO80" s="4" t="s">
        <v>354</v>
      </c>
      <c r="AP80" s="12" t="s">
        <v>464</v>
      </c>
      <c r="AQ80" s="4" t="s">
        <v>354</v>
      </c>
      <c r="AR80" s="4" t="s">
        <v>354</v>
      </c>
      <c r="AS80" s="4" t="s">
        <v>354</v>
      </c>
      <c r="AT80" s="4" t="s">
        <v>354</v>
      </c>
      <c r="AU80" s="12" t="s">
        <v>383</v>
      </c>
      <c r="AV80" s="4" t="s">
        <v>354</v>
      </c>
      <c r="AW80" s="4" t="s">
        <v>354</v>
      </c>
      <c r="AX80" s="4" t="s">
        <v>354</v>
      </c>
      <c r="AY80" s="4" t="s">
        <v>354</v>
      </c>
      <c r="AZ80" s="4" t="s">
        <v>354</v>
      </c>
      <c r="BA80" s="4" t="s">
        <v>354</v>
      </c>
      <c r="BB80" s="12" t="s">
        <v>563</v>
      </c>
      <c r="BC80" s="4" t="s">
        <v>354</v>
      </c>
      <c r="BD80" s="4" t="s">
        <v>354</v>
      </c>
      <c r="BE80" s="4" t="s">
        <v>354</v>
      </c>
      <c r="BF80" s="12" t="s">
        <v>520</v>
      </c>
      <c r="BG80" s="4" t="s">
        <v>354</v>
      </c>
      <c r="BH80" s="4" t="s">
        <v>354</v>
      </c>
      <c r="BI80" s="4" t="s">
        <v>354</v>
      </c>
      <c r="BJ80" s="4" t="s">
        <v>354</v>
      </c>
      <c r="BK80" s="4" t="s">
        <v>354</v>
      </c>
      <c r="BL80" s="4" t="s">
        <v>354</v>
      </c>
      <c r="BM80" s="12" t="s">
        <v>436</v>
      </c>
      <c r="BN80" s="4" t="s">
        <v>354</v>
      </c>
      <c r="BO80" s="4" t="s">
        <v>354</v>
      </c>
      <c r="BP80" s="4" t="s">
        <v>354</v>
      </c>
      <c r="BQ80" s="4" t="s">
        <v>354</v>
      </c>
      <c r="BR80" s="13" t="s">
        <v>788</v>
      </c>
      <c r="BS80" s="4" t="s">
        <v>354</v>
      </c>
      <c r="BT80" s="4" t="s">
        <v>354</v>
      </c>
      <c r="BU80" s="4" t="s">
        <v>354</v>
      </c>
      <c r="BV80" s="4" t="s">
        <v>354</v>
      </c>
      <c r="BW80" s="4" t="s">
        <v>354</v>
      </c>
      <c r="BX80" s="4" t="s">
        <v>354</v>
      </c>
      <c r="BY80" s="4" t="s">
        <v>354</v>
      </c>
      <c r="BZ80" s="12" t="s">
        <v>406</v>
      </c>
      <c r="CA80" s="4" t="s">
        <v>354</v>
      </c>
      <c r="CB80" s="4" t="s">
        <v>354</v>
      </c>
      <c r="CC80" s="4" t="s">
        <v>354</v>
      </c>
      <c r="CD80" s="4" t="s">
        <v>354</v>
      </c>
      <c r="CE80" s="12" t="s">
        <v>551</v>
      </c>
      <c r="CF80" s="4" t="s">
        <v>354</v>
      </c>
      <c r="CG80" s="4" t="s">
        <v>354</v>
      </c>
      <c r="CH80" s="13" t="s">
        <v>466</v>
      </c>
      <c r="CI80" s="4" t="s">
        <v>354</v>
      </c>
      <c r="CJ80" s="4" t="s">
        <v>354</v>
      </c>
      <c r="CK80" s="4" t="s">
        <v>354</v>
      </c>
      <c r="CL80" s="4" t="s">
        <v>354</v>
      </c>
      <c r="CM80" s="4" t="s">
        <v>354</v>
      </c>
      <c r="CN80" s="12" t="s">
        <v>789</v>
      </c>
      <c r="CO80" s="4" t="s">
        <v>354</v>
      </c>
      <c r="CP80" s="4" t="s">
        <v>354</v>
      </c>
      <c r="CQ80" s="4" t="s">
        <v>354</v>
      </c>
      <c r="CR80" s="4" t="s">
        <v>354</v>
      </c>
      <c r="CS80" s="4" t="s">
        <v>354</v>
      </c>
      <c r="CT80" s="4" t="s">
        <v>354</v>
      </c>
      <c r="CU80" s="4" t="s">
        <v>354</v>
      </c>
      <c r="CV80" s="4" t="s">
        <v>354</v>
      </c>
      <c r="CW80" s="12" t="s">
        <v>790</v>
      </c>
      <c r="CX80" s="4" t="s">
        <v>354</v>
      </c>
      <c r="CY80" s="4" t="s">
        <v>354</v>
      </c>
      <c r="CZ80" s="4" t="s">
        <v>354</v>
      </c>
      <c r="DA80" s="13" t="s">
        <v>480</v>
      </c>
      <c r="DB80" s="4" t="s">
        <v>354</v>
      </c>
      <c r="DC80" s="4" t="s">
        <v>354</v>
      </c>
      <c r="DD80" s="4" t="s">
        <v>354</v>
      </c>
      <c r="DE80" s="4" t="s">
        <v>354</v>
      </c>
      <c r="DF80" s="4" t="s">
        <v>354</v>
      </c>
      <c r="DG80" s="4" t="s">
        <v>354</v>
      </c>
      <c r="DH80" s="4" t="s">
        <v>354</v>
      </c>
      <c r="DI80" s="12" t="s">
        <v>123</v>
      </c>
      <c r="DJ80" s="4" t="s">
        <v>354</v>
      </c>
      <c r="DK80" s="4" t="s">
        <v>354</v>
      </c>
      <c r="DL80" s="4" t="s">
        <v>354</v>
      </c>
      <c r="DM80" s="4" t="s">
        <v>354</v>
      </c>
      <c r="DN80" s="4" t="s">
        <v>354</v>
      </c>
      <c r="DO80" s="4" t="s">
        <v>354</v>
      </c>
      <c r="DP80" s="14" t="s">
        <v>791</v>
      </c>
      <c r="DQ80" s="4" t="s">
        <v>354</v>
      </c>
      <c r="DR80" s="4" t="s">
        <v>354</v>
      </c>
      <c r="DS80" s="4" t="s">
        <v>354</v>
      </c>
      <c r="DT80" s="4" t="s">
        <v>354</v>
      </c>
      <c r="DU80" s="4" t="s">
        <v>354</v>
      </c>
      <c r="DV80" s="4" t="s">
        <v>354</v>
      </c>
      <c r="DW80" s="4" t="s">
        <v>354</v>
      </c>
      <c r="DX80" s="4" t="s">
        <v>354</v>
      </c>
      <c r="DY80" s="4" t="s">
        <v>354</v>
      </c>
      <c r="DZ80" s="4" t="s">
        <v>354</v>
      </c>
      <c r="EA80" s="4" t="s">
        <v>354</v>
      </c>
      <c r="EB80" s="4" t="s">
        <v>354</v>
      </c>
      <c r="EC80" s="4" t="s">
        <v>354</v>
      </c>
      <c r="ED80" s="4" t="s">
        <v>354</v>
      </c>
      <c r="EE80" s="4" t="s">
        <v>354</v>
      </c>
      <c r="EF80" s="4" t="s">
        <v>354</v>
      </c>
      <c r="EG80" s="12" t="s">
        <v>143</v>
      </c>
      <c r="EH80" s="4" t="s">
        <v>354</v>
      </c>
      <c r="EI80" s="4" t="s">
        <v>354</v>
      </c>
      <c r="EJ80" s="4" t="s">
        <v>354</v>
      </c>
      <c r="EK80" s="4" t="s">
        <v>354</v>
      </c>
      <c r="EL80" s="4" t="s">
        <v>354</v>
      </c>
      <c r="EM80" s="4" t="s">
        <v>354</v>
      </c>
      <c r="EN80" s="14" t="s">
        <v>792</v>
      </c>
      <c r="EO80" s="4" t="s">
        <v>354</v>
      </c>
      <c r="EP80" s="4" t="s">
        <v>354</v>
      </c>
      <c r="EQ80" s="4" t="s">
        <v>354</v>
      </c>
      <c r="ER80" s="4" t="s">
        <v>354</v>
      </c>
      <c r="ES80" s="4" t="s">
        <v>354</v>
      </c>
      <c r="ET80" s="4" t="s">
        <v>354</v>
      </c>
      <c r="EU80" s="4" t="s">
        <v>354</v>
      </c>
      <c r="EV80" s="4" t="s">
        <v>354</v>
      </c>
      <c r="EW80" s="4" t="s">
        <v>354</v>
      </c>
      <c r="EX80" s="12" t="s">
        <v>584</v>
      </c>
      <c r="EY80" s="4" t="s">
        <v>354</v>
      </c>
      <c r="EZ80" s="4" t="s">
        <v>354</v>
      </c>
      <c r="FA80" s="4" t="s">
        <v>354</v>
      </c>
      <c r="FB80" s="4" t="s">
        <v>354</v>
      </c>
      <c r="FC80" s="4" t="s">
        <v>354</v>
      </c>
      <c r="FD80" s="4" t="s">
        <v>354</v>
      </c>
      <c r="FE80" s="4" t="s">
        <v>354</v>
      </c>
      <c r="FF80" s="4" t="s">
        <v>354</v>
      </c>
      <c r="FG80" s="12" t="s">
        <v>558</v>
      </c>
      <c r="FH80" s="4" t="s">
        <v>354</v>
      </c>
      <c r="FI80" s="4" t="s">
        <v>354</v>
      </c>
      <c r="FJ80" s="4" t="s">
        <v>354</v>
      </c>
      <c r="FK80" s="4" t="s">
        <v>354</v>
      </c>
      <c r="FL80" s="4" t="s">
        <v>354</v>
      </c>
      <c r="FM80" s="4" t="s">
        <v>354</v>
      </c>
      <c r="FN80" s="4" t="s">
        <v>354</v>
      </c>
      <c r="FO80" s="4" t="s">
        <v>354</v>
      </c>
      <c r="FP80" s="4" t="s">
        <v>354</v>
      </c>
      <c r="FQ80" s="4" t="s">
        <v>354</v>
      </c>
      <c r="FR80" s="14" t="s">
        <v>159</v>
      </c>
      <c r="FS80" s="4" t="s">
        <v>354</v>
      </c>
      <c r="FT80" s="4" t="s">
        <v>354</v>
      </c>
      <c r="FU80" s="4" t="s">
        <v>354</v>
      </c>
      <c r="FV80" s="4" t="s">
        <v>354</v>
      </c>
      <c r="FW80" s="4" t="s">
        <v>354</v>
      </c>
      <c r="FX80" s="4" t="s">
        <v>354</v>
      </c>
      <c r="FY80" s="4" t="s">
        <v>354</v>
      </c>
      <c r="FZ80" s="4" t="s">
        <v>354</v>
      </c>
      <c r="GA80" s="12" t="s">
        <v>793</v>
      </c>
      <c r="GB80" s="4" t="s">
        <v>354</v>
      </c>
      <c r="GC80" s="4" t="s">
        <v>354</v>
      </c>
      <c r="GD80" s="4" t="s">
        <v>354</v>
      </c>
      <c r="GE80" s="4" t="s">
        <v>354</v>
      </c>
      <c r="GF80" s="4" t="s">
        <v>354</v>
      </c>
    </row>
    <row r="81" spans="1:188" ht="88.9" customHeight="1" x14ac:dyDescent="0.25">
      <c r="A81" s="3">
        <v>1167</v>
      </c>
      <c r="B81" s="4" t="s">
        <v>755</v>
      </c>
      <c r="C81" s="4" t="s">
        <v>676</v>
      </c>
      <c r="D81" s="4" t="s">
        <v>677</v>
      </c>
      <c r="E81" s="19" t="s">
        <v>1518</v>
      </c>
      <c r="F81" s="4" t="s">
        <v>1431</v>
      </c>
      <c r="G81" s="4" t="s">
        <v>354</v>
      </c>
      <c r="H81" s="12" t="s">
        <v>516</v>
      </c>
      <c r="I81" s="4" t="s">
        <v>354</v>
      </c>
      <c r="J81" s="4" t="s">
        <v>354</v>
      </c>
      <c r="K81" s="4" t="s">
        <v>354</v>
      </c>
      <c r="L81" s="4" t="s">
        <v>354</v>
      </c>
      <c r="M81" s="4" t="s">
        <v>354</v>
      </c>
      <c r="N81" s="4" t="s">
        <v>354</v>
      </c>
      <c r="O81" s="4" t="s">
        <v>354</v>
      </c>
      <c r="P81" s="4" t="s">
        <v>354</v>
      </c>
      <c r="Q81" s="12" t="s">
        <v>356</v>
      </c>
      <c r="R81" s="4" t="s">
        <v>354</v>
      </c>
      <c r="S81" s="4" t="s">
        <v>354</v>
      </c>
      <c r="T81" s="4" t="s">
        <v>354</v>
      </c>
      <c r="U81" s="4" t="s">
        <v>354</v>
      </c>
      <c r="V81" s="4" t="s">
        <v>354</v>
      </c>
      <c r="W81" s="12" t="s">
        <v>472</v>
      </c>
      <c r="X81" s="4" t="s">
        <v>354</v>
      </c>
      <c r="Y81" s="4" t="s">
        <v>354</v>
      </c>
      <c r="Z81" s="4" t="s">
        <v>354</v>
      </c>
      <c r="AA81" s="4" t="s">
        <v>354</v>
      </c>
      <c r="AB81" s="12" t="s">
        <v>418</v>
      </c>
      <c r="AC81" s="4" t="s">
        <v>354</v>
      </c>
      <c r="AD81" s="4" t="s">
        <v>354</v>
      </c>
      <c r="AE81" s="4" t="s">
        <v>354</v>
      </c>
      <c r="AF81" s="4" t="s">
        <v>354</v>
      </c>
      <c r="AG81" s="4" t="s">
        <v>354</v>
      </c>
      <c r="AH81" s="4" t="s">
        <v>354</v>
      </c>
      <c r="AI81" s="14" t="s">
        <v>928</v>
      </c>
      <c r="AJ81" s="4" t="s">
        <v>354</v>
      </c>
      <c r="AK81" s="4" t="s">
        <v>354</v>
      </c>
      <c r="AL81" s="12" t="s">
        <v>486</v>
      </c>
      <c r="AM81" s="4" t="s">
        <v>354</v>
      </c>
      <c r="AN81" s="4" t="s">
        <v>354</v>
      </c>
      <c r="AO81" s="4" t="s">
        <v>354</v>
      </c>
      <c r="AP81" s="4" t="s">
        <v>354</v>
      </c>
      <c r="AQ81" s="4" t="s">
        <v>354</v>
      </c>
      <c r="AR81" s="4" t="s">
        <v>354</v>
      </c>
      <c r="AS81" s="14" t="s">
        <v>936</v>
      </c>
      <c r="AT81" s="4" t="s">
        <v>354</v>
      </c>
      <c r="AU81" s="4" t="s">
        <v>354</v>
      </c>
      <c r="AV81" s="4" t="s">
        <v>354</v>
      </c>
      <c r="AW81" s="4" t="s">
        <v>354</v>
      </c>
      <c r="AX81" s="4" t="s">
        <v>354</v>
      </c>
      <c r="AY81" s="4" t="s">
        <v>354</v>
      </c>
      <c r="AZ81" s="4" t="s">
        <v>354</v>
      </c>
      <c r="BA81" s="12" t="s">
        <v>403</v>
      </c>
      <c r="BB81" s="4" t="s">
        <v>354</v>
      </c>
      <c r="BC81" s="4" t="s">
        <v>354</v>
      </c>
      <c r="BD81" s="4" t="s">
        <v>354</v>
      </c>
      <c r="BE81" s="4" t="s">
        <v>354</v>
      </c>
      <c r="BF81" s="4" t="s">
        <v>354</v>
      </c>
      <c r="BG81" s="4" t="s">
        <v>354</v>
      </c>
      <c r="BH81" s="12" t="s">
        <v>363</v>
      </c>
      <c r="BI81" s="12" t="s">
        <v>404</v>
      </c>
      <c r="BJ81" s="4" t="s">
        <v>354</v>
      </c>
      <c r="BK81" s="4" t="s">
        <v>354</v>
      </c>
      <c r="BL81" s="4" t="s">
        <v>354</v>
      </c>
      <c r="BM81" s="4" t="s">
        <v>354</v>
      </c>
      <c r="BN81" s="4" t="s">
        <v>354</v>
      </c>
      <c r="BO81" s="12" t="s">
        <v>981</v>
      </c>
      <c r="BP81" s="4" t="s">
        <v>354</v>
      </c>
      <c r="BQ81" s="4" t="s">
        <v>354</v>
      </c>
      <c r="BR81" s="4" t="s">
        <v>354</v>
      </c>
      <c r="BS81" s="4" t="s">
        <v>354</v>
      </c>
      <c r="BT81" s="4" t="s">
        <v>354</v>
      </c>
      <c r="BU81" s="4" t="s">
        <v>354</v>
      </c>
      <c r="BV81" s="4" t="s">
        <v>354</v>
      </c>
      <c r="BW81" s="4" t="s">
        <v>354</v>
      </c>
      <c r="BX81" s="12" t="s">
        <v>1274</v>
      </c>
      <c r="BY81" s="4" t="s">
        <v>354</v>
      </c>
      <c r="BZ81" s="4" t="s">
        <v>354</v>
      </c>
      <c r="CA81" s="13" t="s">
        <v>1123</v>
      </c>
      <c r="CB81" s="4" t="s">
        <v>354</v>
      </c>
      <c r="CC81" s="4" t="s">
        <v>354</v>
      </c>
      <c r="CD81" s="4" t="s">
        <v>354</v>
      </c>
      <c r="CE81" s="4" t="s">
        <v>354</v>
      </c>
      <c r="CF81" s="4" t="s">
        <v>354</v>
      </c>
      <c r="CG81" s="4" t="s">
        <v>354</v>
      </c>
      <c r="CH81" s="4" t="s">
        <v>354</v>
      </c>
      <c r="CI81" s="4" t="s">
        <v>354</v>
      </c>
      <c r="CJ81" s="4" t="s">
        <v>354</v>
      </c>
      <c r="CK81" s="12" t="s">
        <v>1275</v>
      </c>
      <c r="CL81" s="4" t="s">
        <v>354</v>
      </c>
      <c r="CM81" s="4" t="s">
        <v>354</v>
      </c>
      <c r="CN81" s="4" t="s">
        <v>354</v>
      </c>
      <c r="CO81" s="4" t="s">
        <v>354</v>
      </c>
      <c r="CP81" s="12" t="s">
        <v>409</v>
      </c>
      <c r="CQ81" s="4" t="s">
        <v>354</v>
      </c>
      <c r="CR81" s="4" t="s">
        <v>354</v>
      </c>
      <c r="CS81" s="4" t="s">
        <v>354</v>
      </c>
      <c r="CT81" s="12" t="s">
        <v>541</v>
      </c>
      <c r="CU81" s="4" t="s">
        <v>354</v>
      </c>
      <c r="CV81" s="4" t="s">
        <v>354</v>
      </c>
      <c r="CW81" s="4" t="s">
        <v>354</v>
      </c>
      <c r="CX81" s="4" t="s">
        <v>354</v>
      </c>
      <c r="CY81" s="4" t="s">
        <v>354</v>
      </c>
      <c r="CZ81" s="4" t="s">
        <v>354</v>
      </c>
      <c r="DA81" s="4" t="s">
        <v>354</v>
      </c>
      <c r="DB81" s="4" t="s">
        <v>354</v>
      </c>
      <c r="DC81" s="13" t="s">
        <v>1028</v>
      </c>
      <c r="DD81" s="4" t="s">
        <v>354</v>
      </c>
      <c r="DE81" s="4" t="s">
        <v>354</v>
      </c>
      <c r="DF81" s="4" t="s">
        <v>354</v>
      </c>
      <c r="DG81" s="4" t="s">
        <v>354</v>
      </c>
      <c r="DH81" s="4" t="s">
        <v>354</v>
      </c>
      <c r="DI81" s="4" t="s">
        <v>354</v>
      </c>
      <c r="DJ81" s="4" t="s">
        <v>354</v>
      </c>
      <c r="DK81" s="4" t="s">
        <v>354</v>
      </c>
      <c r="DL81" s="14" t="s">
        <v>131</v>
      </c>
      <c r="DM81" s="4" t="s">
        <v>354</v>
      </c>
      <c r="DN81" s="4" t="s">
        <v>354</v>
      </c>
      <c r="DO81" s="4" t="s">
        <v>354</v>
      </c>
      <c r="DP81" s="4" t="s">
        <v>354</v>
      </c>
      <c r="DQ81" s="4" t="s">
        <v>354</v>
      </c>
      <c r="DR81" s="4" t="s">
        <v>354</v>
      </c>
      <c r="DS81" s="14" t="s">
        <v>1276</v>
      </c>
      <c r="DT81" s="4" t="s">
        <v>354</v>
      </c>
      <c r="DU81" s="4" t="s">
        <v>354</v>
      </c>
      <c r="DV81" s="4" t="s">
        <v>354</v>
      </c>
      <c r="DW81" s="4" t="s">
        <v>354</v>
      </c>
      <c r="DX81" s="4" t="s">
        <v>354</v>
      </c>
      <c r="DY81" s="4" t="s">
        <v>354</v>
      </c>
      <c r="DZ81" s="4" t="s">
        <v>354</v>
      </c>
      <c r="EA81" s="4" t="s">
        <v>354</v>
      </c>
      <c r="EB81" s="12" t="s">
        <v>138</v>
      </c>
      <c r="EC81" s="4" t="s">
        <v>354</v>
      </c>
      <c r="ED81" s="4" t="s">
        <v>354</v>
      </c>
      <c r="EE81" s="4" t="s">
        <v>354</v>
      </c>
      <c r="EF81" s="4" t="s">
        <v>354</v>
      </c>
      <c r="EG81" s="4" t="s">
        <v>354</v>
      </c>
      <c r="EH81" s="4" t="s">
        <v>354</v>
      </c>
      <c r="EI81" s="4" t="s">
        <v>354</v>
      </c>
      <c r="EJ81" s="4" t="s">
        <v>354</v>
      </c>
      <c r="EK81" s="4" t="s">
        <v>354</v>
      </c>
      <c r="EL81" s="4" t="s">
        <v>354</v>
      </c>
      <c r="EM81" s="14" t="s">
        <v>1166</v>
      </c>
      <c r="EN81" s="4" t="s">
        <v>354</v>
      </c>
      <c r="EO81" s="4" t="s">
        <v>354</v>
      </c>
      <c r="EP81" s="4" t="s">
        <v>354</v>
      </c>
      <c r="EQ81" s="4" t="s">
        <v>354</v>
      </c>
      <c r="ER81" s="4" t="s">
        <v>354</v>
      </c>
      <c r="ES81" s="12" t="s">
        <v>428</v>
      </c>
      <c r="ET81" s="4" t="s">
        <v>354</v>
      </c>
      <c r="EU81" s="4" t="s">
        <v>354</v>
      </c>
      <c r="EV81" s="4" t="s">
        <v>354</v>
      </c>
      <c r="EW81" s="4" t="s">
        <v>354</v>
      </c>
      <c r="EX81" s="4" t="s">
        <v>354</v>
      </c>
      <c r="EY81" s="4" t="s">
        <v>354</v>
      </c>
      <c r="EZ81" s="4" t="s">
        <v>354</v>
      </c>
      <c r="FA81" s="4" t="s">
        <v>354</v>
      </c>
      <c r="FB81" s="4" t="s">
        <v>354</v>
      </c>
      <c r="FC81" s="4" t="s">
        <v>354</v>
      </c>
      <c r="FD81" s="4" t="s">
        <v>354</v>
      </c>
      <c r="FE81" s="14" t="s">
        <v>597</v>
      </c>
      <c r="FF81" s="4" t="s">
        <v>354</v>
      </c>
      <c r="FG81" s="4" t="s">
        <v>354</v>
      </c>
      <c r="FH81" s="4" t="s">
        <v>354</v>
      </c>
      <c r="FI81" s="4" t="s">
        <v>354</v>
      </c>
      <c r="FJ81" s="4" t="s">
        <v>354</v>
      </c>
      <c r="FK81" s="4" t="s">
        <v>354</v>
      </c>
      <c r="FL81" s="4" t="s">
        <v>354</v>
      </c>
      <c r="FM81" s="4" t="s">
        <v>354</v>
      </c>
      <c r="FN81" s="4" t="s">
        <v>354</v>
      </c>
      <c r="FO81" s="12" t="s">
        <v>151</v>
      </c>
      <c r="FP81" s="4" t="s">
        <v>354</v>
      </c>
      <c r="FQ81" s="4" t="s">
        <v>354</v>
      </c>
      <c r="FR81" s="4" t="s">
        <v>354</v>
      </c>
      <c r="FS81" s="4" t="s">
        <v>354</v>
      </c>
      <c r="FT81" s="4" t="s">
        <v>354</v>
      </c>
      <c r="FU81" s="4" t="s">
        <v>354</v>
      </c>
      <c r="FV81" s="4" t="s">
        <v>354</v>
      </c>
      <c r="FW81" s="4" t="s">
        <v>354</v>
      </c>
      <c r="FX81" s="4" t="s">
        <v>354</v>
      </c>
      <c r="FY81" s="4" t="s">
        <v>354</v>
      </c>
      <c r="FZ81" s="14" t="s">
        <v>1023</v>
      </c>
      <c r="GA81" s="4" t="s">
        <v>354</v>
      </c>
      <c r="GB81" s="4" t="s">
        <v>354</v>
      </c>
      <c r="GC81" s="4" t="s">
        <v>354</v>
      </c>
      <c r="GD81" s="4" t="s">
        <v>354</v>
      </c>
      <c r="GE81" s="4" t="s">
        <v>354</v>
      </c>
      <c r="GF81" s="4" t="s">
        <v>354</v>
      </c>
    </row>
    <row r="82" spans="1:188" ht="88.9" customHeight="1" x14ac:dyDescent="0.25">
      <c r="A82" s="3">
        <v>850</v>
      </c>
      <c r="B82" s="4" t="s">
        <v>688</v>
      </c>
      <c r="C82" s="4" t="s">
        <v>509</v>
      </c>
      <c r="D82" s="4" t="s">
        <v>503</v>
      </c>
      <c r="E82" s="19" t="s">
        <v>1519</v>
      </c>
      <c r="F82" s="4" t="s">
        <v>1421</v>
      </c>
      <c r="G82" s="4" t="s">
        <v>354</v>
      </c>
      <c r="H82" s="4" t="s">
        <v>354</v>
      </c>
      <c r="I82" s="12" t="s">
        <v>399</v>
      </c>
      <c r="J82" s="4" t="s">
        <v>354</v>
      </c>
      <c r="K82" s="4" t="s">
        <v>354</v>
      </c>
      <c r="L82" s="4" t="s">
        <v>354</v>
      </c>
      <c r="M82" s="12" t="s">
        <v>462</v>
      </c>
      <c r="N82" s="4" t="s">
        <v>354</v>
      </c>
      <c r="O82" s="4" t="s">
        <v>354</v>
      </c>
      <c r="P82" s="4" t="s">
        <v>354</v>
      </c>
      <c r="Q82" s="4" t="s">
        <v>354</v>
      </c>
      <c r="R82" s="4" t="s">
        <v>354</v>
      </c>
      <c r="S82" s="4" t="s">
        <v>354</v>
      </c>
      <c r="T82" s="4" t="s">
        <v>354</v>
      </c>
      <c r="U82" s="4" t="s">
        <v>354</v>
      </c>
      <c r="V82" s="4" t="s">
        <v>354</v>
      </c>
      <c r="W82" s="12" t="s">
        <v>472</v>
      </c>
      <c r="X82" s="4" t="s">
        <v>354</v>
      </c>
      <c r="Y82" s="4" t="s">
        <v>354</v>
      </c>
      <c r="Z82" s="12" t="s">
        <v>449</v>
      </c>
      <c r="AA82" s="4" t="s">
        <v>354</v>
      </c>
      <c r="AB82" s="4" t="s">
        <v>354</v>
      </c>
      <c r="AC82" s="4" t="s">
        <v>354</v>
      </c>
      <c r="AD82" s="4" t="s">
        <v>354</v>
      </c>
      <c r="AE82" s="4" t="s">
        <v>354</v>
      </c>
      <c r="AF82" s="4" t="s">
        <v>354</v>
      </c>
      <c r="AG82" s="4" t="s">
        <v>354</v>
      </c>
      <c r="AH82" s="4" t="s">
        <v>354</v>
      </c>
      <c r="AI82" s="12" t="s">
        <v>474</v>
      </c>
      <c r="AJ82" s="4" t="s">
        <v>354</v>
      </c>
      <c r="AK82" s="4" t="s">
        <v>354</v>
      </c>
      <c r="AL82" s="12" t="s">
        <v>486</v>
      </c>
      <c r="AM82" s="4" t="s">
        <v>354</v>
      </c>
      <c r="AN82" s="4" t="s">
        <v>354</v>
      </c>
      <c r="AO82" s="4" t="s">
        <v>354</v>
      </c>
      <c r="AP82" s="4" t="s">
        <v>354</v>
      </c>
      <c r="AQ82" s="4" t="s">
        <v>354</v>
      </c>
      <c r="AR82" s="14" t="s">
        <v>1070</v>
      </c>
      <c r="AS82" s="4" t="s">
        <v>354</v>
      </c>
      <c r="AT82" s="4" t="s">
        <v>354</v>
      </c>
      <c r="AU82" s="4" t="s">
        <v>354</v>
      </c>
      <c r="AV82" s="4" t="s">
        <v>354</v>
      </c>
      <c r="AW82" s="4" t="s">
        <v>354</v>
      </c>
      <c r="AX82" s="4" t="s">
        <v>354</v>
      </c>
      <c r="AY82" s="4" t="s">
        <v>354</v>
      </c>
      <c r="AZ82" s="4" t="s">
        <v>354</v>
      </c>
      <c r="BA82" s="4" t="s">
        <v>354</v>
      </c>
      <c r="BB82" s="12" t="s">
        <v>563</v>
      </c>
      <c r="BC82" s="12" t="s">
        <v>797</v>
      </c>
      <c r="BD82" s="4" t="s">
        <v>354</v>
      </c>
      <c r="BE82" s="4" t="s">
        <v>354</v>
      </c>
      <c r="BF82" s="4" t="s">
        <v>354</v>
      </c>
      <c r="BG82" s="4" t="s">
        <v>354</v>
      </c>
      <c r="BH82" s="4" t="s">
        <v>354</v>
      </c>
      <c r="BI82" s="4" t="s">
        <v>354</v>
      </c>
      <c r="BJ82" s="4" t="s">
        <v>354</v>
      </c>
      <c r="BK82" s="4" t="s">
        <v>354</v>
      </c>
      <c r="BL82" s="12" t="s">
        <v>364</v>
      </c>
      <c r="BM82" s="4" t="s">
        <v>354</v>
      </c>
      <c r="BN82" s="4" t="s">
        <v>354</v>
      </c>
      <c r="BO82" s="4" t="s">
        <v>354</v>
      </c>
      <c r="BP82" s="4" t="s">
        <v>354</v>
      </c>
      <c r="BQ82" s="12" t="s">
        <v>945</v>
      </c>
      <c r="BR82" s="4" t="s">
        <v>354</v>
      </c>
      <c r="BS82" s="4" t="s">
        <v>354</v>
      </c>
      <c r="BT82" s="4" t="s">
        <v>354</v>
      </c>
      <c r="BU82" s="4" t="s">
        <v>354</v>
      </c>
      <c r="BV82" s="4" t="s">
        <v>354</v>
      </c>
      <c r="BW82" s="12" t="s">
        <v>465</v>
      </c>
      <c r="BX82" s="4" t="s">
        <v>354</v>
      </c>
      <c r="BY82" s="4" t="s">
        <v>354</v>
      </c>
      <c r="BZ82" s="4" t="s">
        <v>354</v>
      </c>
      <c r="CA82" s="4" t="s">
        <v>354</v>
      </c>
      <c r="CB82" s="4" t="s">
        <v>354</v>
      </c>
      <c r="CC82" s="12" t="s">
        <v>407</v>
      </c>
      <c r="CD82" s="4" t="s">
        <v>354</v>
      </c>
      <c r="CE82" s="4" t="s">
        <v>354</v>
      </c>
      <c r="CF82" s="4" t="s">
        <v>354</v>
      </c>
      <c r="CG82" s="4" t="s">
        <v>354</v>
      </c>
      <c r="CH82" s="13" t="s">
        <v>1071</v>
      </c>
      <c r="CI82" s="4" t="s">
        <v>354</v>
      </c>
      <c r="CJ82" s="4" t="s">
        <v>354</v>
      </c>
      <c r="CK82" s="4" t="s">
        <v>354</v>
      </c>
      <c r="CL82" s="4" t="s">
        <v>354</v>
      </c>
      <c r="CM82" s="4" t="s">
        <v>354</v>
      </c>
      <c r="CN82" s="4" t="s">
        <v>354</v>
      </c>
      <c r="CO82" s="4" t="s">
        <v>354</v>
      </c>
      <c r="CP82" s="12" t="s">
        <v>409</v>
      </c>
      <c r="CQ82" s="4" t="s">
        <v>354</v>
      </c>
      <c r="CR82" s="4" t="s">
        <v>354</v>
      </c>
      <c r="CS82" s="4" t="s">
        <v>354</v>
      </c>
      <c r="CT82" s="4" t="s">
        <v>354</v>
      </c>
      <c r="CU82" s="4" t="s">
        <v>354</v>
      </c>
      <c r="CV82" s="4" t="s">
        <v>354</v>
      </c>
      <c r="CW82" s="4" t="s">
        <v>354</v>
      </c>
      <c r="CX82" s="12" t="s">
        <v>1072</v>
      </c>
      <c r="CY82" s="4" t="s">
        <v>354</v>
      </c>
      <c r="CZ82" s="4" t="s">
        <v>354</v>
      </c>
      <c r="DA82" s="13" t="s">
        <v>922</v>
      </c>
      <c r="DB82" s="4" t="s">
        <v>354</v>
      </c>
      <c r="DC82" s="4" t="s">
        <v>354</v>
      </c>
      <c r="DD82" s="4" t="s">
        <v>354</v>
      </c>
      <c r="DE82" s="4" t="s">
        <v>354</v>
      </c>
      <c r="DF82" s="4" t="s">
        <v>354</v>
      </c>
      <c r="DG82" s="14" t="s">
        <v>119</v>
      </c>
      <c r="DH82" s="4" t="s">
        <v>354</v>
      </c>
      <c r="DI82" s="4" t="s">
        <v>354</v>
      </c>
      <c r="DJ82" s="4" t="s">
        <v>354</v>
      </c>
      <c r="DK82" s="4" t="s">
        <v>354</v>
      </c>
      <c r="DL82" s="4" t="s">
        <v>354</v>
      </c>
      <c r="DM82" s="4" t="s">
        <v>354</v>
      </c>
      <c r="DN82" s="4" t="s">
        <v>354</v>
      </c>
      <c r="DO82" s="4" t="s">
        <v>354</v>
      </c>
      <c r="DP82" s="14" t="s">
        <v>1073</v>
      </c>
      <c r="DQ82" s="4" t="s">
        <v>354</v>
      </c>
      <c r="DR82" s="4" t="s">
        <v>354</v>
      </c>
      <c r="DS82" s="4" t="s">
        <v>354</v>
      </c>
      <c r="DT82" s="4" t="s">
        <v>354</v>
      </c>
      <c r="DU82" s="4" t="s">
        <v>354</v>
      </c>
      <c r="DV82" s="4" t="s">
        <v>354</v>
      </c>
      <c r="DW82" s="4" t="s">
        <v>354</v>
      </c>
      <c r="DX82" s="4" t="s">
        <v>354</v>
      </c>
      <c r="DY82" s="4" t="s">
        <v>354</v>
      </c>
      <c r="DZ82" s="4" t="s">
        <v>354</v>
      </c>
      <c r="EA82" s="4" t="s">
        <v>354</v>
      </c>
      <c r="EB82" s="4" t="s">
        <v>354</v>
      </c>
      <c r="EC82" s="14" t="s">
        <v>138</v>
      </c>
      <c r="ED82" s="4" t="s">
        <v>354</v>
      </c>
      <c r="EE82" s="4" t="s">
        <v>354</v>
      </c>
      <c r="EF82" s="4" t="s">
        <v>354</v>
      </c>
      <c r="EG82" s="4" t="s">
        <v>354</v>
      </c>
      <c r="EH82" s="4" t="s">
        <v>354</v>
      </c>
      <c r="EI82" s="4" t="s">
        <v>354</v>
      </c>
      <c r="EJ82" s="4" t="s">
        <v>354</v>
      </c>
      <c r="EK82" s="4" t="s">
        <v>354</v>
      </c>
      <c r="EL82" s="4" t="s">
        <v>354</v>
      </c>
      <c r="EM82" s="4" t="s">
        <v>354</v>
      </c>
      <c r="EN82" s="4" t="s">
        <v>354</v>
      </c>
      <c r="EO82" s="4" t="s">
        <v>354</v>
      </c>
      <c r="EP82" s="14" t="s">
        <v>1074</v>
      </c>
      <c r="EQ82" s="4" t="s">
        <v>354</v>
      </c>
      <c r="ER82" s="4" t="s">
        <v>354</v>
      </c>
      <c r="ES82" s="4" t="s">
        <v>354</v>
      </c>
      <c r="ET82" s="4" t="s">
        <v>354</v>
      </c>
      <c r="EU82" s="4" t="s">
        <v>354</v>
      </c>
      <c r="EV82" s="12" t="s">
        <v>596</v>
      </c>
      <c r="EW82" s="4" t="s">
        <v>354</v>
      </c>
      <c r="EX82" s="4" t="s">
        <v>354</v>
      </c>
      <c r="EY82" s="4" t="s">
        <v>354</v>
      </c>
      <c r="EZ82" s="4" t="s">
        <v>354</v>
      </c>
      <c r="FA82" s="4" t="s">
        <v>354</v>
      </c>
      <c r="FB82" s="4" t="s">
        <v>354</v>
      </c>
      <c r="FC82" s="4" t="s">
        <v>354</v>
      </c>
      <c r="FD82" s="4" t="s">
        <v>354</v>
      </c>
      <c r="FE82" s="12" t="s">
        <v>398</v>
      </c>
      <c r="FF82" s="4" t="s">
        <v>354</v>
      </c>
      <c r="FG82" s="4" t="s">
        <v>354</v>
      </c>
      <c r="FH82" s="4" t="s">
        <v>354</v>
      </c>
      <c r="FI82" s="4" t="s">
        <v>354</v>
      </c>
      <c r="FJ82" s="4" t="s">
        <v>354</v>
      </c>
      <c r="FK82" s="4" t="s">
        <v>354</v>
      </c>
      <c r="FL82" s="4" t="s">
        <v>354</v>
      </c>
      <c r="FM82" s="4" t="s">
        <v>354</v>
      </c>
      <c r="FN82" s="4" t="s">
        <v>354</v>
      </c>
      <c r="FO82" s="4" t="s">
        <v>354</v>
      </c>
      <c r="FP82" s="4" t="s">
        <v>354</v>
      </c>
      <c r="FQ82" s="4" t="s">
        <v>354</v>
      </c>
      <c r="FR82" s="4" t="s">
        <v>354</v>
      </c>
      <c r="FS82" s="4" t="s">
        <v>354</v>
      </c>
      <c r="FT82" s="4" t="s">
        <v>354</v>
      </c>
      <c r="FU82" s="4" t="s">
        <v>354</v>
      </c>
      <c r="FV82" s="12" t="s">
        <v>155</v>
      </c>
      <c r="FW82" s="12" t="s">
        <v>868</v>
      </c>
      <c r="FX82" s="4" t="s">
        <v>354</v>
      </c>
      <c r="FY82" s="4" t="s">
        <v>354</v>
      </c>
      <c r="FZ82" s="4" t="s">
        <v>354</v>
      </c>
      <c r="GA82" s="4" t="s">
        <v>354</v>
      </c>
      <c r="GB82" s="4" t="s">
        <v>354</v>
      </c>
      <c r="GC82" s="4" t="s">
        <v>354</v>
      </c>
      <c r="GD82" s="4" t="s">
        <v>354</v>
      </c>
      <c r="GE82" s="4" t="s">
        <v>354</v>
      </c>
      <c r="GF82" s="4" t="s">
        <v>354</v>
      </c>
    </row>
    <row r="83" spans="1:188" ht="88.9" customHeight="1" x14ac:dyDescent="0.25">
      <c r="A83" s="3">
        <v>957</v>
      </c>
      <c r="B83" s="4" t="s">
        <v>706</v>
      </c>
      <c r="C83" s="4" t="s">
        <v>61</v>
      </c>
      <c r="D83" s="4" t="s">
        <v>56</v>
      </c>
      <c r="E83" s="19" t="s">
        <v>1520</v>
      </c>
      <c r="F83" s="4" t="s">
        <v>1408</v>
      </c>
      <c r="G83" s="4" t="s">
        <v>354</v>
      </c>
      <c r="H83" s="4" t="s">
        <v>354</v>
      </c>
      <c r="I83" s="12" t="s">
        <v>399</v>
      </c>
      <c r="J83" s="4" t="s">
        <v>354</v>
      </c>
      <c r="K83" s="4" t="s">
        <v>354</v>
      </c>
      <c r="L83" s="4" t="s">
        <v>354</v>
      </c>
      <c r="M83" s="12" t="s">
        <v>462</v>
      </c>
      <c r="N83" s="4" t="s">
        <v>354</v>
      </c>
      <c r="O83" s="4" t="s">
        <v>354</v>
      </c>
      <c r="P83" s="4" t="s">
        <v>354</v>
      </c>
      <c r="Q83" s="4" t="s">
        <v>354</v>
      </c>
      <c r="R83" s="4" t="s">
        <v>354</v>
      </c>
      <c r="S83" s="4" t="s">
        <v>354</v>
      </c>
      <c r="T83" s="4" t="s">
        <v>354</v>
      </c>
      <c r="U83" s="4" t="s">
        <v>354</v>
      </c>
      <c r="V83" s="4" t="s">
        <v>354</v>
      </c>
      <c r="W83" s="4" t="s">
        <v>354</v>
      </c>
      <c r="X83" s="12" t="s">
        <v>417</v>
      </c>
      <c r="Y83" s="4" t="s">
        <v>354</v>
      </c>
      <c r="Z83" s="4" t="s">
        <v>354</v>
      </c>
      <c r="AA83" s="4" t="s">
        <v>354</v>
      </c>
      <c r="AB83" s="4" t="s">
        <v>354</v>
      </c>
      <c r="AC83" s="12" t="s">
        <v>380</v>
      </c>
      <c r="AD83" s="4" t="s">
        <v>354</v>
      </c>
      <c r="AE83" s="4" t="s">
        <v>354</v>
      </c>
      <c r="AF83" s="4" t="s">
        <v>354</v>
      </c>
      <c r="AG83" s="4" t="s">
        <v>354</v>
      </c>
      <c r="AH83" s="4" t="s">
        <v>354</v>
      </c>
      <c r="AI83" s="4" t="s">
        <v>354</v>
      </c>
      <c r="AJ83" s="14" t="s">
        <v>419</v>
      </c>
      <c r="AK83" s="4" t="s">
        <v>354</v>
      </c>
      <c r="AL83" s="4" t="s">
        <v>354</v>
      </c>
      <c r="AM83" s="4" t="s">
        <v>354</v>
      </c>
      <c r="AN83" s="12" t="s">
        <v>475</v>
      </c>
      <c r="AO83" s="4" t="s">
        <v>354</v>
      </c>
      <c r="AP83" s="4" t="s">
        <v>354</v>
      </c>
      <c r="AQ83" s="14" t="s">
        <v>1139</v>
      </c>
      <c r="AR83" s="4" t="s">
        <v>354</v>
      </c>
      <c r="AS83" s="4" t="s">
        <v>354</v>
      </c>
      <c r="AT83" s="4" t="s">
        <v>354</v>
      </c>
      <c r="AU83" s="4" t="s">
        <v>354</v>
      </c>
      <c r="AV83" s="4" t="s">
        <v>354</v>
      </c>
      <c r="AW83" s="4" t="s">
        <v>354</v>
      </c>
      <c r="AX83" s="4" t="s">
        <v>354</v>
      </c>
      <c r="AY83" s="4" t="s">
        <v>354</v>
      </c>
      <c r="AZ83" s="12" t="s">
        <v>384</v>
      </c>
      <c r="BA83" s="4" t="s">
        <v>354</v>
      </c>
      <c r="BB83" s="4" t="s">
        <v>354</v>
      </c>
      <c r="BC83" s="12" t="s">
        <v>797</v>
      </c>
      <c r="BD83" s="4" t="s">
        <v>354</v>
      </c>
      <c r="BE83" s="4" t="s">
        <v>354</v>
      </c>
      <c r="BF83" s="4" t="s">
        <v>354</v>
      </c>
      <c r="BG83" s="4" t="s">
        <v>354</v>
      </c>
      <c r="BH83" s="4" t="s">
        <v>354</v>
      </c>
      <c r="BI83" s="4" t="s">
        <v>354</v>
      </c>
      <c r="BJ83" s="4" t="s">
        <v>354</v>
      </c>
      <c r="BK83" s="12" t="s">
        <v>421</v>
      </c>
      <c r="BL83" s="4" t="s">
        <v>354</v>
      </c>
      <c r="BM83" s="4" t="s">
        <v>354</v>
      </c>
      <c r="BN83" s="4" t="s">
        <v>354</v>
      </c>
      <c r="BO83" s="4" t="s">
        <v>354</v>
      </c>
      <c r="BP83" s="4" t="s">
        <v>354</v>
      </c>
      <c r="BQ83" s="4" t="s">
        <v>354</v>
      </c>
      <c r="BR83" s="12" t="s">
        <v>1140</v>
      </c>
      <c r="BS83" s="4" t="s">
        <v>354</v>
      </c>
      <c r="BT83" s="4" t="s">
        <v>354</v>
      </c>
      <c r="BU83" s="4" t="s">
        <v>354</v>
      </c>
      <c r="BV83" s="4" t="s">
        <v>354</v>
      </c>
      <c r="BW83" s="4" t="s">
        <v>354</v>
      </c>
      <c r="BX83" s="4" t="s">
        <v>354</v>
      </c>
      <c r="BY83" s="12" t="s">
        <v>522</v>
      </c>
      <c r="BZ83" s="4" t="s">
        <v>354</v>
      </c>
      <c r="CA83" s="4" t="s">
        <v>354</v>
      </c>
      <c r="CB83" s="4" t="s">
        <v>354</v>
      </c>
      <c r="CC83" s="4" t="s">
        <v>354</v>
      </c>
      <c r="CD83" s="4" t="s">
        <v>354</v>
      </c>
      <c r="CE83" s="4" t="s">
        <v>354</v>
      </c>
      <c r="CF83" s="13" t="s">
        <v>452</v>
      </c>
      <c r="CG83" s="4" t="s">
        <v>354</v>
      </c>
      <c r="CH83" s="4" t="s">
        <v>354</v>
      </c>
      <c r="CI83" s="4" t="s">
        <v>354</v>
      </c>
      <c r="CJ83" s="4" t="s">
        <v>354</v>
      </c>
      <c r="CK83" s="12" t="s">
        <v>390</v>
      </c>
      <c r="CL83" s="4" t="s">
        <v>354</v>
      </c>
      <c r="CM83" s="4" t="s">
        <v>354</v>
      </c>
      <c r="CN83" s="12" t="s">
        <v>789</v>
      </c>
      <c r="CO83" s="4" t="s">
        <v>354</v>
      </c>
      <c r="CP83" s="4" t="s">
        <v>354</v>
      </c>
      <c r="CQ83" s="4" t="s">
        <v>354</v>
      </c>
      <c r="CR83" s="4" t="s">
        <v>354</v>
      </c>
      <c r="CS83" s="4" t="s">
        <v>354</v>
      </c>
      <c r="CT83" s="4" t="s">
        <v>354</v>
      </c>
      <c r="CU83" s="4" t="s">
        <v>354</v>
      </c>
      <c r="CV83" s="12" t="s">
        <v>828</v>
      </c>
      <c r="CW83" s="4" t="s">
        <v>354</v>
      </c>
      <c r="CX83" s="4" t="s">
        <v>354</v>
      </c>
      <c r="CY83" s="4" t="s">
        <v>354</v>
      </c>
      <c r="CZ83" s="13" t="s">
        <v>1141</v>
      </c>
      <c r="DA83" s="4" t="s">
        <v>354</v>
      </c>
      <c r="DB83" s="4" t="s">
        <v>354</v>
      </c>
      <c r="DC83" s="4" t="s">
        <v>354</v>
      </c>
      <c r="DD83" s="4" t="s">
        <v>354</v>
      </c>
      <c r="DE83" s="4" t="s">
        <v>354</v>
      </c>
      <c r="DF83" s="4" t="s">
        <v>354</v>
      </c>
      <c r="DG83" s="4" t="s">
        <v>354</v>
      </c>
      <c r="DH83" s="4" t="s">
        <v>354</v>
      </c>
      <c r="DI83" s="4" t="s">
        <v>354</v>
      </c>
      <c r="DJ83" s="4" t="s">
        <v>354</v>
      </c>
      <c r="DK83" s="4" t="s">
        <v>354</v>
      </c>
      <c r="DL83" s="4" t="s">
        <v>354</v>
      </c>
      <c r="DM83" s="12" t="s">
        <v>132</v>
      </c>
      <c r="DN83" s="4" t="s">
        <v>354</v>
      </c>
      <c r="DO83" s="4" t="s">
        <v>354</v>
      </c>
      <c r="DP83" s="4" t="s">
        <v>354</v>
      </c>
      <c r="DQ83" s="4" t="s">
        <v>354</v>
      </c>
      <c r="DR83" s="4" t="s">
        <v>354</v>
      </c>
      <c r="DS83" s="14" t="s">
        <v>1142</v>
      </c>
      <c r="DT83" s="4" t="s">
        <v>354</v>
      </c>
      <c r="DU83" s="4" t="s">
        <v>354</v>
      </c>
      <c r="DV83" s="4" t="s">
        <v>354</v>
      </c>
      <c r="DW83" s="4" t="s">
        <v>354</v>
      </c>
      <c r="DX83" s="4" t="s">
        <v>354</v>
      </c>
      <c r="DY83" s="4" t="s">
        <v>354</v>
      </c>
      <c r="DZ83" s="4" t="s">
        <v>354</v>
      </c>
      <c r="EA83" s="4" t="s">
        <v>354</v>
      </c>
      <c r="EB83" s="4" t="s">
        <v>354</v>
      </c>
      <c r="EC83" s="14" t="s">
        <v>138</v>
      </c>
      <c r="ED83" s="4" t="s">
        <v>354</v>
      </c>
      <c r="EE83" s="4" t="s">
        <v>354</v>
      </c>
      <c r="EF83" s="4" t="s">
        <v>354</v>
      </c>
      <c r="EG83" s="4" t="s">
        <v>354</v>
      </c>
      <c r="EH83" s="4" t="s">
        <v>354</v>
      </c>
      <c r="EI83" s="4" t="s">
        <v>354</v>
      </c>
      <c r="EJ83" s="4" t="s">
        <v>354</v>
      </c>
      <c r="EK83" s="4" t="s">
        <v>354</v>
      </c>
      <c r="EL83" s="4" t="s">
        <v>354</v>
      </c>
      <c r="EM83" s="14" t="s">
        <v>1143</v>
      </c>
      <c r="EN83" s="4" t="s">
        <v>354</v>
      </c>
      <c r="EO83" s="4" t="s">
        <v>354</v>
      </c>
      <c r="EP83" s="4" t="s">
        <v>354</v>
      </c>
      <c r="EQ83" s="4" t="s">
        <v>354</v>
      </c>
      <c r="ER83" s="4" t="s">
        <v>354</v>
      </c>
      <c r="ES83" s="4" t="s">
        <v>354</v>
      </c>
      <c r="ET83" s="4" t="s">
        <v>354</v>
      </c>
      <c r="EU83" s="4" t="s">
        <v>354</v>
      </c>
      <c r="EV83" s="4" t="s">
        <v>354</v>
      </c>
      <c r="EW83" s="4" t="s">
        <v>354</v>
      </c>
      <c r="EX83" s="4" t="s">
        <v>354</v>
      </c>
      <c r="EY83" s="4" t="s">
        <v>354</v>
      </c>
      <c r="EZ83" s="4" t="s">
        <v>354</v>
      </c>
      <c r="FA83" s="12" t="s">
        <v>375</v>
      </c>
      <c r="FB83" s="4" t="s">
        <v>354</v>
      </c>
      <c r="FC83" s="12" t="s">
        <v>376</v>
      </c>
      <c r="FD83" s="4" t="s">
        <v>354</v>
      </c>
      <c r="FE83" s="4" t="s">
        <v>354</v>
      </c>
      <c r="FF83" s="4" t="s">
        <v>354</v>
      </c>
      <c r="FG83" s="4" t="s">
        <v>354</v>
      </c>
      <c r="FH83" s="4" t="s">
        <v>354</v>
      </c>
      <c r="FI83" s="4" t="s">
        <v>354</v>
      </c>
      <c r="FJ83" s="4" t="s">
        <v>354</v>
      </c>
      <c r="FK83" s="4" t="s">
        <v>354</v>
      </c>
      <c r="FL83" s="4" t="s">
        <v>354</v>
      </c>
      <c r="FM83" s="4" t="s">
        <v>354</v>
      </c>
      <c r="FN83" s="4" t="s">
        <v>354</v>
      </c>
      <c r="FO83" s="4" t="s">
        <v>354</v>
      </c>
      <c r="FP83" s="12" t="s">
        <v>153</v>
      </c>
      <c r="FQ83" s="4" t="s">
        <v>354</v>
      </c>
      <c r="FR83" s="4" t="s">
        <v>354</v>
      </c>
      <c r="FS83" s="4" t="s">
        <v>354</v>
      </c>
      <c r="FT83" s="4" t="s">
        <v>354</v>
      </c>
      <c r="FU83" s="4" t="s">
        <v>354</v>
      </c>
      <c r="FV83" s="4" t="s">
        <v>354</v>
      </c>
      <c r="FW83" s="4" t="s">
        <v>354</v>
      </c>
      <c r="FX83" s="4" t="s">
        <v>354</v>
      </c>
      <c r="FY83" s="4" t="s">
        <v>354</v>
      </c>
      <c r="FZ83" s="4" t="s">
        <v>354</v>
      </c>
      <c r="GA83" s="4" t="s">
        <v>354</v>
      </c>
      <c r="GB83" s="4" t="s">
        <v>354</v>
      </c>
      <c r="GC83" s="14" t="s">
        <v>849</v>
      </c>
      <c r="GD83" s="4" t="s">
        <v>354</v>
      </c>
      <c r="GE83" s="4" t="s">
        <v>354</v>
      </c>
      <c r="GF83" s="4" t="s">
        <v>354</v>
      </c>
    </row>
    <row r="84" spans="1:188" ht="88.9" customHeight="1" x14ac:dyDescent="0.25">
      <c r="A84" s="3">
        <v>986</v>
      </c>
      <c r="B84" s="4" t="s">
        <v>716</v>
      </c>
      <c r="C84" s="4" t="s">
        <v>676</v>
      </c>
      <c r="D84" s="4" t="s">
        <v>70</v>
      </c>
      <c r="E84" s="19" t="s">
        <v>1521</v>
      </c>
      <c r="F84" s="4" t="s">
        <v>1414</v>
      </c>
      <c r="G84" s="4" t="s">
        <v>354</v>
      </c>
      <c r="H84" s="4" t="s">
        <v>354</v>
      </c>
      <c r="I84" s="12" t="s">
        <v>399</v>
      </c>
      <c r="J84" s="4" t="s">
        <v>354</v>
      </c>
      <c r="K84" s="4" t="s">
        <v>354</v>
      </c>
      <c r="L84" s="4" t="s">
        <v>354</v>
      </c>
      <c r="M84" s="4" t="s">
        <v>354</v>
      </c>
      <c r="N84" s="4" t="s">
        <v>354</v>
      </c>
      <c r="O84" s="4" t="s">
        <v>354</v>
      </c>
      <c r="P84" s="4" t="s">
        <v>354</v>
      </c>
      <c r="Q84" s="12" t="s">
        <v>356</v>
      </c>
      <c r="R84" s="4" t="s">
        <v>354</v>
      </c>
      <c r="S84" s="4" t="s">
        <v>354</v>
      </c>
      <c r="T84" s="12" t="s">
        <v>546</v>
      </c>
      <c r="U84" s="4" t="s">
        <v>354</v>
      </c>
      <c r="V84" s="4" t="s">
        <v>354</v>
      </c>
      <c r="W84" s="4" t="s">
        <v>354</v>
      </c>
      <c r="X84" s="4" t="s">
        <v>354</v>
      </c>
      <c r="Y84" s="4" t="s">
        <v>354</v>
      </c>
      <c r="Z84" s="4" t="s">
        <v>354</v>
      </c>
      <c r="AA84" s="4" t="s">
        <v>354</v>
      </c>
      <c r="AB84" s="4" t="s">
        <v>354</v>
      </c>
      <c r="AC84" s="12" t="s">
        <v>380</v>
      </c>
      <c r="AD84" s="4" t="s">
        <v>354</v>
      </c>
      <c r="AE84" s="4" t="s">
        <v>354</v>
      </c>
      <c r="AF84" s="4" t="s">
        <v>354</v>
      </c>
      <c r="AG84" s="4" t="s">
        <v>354</v>
      </c>
      <c r="AH84" s="4" t="s">
        <v>354</v>
      </c>
      <c r="AI84" s="4" t="s">
        <v>354</v>
      </c>
      <c r="AJ84" s="14" t="s">
        <v>834</v>
      </c>
      <c r="AK84" s="4" t="s">
        <v>354</v>
      </c>
      <c r="AL84" s="12" t="s">
        <v>486</v>
      </c>
      <c r="AM84" s="4" t="s">
        <v>354</v>
      </c>
      <c r="AN84" s="4" t="s">
        <v>354</v>
      </c>
      <c r="AO84" s="4" t="s">
        <v>354</v>
      </c>
      <c r="AP84" s="4" t="s">
        <v>354</v>
      </c>
      <c r="AQ84" s="4" t="s">
        <v>354</v>
      </c>
      <c r="AR84" s="4" t="s">
        <v>354</v>
      </c>
      <c r="AS84" s="4" t="s">
        <v>354</v>
      </c>
      <c r="AT84" s="4" t="s">
        <v>354</v>
      </c>
      <c r="AU84" s="12" t="s">
        <v>383</v>
      </c>
      <c r="AV84" s="4" t="s">
        <v>354</v>
      </c>
      <c r="AW84" s="4" t="s">
        <v>354</v>
      </c>
      <c r="AX84" s="4" t="s">
        <v>354</v>
      </c>
      <c r="AY84" s="12" t="s">
        <v>536</v>
      </c>
      <c r="AZ84" s="4" t="s">
        <v>354</v>
      </c>
      <c r="BA84" s="4" t="s">
        <v>354</v>
      </c>
      <c r="BB84" s="4" t="s">
        <v>354</v>
      </c>
      <c r="BC84" s="4" t="s">
        <v>354</v>
      </c>
      <c r="BD84" s="4" t="s">
        <v>354</v>
      </c>
      <c r="BE84" s="4" t="s">
        <v>354</v>
      </c>
      <c r="BF84" s="4" t="s">
        <v>354</v>
      </c>
      <c r="BG84" s="4" t="s">
        <v>354</v>
      </c>
      <c r="BH84" s="12" t="s">
        <v>363</v>
      </c>
      <c r="BI84" s="12" t="s">
        <v>404</v>
      </c>
      <c r="BJ84" s="4" t="s">
        <v>354</v>
      </c>
      <c r="BK84" s="4" t="s">
        <v>354</v>
      </c>
      <c r="BL84" s="4" t="s">
        <v>354</v>
      </c>
      <c r="BM84" s="4" t="s">
        <v>354</v>
      </c>
      <c r="BN84" s="4" t="s">
        <v>354</v>
      </c>
      <c r="BO84" s="4" t="s">
        <v>354</v>
      </c>
      <c r="BP84" s="4" t="s">
        <v>354</v>
      </c>
      <c r="BQ84" s="4" t="s">
        <v>354</v>
      </c>
      <c r="BR84" s="4" t="s">
        <v>354</v>
      </c>
      <c r="BS84" s="13" t="s">
        <v>1161</v>
      </c>
      <c r="BT84" s="4" t="s">
        <v>354</v>
      </c>
      <c r="BU84" s="4" t="s">
        <v>354</v>
      </c>
      <c r="BV84" s="4" t="s">
        <v>354</v>
      </c>
      <c r="BW84" s="4" t="s">
        <v>354</v>
      </c>
      <c r="BX84" s="4" t="s">
        <v>354</v>
      </c>
      <c r="BY84" s="13" t="s">
        <v>799</v>
      </c>
      <c r="BZ84" s="4" t="s">
        <v>354</v>
      </c>
      <c r="CA84" s="4" t="s">
        <v>354</v>
      </c>
      <c r="CB84" s="4" t="s">
        <v>354</v>
      </c>
      <c r="CC84" s="4" t="s">
        <v>354</v>
      </c>
      <c r="CD84" s="4" t="s">
        <v>354</v>
      </c>
      <c r="CE84" s="12" t="s">
        <v>551</v>
      </c>
      <c r="CF84" s="4" t="s">
        <v>354</v>
      </c>
      <c r="CG84" s="12" t="s">
        <v>524</v>
      </c>
      <c r="CH84" s="4" t="s">
        <v>354</v>
      </c>
      <c r="CI84" s="4" t="s">
        <v>354</v>
      </c>
      <c r="CJ84" s="4" t="s">
        <v>354</v>
      </c>
      <c r="CK84" s="4" t="s">
        <v>354</v>
      </c>
      <c r="CL84" s="4" t="s">
        <v>354</v>
      </c>
      <c r="CM84" s="4" t="s">
        <v>354</v>
      </c>
      <c r="CN84" s="4" t="s">
        <v>354</v>
      </c>
      <c r="CO84" s="4" t="s">
        <v>354</v>
      </c>
      <c r="CP84" s="12" t="s">
        <v>409</v>
      </c>
      <c r="CQ84" s="4" t="s">
        <v>354</v>
      </c>
      <c r="CR84" s="4" t="s">
        <v>354</v>
      </c>
      <c r="CS84" s="4" t="s">
        <v>354</v>
      </c>
      <c r="CT84" s="4" t="s">
        <v>354</v>
      </c>
      <c r="CU84" s="4" t="s">
        <v>354</v>
      </c>
      <c r="CV84" s="4" t="s">
        <v>354</v>
      </c>
      <c r="CW84" s="12" t="s">
        <v>1093</v>
      </c>
      <c r="CX84" s="4" t="s">
        <v>354</v>
      </c>
      <c r="CY84" s="4" t="s">
        <v>354</v>
      </c>
      <c r="CZ84" s="4" t="s">
        <v>354</v>
      </c>
      <c r="DA84" s="4" t="s">
        <v>354</v>
      </c>
      <c r="DB84" s="4" t="s">
        <v>354</v>
      </c>
      <c r="DC84" s="4" t="s">
        <v>354</v>
      </c>
      <c r="DD84" s="12" t="s">
        <v>1020</v>
      </c>
      <c r="DE84" s="4" t="s">
        <v>354</v>
      </c>
      <c r="DF84" s="12" t="s">
        <v>115</v>
      </c>
      <c r="DG84" s="4" t="s">
        <v>354</v>
      </c>
      <c r="DH84" s="4" t="s">
        <v>354</v>
      </c>
      <c r="DI84" s="4" t="s">
        <v>354</v>
      </c>
      <c r="DJ84" s="4" t="s">
        <v>354</v>
      </c>
      <c r="DK84" s="4" t="s">
        <v>354</v>
      </c>
      <c r="DL84" s="4" t="s">
        <v>354</v>
      </c>
      <c r="DM84" s="4" t="s">
        <v>354</v>
      </c>
      <c r="DN84" s="4" t="s">
        <v>354</v>
      </c>
      <c r="DO84" s="4" t="s">
        <v>354</v>
      </c>
      <c r="DP84" s="4" t="s">
        <v>354</v>
      </c>
      <c r="DQ84" s="4" t="s">
        <v>354</v>
      </c>
      <c r="DR84" s="4" t="s">
        <v>354</v>
      </c>
      <c r="DS84" s="14" t="s">
        <v>1168</v>
      </c>
      <c r="DT84" s="4" t="s">
        <v>354</v>
      </c>
      <c r="DU84" s="4" t="s">
        <v>354</v>
      </c>
      <c r="DV84" s="4" t="s">
        <v>354</v>
      </c>
      <c r="DW84" s="4" t="s">
        <v>354</v>
      </c>
      <c r="DX84" s="4" t="s">
        <v>354</v>
      </c>
      <c r="DY84" s="4" t="s">
        <v>354</v>
      </c>
      <c r="DZ84" s="14" t="s">
        <v>1169</v>
      </c>
      <c r="EA84" s="4" t="s">
        <v>354</v>
      </c>
      <c r="EB84" s="4" t="s">
        <v>354</v>
      </c>
      <c r="EC84" s="4" t="s">
        <v>354</v>
      </c>
      <c r="ED84" s="4" t="s">
        <v>354</v>
      </c>
      <c r="EE84" s="4" t="s">
        <v>354</v>
      </c>
      <c r="EF84" s="4" t="s">
        <v>354</v>
      </c>
      <c r="EG84" s="4" t="s">
        <v>354</v>
      </c>
      <c r="EH84" s="4" t="s">
        <v>354</v>
      </c>
      <c r="EI84" s="4" t="s">
        <v>354</v>
      </c>
      <c r="EJ84" s="4" t="s">
        <v>354</v>
      </c>
      <c r="EK84" s="4" t="s">
        <v>354</v>
      </c>
      <c r="EL84" s="4" t="s">
        <v>354</v>
      </c>
      <c r="EM84" s="4" t="s">
        <v>354</v>
      </c>
      <c r="EN84" s="4" t="s">
        <v>354</v>
      </c>
      <c r="EO84" s="4" t="s">
        <v>354</v>
      </c>
      <c r="EP84" s="14" t="s">
        <v>1079</v>
      </c>
      <c r="EQ84" s="4" t="s">
        <v>354</v>
      </c>
      <c r="ER84" s="4" t="s">
        <v>354</v>
      </c>
      <c r="ES84" s="4" t="s">
        <v>354</v>
      </c>
      <c r="ET84" s="4" t="s">
        <v>354</v>
      </c>
      <c r="EU84" s="4" t="s">
        <v>354</v>
      </c>
      <c r="EV84" s="4" t="s">
        <v>354</v>
      </c>
      <c r="EW84" s="12" t="s">
        <v>397</v>
      </c>
      <c r="EX84" s="4" t="s">
        <v>354</v>
      </c>
      <c r="EY84" s="4" t="s">
        <v>354</v>
      </c>
      <c r="EZ84" s="4" t="s">
        <v>354</v>
      </c>
      <c r="FA84" s="4" t="s">
        <v>354</v>
      </c>
      <c r="FB84" s="4" t="s">
        <v>354</v>
      </c>
      <c r="FC84" s="4" t="s">
        <v>354</v>
      </c>
      <c r="FD84" s="4" t="s">
        <v>354</v>
      </c>
      <c r="FE84" s="4" t="s">
        <v>354</v>
      </c>
      <c r="FF84" s="4" t="s">
        <v>354</v>
      </c>
      <c r="FG84" s="4" t="s">
        <v>354</v>
      </c>
      <c r="FH84" s="12" t="s">
        <v>429</v>
      </c>
      <c r="FI84" s="4" t="s">
        <v>354</v>
      </c>
      <c r="FJ84" s="4" t="s">
        <v>354</v>
      </c>
      <c r="FK84" s="4" t="s">
        <v>354</v>
      </c>
      <c r="FL84" s="4" t="s">
        <v>354</v>
      </c>
      <c r="FM84" s="14" t="s">
        <v>146</v>
      </c>
      <c r="FN84" s="4" t="s">
        <v>354</v>
      </c>
      <c r="FO84" s="4" t="s">
        <v>354</v>
      </c>
      <c r="FP84" s="4" t="s">
        <v>354</v>
      </c>
      <c r="FQ84" s="4" t="s">
        <v>354</v>
      </c>
      <c r="FR84" s="4" t="s">
        <v>354</v>
      </c>
      <c r="FS84" s="4" t="s">
        <v>354</v>
      </c>
      <c r="FT84" s="4" t="s">
        <v>354</v>
      </c>
      <c r="FU84" s="4" t="s">
        <v>354</v>
      </c>
      <c r="FV84" s="4" t="s">
        <v>354</v>
      </c>
      <c r="FW84" s="4" t="s">
        <v>354</v>
      </c>
      <c r="FX84" s="12" t="s">
        <v>823</v>
      </c>
      <c r="FY84" s="4" t="s">
        <v>354</v>
      </c>
      <c r="FZ84" s="4" t="s">
        <v>354</v>
      </c>
      <c r="GA84" s="4" t="s">
        <v>354</v>
      </c>
      <c r="GB84" s="4" t="s">
        <v>354</v>
      </c>
      <c r="GC84" s="4" t="s">
        <v>354</v>
      </c>
      <c r="GD84" s="4" t="s">
        <v>354</v>
      </c>
      <c r="GE84" s="4" t="s">
        <v>354</v>
      </c>
      <c r="GF84" s="4" t="s">
        <v>354</v>
      </c>
    </row>
    <row r="85" spans="1:188" ht="88.9" customHeight="1" x14ac:dyDescent="0.25">
      <c r="A85" s="3">
        <v>1094</v>
      </c>
      <c r="B85" s="4" t="s">
        <v>740</v>
      </c>
      <c r="C85" s="4" t="s">
        <v>741</v>
      </c>
      <c r="D85" s="4" t="s">
        <v>685</v>
      </c>
      <c r="E85" s="19" t="s">
        <v>1522</v>
      </c>
      <c r="F85" s="4" t="s">
        <v>1410</v>
      </c>
      <c r="G85" s="4" t="s">
        <v>354</v>
      </c>
      <c r="H85" s="4" t="s">
        <v>354</v>
      </c>
      <c r="I85" s="4" t="s">
        <v>354</v>
      </c>
      <c r="J85" s="12" t="s">
        <v>484</v>
      </c>
      <c r="K85" s="4" t="s">
        <v>354</v>
      </c>
      <c r="L85" s="4" t="s">
        <v>354</v>
      </c>
      <c r="M85" s="12" t="s">
        <v>462</v>
      </c>
      <c r="N85" s="4" t="s">
        <v>354</v>
      </c>
      <c r="O85" s="4" t="s">
        <v>354</v>
      </c>
      <c r="P85" s="4" t="s">
        <v>354</v>
      </c>
      <c r="Q85" s="4" t="s">
        <v>354</v>
      </c>
      <c r="R85" s="4" t="s">
        <v>354</v>
      </c>
      <c r="S85" s="4" t="s">
        <v>354</v>
      </c>
      <c r="T85" s="4" t="s">
        <v>354</v>
      </c>
      <c r="U85" s="12" t="s">
        <v>357</v>
      </c>
      <c r="V85" s="4" t="s">
        <v>354</v>
      </c>
      <c r="W85" s="4" t="s">
        <v>354</v>
      </c>
      <c r="X85" s="4" t="s">
        <v>354</v>
      </c>
      <c r="Y85" s="4" t="s">
        <v>354</v>
      </c>
      <c r="Z85" s="12" t="s">
        <v>449</v>
      </c>
      <c r="AA85" s="4" t="s">
        <v>354</v>
      </c>
      <c r="AB85" s="4" t="s">
        <v>354</v>
      </c>
      <c r="AC85" s="4" t="s">
        <v>354</v>
      </c>
      <c r="AD85" s="4" t="s">
        <v>354</v>
      </c>
      <c r="AE85" s="4" t="s">
        <v>354</v>
      </c>
      <c r="AF85" s="4" t="s">
        <v>354</v>
      </c>
      <c r="AG85" s="12" t="s">
        <v>359</v>
      </c>
      <c r="AH85" s="4" t="s">
        <v>354</v>
      </c>
      <c r="AI85" s="4" t="s">
        <v>354</v>
      </c>
      <c r="AJ85" s="4" t="s">
        <v>354</v>
      </c>
      <c r="AK85" s="4" t="s">
        <v>354</v>
      </c>
      <c r="AL85" s="4" t="s">
        <v>354</v>
      </c>
      <c r="AM85" s="14" t="s">
        <v>1229</v>
      </c>
      <c r="AN85" s="4" t="s">
        <v>354</v>
      </c>
      <c r="AO85" s="4" t="s">
        <v>354</v>
      </c>
      <c r="AP85" s="4" t="s">
        <v>354</v>
      </c>
      <c r="AQ85" s="4" t="s">
        <v>354</v>
      </c>
      <c r="AR85" s="4" t="s">
        <v>354</v>
      </c>
      <c r="AS85" s="14" t="s">
        <v>487</v>
      </c>
      <c r="AT85" s="4" t="s">
        <v>354</v>
      </c>
      <c r="AU85" s="4" t="s">
        <v>354</v>
      </c>
      <c r="AV85" s="4" t="s">
        <v>354</v>
      </c>
      <c r="AW85" s="4" t="s">
        <v>354</v>
      </c>
      <c r="AX85" s="4" t="s">
        <v>354</v>
      </c>
      <c r="AY85" s="4" t="s">
        <v>354</v>
      </c>
      <c r="AZ85" s="4" t="s">
        <v>354</v>
      </c>
      <c r="BA85" s="4" t="s">
        <v>354</v>
      </c>
      <c r="BB85" s="12" t="s">
        <v>563</v>
      </c>
      <c r="BC85" s="12" t="s">
        <v>797</v>
      </c>
      <c r="BD85" s="4" t="s">
        <v>354</v>
      </c>
      <c r="BE85" s="4" t="s">
        <v>354</v>
      </c>
      <c r="BF85" s="4" t="s">
        <v>354</v>
      </c>
      <c r="BG85" s="4" t="s">
        <v>354</v>
      </c>
      <c r="BH85" s="4" t="s">
        <v>354</v>
      </c>
      <c r="BI85" s="4" t="s">
        <v>354</v>
      </c>
      <c r="BJ85" s="4" t="s">
        <v>354</v>
      </c>
      <c r="BK85" s="12" t="s">
        <v>421</v>
      </c>
      <c r="BL85" s="4" t="s">
        <v>354</v>
      </c>
      <c r="BM85" s="4" t="s">
        <v>354</v>
      </c>
      <c r="BN85" s="4" t="s">
        <v>354</v>
      </c>
      <c r="BO85" s="4" t="s">
        <v>354</v>
      </c>
      <c r="BP85" s="4" t="s">
        <v>354</v>
      </c>
      <c r="BQ85" s="4" t="s">
        <v>354</v>
      </c>
      <c r="BR85" s="4" t="s">
        <v>354</v>
      </c>
      <c r="BS85" s="4" t="s">
        <v>354</v>
      </c>
      <c r="BT85" s="12" t="s">
        <v>864</v>
      </c>
      <c r="BU85" s="4" t="s">
        <v>354</v>
      </c>
      <c r="BV85" s="4" t="s">
        <v>354</v>
      </c>
      <c r="BW85" s="13" t="s">
        <v>1230</v>
      </c>
      <c r="BX85" s="4" t="s">
        <v>354</v>
      </c>
      <c r="BY85" s="4" t="s">
        <v>354</v>
      </c>
      <c r="BZ85" s="4" t="s">
        <v>354</v>
      </c>
      <c r="CA85" s="4" t="s">
        <v>354</v>
      </c>
      <c r="CB85" s="4" t="s">
        <v>354</v>
      </c>
      <c r="CC85" s="4" t="s">
        <v>354</v>
      </c>
      <c r="CD85" s="4" t="s">
        <v>354</v>
      </c>
      <c r="CE85" s="4" t="s">
        <v>354</v>
      </c>
      <c r="CF85" s="13" t="s">
        <v>1231</v>
      </c>
      <c r="CG85" s="4" t="s">
        <v>354</v>
      </c>
      <c r="CH85" s="4" t="s">
        <v>354</v>
      </c>
      <c r="CI85" s="13" t="s">
        <v>1116</v>
      </c>
      <c r="CJ85" s="4" t="s">
        <v>354</v>
      </c>
      <c r="CK85" s="4" t="s">
        <v>354</v>
      </c>
      <c r="CL85" s="4" t="s">
        <v>354</v>
      </c>
      <c r="CM85" s="4" t="s">
        <v>354</v>
      </c>
      <c r="CN85" s="4" t="s">
        <v>354</v>
      </c>
      <c r="CO85" s="4" t="s">
        <v>354</v>
      </c>
      <c r="CP85" s="4" t="s">
        <v>354</v>
      </c>
      <c r="CQ85" s="12" t="s">
        <v>369</v>
      </c>
      <c r="CR85" s="4" t="s">
        <v>354</v>
      </c>
      <c r="CS85" s="4" t="s">
        <v>354</v>
      </c>
      <c r="CT85" s="4" t="s">
        <v>354</v>
      </c>
      <c r="CU85" s="4" t="s">
        <v>354</v>
      </c>
      <c r="CV85" s="4" t="s">
        <v>354</v>
      </c>
      <c r="CW85" s="4" t="s">
        <v>354</v>
      </c>
      <c r="CX85" s="12" t="s">
        <v>1027</v>
      </c>
      <c r="CY85" s="4" t="s">
        <v>354</v>
      </c>
      <c r="CZ85" s="4" t="s">
        <v>354</v>
      </c>
      <c r="DA85" s="4" t="s">
        <v>354</v>
      </c>
      <c r="DB85" s="4" t="s">
        <v>354</v>
      </c>
      <c r="DC85" s="4" t="s">
        <v>354</v>
      </c>
      <c r="DD85" s="13" t="s">
        <v>1232</v>
      </c>
      <c r="DE85" s="14" t="s">
        <v>114</v>
      </c>
      <c r="DF85" s="4" t="s">
        <v>354</v>
      </c>
      <c r="DG85" s="4" t="s">
        <v>354</v>
      </c>
      <c r="DH85" s="4" t="s">
        <v>354</v>
      </c>
      <c r="DI85" s="4" t="s">
        <v>354</v>
      </c>
      <c r="DJ85" s="4" t="s">
        <v>354</v>
      </c>
      <c r="DK85" s="4" t="s">
        <v>354</v>
      </c>
      <c r="DL85" s="4" t="s">
        <v>354</v>
      </c>
      <c r="DM85" s="4" t="s">
        <v>354</v>
      </c>
      <c r="DN85" s="4" t="s">
        <v>354</v>
      </c>
      <c r="DO85" s="4" t="s">
        <v>354</v>
      </c>
      <c r="DP85" s="4" t="s">
        <v>354</v>
      </c>
      <c r="DQ85" s="4" t="s">
        <v>354</v>
      </c>
      <c r="DR85" s="4" t="s">
        <v>354</v>
      </c>
      <c r="DS85" s="4" t="s">
        <v>354</v>
      </c>
      <c r="DT85" s="4" t="s">
        <v>354</v>
      </c>
      <c r="DU85" s="4" t="s">
        <v>354</v>
      </c>
      <c r="DV85" s="4" t="s">
        <v>354</v>
      </c>
      <c r="DW85" s="4" t="s">
        <v>354</v>
      </c>
      <c r="DX85" s="14" t="s">
        <v>1233</v>
      </c>
      <c r="DY85" s="4" t="s">
        <v>354</v>
      </c>
      <c r="DZ85" s="4" t="s">
        <v>354</v>
      </c>
      <c r="EA85" s="4" t="s">
        <v>354</v>
      </c>
      <c r="EB85" s="4" t="s">
        <v>354</v>
      </c>
      <c r="EC85" s="4" t="s">
        <v>354</v>
      </c>
      <c r="ED85" s="12" t="s">
        <v>139</v>
      </c>
      <c r="EE85" s="4" t="s">
        <v>354</v>
      </c>
      <c r="EF85" s="4" t="s">
        <v>354</v>
      </c>
      <c r="EG85" s="4" t="s">
        <v>354</v>
      </c>
      <c r="EH85" s="4" t="s">
        <v>354</v>
      </c>
      <c r="EI85" s="4" t="s">
        <v>354</v>
      </c>
      <c r="EJ85" s="14" t="s">
        <v>910</v>
      </c>
      <c r="EK85" s="4" t="s">
        <v>354</v>
      </c>
      <c r="EL85" s="4" t="s">
        <v>354</v>
      </c>
      <c r="EM85" s="4" t="s">
        <v>354</v>
      </c>
      <c r="EN85" s="4" t="s">
        <v>354</v>
      </c>
      <c r="EO85" s="4" t="s">
        <v>354</v>
      </c>
      <c r="EP85" s="4" t="s">
        <v>354</v>
      </c>
      <c r="EQ85" s="4" t="s">
        <v>354</v>
      </c>
      <c r="ER85" s="4" t="s">
        <v>354</v>
      </c>
      <c r="ES85" s="4" t="s">
        <v>354</v>
      </c>
      <c r="ET85" s="4" t="s">
        <v>354</v>
      </c>
      <c r="EU85" s="4" t="s">
        <v>354</v>
      </c>
      <c r="EV85" s="4" t="s">
        <v>354</v>
      </c>
      <c r="EW85" s="4" t="s">
        <v>354</v>
      </c>
      <c r="EX85" s="4" t="s">
        <v>354</v>
      </c>
      <c r="EY85" s="4" t="s">
        <v>354</v>
      </c>
      <c r="EZ85" s="4" t="s">
        <v>354</v>
      </c>
      <c r="FA85" s="12" t="s">
        <v>375</v>
      </c>
      <c r="FB85" s="4" t="s">
        <v>354</v>
      </c>
      <c r="FC85" s="4" t="s">
        <v>354</v>
      </c>
      <c r="FD85" s="4" t="s">
        <v>354</v>
      </c>
      <c r="FE85" s="4" t="s">
        <v>354</v>
      </c>
      <c r="FF85" s="4" t="s">
        <v>354</v>
      </c>
      <c r="FG85" s="4" t="s">
        <v>354</v>
      </c>
      <c r="FH85" s="4" t="s">
        <v>354</v>
      </c>
      <c r="FI85" s="4" t="s">
        <v>354</v>
      </c>
      <c r="FJ85" s="12" t="s">
        <v>482</v>
      </c>
      <c r="FK85" s="4" t="s">
        <v>354</v>
      </c>
      <c r="FL85" s="4" t="s">
        <v>354</v>
      </c>
      <c r="FM85" s="4" t="s">
        <v>354</v>
      </c>
      <c r="FN85" s="4" t="s">
        <v>354</v>
      </c>
      <c r="FO85" s="4" t="s">
        <v>354</v>
      </c>
      <c r="FP85" s="4" t="s">
        <v>354</v>
      </c>
      <c r="FQ85" s="4" t="s">
        <v>354</v>
      </c>
      <c r="FR85" s="4" t="s">
        <v>354</v>
      </c>
      <c r="FS85" s="14" t="s">
        <v>164</v>
      </c>
      <c r="FT85" s="4" t="s">
        <v>354</v>
      </c>
      <c r="FU85" s="4" t="s">
        <v>354</v>
      </c>
      <c r="FV85" s="4" t="s">
        <v>354</v>
      </c>
      <c r="FW85" s="4" t="s">
        <v>354</v>
      </c>
      <c r="FX85" s="4" t="s">
        <v>354</v>
      </c>
      <c r="FY85" s="4" t="s">
        <v>354</v>
      </c>
      <c r="FZ85" s="13" t="s">
        <v>1234</v>
      </c>
      <c r="GA85" s="4" t="s">
        <v>354</v>
      </c>
      <c r="GB85" s="4" t="s">
        <v>354</v>
      </c>
      <c r="GC85" s="4" t="s">
        <v>354</v>
      </c>
      <c r="GD85" s="4" t="s">
        <v>354</v>
      </c>
      <c r="GE85" s="4" t="s">
        <v>354</v>
      </c>
      <c r="GF85" s="4" t="s">
        <v>354</v>
      </c>
    </row>
    <row r="86" spans="1:188" ht="88.9" customHeight="1" x14ac:dyDescent="0.25">
      <c r="A86" s="3">
        <v>2125</v>
      </c>
      <c r="B86" s="4" t="s">
        <v>502</v>
      </c>
      <c r="C86" s="4" t="s">
        <v>49</v>
      </c>
      <c r="D86" s="4" t="s">
        <v>503</v>
      </c>
      <c r="E86" s="19" t="s">
        <v>1523</v>
      </c>
      <c r="F86" s="4" t="s">
        <v>1445</v>
      </c>
      <c r="G86" s="4" t="s">
        <v>354</v>
      </c>
      <c r="H86" s="12" t="s">
        <v>516</v>
      </c>
      <c r="I86" s="4" t="s">
        <v>354</v>
      </c>
      <c r="J86" s="4" t="s">
        <v>354</v>
      </c>
      <c r="K86" s="4" t="s">
        <v>354</v>
      </c>
      <c r="L86" s="4" t="s">
        <v>354</v>
      </c>
      <c r="M86" s="4" t="s">
        <v>354</v>
      </c>
      <c r="N86" s="4" t="s">
        <v>354</v>
      </c>
      <c r="O86" s="14" t="s">
        <v>533</v>
      </c>
      <c r="P86" s="4" t="s">
        <v>354</v>
      </c>
      <c r="Q86" s="4" t="s">
        <v>354</v>
      </c>
      <c r="R86" s="4" t="s">
        <v>354</v>
      </c>
      <c r="S86" s="4" t="s">
        <v>354</v>
      </c>
      <c r="T86" s="4" t="s">
        <v>354</v>
      </c>
      <c r="U86" s="4" t="s">
        <v>354</v>
      </c>
      <c r="V86" s="12" t="s">
        <v>379</v>
      </c>
      <c r="W86" s="4" t="s">
        <v>354</v>
      </c>
      <c r="X86" s="4" t="s">
        <v>354</v>
      </c>
      <c r="Y86" s="4" t="s">
        <v>354</v>
      </c>
      <c r="Z86" s="4" t="s">
        <v>354</v>
      </c>
      <c r="AA86" s="4" t="s">
        <v>354</v>
      </c>
      <c r="AB86" s="12" t="s">
        <v>418</v>
      </c>
      <c r="AC86" s="4" t="s">
        <v>354</v>
      </c>
      <c r="AD86" s="4" t="s">
        <v>354</v>
      </c>
      <c r="AE86" s="4" t="s">
        <v>354</v>
      </c>
      <c r="AF86" s="4" t="s">
        <v>354</v>
      </c>
      <c r="AG86" s="4" t="s">
        <v>354</v>
      </c>
      <c r="AH86" s="4" t="s">
        <v>354</v>
      </c>
      <c r="AI86" s="4" t="s">
        <v>354</v>
      </c>
      <c r="AJ86" s="14" t="s">
        <v>419</v>
      </c>
      <c r="AK86" s="12" t="s">
        <v>534</v>
      </c>
      <c r="AL86" s="4" t="s">
        <v>354</v>
      </c>
      <c r="AM86" s="4" t="s">
        <v>354</v>
      </c>
      <c r="AN86" s="4" t="s">
        <v>354</v>
      </c>
      <c r="AO86" s="4" t="s">
        <v>354</v>
      </c>
      <c r="AP86" s="4" t="s">
        <v>354</v>
      </c>
      <c r="AQ86" s="4" t="s">
        <v>354</v>
      </c>
      <c r="AR86" s="4" t="s">
        <v>354</v>
      </c>
      <c r="AS86" s="4" t="s">
        <v>354</v>
      </c>
      <c r="AT86" s="4" t="s">
        <v>354</v>
      </c>
      <c r="AU86" s="14" t="s">
        <v>535</v>
      </c>
      <c r="AV86" s="4" t="s">
        <v>354</v>
      </c>
      <c r="AW86" s="4" t="s">
        <v>354</v>
      </c>
      <c r="AX86" s="4" t="s">
        <v>354</v>
      </c>
      <c r="AY86" s="12" t="s">
        <v>536</v>
      </c>
      <c r="AZ86" s="4" t="s">
        <v>354</v>
      </c>
      <c r="BA86" s="4" t="s">
        <v>354</v>
      </c>
      <c r="BB86" s="4" t="s">
        <v>354</v>
      </c>
      <c r="BC86" s="14" t="s">
        <v>537</v>
      </c>
      <c r="BD86" s="4" t="s">
        <v>354</v>
      </c>
      <c r="BE86" s="4" t="s">
        <v>354</v>
      </c>
      <c r="BF86" s="4" t="s">
        <v>354</v>
      </c>
      <c r="BG86" s="4" t="s">
        <v>354</v>
      </c>
      <c r="BH86" s="4" t="s">
        <v>354</v>
      </c>
      <c r="BI86" s="4" t="s">
        <v>354</v>
      </c>
      <c r="BJ86" s="4" t="s">
        <v>354</v>
      </c>
      <c r="BK86" s="4" t="s">
        <v>354</v>
      </c>
      <c r="BL86" s="4" t="s">
        <v>354</v>
      </c>
      <c r="BM86" s="12" t="s">
        <v>436</v>
      </c>
      <c r="BN86" s="4" t="s">
        <v>354</v>
      </c>
      <c r="BO86" s="4" t="s">
        <v>354</v>
      </c>
      <c r="BP86" s="4" t="s">
        <v>354</v>
      </c>
      <c r="BQ86" s="4" t="s">
        <v>354</v>
      </c>
      <c r="BR86" s="4" t="s">
        <v>354</v>
      </c>
      <c r="BS86" s="4" t="s">
        <v>354</v>
      </c>
      <c r="BT86" s="12" t="s">
        <v>437</v>
      </c>
      <c r="BU86" s="4" t="s">
        <v>354</v>
      </c>
      <c r="BV86" s="4" t="s">
        <v>354</v>
      </c>
      <c r="BW86" s="4" t="s">
        <v>354</v>
      </c>
      <c r="BX86" s="4" t="s">
        <v>354</v>
      </c>
      <c r="BY86" s="4" t="s">
        <v>354</v>
      </c>
      <c r="BZ86" s="13" t="s">
        <v>538</v>
      </c>
      <c r="CA86" s="4" t="s">
        <v>354</v>
      </c>
      <c r="CB86" s="13" t="s">
        <v>539</v>
      </c>
      <c r="CC86" s="4" t="s">
        <v>354</v>
      </c>
      <c r="CD86" s="4" t="s">
        <v>354</v>
      </c>
      <c r="CE86" s="4" t="s">
        <v>354</v>
      </c>
      <c r="CF86" s="4" t="s">
        <v>354</v>
      </c>
      <c r="CG86" s="4" t="s">
        <v>354</v>
      </c>
      <c r="CH86" s="4" t="s">
        <v>354</v>
      </c>
      <c r="CI86" s="4" t="s">
        <v>354</v>
      </c>
      <c r="CJ86" s="13" t="s">
        <v>540</v>
      </c>
      <c r="CK86" s="4" t="s">
        <v>354</v>
      </c>
      <c r="CL86" s="4" t="s">
        <v>354</v>
      </c>
      <c r="CM86" s="12" t="s">
        <v>425</v>
      </c>
      <c r="CN86" s="4" t="s">
        <v>354</v>
      </c>
      <c r="CO86" s="4" t="s">
        <v>354</v>
      </c>
      <c r="CP86" s="4" t="s">
        <v>354</v>
      </c>
      <c r="CQ86" s="4" t="s">
        <v>354</v>
      </c>
      <c r="CR86" s="4" t="s">
        <v>354</v>
      </c>
      <c r="CS86" s="4" t="s">
        <v>354</v>
      </c>
      <c r="CT86" s="12" t="s">
        <v>541</v>
      </c>
      <c r="CU86" s="4" t="s">
        <v>354</v>
      </c>
      <c r="CV86" s="4" t="s">
        <v>354</v>
      </c>
      <c r="CW86" s="4" t="s">
        <v>354</v>
      </c>
      <c r="CX86" s="4" t="s">
        <v>354</v>
      </c>
      <c r="CY86" s="4" t="s">
        <v>354</v>
      </c>
      <c r="CZ86" s="4" t="s">
        <v>354</v>
      </c>
      <c r="DA86" s="4" t="s">
        <v>354</v>
      </c>
      <c r="DB86" s="13" t="s">
        <v>542</v>
      </c>
      <c r="DC86" s="4" t="s">
        <v>354</v>
      </c>
      <c r="DD86" s="4" t="s">
        <v>354</v>
      </c>
      <c r="DE86" s="14" t="s">
        <v>114</v>
      </c>
      <c r="DF86" s="4" t="s">
        <v>354</v>
      </c>
      <c r="DG86" s="4" t="s">
        <v>354</v>
      </c>
      <c r="DH86" s="4" t="s">
        <v>354</v>
      </c>
      <c r="DI86" s="4" t="s">
        <v>354</v>
      </c>
      <c r="DJ86" s="4" t="s">
        <v>354</v>
      </c>
      <c r="DK86" s="4" t="s">
        <v>354</v>
      </c>
      <c r="DL86" s="4" t="s">
        <v>354</v>
      </c>
      <c r="DM86" s="4" t="s">
        <v>354</v>
      </c>
      <c r="DN86" s="4" t="s">
        <v>354</v>
      </c>
      <c r="DO86" s="4" t="s">
        <v>354</v>
      </c>
      <c r="DP86" s="4" t="s">
        <v>354</v>
      </c>
      <c r="DQ86" s="14" t="s">
        <v>543</v>
      </c>
      <c r="DR86" s="4" t="s">
        <v>354</v>
      </c>
      <c r="DS86" s="4" t="s">
        <v>354</v>
      </c>
      <c r="DT86" s="4" t="s">
        <v>354</v>
      </c>
      <c r="DU86" s="4" t="s">
        <v>354</v>
      </c>
      <c r="DV86" s="4" t="s">
        <v>354</v>
      </c>
      <c r="DW86" s="4" t="s">
        <v>354</v>
      </c>
      <c r="DX86" s="4" t="s">
        <v>354</v>
      </c>
      <c r="DY86" s="4" t="s">
        <v>354</v>
      </c>
      <c r="DZ86" s="4" t="s">
        <v>354</v>
      </c>
      <c r="EA86" s="4" t="s">
        <v>354</v>
      </c>
      <c r="EB86" s="12" t="s">
        <v>138</v>
      </c>
      <c r="EC86" s="4" t="s">
        <v>354</v>
      </c>
      <c r="ED86" s="4" t="s">
        <v>354</v>
      </c>
      <c r="EE86" s="4" t="s">
        <v>354</v>
      </c>
      <c r="EF86" s="4" t="s">
        <v>354</v>
      </c>
      <c r="EG86" s="4" t="s">
        <v>354</v>
      </c>
      <c r="EH86" s="4" t="s">
        <v>354</v>
      </c>
      <c r="EI86" s="4" t="s">
        <v>354</v>
      </c>
      <c r="EJ86" s="4" t="s">
        <v>354</v>
      </c>
      <c r="EK86" s="4" t="s">
        <v>354</v>
      </c>
      <c r="EL86" s="12" t="s">
        <v>413</v>
      </c>
      <c r="EM86" s="4" t="s">
        <v>354</v>
      </c>
      <c r="EN86" s="4" t="s">
        <v>354</v>
      </c>
      <c r="EO86" s="4" t="s">
        <v>354</v>
      </c>
      <c r="EP86" s="4" t="s">
        <v>354</v>
      </c>
      <c r="EQ86" s="4" t="s">
        <v>354</v>
      </c>
      <c r="ER86" s="4" t="s">
        <v>354</v>
      </c>
      <c r="ES86" s="4" t="s">
        <v>354</v>
      </c>
      <c r="ET86" s="4" t="s">
        <v>354</v>
      </c>
      <c r="EU86" s="4" t="s">
        <v>354</v>
      </c>
      <c r="EV86" s="4" t="s">
        <v>354</v>
      </c>
      <c r="EW86" s="4" t="s">
        <v>354</v>
      </c>
      <c r="EX86" s="4" t="s">
        <v>354</v>
      </c>
      <c r="EY86" s="12" t="s">
        <v>459</v>
      </c>
      <c r="EZ86" s="4" t="s">
        <v>354</v>
      </c>
      <c r="FA86" s="4" t="s">
        <v>354</v>
      </c>
      <c r="FB86" s="4" t="s">
        <v>354</v>
      </c>
      <c r="FC86" s="4" t="s">
        <v>354</v>
      </c>
      <c r="FD86" s="12" t="s">
        <v>544</v>
      </c>
      <c r="FE86" s="4" t="s">
        <v>354</v>
      </c>
      <c r="FF86" s="4" t="s">
        <v>354</v>
      </c>
      <c r="FG86" s="4" t="s">
        <v>354</v>
      </c>
      <c r="FH86" s="4" t="s">
        <v>354</v>
      </c>
      <c r="FI86" s="4" t="s">
        <v>354</v>
      </c>
      <c r="FJ86" s="4" t="s">
        <v>354</v>
      </c>
      <c r="FK86" s="4" t="s">
        <v>354</v>
      </c>
      <c r="FL86" s="4" t="s">
        <v>354</v>
      </c>
      <c r="FM86" s="4" t="s">
        <v>354</v>
      </c>
      <c r="FN86" s="4" t="s">
        <v>354</v>
      </c>
      <c r="FO86" s="4" t="s">
        <v>354</v>
      </c>
      <c r="FP86" s="4" t="s">
        <v>354</v>
      </c>
      <c r="FQ86" s="4" t="s">
        <v>354</v>
      </c>
      <c r="FR86" s="4" t="s">
        <v>354</v>
      </c>
      <c r="FS86" s="4" t="s">
        <v>354</v>
      </c>
      <c r="FT86" s="14" t="s">
        <v>168</v>
      </c>
      <c r="FU86" s="4" t="s">
        <v>354</v>
      </c>
      <c r="FV86" s="4" t="s">
        <v>354</v>
      </c>
      <c r="FW86" s="4" t="s">
        <v>354</v>
      </c>
      <c r="FX86" s="13" t="s">
        <v>545</v>
      </c>
      <c r="FY86" s="4" t="s">
        <v>354</v>
      </c>
      <c r="FZ86" s="4" t="s">
        <v>354</v>
      </c>
      <c r="GA86" s="4" t="s">
        <v>354</v>
      </c>
      <c r="GB86" s="4" t="s">
        <v>354</v>
      </c>
      <c r="GC86" s="4" t="s">
        <v>354</v>
      </c>
      <c r="GD86" s="4" t="s">
        <v>354</v>
      </c>
      <c r="GE86" s="4" t="s">
        <v>354</v>
      </c>
      <c r="GF86" s="4" t="s">
        <v>354</v>
      </c>
    </row>
    <row r="87" spans="1:188" ht="88.9" customHeight="1" x14ac:dyDescent="0.25">
      <c r="A87" s="3">
        <v>1359</v>
      </c>
      <c r="B87" s="4" t="s">
        <v>768</v>
      </c>
      <c r="C87" s="4" t="s">
        <v>665</v>
      </c>
      <c r="D87" s="4" t="s">
        <v>67</v>
      </c>
      <c r="E87" s="19" t="s">
        <v>1524</v>
      </c>
      <c r="F87" s="4" t="s">
        <v>1413</v>
      </c>
      <c r="G87" s="4" t="s">
        <v>354</v>
      </c>
      <c r="H87" s="4" t="s">
        <v>354</v>
      </c>
      <c r="I87" s="4" t="s">
        <v>354</v>
      </c>
      <c r="J87" s="12" t="s">
        <v>484</v>
      </c>
      <c r="K87" s="4" t="s">
        <v>354</v>
      </c>
      <c r="L87" s="4" t="s">
        <v>354</v>
      </c>
      <c r="M87" s="4" t="s">
        <v>354</v>
      </c>
      <c r="N87" s="4" t="s">
        <v>354</v>
      </c>
      <c r="O87" s="4" t="s">
        <v>354</v>
      </c>
      <c r="P87" s="4" t="s">
        <v>354</v>
      </c>
      <c r="Q87" s="4" t="s">
        <v>354</v>
      </c>
      <c r="R87" s="12" t="s">
        <v>448</v>
      </c>
      <c r="S87" s="4" t="s">
        <v>354</v>
      </c>
      <c r="T87" s="4" t="s">
        <v>354</v>
      </c>
      <c r="U87" s="4" t="s">
        <v>354</v>
      </c>
      <c r="V87" s="4" t="s">
        <v>354</v>
      </c>
      <c r="W87" s="12" t="s">
        <v>472</v>
      </c>
      <c r="X87" s="4" t="s">
        <v>354</v>
      </c>
      <c r="Y87" s="4" t="s">
        <v>354</v>
      </c>
      <c r="Z87" s="4" t="s">
        <v>354</v>
      </c>
      <c r="AA87" s="4" t="s">
        <v>354</v>
      </c>
      <c r="AB87" s="12" t="s">
        <v>418</v>
      </c>
      <c r="AC87" s="4" t="s">
        <v>354</v>
      </c>
      <c r="AD87" s="4" t="s">
        <v>354</v>
      </c>
      <c r="AE87" s="4" t="s">
        <v>354</v>
      </c>
      <c r="AF87" s="4" t="s">
        <v>354</v>
      </c>
      <c r="AG87" s="4" t="s">
        <v>354</v>
      </c>
      <c r="AH87" s="4" t="s">
        <v>354</v>
      </c>
      <c r="AI87" s="12" t="s">
        <v>474</v>
      </c>
      <c r="AJ87" s="4" t="s">
        <v>354</v>
      </c>
      <c r="AK87" s="4" t="s">
        <v>354</v>
      </c>
      <c r="AL87" s="4" t="s">
        <v>354</v>
      </c>
      <c r="AM87" s="14" t="s">
        <v>561</v>
      </c>
      <c r="AN87" s="4" t="s">
        <v>354</v>
      </c>
      <c r="AO87" s="4" t="s">
        <v>354</v>
      </c>
      <c r="AP87" s="4" t="s">
        <v>354</v>
      </c>
      <c r="AQ87" s="4" t="s">
        <v>354</v>
      </c>
      <c r="AR87" s="4" t="s">
        <v>354</v>
      </c>
      <c r="AS87" s="4" t="s">
        <v>354</v>
      </c>
      <c r="AT87" s="14" t="s">
        <v>1339</v>
      </c>
      <c r="AU87" s="4" t="s">
        <v>354</v>
      </c>
      <c r="AV87" s="4" t="s">
        <v>354</v>
      </c>
      <c r="AW87" s="4" t="s">
        <v>354</v>
      </c>
      <c r="AX87" s="12" t="s">
        <v>519</v>
      </c>
      <c r="AY87" s="4" t="s">
        <v>354</v>
      </c>
      <c r="AZ87" s="4" t="s">
        <v>354</v>
      </c>
      <c r="BA87" s="4" t="s">
        <v>354</v>
      </c>
      <c r="BB87" s="4" t="s">
        <v>354</v>
      </c>
      <c r="BC87" s="4" t="s">
        <v>354</v>
      </c>
      <c r="BD87" s="4" t="s">
        <v>354</v>
      </c>
      <c r="BE87" s="4" t="s">
        <v>354</v>
      </c>
      <c r="BF87" s="12" t="s">
        <v>520</v>
      </c>
      <c r="BG87" s="4" t="s">
        <v>354</v>
      </c>
      <c r="BH87" s="4" t="s">
        <v>354</v>
      </c>
      <c r="BI87" s="4" t="s">
        <v>354</v>
      </c>
      <c r="BJ87" s="4" t="s">
        <v>354</v>
      </c>
      <c r="BK87" s="4" t="s">
        <v>354</v>
      </c>
      <c r="BL87" s="4" t="s">
        <v>354</v>
      </c>
      <c r="BM87" s="12" t="s">
        <v>436</v>
      </c>
      <c r="BN87" s="4" t="s">
        <v>354</v>
      </c>
      <c r="BO87" s="4" t="s">
        <v>354</v>
      </c>
      <c r="BP87" s="4" t="s">
        <v>354</v>
      </c>
      <c r="BQ87" s="4" t="s">
        <v>354</v>
      </c>
      <c r="BR87" s="4" t="s">
        <v>354</v>
      </c>
      <c r="BS87" s="4" t="s">
        <v>354</v>
      </c>
      <c r="BT87" s="13" t="s">
        <v>1340</v>
      </c>
      <c r="BU87" s="4" t="s">
        <v>354</v>
      </c>
      <c r="BV87" s="4" t="s">
        <v>354</v>
      </c>
      <c r="BW87" s="4" t="s">
        <v>354</v>
      </c>
      <c r="BX87" s="4" t="s">
        <v>354</v>
      </c>
      <c r="BY87" s="13" t="s">
        <v>917</v>
      </c>
      <c r="BZ87" s="4" t="s">
        <v>354</v>
      </c>
      <c r="CA87" s="4" t="s">
        <v>354</v>
      </c>
      <c r="CB87" s="4" t="s">
        <v>354</v>
      </c>
      <c r="CC87" s="4" t="s">
        <v>354</v>
      </c>
      <c r="CD87" s="4" t="s">
        <v>354</v>
      </c>
      <c r="CE87" s="4" t="s">
        <v>354</v>
      </c>
      <c r="CF87" s="13" t="s">
        <v>1231</v>
      </c>
      <c r="CG87" s="13" t="s">
        <v>984</v>
      </c>
      <c r="CH87" s="4" t="s">
        <v>354</v>
      </c>
      <c r="CI87" s="4" t="s">
        <v>354</v>
      </c>
      <c r="CJ87" s="4" t="s">
        <v>354</v>
      </c>
      <c r="CK87" s="4" t="s">
        <v>354</v>
      </c>
      <c r="CL87" s="4" t="s">
        <v>354</v>
      </c>
      <c r="CM87" s="4" t="s">
        <v>354</v>
      </c>
      <c r="CN87" s="4" t="s">
        <v>354</v>
      </c>
      <c r="CO87" s="4" t="s">
        <v>354</v>
      </c>
      <c r="CP87" s="4" t="s">
        <v>354</v>
      </c>
      <c r="CQ87" s="4" t="s">
        <v>354</v>
      </c>
      <c r="CR87" s="13" t="s">
        <v>1341</v>
      </c>
      <c r="CS87" s="12" t="s">
        <v>426</v>
      </c>
      <c r="CT87" s="4" t="s">
        <v>354</v>
      </c>
      <c r="CU87" s="4" t="s">
        <v>354</v>
      </c>
      <c r="CV87" s="4" t="s">
        <v>354</v>
      </c>
      <c r="CW87" s="4" t="s">
        <v>354</v>
      </c>
      <c r="CX87" s="4" t="s">
        <v>354</v>
      </c>
      <c r="CY87" s="4" t="s">
        <v>354</v>
      </c>
      <c r="CZ87" s="13" t="s">
        <v>527</v>
      </c>
      <c r="DA87" s="4" t="s">
        <v>354</v>
      </c>
      <c r="DB87" s="4" t="s">
        <v>354</v>
      </c>
      <c r="DC87" s="4" t="s">
        <v>354</v>
      </c>
      <c r="DD87" s="4" t="s">
        <v>354</v>
      </c>
      <c r="DE87" s="4" t="s">
        <v>354</v>
      </c>
      <c r="DF87" s="4" t="s">
        <v>354</v>
      </c>
      <c r="DG87" s="4" t="s">
        <v>354</v>
      </c>
      <c r="DH87" s="4" t="s">
        <v>354</v>
      </c>
      <c r="DI87" s="4" t="s">
        <v>354</v>
      </c>
      <c r="DJ87" s="12" t="s">
        <v>125</v>
      </c>
      <c r="DK87" s="4" t="s">
        <v>354</v>
      </c>
      <c r="DL87" s="4" t="s">
        <v>354</v>
      </c>
      <c r="DM87" s="4" t="s">
        <v>354</v>
      </c>
      <c r="DN87" s="4" t="s">
        <v>354</v>
      </c>
      <c r="DO87" s="4" t="s">
        <v>354</v>
      </c>
      <c r="DP87" s="4" t="s">
        <v>354</v>
      </c>
      <c r="DQ87" s="4" t="s">
        <v>354</v>
      </c>
      <c r="DR87" s="4" t="s">
        <v>354</v>
      </c>
      <c r="DS87" s="4" t="s">
        <v>354</v>
      </c>
      <c r="DT87" s="14" t="s">
        <v>1342</v>
      </c>
      <c r="DU87" s="4" t="s">
        <v>354</v>
      </c>
      <c r="DV87" s="4" t="s">
        <v>354</v>
      </c>
      <c r="DW87" s="4" t="s">
        <v>354</v>
      </c>
      <c r="DX87" s="4" t="s">
        <v>354</v>
      </c>
      <c r="DY87" s="4" t="s">
        <v>354</v>
      </c>
      <c r="DZ87" s="4" t="s">
        <v>354</v>
      </c>
      <c r="EA87" s="4" t="s">
        <v>354</v>
      </c>
      <c r="EB87" s="4" t="s">
        <v>354</v>
      </c>
      <c r="EC87" s="14" t="s">
        <v>138</v>
      </c>
      <c r="ED87" s="4" t="s">
        <v>354</v>
      </c>
      <c r="EE87" s="4" t="s">
        <v>354</v>
      </c>
      <c r="EF87" s="4" t="s">
        <v>354</v>
      </c>
      <c r="EG87" s="4" t="s">
        <v>354</v>
      </c>
      <c r="EH87" s="4" t="s">
        <v>354</v>
      </c>
      <c r="EI87" s="14" t="s">
        <v>1343</v>
      </c>
      <c r="EJ87" s="4" t="s">
        <v>354</v>
      </c>
      <c r="EK87" s="4" t="s">
        <v>354</v>
      </c>
      <c r="EL87" s="4" t="s">
        <v>354</v>
      </c>
      <c r="EM87" s="4" t="s">
        <v>354</v>
      </c>
      <c r="EN87" s="4" t="s">
        <v>354</v>
      </c>
      <c r="EO87" s="4" t="s">
        <v>354</v>
      </c>
      <c r="EP87" s="4" t="s">
        <v>354</v>
      </c>
      <c r="EQ87" s="4" t="s">
        <v>354</v>
      </c>
      <c r="ER87" s="4" t="s">
        <v>354</v>
      </c>
      <c r="ES87" s="4" t="s">
        <v>354</v>
      </c>
      <c r="ET87" s="4" t="s">
        <v>354</v>
      </c>
      <c r="EU87" s="4" t="s">
        <v>354</v>
      </c>
      <c r="EV87" s="4" t="s">
        <v>354</v>
      </c>
      <c r="EW87" s="4" t="s">
        <v>354</v>
      </c>
      <c r="EX87" s="12" t="s">
        <v>584</v>
      </c>
      <c r="EY87" s="4" t="s">
        <v>354</v>
      </c>
      <c r="EZ87" s="4" t="s">
        <v>354</v>
      </c>
      <c r="FA87" s="4" t="s">
        <v>354</v>
      </c>
      <c r="FB87" s="4" t="s">
        <v>354</v>
      </c>
      <c r="FC87" s="4" t="s">
        <v>354</v>
      </c>
      <c r="FD87" s="4" t="s">
        <v>354</v>
      </c>
      <c r="FE87" s="4" t="s">
        <v>354</v>
      </c>
      <c r="FF87" s="4" t="s">
        <v>354</v>
      </c>
      <c r="FG87" s="4" t="s">
        <v>354</v>
      </c>
      <c r="FH87" s="4" t="s">
        <v>354</v>
      </c>
      <c r="FI87" s="4" t="s">
        <v>354</v>
      </c>
      <c r="FJ87" s="4" t="s">
        <v>354</v>
      </c>
      <c r="FK87" s="4" t="s">
        <v>354</v>
      </c>
      <c r="FL87" s="14" t="s">
        <v>497</v>
      </c>
      <c r="FM87" s="14" t="s">
        <v>146</v>
      </c>
      <c r="FN87" s="4" t="s">
        <v>354</v>
      </c>
      <c r="FO87" s="4" t="s">
        <v>354</v>
      </c>
      <c r="FP87" s="4" t="s">
        <v>354</v>
      </c>
      <c r="FQ87" s="4" t="s">
        <v>354</v>
      </c>
      <c r="FR87" s="4" t="s">
        <v>354</v>
      </c>
      <c r="FS87" s="4" t="s">
        <v>354</v>
      </c>
      <c r="FT87" s="4" t="s">
        <v>354</v>
      </c>
      <c r="FU87" s="4" t="s">
        <v>354</v>
      </c>
      <c r="FV87" s="4" t="s">
        <v>354</v>
      </c>
      <c r="FW87" s="4" t="s">
        <v>354</v>
      </c>
      <c r="FX87" s="4" t="s">
        <v>354</v>
      </c>
      <c r="FY87" s="4" t="s">
        <v>354</v>
      </c>
      <c r="FZ87" s="4" t="s">
        <v>354</v>
      </c>
      <c r="GA87" s="4" t="s">
        <v>354</v>
      </c>
      <c r="GB87" s="4" t="s">
        <v>354</v>
      </c>
      <c r="GC87" s="4" t="s">
        <v>354</v>
      </c>
      <c r="GD87" s="4" t="s">
        <v>354</v>
      </c>
      <c r="GE87" s="13" t="s">
        <v>1344</v>
      </c>
      <c r="GF87" s="4" t="s">
        <v>354</v>
      </c>
    </row>
    <row r="88" spans="1:188" ht="88.9" customHeight="1" x14ac:dyDescent="0.25">
      <c r="A88" s="3">
        <v>1170</v>
      </c>
      <c r="B88" s="4" t="s">
        <v>756</v>
      </c>
      <c r="C88" s="4" t="s">
        <v>66</v>
      </c>
      <c r="D88" s="4" t="s">
        <v>62</v>
      </c>
      <c r="E88" s="19" t="s">
        <v>1525</v>
      </c>
      <c r="F88" s="4" t="s">
        <v>1414</v>
      </c>
      <c r="G88" s="4" t="s">
        <v>354</v>
      </c>
      <c r="H88" s="4" t="s">
        <v>354</v>
      </c>
      <c r="I88" s="12" t="s">
        <v>399</v>
      </c>
      <c r="J88" s="4" t="s">
        <v>354</v>
      </c>
      <c r="K88" s="4" t="s">
        <v>354</v>
      </c>
      <c r="L88" s="4" t="s">
        <v>354</v>
      </c>
      <c r="M88" s="4" t="s">
        <v>354</v>
      </c>
      <c r="N88" s="12" t="s">
        <v>572</v>
      </c>
      <c r="O88" s="4" t="s">
        <v>354</v>
      </c>
      <c r="P88" s="4" t="s">
        <v>354</v>
      </c>
      <c r="Q88" s="4" t="s">
        <v>354</v>
      </c>
      <c r="R88" s="4" t="s">
        <v>354</v>
      </c>
      <c r="S88" s="4" t="s">
        <v>354</v>
      </c>
      <c r="T88" s="4" t="s">
        <v>354</v>
      </c>
      <c r="U88" s="4" t="s">
        <v>354</v>
      </c>
      <c r="V88" s="4" t="s">
        <v>354</v>
      </c>
      <c r="W88" s="4" t="s">
        <v>354</v>
      </c>
      <c r="X88" s="12" t="s">
        <v>417</v>
      </c>
      <c r="Y88" s="4" t="s">
        <v>354</v>
      </c>
      <c r="Z88" s="12" t="s">
        <v>449</v>
      </c>
      <c r="AA88" s="4" t="s">
        <v>354</v>
      </c>
      <c r="AB88" s="4" t="s">
        <v>354</v>
      </c>
      <c r="AC88" s="4" t="s">
        <v>354</v>
      </c>
      <c r="AD88" s="4" t="s">
        <v>354</v>
      </c>
      <c r="AE88" s="4" t="s">
        <v>354</v>
      </c>
      <c r="AF88" s="14" t="s">
        <v>1277</v>
      </c>
      <c r="AG88" s="4" t="s">
        <v>354</v>
      </c>
      <c r="AH88" s="4" t="s">
        <v>354</v>
      </c>
      <c r="AI88" s="4" t="s">
        <v>354</v>
      </c>
      <c r="AJ88" s="4" t="s">
        <v>354</v>
      </c>
      <c r="AK88" s="12" t="s">
        <v>534</v>
      </c>
      <c r="AL88" s="4" t="s">
        <v>354</v>
      </c>
      <c r="AM88" s="4" t="s">
        <v>354</v>
      </c>
      <c r="AN88" s="4" t="s">
        <v>354</v>
      </c>
      <c r="AO88" s="4" t="s">
        <v>354</v>
      </c>
      <c r="AP88" s="4" t="s">
        <v>354</v>
      </c>
      <c r="AQ88" s="4" t="s">
        <v>354</v>
      </c>
      <c r="AR88" s="4" t="s">
        <v>354</v>
      </c>
      <c r="AS88" s="12" t="s">
        <v>434</v>
      </c>
      <c r="AT88" s="4" t="s">
        <v>354</v>
      </c>
      <c r="AU88" s="4" t="s">
        <v>354</v>
      </c>
      <c r="AV88" s="4" t="s">
        <v>354</v>
      </c>
      <c r="AW88" s="4" t="s">
        <v>354</v>
      </c>
      <c r="AX88" s="4" t="s">
        <v>354</v>
      </c>
      <c r="AY88" s="4" t="s">
        <v>354</v>
      </c>
      <c r="AZ88" s="12" t="s">
        <v>384</v>
      </c>
      <c r="BA88" s="4" t="s">
        <v>354</v>
      </c>
      <c r="BB88" s="4" t="s">
        <v>354</v>
      </c>
      <c r="BC88" s="4" t="s">
        <v>354</v>
      </c>
      <c r="BD88" s="12" t="s">
        <v>1013</v>
      </c>
      <c r="BE88" s="4" t="s">
        <v>354</v>
      </c>
      <c r="BF88" s="4" t="s">
        <v>354</v>
      </c>
      <c r="BG88" s="4" t="s">
        <v>354</v>
      </c>
      <c r="BH88" s="4" t="s">
        <v>354</v>
      </c>
      <c r="BI88" s="4" t="s">
        <v>354</v>
      </c>
      <c r="BJ88" s="12" t="s">
        <v>386</v>
      </c>
      <c r="BK88" s="4" t="s">
        <v>354</v>
      </c>
      <c r="BL88" s="4" t="s">
        <v>354</v>
      </c>
      <c r="BM88" s="4" t="s">
        <v>354</v>
      </c>
      <c r="BN88" s="4" t="s">
        <v>354</v>
      </c>
      <c r="BO88" s="4" t="s">
        <v>354</v>
      </c>
      <c r="BP88" s="4" t="s">
        <v>354</v>
      </c>
      <c r="BQ88" s="4" t="s">
        <v>354</v>
      </c>
      <c r="BR88" s="4" t="s">
        <v>354</v>
      </c>
      <c r="BS88" s="12" t="s">
        <v>916</v>
      </c>
      <c r="BT88" s="4" t="s">
        <v>354</v>
      </c>
      <c r="BU88" s="4" t="s">
        <v>354</v>
      </c>
      <c r="BV88" s="12" t="s">
        <v>894</v>
      </c>
      <c r="BW88" s="4" t="s">
        <v>354</v>
      </c>
      <c r="BX88" s="4" t="s">
        <v>354</v>
      </c>
      <c r="BY88" s="4" t="s">
        <v>354</v>
      </c>
      <c r="BZ88" s="4" t="s">
        <v>354</v>
      </c>
      <c r="CA88" s="4" t="s">
        <v>354</v>
      </c>
      <c r="CB88" s="4" t="s">
        <v>354</v>
      </c>
      <c r="CC88" s="4" t="s">
        <v>354</v>
      </c>
      <c r="CD88" s="4" t="s">
        <v>354</v>
      </c>
      <c r="CE88" s="12" t="s">
        <v>551</v>
      </c>
      <c r="CF88" s="4" t="s">
        <v>354</v>
      </c>
      <c r="CG88" s="4" t="s">
        <v>354</v>
      </c>
      <c r="CH88" s="4" t="s">
        <v>354</v>
      </c>
      <c r="CI88" s="4" t="s">
        <v>354</v>
      </c>
      <c r="CJ88" s="4" t="s">
        <v>354</v>
      </c>
      <c r="CK88" s="4" t="s">
        <v>354</v>
      </c>
      <c r="CL88" s="12" t="s">
        <v>424</v>
      </c>
      <c r="CM88" s="4" t="s">
        <v>354</v>
      </c>
      <c r="CN88" s="12" t="s">
        <v>525</v>
      </c>
      <c r="CO88" s="4" t="s">
        <v>354</v>
      </c>
      <c r="CP88" s="4" t="s">
        <v>354</v>
      </c>
      <c r="CQ88" s="4" t="s">
        <v>354</v>
      </c>
      <c r="CR88" s="4" t="s">
        <v>354</v>
      </c>
      <c r="CS88" s="4" t="s">
        <v>354</v>
      </c>
      <c r="CT88" s="12" t="s">
        <v>526</v>
      </c>
      <c r="CU88" s="4" t="s">
        <v>354</v>
      </c>
      <c r="CV88" s="4" t="s">
        <v>354</v>
      </c>
      <c r="CW88" s="4" t="s">
        <v>354</v>
      </c>
      <c r="CX88" s="4" t="s">
        <v>354</v>
      </c>
      <c r="CY88" s="13" t="s">
        <v>1278</v>
      </c>
      <c r="CZ88" s="4" t="s">
        <v>354</v>
      </c>
      <c r="DA88" s="4" t="s">
        <v>354</v>
      </c>
      <c r="DB88" s="4" t="s">
        <v>354</v>
      </c>
      <c r="DC88" s="4" t="s">
        <v>354</v>
      </c>
      <c r="DD88" s="4" t="s">
        <v>354</v>
      </c>
      <c r="DE88" s="4" t="s">
        <v>354</v>
      </c>
      <c r="DF88" s="4" t="s">
        <v>354</v>
      </c>
      <c r="DG88" s="4" t="s">
        <v>354</v>
      </c>
      <c r="DH88" s="12" t="s">
        <v>122</v>
      </c>
      <c r="DI88" s="4" t="s">
        <v>354</v>
      </c>
      <c r="DJ88" s="4" t="s">
        <v>354</v>
      </c>
      <c r="DK88" s="4" t="s">
        <v>354</v>
      </c>
      <c r="DL88" s="4" t="s">
        <v>354</v>
      </c>
      <c r="DM88" s="4" t="s">
        <v>354</v>
      </c>
      <c r="DN88" s="4" t="s">
        <v>354</v>
      </c>
      <c r="DO88" s="4" t="s">
        <v>354</v>
      </c>
      <c r="DP88" s="4" t="s">
        <v>354</v>
      </c>
      <c r="DQ88" s="4" t="s">
        <v>354</v>
      </c>
      <c r="DR88" s="4" t="s">
        <v>354</v>
      </c>
      <c r="DS88" s="4" t="s">
        <v>354</v>
      </c>
      <c r="DT88" s="12" t="s">
        <v>1124</v>
      </c>
      <c r="DU88" s="4" t="s">
        <v>354</v>
      </c>
      <c r="DV88" s="4" t="s">
        <v>354</v>
      </c>
      <c r="DW88" s="4" t="s">
        <v>354</v>
      </c>
      <c r="DX88" s="4" t="s">
        <v>354</v>
      </c>
      <c r="DY88" s="4" t="s">
        <v>354</v>
      </c>
      <c r="DZ88" s="4" t="s">
        <v>354</v>
      </c>
      <c r="EA88" s="4" t="s">
        <v>354</v>
      </c>
      <c r="EB88" s="4" t="s">
        <v>354</v>
      </c>
      <c r="EC88" s="4" t="s">
        <v>354</v>
      </c>
      <c r="ED88" s="4" t="s">
        <v>354</v>
      </c>
      <c r="EE88" s="4" t="s">
        <v>354</v>
      </c>
      <c r="EF88" s="14" t="s">
        <v>141</v>
      </c>
      <c r="EG88" s="4" t="s">
        <v>354</v>
      </c>
      <c r="EH88" s="4" t="s">
        <v>354</v>
      </c>
      <c r="EI88" s="4" t="s">
        <v>354</v>
      </c>
      <c r="EJ88" s="4" t="s">
        <v>354</v>
      </c>
      <c r="EK88" s="4" t="s">
        <v>354</v>
      </c>
      <c r="EL88" s="4" t="s">
        <v>354</v>
      </c>
      <c r="EM88" s="4" t="s">
        <v>354</v>
      </c>
      <c r="EN88" s="4" t="s">
        <v>354</v>
      </c>
      <c r="EO88" s="14" t="s">
        <v>958</v>
      </c>
      <c r="EP88" s="4" t="s">
        <v>354</v>
      </c>
      <c r="EQ88" s="4" t="s">
        <v>354</v>
      </c>
      <c r="ER88" s="4" t="s">
        <v>354</v>
      </c>
      <c r="ES88" s="4" t="s">
        <v>354</v>
      </c>
      <c r="ET88" s="4" t="s">
        <v>354</v>
      </c>
      <c r="EU88" s="4" t="s">
        <v>354</v>
      </c>
      <c r="EV88" s="4" t="s">
        <v>354</v>
      </c>
      <c r="EW88" s="12" t="s">
        <v>397</v>
      </c>
      <c r="EX88" s="4" t="s">
        <v>354</v>
      </c>
      <c r="EY88" s="4" t="s">
        <v>354</v>
      </c>
      <c r="EZ88" s="4" t="s">
        <v>354</v>
      </c>
      <c r="FA88" s="4" t="s">
        <v>354</v>
      </c>
      <c r="FB88" s="4" t="s">
        <v>354</v>
      </c>
      <c r="FC88" s="12" t="s">
        <v>376</v>
      </c>
      <c r="FD88" s="4" t="s">
        <v>354</v>
      </c>
      <c r="FE88" s="4" t="s">
        <v>354</v>
      </c>
      <c r="FF88" s="4" t="s">
        <v>354</v>
      </c>
      <c r="FG88" s="4" t="s">
        <v>354</v>
      </c>
      <c r="FH88" s="4" t="s">
        <v>354</v>
      </c>
      <c r="FI88" s="4" t="s">
        <v>354</v>
      </c>
      <c r="FJ88" s="4" t="s">
        <v>354</v>
      </c>
      <c r="FK88" s="4" t="s">
        <v>354</v>
      </c>
      <c r="FL88" s="4" t="s">
        <v>354</v>
      </c>
      <c r="FM88" s="4" t="s">
        <v>354</v>
      </c>
      <c r="FN88" s="4" t="s">
        <v>354</v>
      </c>
      <c r="FO88" s="12" t="s">
        <v>151</v>
      </c>
      <c r="FP88" s="4" t="s">
        <v>354</v>
      </c>
      <c r="FQ88" s="4" t="s">
        <v>354</v>
      </c>
      <c r="FR88" s="4" t="s">
        <v>354</v>
      </c>
      <c r="FS88" s="4" t="s">
        <v>354</v>
      </c>
      <c r="FT88" s="4" t="s">
        <v>354</v>
      </c>
      <c r="FU88" s="4" t="s">
        <v>354</v>
      </c>
      <c r="FV88" s="4" t="s">
        <v>354</v>
      </c>
      <c r="FW88" s="4" t="s">
        <v>354</v>
      </c>
      <c r="FX88" s="4" t="s">
        <v>354</v>
      </c>
      <c r="FY88" s="4" t="s">
        <v>354</v>
      </c>
      <c r="FZ88" s="4" t="s">
        <v>354</v>
      </c>
      <c r="GA88" s="4" t="s">
        <v>354</v>
      </c>
      <c r="GB88" s="4" t="s">
        <v>354</v>
      </c>
      <c r="GC88" s="4" t="s">
        <v>354</v>
      </c>
      <c r="GD88" s="13" t="s">
        <v>950</v>
      </c>
      <c r="GE88" s="4" t="s">
        <v>354</v>
      </c>
      <c r="GF88" s="4" t="s">
        <v>354</v>
      </c>
    </row>
    <row r="89" spans="1:188" ht="88.9" customHeight="1" x14ac:dyDescent="0.25">
      <c r="A89" s="3">
        <v>4317</v>
      </c>
      <c r="B89" s="4" t="s">
        <v>54</v>
      </c>
      <c r="C89" s="4" t="s">
        <v>55</v>
      </c>
      <c r="D89" s="4" t="s">
        <v>56</v>
      </c>
      <c r="E89" s="19" t="s">
        <v>1526</v>
      </c>
      <c r="F89" s="4" t="s">
        <v>1400</v>
      </c>
      <c r="G89" s="4" t="s">
        <v>354</v>
      </c>
      <c r="H89" s="4" t="s">
        <v>354</v>
      </c>
      <c r="I89" s="12" t="s">
        <v>399</v>
      </c>
      <c r="J89" s="4" t="s">
        <v>354</v>
      </c>
      <c r="K89" s="4" t="s">
        <v>354</v>
      </c>
      <c r="L89" s="4" t="s">
        <v>354</v>
      </c>
      <c r="M89" s="4" t="s">
        <v>354</v>
      </c>
      <c r="N89" s="4" t="s">
        <v>354</v>
      </c>
      <c r="O89" s="12" t="s">
        <v>400</v>
      </c>
      <c r="P89" s="4" t="s">
        <v>354</v>
      </c>
      <c r="Q89" s="4" t="s">
        <v>354</v>
      </c>
      <c r="R89" s="4" t="s">
        <v>354</v>
      </c>
      <c r="S89" s="4" t="s">
        <v>354</v>
      </c>
      <c r="T89" s="4" t="s">
        <v>354</v>
      </c>
      <c r="U89" s="12" t="s">
        <v>357</v>
      </c>
      <c r="V89" s="4" t="s">
        <v>354</v>
      </c>
      <c r="W89" s="4" t="s">
        <v>354</v>
      </c>
      <c r="X89" s="4" t="s">
        <v>354</v>
      </c>
      <c r="Y89" s="4" t="s">
        <v>354</v>
      </c>
      <c r="Z89" s="4" t="s">
        <v>354</v>
      </c>
      <c r="AA89" s="4" t="s">
        <v>354</v>
      </c>
      <c r="AB89" s="4" t="s">
        <v>354</v>
      </c>
      <c r="AC89" s="12" t="s">
        <v>380</v>
      </c>
      <c r="AD89" s="4" t="s">
        <v>354</v>
      </c>
      <c r="AE89" s="14" t="s">
        <v>401</v>
      </c>
      <c r="AF89" s="4" t="s">
        <v>354</v>
      </c>
      <c r="AG89" s="4" t="s">
        <v>354</v>
      </c>
      <c r="AH89" s="4" t="s">
        <v>354</v>
      </c>
      <c r="AI89" s="4" t="s">
        <v>354</v>
      </c>
      <c r="AJ89" s="4" t="s">
        <v>354</v>
      </c>
      <c r="AK89" s="4" t="s">
        <v>354</v>
      </c>
      <c r="AL89" s="4" t="s">
        <v>354</v>
      </c>
      <c r="AM89" s="4" t="s">
        <v>354</v>
      </c>
      <c r="AN89" s="4" t="s">
        <v>354</v>
      </c>
      <c r="AO89" s="12" t="s">
        <v>382</v>
      </c>
      <c r="AP89" s="4" t="s">
        <v>354</v>
      </c>
      <c r="AQ89" s="14" t="s">
        <v>402</v>
      </c>
      <c r="AR89" s="4" t="s">
        <v>354</v>
      </c>
      <c r="AS89" s="4" t="s">
        <v>354</v>
      </c>
      <c r="AT89" s="4" t="s">
        <v>354</v>
      </c>
      <c r="AU89" s="4" t="s">
        <v>354</v>
      </c>
      <c r="AV89" s="4" t="s">
        <v>354</v>
      </c>
      <c r="AW89" s="4" t="s">
        <v>354</v>
      </c>
      <c r="AX89" s="4" t="s">
        <v>354</v>
      </c>
      <c r="AY89" s="4" t="s">
        <v>354</v>
      </c>
      <c r="AZ89" s="4" t="s">
        <v>354</v>
      </c>
      <c r="BA89" s="12" t="s">
        <v>403</v>
      </c>
      <c r="BB89" s="4" t="s">
        <v>354</v>
      </c>
      <c r="BC89" s="4" t="s">
        <v>354</v>
      </c>
      <c r="BD89" s="4" t="s">
        <v>354</v>
      </c>
      <c r="BE89" s="4" t="s">
        <v>354</v>
      </c>
      <c r="BF89" s="4" t="s">
        <v>354</v>
      </c>
      <c r="BG89" s="12" t="s">
        <v>385</v>
      </c>
      <c r="BH89" s="4" t="s">
        <v>354</v>
      </c>
      <c r="BI89" s="12" t="s">
        <v>404</v>
      </c>
      <c r="BJ89" s="4" t="s">
        <v>354</v>
      </c>
      <c r="BK89" s="4" t="s">
        <v>354</v>
      </c>
      <c r="BL89" s="4" t="s">
        <v>354</v>
      </c>
      <c r="BM89" s="4" t="s">
        <v>354</v>
      </c>
      <c r="BN89" s="4" t="s">
        <v>354</v>
      </c>
      <c r="BO89" s="4" t="s">
        <v>354</v>
      </c>
      <c r="BP89" s="4" t="s">
        <v>354</v>
      </c>
      <c r="BQ89" s="12" t="s">
        <v>405</v>
      </c>
      <c r="BR89" s="4" t="s">
        <v>354</v>
      </c>
      <c r="BS89" s="4" t="s">
        <v>354</v>
      </c>
      <c r="BT89" s="4" t="s">
        <v>354</v>
      </c>
      <c r="BU89" s="4" t="s">
        <v>354</v>
      </c>
      <c r="BV89" s="4" t="s">
        <v>354</v>
      </c>
      <c r="BW89" s="4" t="s">
        <v>354</v>
      </c>
      <c r="BX89" s="4" t="s">
        <v>354</v>
      </c>
      <c r="BY89" s="4" t="s">
        <v>354</v>
      </c>
      <c r="BZ89" s="12" t="s">
        <v>406</v>
      </c>
      <c r="CA89" s="4" t="s">
        <v>354</v>
      </c>
      <c r="CB89" s="4" t="s">
        <v>354</v>
      </c>
      <c r="CC89" s="12" t="s">
        <v>407</v>
      </c>
      <c r="CD89" s="4" t="s">
        <v>354</v>
      </c>
      <c r="CE89" s="4" t="s">
        <v>354</v>
      </c>
      <c r="CF89" s="4" t="s">
        <v>354</v>
      </c>
      <c r="CG89" s="4" t="s">
        <v>354</v>
      </c>
      <c r="CH89" s="13" t="s">
        <v>408</v>
      </c>
      <c r="CI89" s="4" t="s">
        <v>354</v>
      </c>
      <c r="CJ89" s="4" t="s">
        <v>354</v>
      </c>
      <c r="CK89" s="4" t="s">
        <v>354</v>
      </c>
      <c r="CL89" s="4" t="s">
        <v>354</v>
      </c>
      <c r="CM89" s="4" t="s">
        <v>354</v>
      </c>
      <c r="CN89" s="4" t="s">
        <v>354</v>
      </c>
      <c r="CO89" s="4" t="s">
        <v>354</v>
      </c>
      <c r="CP89" s="12" t="s">
        <v>409</v>
      </c>
      <c r="CQ89" s="4" t="s">
        <v>354</v>
      </c>
      <c r="CR89" s="4" t="s">
        <v>354</v>
      </c>
      <c r="CS89" s="12" t="s">
        <v>410</v>
      </c>
      <c r="CT89" s="4" t="s">
        <v>354</v>
      </c>
      <c r="CU89" s="4" t="s">
        <v>354</v>
      </c>
      <c r="CV89" s="4" t="s">
        <v>354</v>
      </c>
      <c r="CW89" s="4" t="s">
        <v>354</v>
      </c>
      <c r="CX89" s="4" t="s">
        <v>354</v>
      </c>
      <c r="CY89" s="4" t="s">
        <v>354</v>
      </c>
      <c r="CZ89" s="4" t="s">
        <v>354</v>
      </c>
      <c r="DA89" s="4" t="s">
        <v>354</v>
      </c>
      <c r="DB89" s="13" t="s">
        <v>411</v>
      </c>
      <c r="DC89" s="4" t="s">
        <v>354</v>
      </c>
      <c r="DD89" s="4" t="s">
        <v>354</v>
      </c>
      <c r="DE89" s="4" t="s">
        <v>354</v>
      </c>
      <c r="DF89" s="4" t="s">
        <v>354</v>
      </c>
      <c r="DG89" s="12" t="s">
        <v>118</v>
      </c>
      <c r="DH89" s="4" t="s">
        <v>354</v>
      </c>
      <c r="DI89" s="4" t="s">
        <v>354</v>
      </c>
      <c r="DJ89" s="4" t="s">
        <v>354</v>
      </c>
      <c r="DK89" s="4" t="s">
        <v>354</v>
      </c>
      <c r="DL89" s="4" t="s">
        <v>354</v>
      </c>
      <c r="DM89" s="4" t="s">
        <v>354</v>
      </c>
      <c r="DN89" s="4" t="s">
        <v>354</v>
      </c>
      <c r="DO89" s="4" t="s">
        <v>354</v>
      </c>
      <c r="DP89" s="4" t="s">
        <v>354</v>
      </c>
      <c r="DQ89" s="14" t="s">
        <v>412</v>
      </c>
      <c r="DR89" s="4" t="s">
        <v>354</v>
      </c>
      <c r="DS89" s="4" t="s">
        <v>354</v>
      </c>
      <c r="DT89" s="4" t="s">
        <v>354</v>
      </c>
      <c r="DU89" s="4" t="s">
        <v>354</v>
      </c>
      <c r="DV89" s="4" t="s">
        <v>354</v>
      </c>
      <c r="DW89" s="4" t="s">
        <v>354</v>
      </c>
      <c r="DX89" s="4" t="s">
        <v>354</v>
      </c>
      <c r="DY89" s="4" t="s">
        <v>354</v>
      </c>
      <c r="DZ89" s="4" t="s">
        <v>354</v>
      </c>
      <c r="EA89" s="4" t="s">
        <v>354</v>
      </c>
      <c r="EB89" s="12" t="s">
        <v>138</v>
      </c>
      <c r="EC89" s="4" t="s">
        <v>354</v>
      </c>
      <c r="ED89" s="4" t="s">
        <v>354</v>
      </c>
      <c r="EE89" s="4" t="s">
        <v>354</v>
      </c>
      <c r="EF89" s="4" t="s">
        <v>354</v>
      </c>
      <c r="EG89" s="4" t="s">
        <v>354</v>
      </c>
      <c r="EH89" s="4" t="s">
        <v>354</v>
      </c>
      <c r="EI89" s="4" t="s">
        <v>354</v>
      </c>
      <c r="EJ89" s="4" t="s">
        <v>354</v>
      </c>
      <c r="EK89" s="4" t="s">
        <v>354</v>
      </c>
      <c r="EL89" s="12" t="s">
        <v>413</v>
      </c>
      <c r="EM89" s="4" t="s">
        <v>354</v>
      </c>
      <c r="EN89" s="4" t="s">
        <v>354</v>
      </c>
      <c r="EO89" s="4" t="s">
        <v>354</v>
      </c>
      <c r="EP89" s="4" t="s">
        <v>354</v>
      </c>
      <c r="EQ89" s="4" t="s">
        <v>354</v>
      </c>
      <c r="ER89" s="4" t="s">
        <v>354</v>
      </c>
      <c r="ES89" s="4" t="s">
        <v>354</v>
      </c>
      <c r="ET89" s="4" t="s">
        <v>354</v>
      </c>
      <c r="EU89" s="4" t="s">
        <v>354</v>
      </c>
      <c r="EV89" s="4" t="s">
        <v>354</v>
      </c>
      <c r="EW89" s="4" t="s">
        <v>354</v>
      </c>
      <c r="EX89" s="4" t="s">
        <v>354</v>
      </c>
      <c r="EY89" s="4" t="s">
        <v>354</v>
      </c>
      <c r="EZ89" s="4" t="s">
        <v>354</v>
      </c>
      <c r="FA89" s="4" t="s">
        <v>354</v>
      </c>
      <c r="FB89" s="12" t="s">
        <v>414</v>
      </c>
      <c r="FC89" s="4" t="s">
        <v>354</v>
      </c>
      <c r="FD89" s="4" t="s">
        <v>354</v>
      </c>
      <c r="FE89" s="12" t="s">
        <v>398</v>
      </c>
      <c r="FF89" s="4" t="s">
        <v>354</v>
      </c>
      <c r="FG89" s="4" t="s">
        <v>354</v>
      </c>
      <c r="FH89" s="4" t="s">
        <v>354</v>
      </c>
      <c r="FI89" s="4" t="s">
        <v>354</v>
      </c>
      <c r="FJ89" s="4" t="s">
        <v>354</v>
      </c>
      <c r="FK89" s="4" t="s">
        <v>354</v>
      </c>
      <c r="FL89" s="4" t="s">
        <v>354</v>
      </c>
      <c r="FM89" s="4" t="s">
        <v>354</v>
      </c>
      <c r="FN89" s="12" t="s">
        <v>148</v>
      </c>
      <c r="FO89" s="4" t="s">
        <v>354</v>
      </c>
      <c r="FP89" s="4" t="s">
        <v>354</v>
      </c>
      <c r="FQ89" s="4" t="s">
        <v>354</v>
      </c>
      <c r="FR89" s="4" t="s">
        <v>354</v>
      </c>
      <c r="FS89" s="4" t="s">
        <v>354</v>
      </c>
      <c r="FT89" s="4" t="s">
        <v>354</v>
      </c>
      <c r="FU89" s="4" t="s">
        <v>354</v>
      </c>
      <c r="FV89" s="4" t="s">
        <v>354</v>
      </c>
      <c r="FW89" s="4" t="s">
        <v>354</v>
      </c>
      <c r="FX89" s="4" t="s">
        <v>354</v>
      </c>
      <c r="FY89" s="4" t="s">
        <v>354</v>
      </c>
      <c r="FZ89" s="4" t="s">
        <v>354</v>
      </c>
      <c r="GA89" s="4" t="s">
        <v>354</v>
      </c>
      <c r="GB89" s="4" t="s">
        <v>354</v>
      </c>
      <c r="GC89" s="4" t="s">
        <v>354</v>
      </c>
      <c r="GD89" s="13" t="s">
        <v>415</v>
      </c>
      <c r="GE89" s="4" t="s">
        <v>354</v>
      </c>
      <c r="GF89" s="4" t="s">
        <v>354</v>
      </c>
    </row>
    <row r="90" spans="1:188" ht="88.9" customHeight="1" x14ac:dyDescent="0.25">
      <c r="A90" s="3">
        <v>1166</v>
      </c>
      <c r="B90" s="4" t="s">
        <v>754</v>
      </c>
      <c r="C90" s="4" t="s">
        <v>58</v>
      </c>
      <c r="D90" s="4" t="s">
        <v>56</v>
      </c>
      <c r="E90" s="19" t="s">
        <v>1527</v>
      </c>
      <c r="F90" s="4" t="s">
        <v>1415</v>
      </c>
      <c r="G90" s="4" t="s">
        <v>354</v>
      </c>
      <c r="H90" s="12" t="s">
        <v>516</v>
      </c>
      <c r="I90" s="4" t="s">
        <v>354</v>
      </c>
      <c r="J90" s="4" t="s">
        <v>354</v>
      </c>
      <c r="K90" s="4" t="s">
        <v>354</v>
      </c>
      <c r="L90" s="4" t="s">
        <v>354</v>
      </c>
      <c r="M90" s="4" t="s">
        <v>354</v>
      </c>
      <c r="N90" s="4" t="s">
        <v>354</v>
      </c>
      <c r="O90" s="4" t="s">
        <v>354</v>
      </c>
      <c r="P90" s="12" t="s">
        <v>599</v>
      </c>
      <c r="Q90" s="4" t="s">
        <v>354</v>
      </c>
      <c r="R90" s="4" t="s">
        <v>354</v>
      </c>
      <c r="S90" s="4" t="s">
        <v>354</v>
      </c>
      <c r="T90" s="4" t="s">
        <v>354</v>
      </c>
      <c r="U90" s="12" t="s">
        <v>357</v>
      </c>
      <c r="V90" s="4" t="s">
        <v>354</v>
      </c>
      <c r="W90" s="4" t="s">
        <v>354</v>
      </c>
      <c r="X90" s="4" t="s">
        <v>354</v>
      </c>
      <c r="Y90" s="4" t="s">
        <v>354</v>
      </c>
      <c r="Z90" s="4" t="s">
        <v>354</v>
      </c>
      <c r="AA90" s="4" t="s">
        <v>354</v>
      </c>
      <c r="AB90" s="12" t="s">
        <v>418</v>
      </c>
      <c r="AC90" s="4" t="s">
        <v>354</v>
      </c>
      <c r="AD90" s="4" t="s">
        <v>354</v>
      </c>
      <c r="AE90" s="4" t="s">
        <v>354</v>
      </c>
      <c r="AF90" s="4" t="s">
        <v>354</v>
      </c>
      <c r="AG90" s="12" t="s">
        <v>359</v>
      </c>
      <c r="AH90" s="4" t="s">
        <v>354</v>
      </c>
      <c r="AI90" s="4" t="s">
        <v>354</v>
      </c>
      <c r="AJ90" s="4" t="s">
        <v>354</v>
      </c>
      <c r="AK90" s="12" t="s">
        <v>534</v>
      </c>
      <c r="AL90" s="4" t="s">
        <v>354</v>
      </c>
      <c r="AM90" s="4" t="s">
        <v>354</v>
      </c>
      <c r="AN90" s="4" t="s">
        <v>354</v>
      </c>
      <c r="AO90" s="4" t="s">
        <v>354</v>
      </c>
      <c r="AP90" s="4" t="s">
        <v>354</v>
      </c>
      <c r="AQ90" s="4" t="s">
        <v>354</v>
      </c>
      <c r="AR90" s="4" t="s">
        <v>354</v>
      </c>
      <c r="AS90" s="4" t="s">
        <v>354</v>
      </c>
      <c r="AT90" s="4" t="s">
        <v>354</v>
      </c>
      <c r="AU90" s="4" t="s">
        <v>354</v>
      </c>
      <c r="AV90" s="12" t="s">
        <v>613</v>
      </c>
      <c r="AW90" s="4" t="s">
        <v>354</v>
      </c>
      <c r="AX90" s="4" t="s">
        <v>354</v>
      </c>
      <c r="AY90" s="4" t="s">
        <v>354</v>
      </c>
      <c r="AZ90" s="4" t="s">
        <v>354</v>
      </c>
      <c r="BA90" s="4" t="s">
        <v>354</v>
      </c>
      <c r="BB90" s="12" t="s">
        <v>563</v>
      </c>
      <c r="BC90" s="4" t="s">
        <v>354</v>
      </c>
      <c r="BD90" s="4" t="s">
        <v>354</v>
      </c>
      <c r="BE90" s="4" t="s">
        <v>354</v>
      </c>
      <c r="BF90" s="4" t="s">
        <v>354</v>
      </c>
      <c r="BG90" s="12" t="s">
        <v>385</v>
      </c>
      <c r="BH90" s="4" t="s">
        <v>354</v>
      </c>
      <c r="BI90" s="4" t="s">
        <v>354</v>
      </c>
      <c r="BJ90" s="12" t="s">
        <v>386</v>
      </c>
      <c r="BK90" s="4" t="s">
        <v>354</v>
      </c>
      <c r="BL90" s="4" t="s">
        <v>354</v>
      </c>
      <c r="BM90" s="4" t="s">
        <v>354</v>
      </c>
      <c r="BN90" s="4" t="s">
        <v>354</v>
      </c>
      <c r="BO90" s="4" t="s">
        <v>354</v>
      </c>
      <c r="BP90" s="4" t="s">
        <v>354</v>
      </c>
      <c r="BQ90" s="4" t="s">
        <v>354</v>
      </c>
      <c r="BR90" s="4" t="s">
        <v>354</v>
      </c>
      <c r="BS90" s="13" t="s">
        <v>1161</v>
      </c>
      <c r="BT90" s="4" t="s">
        <v>354</v>
      </c>
      <c r="BU90" s="12" t="s">
        <v>615</v>
      </c>
      <c r="BV90" s="4" t="s">
        <v>354</v>
      </c>
      <c r="BW90" s="4" t="s">
        <v>354</v>
      </c>
      <c r="BX90" s="4" t="s">
        <v>354</v>
      </c>
      <c r="BY90" s="4" t="s">
        <v>354</v>
      </c>
      <c r="BZ90" s="4" t="s">
        <v>354</v>
      </c>
      <c r="CA90" s="13" t="s">
        <v>1271</v>
      </c>
      <c r="CB90" s="4" t="s">
        <v>354</v>
      </c>
      <c r="CC90" s="4" t="s">
        <v>354</v>
      </c>
      <c r="CD90" s="4" t="s">
        <v>354</v>
      </c>
      <c r="CE90" s="4" t="s">
        <v>354</v>
      </c>
      <c r="CF90" s="4" t="s">
        <v>354</v>
      </c>
      <c r="CG90" s="4" t="s">
        <v>354</v>
      </c>
      <c r="CH90" s="4" t="s">
        <v>354</v>
      </c>
      <c r="CI90" s="4" t="s">
        <v>354</v>
      </c>
      <c r="CJ90" s="4" t="s">
        <v>354</v>
      </c>
      <c r="CK90" s="12" t="s">
        <v>390</v>
      </c>
      <c r="CL90" s="4" t="s">
        <v>354</v>
      </c>
      <c r="CM90" s="4" t="s">
        <v>354</v>
      </c>
      <c r="CN90" s="4" t="s">
        <v>354</v>
      </c>
      <c r="CO90" s="13" t="s">
        <v>956</v>
      </c>
      <c r="CP90" s="4" t="s">
        <v>354</v>
      </c>
      <c r="CQ90" s="4" t="s">
        <v>354</v>
      </c>
      <c r="CR90" s="4" t="s">
        <v>354</v>
      </c>
      <c r="CS90" s="4" t="s">
        <v>354</v>
      </c>
      <c r="CT90" s="4" t="s">
        <v>354</v>
      </c>
      <c r="CU90" s="4" t="s">
        <v>354</v>
      </c>
      <c r="CV90" s="4" t="s">
        <v>354</v>
      </c>
      <c r="CW90" s="13" t="s">
        <v>1272</v>
      </c>
      <c r="CX90" s="4" t="s">
        <v>354</v>
      </c>
      <c r="CY90" s="13" t="s">
        <v>1273</v>
      </c>
      <c r="CZ90" s="4" t="s">
        <v>354</v>
      </c>
      <c r="DA90" s="4" t="s">
        <v>354</v>
      </c>
      <c r="DB90" s="4" t="s">
        <v>354</v>
      </c>
      <c r="DC90" s="4" t="s">
        <v>354</v>
      </c>
      <c r="DD90" s="4" t="s">
        <v>354</v>
      </c>
      <c r="DE90" s="4" t="s">
        <v>354</v>
      </c>
      <c r="DF90" s="4" t="s">
        <v>354</v>
      </c>
      <c r="DG90" s="4" t="s">
        <v>354</v>
      </c>
      <c r="DH90" s="4" t="s">
        <v>354</v>
      </c>
      <c r="DI90" s="4" t="s">
        <v>354</v>
      </c>
      <c r="DJ90" s="4" t="s">
        <v>354</v>
      </c>
      <c r="DK90" s="14" t="s">
        <v>128</v>
      </c>
      <c r="DL90" s="4" t="s">
        <v>354</v>
      </c>
      <c r="DM90" s="4" t="s">
        <v>354</v>
      </c>
      <c r="DN90" s="4" t="s">
        <v>354</v>
      </c>
      <c r="DO90" s="12" t="s">
        <v>1043</v>
      </c>
      <c r="DP90" s="4" t="s">
        <v>354</v>
      </c>
      <c r="DQ90" s="4" t="s">
        <v>354</v>
      </c>
      <c r="DR90" s="4" t="s">
        <v>354</v>
      </c>
      <c r="DS90" s="4" t="s">
        <v>354</v>
      </c>
      <c r="DT90" s="4" t="s">
        <v>354</v>
      </c>
      <c r="DU90" s="4" t="s">
        <v>354</v>
      </c>
      <c r="DV90" s="4" t="s">
        <v>354</v>
      </c>
      <c r="DW90" s="4" t="s">
        <v>354</v>
      </c>
      <c r="DX90" s="4" t="s">
        <v>354</v>
      </c>
      <c r="DY90" s="4" t="s">
        <v>354</v>
      </c>
      <c r="DZ90" s="4" t="s">
        <v>354</v>
      </c>
      <c r="EA90" s="4" t="s">
        <v>354</v>
      </c>
      <c r="EB90" s="4" t="s">
        <v>354</v>
      </c>
      <c r="EC90" s="4" t="s">
        <v>354</v>
      </c>
      <c r="ED90" s="4" t="s">
        <v>354</v>
      </c>
      <c r="EE90" s="12" t="s">
        <v>141</v>
      </c>
      <c r="EF90" s="4" t="s">
        <v>354</v>
      </c>
      <c r="EG90" s="4" t="s">
        <v>354</v>
      </c>
      <c r="EH90" s="4" t="s">
        <v>354</v>
      </c>
      <c r="EI90" s="4" t="s">
        <v>354</v>
      </c>
      <c r="EJ90" s="4" t="s">
        <v>354</v>
      </c>
      <c r="EK90" s="4" t="s">
        <v>354</v>
      </c>
      <c r="EL90" s="4" t="s">
        <v>354</v>
      </c>
      <c r="EM90" s="4" t="s">
        <v>354</v>
      </c>
      <c r="EN90" s="4" t="s">
        <v>354</v>
      </c>
      <c r="EO90" s="4" t="s">
        <v>354</v>
      </c>
      <c r="EP90" s="4" t="s">
        <v>354</v>
      </c>
      <c r="EQ90" s="4" t="s">
        <v>354</v>
      </c>
      <c r="ER90" s="14" t="s">
        <v>443</v>
      </c>
      <c r="ES90" s="4" t="s">
        <v>354</v>
      </c>
      <c r="ET90" s="4" t="s">
        <v>354</v>
      </c>
      <c r="EU90" s="4" t="s">
        <v>354</v>
      </c>
      <c r="EV90" s="4" t="s">
        <v>354</v>
      </c>
      <c r="EW90" s="4" t="s">
        <v>354</v>
      </c>
      <c r="EX90" s="12" t="s">
        <v>584</v>
      </c>
      <c r="EY90" s="4" t="s">
        <v>354</v>
      </c>
      <c r="EZ90" s="4" t="s">
        <v>354</v>
      </c>
      <c r="FA90" s="4" t="s">
        <v>354</v>
      </c>
      <c r="FB90" s="4" t="s">
        <v>354</v>
      </c>
      <c r="FC90" s="4" t="s">
        <v>354</v>
      </c>
      <c r="FD90" s="4" t="s">
        <v>354</v>
      </c>
      <c r="FE90" s="12" t="s">
        <v>398</v>
      </c>
      <c r="FF90" s="4" t="s">
        <v>354</v>
      </c>
      <c r="FG90" s="4" t="s">
        <v>354</v>
      </c>
      <c r="FH90" s="4" t="s">
        <v>354</v>
      </c>
      <c r="FI90" s="4" t="s">
        <v>354</v>
      </c>
      <c r="FJ90" s="4" t="s">
        <v>354</v>
      </c>
      <c r="FK90" s="4" t="s">
        <v>354</v>
      </c>
      <c r="FL90" s="4" t="s">
        <v>354</v>
      </c>
      <c r="FM90" s="4" t="s">
        <v>354</v>
      </c>
      <c r="FN90" s="4" t="s">
        <v>354</v>
      </c>
      <c r="FO90" s="4" t="s">
        <v>354</v>
      </c>
      <c r="FP90" s="4" t="s">
        <v>354</v>
      </c>
      <c r="FQ90" s="4" t="s">
        <v>354</v>
      </c>
      <c r="FR90" s="4" t="s">
        <v>354</v>
      </c>
      <c r="FS90" s="4" t="s">
        <v>354</v>
      </c>
      <c r="FT90" s="4" t="s">
        <v>354</v>
      </c>
      <c r="FU90" s="12" t="s">
        <v>169</v>
      </c>
      <c r="FV90" s="4" t="s">
        <v>354</v>
      </c>
      <c r="FW90" s="4" t="s">
        <v>354</v>
      </c>
      <c r="FX90" s="4" t="s">
        <v>354</v>
      </c>
      <c r="FY90" s="4" t="s">
        <v>354</v>
      </c>
      <c r="FZ90" s="4" t="s">
        <v>354</v>
      </c>
      <c r="GA90" s="4" t="s">
        <v>354</v>
      </c>
      <c r="GB90" s="14" t="s">
        <v>559</v>
      </c>
      <c r="GC90" s="4" t="s">
        <v>354</v>
      </c>
      <c r="GD90" s="4" t="s">
        <v>354</v>
      </c>
      <c r="GE90" s="4" t="s">
        <v>354</v>
      </c>
      <c r="GF90" s="4" t="s">
        <v>354</v>
      </c>
    </row>
    <row r="91" spans="1:188" ht="88.9" customHeight="1" x14ac:dyDescent="0.25">
      <c r="A91" s="3">
        <v>598</v>
      </c>
      <c r="B91" s="4" t="s">
        <v>626</v>
      </c>
      <c r="C91" s="4" t="s">
        <v>627</v>
      </c>
      <c r="D91" s="4" t="s">
        <v>67</v>
      </c>
      <c r="E91" s="19" t="s">
        <v>1528</v>
      </c>
      <c r="F91" s="4" t="s">
        <v>1407</v>
      </c>
      <c r="G91" s="4" t="s">
        <v>354</v>
      </c>
      <c r="H91" s="4" t="s">
        <v>354</v>
      </c>
      <c r="I91" s="12" t="s">
        <v>399</v>
      </c>
      <c r="J91" s="4" t="s">
        <v>354</v>
      </c>
      <c r="K91" s="4" t="s">
        <v>354</v>
      </c>
      <c r="L91" s="4" t="s">
        <v>354</v>
      </c>
      <c r="M91" s="12" t="s">
        <v>462</v>
      </c>
      <c r="N91" s="4" t="s">
        <v>354</v>
      </c>
      <c r="O91" s="4" t="s">
        <v>354</v>
      </c>
      <c r="P91" s="4" t="s">
        <v>354</v>
      </c>
      <c r="Q91" s="4" t="s">
        <v>354</v>
      </c>
      <c r="R91" s="4" t="s">
        <v>354</v>
      </c>
      <c r="S91" s="4" t="s">
        <v>354</v>
      </c>
      <c r="T91" s="4" t="s">
        <v>354</v>
      </c>
      <c r="U91" s="4" t="s">
        <v>354</v>
      </c>
      <c r="V91" s="4" t="s">
        <v>354</v>
      </c>
      <c r="W91" s="4" t="s">
        <v>354</v>
      </c>
      <c r="X91" s="12" t="s">
        <v>417</v>
      </c>
      <c r="Y91" s="4" t="s">
        <v>354</v>
      </c>
      <c r="Z91" s="4" t="s">
        <v>354</v>
      </c>
      <c r="AA91" s="12" t="s">
        <v>809</v>
      </c>
      <c r="AB91" s="4" t="s">
        <v>354</v>
      </c>
      <c r="AC91" s="4" t="s">
        <v>354</v>
      </c>
      <c r="AD91" s="4" t="s">
        <v>354</v>
      </c>
      <c r="AE91" s="14" t="s">
        <v>810</v>
      </c>
      <c r="AF91" s="4" t="s">
        <v>354</v>
      </c>
      <c r="AG91" s="4" t="s">
        <v>354</v>
      </c>
      <c r="AH91" s="4" t="s">
        <v>354</v>
      </c>
      <c r="AI91" s="4" t="s">
        <v>354</v>
      </c>
      <c r="AJ91" s="4" t="s">
        <v>354</v>
      </c>
      <c r="AK91" s="4" t="s">
        <v>354</v>
      </c>
      <c r="AL91" s="4" t="s">
        <v>354</v>
      </c>
      <c r="AM91" s="4" t="s">
        <v>354</v>
      </c>
      <c r="AN91" s="14" t="s">
        <v>811</v>
      </c>
      <c r="AO91" s="4" t="s">
        <v>354</v>
      </c>
      <c r="AP91" s="4" t="s">
        <v>354</v>
      </c>
      <c r="AQ91" s="4" t="s">
        <v>354</v>
      </c>
      <c r="AR91" s="4" t="s">
        <v>354</v>
      </c>
      <c r="AS91" s="4" t="s">
        <v>354</v>
      </c>
      <c r="AT91" s="4" t="s">
        <v>354</v>
      </c>
      <c r="AU91" s="4" t="s">
        <v>354</v>
      </c>
      <c r="AV91" s="14" t="s">
        <v>812</v>
      </c>
      <c r="AW91" s="12" t="s">
        <v>574</v>
      </c>
      <c r="AX91" s="4" t="s">
        <v>354</v>
      </c>
      <c r="AY91" s="4" t="s">
        <v>354</v>
      </c>
      <c r="AZ91" s="4" t="s">
        <v>354</v>
      </c>
      <c r="BA91" s="4" t="s">
        <v>354</v>
      </c>
      <c r="BB91" s="4" t="s">
        <v>354</v>
      </c>
      <c r="BC91" s="14" t="s">
        <v>813</v>
      </c>
      <c r="BD91" s="4" t="s">
        <v>354</v>
      </c>
      <c r="BE91" s="4" t="s">
        <v>354</v>
      </c>
      <c r="BF91" s="4" t="s">
        <v>354</v>
      </c>
      <c r="BG91" s="4" t="s">
        <v>354</v>
      </c>
      <c r="BH91" s="4" t="s">
        <v>354</v>
      </c>
      <c r="BI91" s="4" t="s">
        <v>354</v>
      </c>
      <c r="BJ91" s="12" t="s">
        <v>386</v>
      </c>
      <c r="BK91" s="4" t="s">
        <v>354</v>
      </c>
      <c r="BL91" s="4" t="s">
        <v>354</v>
      </c>
      <c r="BM91" s="4" t="s">
        <v>354</v>
      </c>
      <c r="BN91" s="4" t="s">
        <v>354</v>
      </c>
      <c r="BO91" s="12" t="s">
        <v>814</v>
      </c>
      <c r="BP91" s="4" t="s">
        <v>354</v>
      </c>
      <c r="BQ91" s="4" t="s">
        <v>354</v>
      </c>
      <c r="BR91" s="4" t="s">
        <v>354</v>
      </c>
      <c r="BS91" s="4" t="s">
        <v>354</v>
      </c>
      <c r="BT91" s="4" t="s">
        <v>354</v>
      </c>
      <c r="BU91" s="4" t="s">
        <v>354</v>
      </c>
      <c r="BV91" s="4" t="s">
        <v>354</v>
      </c>
      <c r="BW91" s="4" t="s">
        <v>354</v>
      </c>
      <c r="BX91" s="4" t="s">
        <v>354</v>
      </c>
      <c r="BY91" s="4" t="s">
        <v>354</v>
      </c>
      <c r="BZ91" s="13" t="s">
        <v>815</v>
      </c>
      <c r="CA91" s="4" t="s">
        <v>354</v>
      </c>
      <c r="CB91" s="4" t="s">
        <v>354</v>
      </c>
      <c r="CC91" s="4" t="s">
        <v>354</v>
      </c>
      <c r="CD91" s="13" t="s">
        <v>816</v>
      </c>
      <c r="CE91" s="4" t="s">
        <v>354</v>
      </c>
      <c r="CF91" s="4" t="s">
        <v>354</v>
      </c>
      <c r="CG91" s="13" t="s">
        <v>817</v>
      </c>
      <c r="CH91" s="4" t="s">
        <v>354</v>
      </c>
      <c r="CI91" s="4" t="s">
        <v>354</v>
      </c>
      <c r="CJ91" s="4" t="s">
        <v>354</v>
      </c>
      <c r="CK91" s="4" t="s">
        <v>354</v>
      </c>
      <c r="CL91" s="4" t="s">
        <v>354</v>
      </c>
      <c r="CM91" s="4" t="s">
        <v>354</v>
      </c>
      <c r="CN91" s="12" t="s">
        <v>525</v>
      </c>
      <c r="CO91" s="4" t="s">
        <v>354</v>
      </c>
      <c r="CP91" s="4" t="s">
        <v>354</v>
      </c>
      <c r="CQ91" s="4" t="s">
        <v>354</v>
      </c>
      <c r="CR91" s="4" t="s">
        <v>354</v>
      </c>
      <c r="CS91" s="4" t="s">
        <v>354</v>
      </c>
      <c r="CT91" s="4" t="s">
        <v>354</v>
      </c>
      <c r="CU91" s="4" t="s">
        <v>354</v>
      </c>
      <c r="CV91" s="4" t="s">
        <v>354</v>
      </c>
      <c r="CW91" s="4" t="s">
        <v>354</v>
      </c>
      <c r="CX91" s="12" t="s">
        <v>494</v>
      </c>
      <c r="CY91" s="4" t="s">
        <v>354</v>
      </c>
      <c r="CZ91" s="4" t="s">
        <v>354</v>
      </c>
      <c r="DA91" s="4" t="s">
        <v>354</v>
      </c>
      <c r="DB91" s="13" t="s">
        <v>818</v>
      </c>
      <c r="DC91" s="4" t="s">
        <v>354</v>
      </c>
      <c r="DD91" s="4" t="s">
        <v>354</v>
      </c>
      <c r="DE91" s="4" t="s">
        <v>354</v>
      </c>
      <c r="DF91" s="4" t="s">
        <v>354</v>
      </c>
      <c r="DG91" s="4" t="s">
        <v>354</v>
      </c>
      <c r="DH91" s="4" t="s">
        <v>354</v>
      </c>
      <c r="DI91" s="12" t="s">
        <v>123</v>
      </c>
      <c r="DJ91" s="4" t="s">
        <v>354</v>
      </c>
      <c r="DK91" s="4" t="s">
        <v>354</v>
      </c>
      <c r="DL91" s="4" t="s">
        <v>354</v>
      </c>
      <c r="DM91" s="4" t="s">
        <v>354</v>
      </c>
      <c r="DN91" s="4" t="s">
        <v>354</v>
      </c>
      <c r="DO91" s="4" t="s">
        <v>354</v>
      </c>
      <c r="DP91" s="4" t="s">
        <v>354</v>
      </c>
      <c r="DQ91" s="4" t="s">
        <v>354</v>
      </c>
      <c r="DR91" s="4" t="s">
        <v>354</v>
      </c>
      <c r="DS91" s="14" t="s">
        <v>819</v>
      </c>
      <c r="DT91" s="4" t="s">
        <v>354</v>
      </c>
      <c r="DU91" s="4" t="s">
        <v>354</v>
      </c>
      <c r="DV91" s="4" t="s">
        <v>354</v>
      </c>
      <c r="DW91" s="4" t="s">
        <v>354</v>
      </c>
      <c r="DX91" s="4" t="s">
        <v>354</v>
      </c>
      <c r="DY91" s="14" t="s">
        <v>820</v>
      </c>
      <c r="DZ91" s="4" t="s">
        <v>354</v>
      </c>
      <c r="EA91" s="4" t="s">
        <v>354</v>
      </c>
      <c r="EB91" s="4" t="s">
        <v>354</v>
      </c>
      <c r="EC91" s="4" t="s">
        <v>354</v>
      </c>
      <c r="ED91" s="4" t="s">
        <v>354</v>
      </c>
      <c r="EE91" s="4" t="s">
        <v>354</v>
      </c>
      <c r="EF91" s="4" t="s">
        <v>354</v>
      </c>
      <c r="EG91" s="4" t="s">
        <v>354</v>
      </c>
      <c r="EH91" s="4" t="s">
        <v>354</v>
      </c>
      <c r="EI91" s="4" t="s">
        <v>354</v>
      </c>
      <c r="EJ91" s="4" t="s">
        <v>354</v>
      </c>
      <c r="EK91" s="4" t="s">
        <v>354</v>
      </c>
      <c r="EL91" s="4" t="s">
        <v>354</v>
      </c>
      <c r="EM91" s="14" t="s">
        <v>821</v>
      </c>
      <c r="EN91" s="4" t="s">
        <v>354</v>
      </c>
      <c r="EO91" s="4" t="s">
        <v>354</v>
      </c>
      <c r="EP91" s="4" t="s">
        <v>354</v>
      </c>
      <c r="EQ91" s="4" t="s">
        <v>354</v>
      </c>
      <c r="ER91" s="4" t="s">
        <v>354</v>
      </c>
      <c r="ES91" s="4" t="s">
        <v>354</v>
      </c>
      <c r="ET91" s="12" t="s">
        <v>822</v>
      </c>
      <c r="EU91" s="4" t="s">
        <v>354</v>
      </c>
      <c r="EV91" s="4" t="s">
        <v>354</v>
      </c>
      <c r="EW91" s="4" t="s">
        <v>354</v>
      </c>
      <c r="EX91" s="4" t="s">
        <v>354</v>
      </c>
      <c r="EY91" s="4" t="s">
        <v>354</v>
      </c>
      <c r="EZ91" s="4" t="s">
        <v>354</v>
      </c>
      <c r="FA91" s="4" t="s">
        <v>354</v>
      </c>
      <c r="FB91" s="4" t="s">
        <v>354</v>
      </c>
      <c r="FC91" s="4" t="s">
        <v>354</v>
      </c>
      <c r="FD91" s="4" t="s">
        <v>354</v>
      </c>
      <c r="FE91" s="4" t="s">
        <v>354</v>
      </c>
      <c r="FF91" s="4" t="s">
        <v>354</v>
      </c>
      <c r="FG91" s="4" t="s">
        <v>354</v>
      </c>
      <c r="FH91" s="4" t="s">
        <v>354</v>
      </c>
      <c r="FI91" s="4" t="s">
        <v>354</v>
      </c>
      <c r="FJ91" s="12" t="s">
        <v>482</v>
      </c>
      <c r="FK91" s="4" t="s">
        <v>354</v>
      </c>
      <c r="FL91" s="4" t="s">
        <v>354</v>
      </c>
      <c r="FM91" s="4" t="s">
        <v>354</v>
      </c>
      <c r="FN91" s="4" t="s">
        <v>354</v>
      </c>
      <c r="FO91" s="4" t="s">
        <v>354</v>
      </c>
      <c r="FP91" s="4" t="s">
        <v>354</v>
      </c>
      <c r="FQ91" s="4" t="s">
        <v>354</v>
      </c>
      <c r="FR91" s="14" t="s">
        <v>160</v>
      </c>
      <c r="FS91" s="4" t="s">
        <v>354</v>
      </c>
      <c r="FT91" s="4" t="s">
        <v>354</v>
      </c>
      <c r="FU91" s="4" t="s">
        <v>354</v>
      </c>
      <c r="FV91" s="4" t="s">
        <v>354</v>
      </c>
      <c r="FW91" s="4" t="s">
        <v>354</v>
      </c>
      <c r="FX91" s="12" t="s">
        <v>823</v>
      </c>
      <c r="FY91" s="4" t="s">
        <v>354</v>
      </c>
      <c r="FZ91" s="4" t="s">
        <v>354</v>
      </c>
      <c r="GA91" s="4" t="s">
        <v>354</v>
      </c>
      <c r="GB91" s="4" t="s">
        <v>354</v>
      </c>
      <c r="GC91" s="4" t="s">
        <v>354</v>
      </c>
      <c r="GD91" s="4" t="s">
        <v>354</v>
      </c>
      <c r="GE91" s="4" t="s">
        <v>354</v>
      </c>
      <c r="GF91" s="4" t="s">
        <v>354</v>
      </c>
    </row>
    <row r="92" spans="1:188" ht="88.9" customHeight="1" x14ac:dyDescent="0.25">
      <c r="A92" s="3">
        <v>831</v>
      </c>
      <c r="B92" s="4" t="s">
        <v>686</v>
      </c>
      <c r="C92" s="4" t="s">
        <v>69</v>
      </c>
      <c r="D92" s="4" t="s">
        <v>687</v>
      </c>
      <c r="E92" s="19" t="s">
        <v>1529</v>
      </c>
      <c r="F92" s="4" t="s">
        <v>1423</v>
      </c>
      <c r="G92" s="4" t="s">
        <v>354</v>
      </c>
      <c r="H92" s="4" t="s">
        <v>354</v>
      </c>
      <c r="I92" s="4" t="s">
        <v>354</v>
      </c>
      <c r="J92" s="12" t="s">
        <v>484</v>
      </c>
      <c r="K92" s="4" t="s">
        <v>354</v>
      </c>
      <c r="L92" s="4" t="s">
        <v>354</v>
      </c>
      <c r="M92" s="4" t="s">
        <v>354</v>
      </c>
      <c r="N92" s="4" t="s">
        <v>354</v>
      </c>
      <c r="O92" s="4" t="s">
        <v>354</v>
      </c>
      <c r="P92" s="12" t="s">
        <v>599</v>
      </c>
      <c r="Q92" s="4" t="s">
        <v>354</v>
      </c>
      <c r="R92" s="4" t="s">
        <v>354</v>
      </c>
      <c r="S92" s="4" t="s">
        <v>354</v>
      </c>
      <c r="T92" s="4" t="s">
        <v>354</v>
      </c>
      <c r="U92" s="4" t="s">
        <v>354</v>
      </c>
      <c r="V92" s="4" t="s">
        <v>354</v>
      </c>
      <c r="W92" s="4" t="s">
        <v>354</v>
      </c>
      <c r="X92" s="14" t="s">
        <v>1059</v>
      </c>
      <c r="Y92" s="13" t="s">
        <v>1060</v>
      </c>
      <c r="Z92" s="4" t="s">
        <v>354</v>
      </c>
      <c r="AA92" s="4" t="s">
        <v>354</v>
      </c>
      <c r="AB92" s="4" t="s">
        <v>354</v>
      </c>
      <c r="AC92" s="4" t="s">
        <v>354</v>
      </c>
      <c r="AD92" s="4" t="s">
        <v>354</v>
      </c>
      <c r="AE92" s="14" t="s">
        <v>902</v>
      </c>
      <c r="AF92" s="4" t="s">
        <v>354</v>
      </c>
      <c r="AG92" s="4" t="s">
        <v>354</v>
      </c>
      <c r="AH92" s="4" t="s">
        <v>354</v>
      </c>
      <c r="AI92" s="4" t="s">
        <v>354</v>
      </c>
      <c r="AJ92" s="4" t="s">
        <v>354</v>
      </c>
      <c r="AK92" s="12" t="s">
        <v>534</v>
      </c>
      <c r="AL92" s="4" t="s">
        <v>354</v>
      </c>
      <c r="AM92" s="4" t="s">
        <v>354</v>
      </c>
      <c r="AN92" s="4" t="s">
        <v>354</v>
      </c>
      <c r="AO92" s="4" t="s">
        <v>354</v>
      </c>
      <c r="AP92" s="4" t="s">
        <v>354</v>
      </c>
      <c r="AQ92" s="4" t="s">
        <v>354</v>
      </c>
      <c r="AR92" s="4" t="s">
        <v>354</v>
      </c>
      <c r="AS92" s="14" t="s">
        <v>1061</v>
      </c>
      <c r="AT92" s="4" t="s">
        <v>354</v>
      </c>
      <c r="AU92" s="4" t="s">
        <v>354</v>
      </c>
      <c r="AV92" s="4" t="s">
        <v>354</v>
      </c>
      <c r="AW92" s="4" t="s">
        <v>354</v>
      </c>
      <c r="AX92" s="4" t="s">
        <v>354</v>
      </c>
      <c r="AY92" s="4" t="s">
        <v>354</v>
      </c>
      <c r="AZ92" s="12" t="s">
        <v>384</v>
      </c>
      <c r="BA92" s="4" t="s">
        <v>354</v>
      </c>
      <c r="BB92" s="4" t="s">
        <v>354</v>
      </c>
      <c r="BC92" s="4" t="s">
        <v>354</v>
      </c>
      <c r="BD92" s="4" t="s">
        <v>354</v>
      </c>
      <c r="BE92" s="14" t="s">
        <v>1062</v>
      </c>
      <c r="BF92" s="4" t="s">
        <v>354</v>
      </c>
      <c r="BG92" s="4" t="s">
        <v>354</v>
      </c>
      <c r="BH92" s="4" t="s">
        <v>354</v>
      </c>
      <c r="BI92" s="12" t="s">
        <v>404</v>
      </c>
      <c r="BJ92" s="4" t="s">
        <v>354</v>
      </c>
      <c r="BK92" s="4" t="s">
        <v>354</v>
      </c>
      <c r="BL92" s="4" t="s">
        <v>354</v>
      </c>
      <c r="BM92" s="4" t="s">
        <v>354</v>
      </c>
      <c r="BN92" s="4" t="s">
        <v>354</v>
      </c>
      <c r="BO92" s="4" t="s">
        <v>354</v>
      </c>
      <c r="BP92" s="4" t="s">
        <v>354</v>
      </c>
      <c r="BQ92" s="12" t="s">
        <v>1063</v>
      </c>
      <c r="BR92" s="4" t="s">
        <v>354</v>
      </c>
      <c r="BS92" s="4" t="s">
        <v>354</v>
      </c>
      <c r="BT92" s="4" t="s">
        <v>354</v>
      </c>
      <c r="BU92" s="4" t="s">
        <v>354</v>
      </c>
      <c r="BV92" s="4" t="s">
        <v>354</v>
      </c>
      <c r="BW92" s="4" t="s">
        <v>354</v>
      </c>
      <c r="BX92" s="4" t="s">
        <v>354</v>
      </c>
      <c r="BY92" s="4" t="s">
        <v>354</v>
      </c>
      <c r="BZ92" s="13" t="s">
        <v>1064</v>
      </c>
      <c r="CA92" s="13" t="s">
        <v>1065</v>
      </c>
      <c r="CB92" s="4" t="s">
        <v>354</v>
      </c>
      <c r="CC92" s="4" t="s">
        <v>354</v>
      </c>
      <c r="CD92" s="4" t="s">
        <v>354</v>
      </c>
      <c r="CE92" s="4" t="s">
        <v>354</v>
      </c>
      <c r="CF92" s="4" t="s">
        <v>354</v>
      </c>
      <c r="CG92" s="4" t="s">
        <v>354</v>
      </c>
      <c r="CH92" s="13" t="s">
        <v>466</v>
      </c>
      <c r="CI92" s="4" t="s">
        <v>354</v>
      </c>
      <c r="CJ92" s="4" t="s">
        <v>354</v>
      </c>
      <c r="CK92" s="4" t="s">
        <v>354</v>
      </c>
      <c r="CL92" s="4" t="s">
        <v>354</v>
      </c>
      <c r="CM92" s="4" t="s">
        <v>354</v>
      </c>
      <c r="CN92" s="4" t="s">
        <v>354</v>
      </c>
      <c r="CO92" s="4" t="s">
        <v>354</v>
      </c>
      <c r="CP92" s="12" t="s">
        <v>1066</v>
      </c>
      <c r="CQ92" s="4" t="s">
        <v>354</v>
      </c>
      <c r="CR92" s="4" t="s">
        <v>354</v>
      </c>
      <c r="CS92" s="4" t="s">
        <v>354</v>
      </c>
      <c r="CT92" s="12" t="s">
        <v>541</v>
      </c>
      <c r="CU92" s="4" t="s">
        <v>354</v>
      </c>
      <c r="CV92" s="4" t="s">
        <v>354</v>
      </c>
      <c r="CW92" s="4" t="s">
        <v>354</v>
      </c>
      <c r="CX92" s="4" t="s">
        <v>354</v>
      </c>
      <c r="CY92" s="13" t="s">
        <v>1067</v>
      </c>
      <c r="CZ92" s="4" t="s">
        <v>354</v>
      </c>
      <c r="DA92" s="4" t="s">
        <v>354</v>
      </c>
      <c r="DB92" s="4" t="s">
        <v>354</v>
      </c>
      <c r="DC92" s="4" t="s">
        <v>354</v>
      </c>
      <c r="DD92" s="4" t="s">
        <v>354</v>
      </c>
      <c r="DE92" s="4" t="s">
        <v>354</v>
      </c>
      <c r="DF92" s="4" t="s">
        <v>354</v>
      </c>
      <c r="DG92" s="14" t="s">
        <v>119</v>
      </c>
      <c r="DH92" s="4" t="s">
        <v>354</v>
      </c>
      <c r="DI92" s="4" t="s">
        <v>354</v>
      </c>
      <c r="DJ92" s="4" t="s">
        <v>354</v>
      </c>
      <c r="DK92" s="4" t="s">
        <v>354</v>
      </c>
      <c r="DL92" s="4" t="s">
        <v>354</v>
      </c>
      <c r="DM92" s="4" t="s">
        <v>354</v>
      </c>
      <c r="DN92" s="4" t="s">
        <v>354</v>
      </c>
      <c r="DO92" s="4" t="s">
        <v>354</v>
      </c>
      <c r="DP92" s="4" t="s">
        <v>354</v>
      </c>
      <c r="DQ92" s="14" t="s">
        <v>1068</v>
      </c>
      <c r="DR92" s="4" t="s">
        <v>354</v>
      </c>
      <c r="DS92" s="4" t="s">
        <v>354</v>
      </c>
      <c r="DT92" s="4" t="s">
        <v>354</v>
      </c>
      <c r="DU92" s="4" t="s">
        <v>354</v>
      </c>
      <c r="DV92" s="4" t="s">
        <v>354</v>
      </c>
      <c r="DW92" s="4" t="s">
        <v>354</v>
      </c>
      <c r="DX92" s="4" t="s">
        <v>354</v>
      </c>
      <c r="DY92" s="4" t="s">
        <v>354</v>
      </c>
      <c r="DZ92" s="4" t="s">
        <v>354</v>
      </c>
      <c r="EA92" s="4" t="s">
        <v>354</v>
      </c>
      <c r="EB92" s="4" t="s">
        <v>354</v>
      </c>
      <c r="EC92" s="4" t="s">
        <v>354</v>
      </c>
      <c r="ED92" s="4" t="s">
        <v>354</v>
      </c>
      <c r="EE92" s="14" t="s">
        <v>142</v>
      </c>
      <c r="EF92" s="4" t="s">
        <v>354</v>
      </c>
      <c r="EG92" s="4" t="s">
        <v>354</v>
      </c>
      <c r="EH92" s="4" t="s">
        <v>354</v>
      </c>
      <c r="EI92" s="4" t="s">
        <v>354</v>
      </c>
      <c r="EJ92" s="4" t="s">
        <v>354</v>
      </c>
      <c r="EK92" s="4" t="s">
        <v>354</v>
      </c>
      <c r="EL92" s="4" t="s">
        <v>354</v>
      </c>
      <c r="EM92" s="4" t="s">
        <v>354</v>
      </c>
      <c r="EN92" s="4" t="s">
        <v>354</v>
      </c>
      <c r="EO92" s="4" t="s">
        <v>354</v>
      </c>
      <c r="EP92" s="4" t="s">
        <v>354</v>
      </c>
      <c r="EQ92" s="4" t="s">
        <v>354</v>
      </c>
      <c r="ER92" s="14" t="s">
        <v>1069</v>
      </c>
      <c r="ES92" s="4" t="s">
        <v>354</v>
      </c>
      <c r="ET92" s="1" t="s">
        <v>515</v>
      </c>
      <c r="EU92" s="4" t="s">
        <v>354</v>
      </c>
      <c r="EV92" s="4" t="s">
        <v>354</v>
      </c>
      <c r="EW92" s="4" t="s">
        <v>354</v>
      </c>
      <c r="EX92" s="4" t="s">
        <v>354</v>
      </c>
      <c r="EY92" s="4" t="s">
        <v>354</v>
      </c>
      <c r="EZ92" s="4" t="s">
        <v>354</v>
      </c>
      <c r="FA92" s="4" t="s">
        <v>354</v>
      </c>
      <c r="FB92" s="4" t="s">
        <v>354</v>
      </c>
      <c r="FC92" s="4" t="s">
        <v>354</v>
      </c>
      <c r="FD92" s="4" t="s">
        <v>354</v>
      </c>
      <c r="FE92" s="4" t="s">
        <v>354</v>
      </c>
      <c r="FF92" s="4" t="s">
        <v>354</v>
      </c>
      <c r="FG92" s="4" t="s">
        <v>354</v>
      </c>
      <c r="FH92" s="4" t="s">
        <v>354</v>
      </c>
      <c r="FI92" s="12" t="s">
        <v>531</v>
      </c>
      <c r="FJ92" s="4" t="s">
        <v>354</v>
      </c>
      <c r="FK92" s="4" t="s">
        <v>354</v>
      </c>
      <c r="FL92" s="4" t="s">
        <v>354</v>
      </c>
      <c r="FM92" s="4" t="s">
        <v>354</v>
      </c>
      <c r="FN92" s="4" t="s">
        <v>354</v>
      </c>
      <c r="FO92" s="4" t="s">
        <v>354</v>
      </c>
      <c r="FP92" s="4" t="s">
        <v>354</v>
      </c>
      <c r="FQ92" s="4" t="s">
        <v>354</v>
      </c>
      <c r="FR92" s="4" t="s">
        <v>354</v>
      </c>
      <c r="FS92" s="4" t="s">
        <v>354</v>
      </c>
      <c r="FT92" s="4" t="s">
        <v>354</v>
      </c>
      <c r="FU92" s="12" t="s">
        <v>169</v>
      </c>
      <c r="FV92" s="4" t="s">
        <v>354</v>
      </c>
      <c r="FW92" s="4" t="s">
        <v>354</v>
      </c>
      <c r="FX92" s="4" t="s">
        <v>354</v>
      </c>
      <c r="FY92" s="4" t="s">
        <v>354</v>
      </c>
      <c r="FZ92" s="4" t="s">
        <v>354</v>
      </c>
      <c r="GA92" s="4" t="s">
        <v>354</v>
      </c>
      <c r="GB92" s="4" t="s">
        <v>354</v>
      </c>
      <c r="GC92" s="4" t="s">
        <v>354</v>
      </c>
      <c r="GD92" s="13" t="s">
        <v>950</v>
      </c>
      <c r="GE92" s="4" t="s">
        <v>354</v>
      </c>
      <c r="GF92" s="4" t="s">
        <v>354</v>
      </c>
    </row>
    <row r="93" spans="1:188" ht="88.9" customHeight="1" x14ac:dyDescent="0.25">
      <c r="A93" s="3">
        <v>1357</v>
      </c>
      <c r="B93" s="4" t="s">
        <v>767</v>
      </c>
      <c r="C93" s="4" t="s">
        <v>66</v>
      </c>
      <c r="D93" s="4" t="s">
        <v>62</v>
      </c>
      <c r="E93" s="19" t="s">
        <v>1460</v>
      </c>
      <c r="F93" s="4" t="s">
        <v>1421</v>
      </c>
      <c r="G93" s="4" t="s">
        <v>354</v>
      </c>
      <c r="H93" s="4" t="s">
        <v>354</v>
      </c>
      <c r="I93" s="4" t="s">
        <v>354</v>
      </c>
      <c r="J93" s="4" t="s">
        <v>354</v>
      </c>
      <c r="K93" s="4" t="s">
        <v>354</v>
      </c>
      <c r="L93" s="14" t="s">
        <v>1329</v>
      </c>
      <c r="M93" s="4" t="s">
        <v>354</v>
      </c>
      <c r="N93" s="4" t="s">
        <v>354</v>
      </c>
      <c r="O93" s="4" t="s">
        <v>354</v>
      </c>
      <c r="P93" s="4" t="s">
        <v>354</v>
      </c>
      <c r="Q93" s="12" t="s">
        <v>356</v>
      </c>
      <c r="R93" s="4" t="s">
        <v>354</v>
      </c>
      <c r="S93" s="4" t="s">
        <v>354</v>
      </c>
      <c r="T93" s="12" t="s">
        <v>546</v>
      </c>
      <c r="U93" s="4" t="s">
        <v>354</v>
      </c>
      <c r="V93" s="4" t="s">
        <v>354</v>
      </c>
      <c r="W93" s="4" t="s">
        <v>354</v>
      </c>
      <c r="X93" s="4" t="s">
        <v>354</v>
      </c>
      <c r="Y93" s="4" t="s">
        <v>354</v>
      </c>
      <c r="Z93" s="4" t="s">
        <v>354</v>
      </c>
      <c r="AA93" s="4" t="s">
        <v>354</v>
      </c>
      <c r="AB93" s="13" t="s">
        <v>840</v>
      </c>
      <c r="AC93" s="4" t="s">
        <v>354</v>
      </c>
      <c r="AD93" s="4" t="s">
        <v>354</v>
      </c>
      <c r="AE93" s="14" t="s">
        <v>517</v>
      </c>
      <c r="AF93" s="4" t="s">
        <v>354</v>
      </c>
      <c r="AG93" s="4" t="s">
        <v>354</v>
      </c>
      <c r="AH93" s="4" t="s">
        <v>354</v>
      </c>
      <c r="AI93" s="4" t="s">
        <v>354</v>
      </c>
      <c r="AJ93" s="4" t="s">
        <v>354</v>
      </c>
      <c r="AK93" s="4" t="s">
        <v>354</v>
      </c>
      <c r="AL93" s="4" t="s">
        <v>354</v>
      </c>
      <c r="AM93" s="14" t="s">
        <v>111</v>
      </c>
      <c r="AN93" s="4" t="s">
        <v>354</v>
      </c>
      <c r="AO93" s="4" t="s">
        <v>354</v>
      </c>
      <c r="AP93" s="4" t="s">
        <v>354</v>
      </c>
      <c r="AQ93" s="4" t="s">
        <v>354</v>
      </c>
      <c r="AR93" s="4" t="s">
        <v>354</v>
      </c>
      <c r="AS93" s="14" t="s">
        <v>1330</v>
      </c>
      <c r="AT93" s="4" t="s">
        <v>354</v>
      </c>
      <c r="AU93" s="4" t="s">
        <v>354</v>
      </c>
      <c r="AV93" s="4" t="s">
        <v>354</v>
      </c>
      <c r="AW93" s="4" t="s">
        <v>354</v>
      </c>
      <c r="AX93" s="4" t="s">
        <v>354</v>
      </c>
      <c r="AY93" s="4" t="s">
        <v>354</v>
      </c>
      <c r="AZ93" s="12" t="s">
        <v>384</v>
      </c>
      <c r="BA93" s="4" t="s">
        <v>354</v>
      </c>
      <c r="BB93" s="4" t="s">
        <v>354</v>
      </c>
      <c r="BC93" s="4" t="s">
        <v>354</v>
      </c>
      <c r="BD93" s="4" t="s">
        <v>354</v>
      </c>
      <c r="BE93" s="4" t="s">
        <v>354</v>
      </c>
      <c r="BF93" s="4" t="s">
        <v>354</v>
      </c>
      <c r="BG93" s="4" t="s">
        <v>354</v>
      </c>
      <c r="BH93" s="14" t="s">
        <v>1331</v>
      </c>
      <c r="BI93" s="4" t="s">
        <v>354</v>
      </c>
      <c r="BJ93" s="4" t="s">
        <v>354</v>
      </c>
      <c r="BK93" s="14" t="s">
        <v>1332</v>
      </c>
      <c r="BL93" s="4" t="s">
        <v>354</v>
      </c>
      <c r="BM93" s="4" t="s">
        <v>354</v>
      </c>
      <c r="BN93" s="4" t="s">
        <v>354</v>
      </c>
      <c r="BO93" s="4" t="s">
        <v>354</v>
      </c>
      <c r="BP93" s="4" t="s">
        <v>354</v>
      </c>
      <c r="BQ93" s="4" t="s">
        <v>354</v>
      </c>
      <c r="BR93" s="4" t="s">
        <v>354</v>
      </c>
      <c r="BS93" s="4" t="s">
        <v>354</v>
      </c>
      <c r="BT93" s="12" t="s">
        <v>437</v>
      </c>
      <c r="BU93" s="4" t="s">
        <v>354</v>
      </c>
      <c r="BV93" s="4" t="s">
        <v>354</v>
      </c>
      <c r="BW93" s="4" t="s">
        <v>354</v>
      </c>
      <c r="BX93" s="4" t="s">
        <v>354</v>
      </c>
      <c r="BY93" s="13" t="s">
        <v>1333</v>
      </c>
      <c r="BZ93" s="4" t="s">
        <v>354</v>
      </c>
      <c r="CA93" s="13" t="s">
        <v>478</v>
      </c>
      <c r="CB93" s="4" t="s">
        <v>354</v>
      </c>
      <c r="CC93" s="4" t="s">
        <v>354</v>
      </c>
      <c r="CD93" s="4" t="s">
        <v>354</v>
      </c>
      <c r="CE93" s="4" t="s">
        <v>354</v>
      </c>
      <c r="CF93" s="4" t="s">
        <v>354</v>
      </c>
      <c r="CG93" s="4" t="s">
        <v>354</v>
      </c>
      <c r="CH93" s="4" t="s">
        <v>354</v>
      </c>
      <c r="CI93" s="4" t="s">
        <v>354</v>
      </c>
      <c r="CJ93" s="4" t="s">
        <v>354</v>
      </c>
      <c r="CK93" s="13" t="s">
        <v>1334</v>
      </c>
      <c r="CL93" s="4" t="s">
        <v>354</v>
      </c>
      <c r="CM93" s="4" t="s">
        <v>354</v>
      </c>
      <c r="CN93" s="4" t="s">
        <v>354</v>
      </c>
      <c r="CO93" s="4" t="s">
        <v>354</v>
      </c>
      <c r="CP93" s="1" t="s">
        <v>515</v>
      </c>
      <c r="CQ93" s="4" t="s">
        <v>354</v>
      </c>
      <c r="CR93" s="4" t="s">
        <v>354</v>
      </c>
      <c r="CS93" s="13" t="s">
        <v>392</v>
      </c>
      <c r="CT93" s="4" t="s">
        <v>354</v>
      </c>
      <c r="CU93" s="4" t="s">
        <v>354</v>
      </c>
      <c r="CV93" s="4" t="s">
        <v>354</v>
      </c>
      <c r="CW93" s="4" t="s">
        <v>354</v>
      </c>
      <c r="CX93" s="4" t="s">
        <v>354</v>
      </c>
      <c r="CY93" s="4" t="s">
        <v>354</v>
      </c>
      <c r="CZ93" s="13" t="s">
        <v>829</v>
      </c>
      <c r="DA93" s="4" t="s">
        <v>354</v>
      </c>
      <c r="DB93" s="4" t="s">
        <v>354</v>
      </c>
      <c r="DC93" s="4" t="s">
        <v>354</v>
      </c>
      <c r="DD93" s="4" t="s">
        <v>354</v>
      </c>
      <c r="DE93" s="4" t="s">
        <v>354</v>
      </c>
      <c r="DF93" s="4" t="s">
        <v>354</v>
      </c>
      <c r="DG93" s="4" t="s">
        <v>354</v>
      </c>
      <c r="DH93" s="4" t="s">
        <v>354</v>
      </c>
      <c r="DI93" s="4" t="s">
        <v>354</v>
      </c>
      <c r="DJ93" s="12" t="s">
        <v>125</v>
      </c>
      <c r="DK93" s="4" t="s">
        <v>354</v>
      </c>
      <c r="DL93" s="4" t="s">
        <v>354</v>
      </c>
      <c r="DM93" s="4" t="s">
        <v>354</v>
      </c>
      <c r="DN93" s="4" t="s">
        <v>354</v>
      </c>
      <c r="DO93" s="4" t="s">
        <v>354</v>
      </c>
      <c r="DP93" s="14" t="s">
        <v>1335</v>
      </c>
      <c r="DQ93" s="4" t="s">
        <v>354</v>
      </c>
      <c r="DR93" s="4" t="s">
        <v>354</v>
      </c>
      <c r="DS93" s="4" t="s">
        <v>354</v>
      </c>
      <c r="DT93" s="4" t="s">
        <v>354</v>
      </c>
      <c r="DU93" s="4" t="s">
        <v>354</v>
      </c>
      <c r="DV93" s="4" t="s">
        <v>354</v>
      </c>
      <c r="DW93" s="4" t="s">
        <v>354</v>
      </c>
      <c r="DX93" s="4" t="s">
        <v>354</v>
      </c>
      <c r="DY93" s="4" t="s">
        <v>354</v>
      </c>
      <c r="DZ93" s="14" t="s">
        <v>1336</v>
      </c>
      <c r="EA93" s="4" t="s">
        <v>354</v>
      </c>
      <c r="EB93" s="4" t="s">
        <v>354</v>
      </c>
      <c r="EC93" s="4" t="s">
        <v>354</v>
      </c>
      <c r="ED93" s="4" t="s">
        <v>354</v>
      </c>
      <c r="EE93" s="4" t="s">
        <v>354</v>
      </c>
      <c r="EF93" s="4" t="s">
        <v>354</v>
      </c>
      <c r="EG93" s="4" t="s">
        <v>354</v>
      </c>
      <c r="EH93" s="4" t="s">
        <v>354</v>
      </c>
      <c r="EI93" s="4" t="s">
        <v>354</v>
      </c>
      <c r="EJ93" s="4" t="s">
        <v>354</v>
      </c>
      <c r="EK93" s="4" t="s">
        <v>354</v>
      </c>
      <c r="EL93" s="14" t="s">
        <v>1337</v>
      </c>
      <c r="EM93" s="4" t="s">
        <v>354</v>
      </c>
      <c r="EN93" s="4" t="s">
        <v>354</v>
      </c>
      <c r="EO93" s="4" t="s">
        <v>354</v>
      </c>
      <c r="EP93" s="4" t="s">
        <v>354</v>
      </c>
      <c r="EQ93" s="4" t="s">
        <v>354</v>
      </c>
      <c r="ER93" s="4" t="s">
        <v>354</v>
      </c>
      <c r="ES93" s="4" t="s">
        <v>354</v>
      </c>
      <c r="ET93" s="4" t="s">
        <v>354</v>
      </c>
      <c r="EU93" s="13" t="s">
        <v>942</v>
      </c>
      <c r="EV93" s="4" t="s">
        <v>354</v>
      </c>
      <c r="EW93" s="4" t="s">
        <v>354</v>
      </c>
      <c r="EX93" s="4" t="s">
        <v>354</v>
      </c>
      <c r="EY93" s="4" t="s">
        <v>354</v>
      </c>
      <c r="EZ93" s="4" t="s">
        <v>354</v>
      </c>
      <c r="FA93" s="4" t="s">
        <v>354</v>
      </c>
      <c r="FB93" s="4" t="s">
        <v>354</v>
      </c>
      <c r="FC93" s="4" t="s">
        <v>354</v>
      </c>
      <c r="FD93" s="4" t="s">
        <v>354</v>
      </c>
      <c r="FE93" s="4" t="s">
        <v>354</v>
      </c>
      <c r="FF93" s="4" t="s">
        <v>354</v>
      </c>
      <c r="FG93" s="4" t="s">
        <v>354</v>
      </c>
      <c r="FH93" s="4" t="s">
        <v>354</v>
      </c>
      <c r="FI93" s="4" t="s">
        <v>354</v>
      </c>
      <c r="FJ93" s="4" t="s">
        <v>354</v>
      </c>
      <c r="FK93" s="1" t="s">
        <v>515</v>
      </c>
      <c r="FL93" s="4" t="s">
        <v>354</v>
      </c>
      <c r="FM93" s="4" t="s">
        <v>354</v>
      </c>
      <c r="FN93" s="4" t="s">
        <v>354</v>
      </c>
      <c r="FO93" s="4" t="s">
        <v>354</v>
      </c>
      <c r="FP93" s="4" t="s">
        <v>354</v>
      </c>
      <c r="FQ93" s="12" t="s">
        <v>158</v>
      </c>
      <c r="FR93" s="4" t="s">
        <v>354</v>
      </c>
      <c r="FS93" s="4" t="s">
        <v>354</v>
      </c>
      <c r="FT93" s="4" t="s">
        <v>354</v>
      </c>
      <c r="FU93" s="4" t="s">
        <v>354</v>
      </c>
      <c r="FV93" s="4" t="s">
        <v>354</v>
      </c>
      <c r="FW93" s="4" t="s">
        <v>354</v>
      </c>
      <c r="FX93" s="4" t="s">
        <v>354</v>
      </c>
      <c r="FY93" s="4" t="s">
        <v>354</v>
      </c>
      <c r="FZ93" s="4" t="s">
        <v>354</v>
      </c>
      <c r="GA93" s="4" t="s">
        <v>354</v>
      </c>
      <c r="GB93" s="4" t="s">
        <v>354</v>
      </c>
      <c r="GC93" s="4" t="s">
        <v>354</v>
      </c>
      <c r="GD93" s="13" t="s">
        <v>1338</v>
      </c>
      <c r="GE93" s="4" t="s">
        <v>354</v>
      </c>
      <c r="GF93" s="4" t="s">
        <v>354</v>
      </c>
    </row>
    <row r="94" spans="1:188" ht="88.9" customHeight="1" x14ac:dyDescent="0.25">
      <c r="A94" s="3">
        <v>977</v>
      </c>
      <c r="B94" s="4" t="s">
        <v>713</v>
      </c>
      <c r="C94" s="4" t="s">
        <v>671</v>
      </c>
      <c r="D94" s="4" t="s">
        <v>714</v>
      </c>
      <c r="E94" s="19" t="s">
        <v>1530</v>
      </c>
      <c r="F94" s="4" t="s">
        <v>1429</v>
      </c>
      <c r="G94" s="4" t="s">
        <v>354</v>
      </c>
      <c r="H94" s="4" t="s">
        <v>354</v>
      </c>
      <c r="I94" s="12" t="s">
        <v>399</v>
      </c>
      <c r="J94" s="4" t="s">
        <v>354</v>
      </c>
      <c r="K94" s="4" t="s">
        <v>354</v>
      </c>
      <c r="L94" s="4" t="s">
        <v>354</v>
      </c>
      <c r="M94" s="4" t="s">
        <v>354</v>
      </c>
      <c r="N94" s="4" t="s">
        <v>354</v>
      </c>
      <c r="O94" s="12" t="s">
        <v>400</v>
      </c>
      <c r="P94" s="4" t="s">
        <v>354</v>
      </c>
      <c r="Q94" s="4" t="s">
        <v>354</v>
      </c>
      <c r="R94" s="4" t="s">
        <v>354</v>
      </c>
      <c r="S94" s="4" t="s">
        <v>354</v>
      </c>
      <c r="T94" s="4" t="s">
        <v>354</v>
      </c>
      <c r="U94" s="12" t="s">
        <v>357</v>
      </c>
      <c r="V94" s="4" t="s">
        <v>354</v>
      </c>
      <c r="W94" s="4" t="s">
        <v>354</v>
      </c>
      <c r="X94" s="4" t="s">
        <v>354</v>
      </c>
      <c r="Y94" s="12" t="s">
        <v>473</v>
      </c>
      <c r="Z94" s="4" t="s">
        <v>354</v>
      </c>
      <c r="AA94" s="4" t="s">
        <v>354</v>
      </c>
      <c r="AB94" s="4" t="s">
        <v>354</v>
      </c>
      <c r="AC94" s="4" t="s">
        <v>354</v>
      </c>
      <c r="AD94" s="4" t="s">
        <v>354</v>
      </c>
      <c r="AE94" s="4" t="s">
        <v>354</v>
      </c>
      <c r="AF94" s="4" t="s">
        <v>354</v>
      </c>
      <c r="AG94" s="12" t="s">
        <v>359</v>
      </c>
      <c r="AH94" s="4" t="s">
        <v>354</v>
      </c>
      <c r="AI94" s="4" t="s">
        <v>354</v>
      </c>
      <c r="AJ94" s="4" t="s">
        <v>354</v>
      </c>
      <c r="AK94" s="4" t="s">
        <v>354</v>
      </c>
      <c r="AL94" s="12" t="s">
        <v>486</v>
      </c>
      <c r="AM94" s="4" t="s">
        <v>354</v>
      </c>
      <c r="AN94" s="4" t="s">
        <v>354</v>
      </c>
      <c r="AO94" s="4" t="s">
        <v>354</v>
      </c>
      <c r="AP94" s="4" t="s">
        <v>354</v>
      </c>
      <c r="AQ94" s="4" t="s">
        <v>354</v>
      </c>
      <c r="AR94" s="4" t="s">
        <v>354</v>
      </c>
      <c r="AS94" s="4" t="s">
        <v>354</v>
      </c>
      <c r="AT94" s="4" t="s">
        <v>354</v>
      </c>
      <c r="AU94" s="4" t="s">
        <v>354</v>
      </c>
      <c r="AV94" s="12" t="s">
        <v>613</v>
      </c>
      <c r="AW94" s="12" t="s">
        <v>574</v>
      </c>
      <c r="AX94" s="4" t="s">
        <v>354</v>
      </c>
      <c r="AY94" s="4" t="s">
        <v>354</v>
      </c>
      <c r="AZ94" s="4" t="s">
        <v>354</v>
      </c>
      <c r="BA94" s="4" t="s">
        <v>354</v>
      </c>
      <c r="BB94" s="4" t="s">
        <v>354</v>
      </c>
      <c r="BC94" s="4" t="s">
        <v>354</v>
      </c>
      <c r="BD94" s="4" t="s">
        <v>354</v>
      </c>
      <c r="BE94" s="4" t="s">
        <v>354</v>
      </c>
      <c r="BF94" s="4" t="s">
        <v>354</v>
      </c>
      <c r="BG94" s="12" t="s">
        <v>385</v>
      </c>
      <c r="BH94" s="4" t="s">
        <v>354</v>
      </c>
      <c r="BI94" s="4" t="s">
        <v>354</v>
      </c>
      <c r="BJ94" s="12" t="s">
        <v>386</v>
      </c>
      <c r="BK94" s="4" t="s">
        <v>354</v>
      </c>
      <c r="BL94" s="4" t="s">
        <v>354</v>
      </c>
      <c r="BM94" s="4" t="s">
        <v>354</v>
      </c>
      <c r="BN94" s="4" t="s">
        <v>354</v>
      </c>
      <c r="BO94" s="4" t="s">
        <v>354</v>
      </c>
      <c r="BP94" s="12" t="s">
        <v>365</v>
      </c>
      <c r="BQ94" s="4" t="s">
        <v>354</v>
      </c>
      <c r="BR94" s="4" t="s">
        <v>354</v>
      </c>
      <c r="BS94" s="4" t="s">
        <v>354</v>
      </c>
      <c r="BT94" s="4" t="s">
        <v>354</v>
      </c>
      <c r="BU94" s="4" t="s">
        <v>354</v>
      </c>
      <c r="BV94" s="4" t="s">
        <v>354</v>
      </c>
      <c r="BW94" s="4" t="s">
        <v>354</v>
      </c>
      <c r="BX94" s="12" t="s">
        <v>1152</v>
      </c>
      <c r="BY94" s="4" t="s">
        <v>354</v>
      </c>
      <c r="BZ94" s="4" t="s">
        <v>354</v>
      </c>
      <c r="CA94" s="4" t="s">
        <v>354</v>
      </c>
      <c r="CB94" s="4" t="s">
        <v>354</v>
      </c>
      <c r="CC94" s="4" t="s">
        <v>354</v>
      </c>
      <c r="CD94" s="12" t="s">
        <v>566</v>
      </c>
      <c r="CE94" s="4" t="s">
        <v>354</v>
      </c>
      <c r="CF94" s="4" t="s">
        <v>354</v>
      </c>
      <c r="CG94" s="4" t="s">
        <v>354</v>
      </c>
      <c r="CH94" s="4" t="s">
        <v>354</v>
      </c>
      <c r="CI94" s="13" t="s">
        <v>579</v>
      </c>
      <c r="CJ94" s="4" t="s">
        <v>354</v>
      </c>
      <c r="CK94" s="4" t="s">
        <v>354</v>
      </c>
      <c r="CL94" s="4" t="s">
        <v>354</v>
      </c>
      <c r="CM94" s="4" t="s">
        <v>354</v>
      </c>
      <c r="CN94" s="4" t="s">
        <v>354</v>
      </c>
      <c r="CO94" s="4" t="s">
        <v>354</v>
      </c>
      <c r="CP94" s="12" t="s">
        <v>409</v>
      </c>
      <c r="CQ94" s="4" t="s">
        <v>354</v>
      </c>
      <c r="CR94" s="4" t="s">
        <v>354</v>
      </c>
      <c r="CS94" s="4" t="s">
        <v>354</v>
      </c>
      <c r="CT94" s="4" t="s">
        <v>354</v>
      </c>
      <c r="CU94" s="4" t="s">
        <v>354</v>
      </c>
      <c r="CV94" s="12" t="s">
        <v>828</v>
      </c>
      <c r="CW94" s="4" t="s">
        <v>354</v>
      </c>
      <c r="CX94" s="4" t="s">
        <v>354</v>
      </c>
      <c r="CY94" s="4" t="s">
        <v>354</v>
      </c>
      <c r="CZ94" s="4" t="s">
        <v>354</v>
      </c>
      <c r="DA94" s="4" t="s">
        <v>354</v>
      </c>
      <c r="DB94" s="4" t="s">
        <v>354</v>
      </c>
      <c r="DC94" s="13" t="s">
        <v>932</v>
      </c>
      <c r="DD94" s="4" t="s">
        <v>354</v>
      </c>
      <c r="DE94" s="4" t="s">
        <v>354</v>
      </c>
      <c r="DF94" s="4" t="s">
        <v>354</v>
      </c>
      <c r="DG94" s="4" t="s">
        <v>354</v>
      </c>
      <c r="DH94" s="4" t="s">
        <v>354</v>
      </c>
      <c r="DI94" s="12" t="s">
        <v>123</v>
      </c>
      <c r="DJ94" s="4" t="s">
        <v>354</v>
      </c>
      <c r="DK94" s="4" t="s">
        <v>354</v>
      </c>
      <c r="DL94" s="4" t="s">
        <v>354</v>
      </c>
      <c r="DM94" s="4" t="s">
        <v>354</v>
      </c>
      <c r="DN94" s="4" t="s">
        <v>354</v>
      </c>
      <c r="DO94" s="14" t="s">
        <v>1153</v>
      </c>
      <c r="DP94" s="4" t="s">
        <v>354</v>
      </c>
      <c r="DQ94" s="4" t="s">
        <v>354</v>
      </c>
      <c r="DR94" s="4" t="s">
        <v>354</v>
      </c>
      <c r="DS94" s="4" t="s">
        <v>354</v>
      </c>
      <c r="DT94" s="4" t="s">
        <v>354</v>
      </c>
      <c r="DU94" s="4" t="s">
        <v>354</v>
      </c>
      <c r="DV94" s="4" t="s">
        <v>354</v>
      </c>
      <c r="DW94" s="4" t="s">
        <v>354</v>
      </c>
      <c r="DX94" s="4" t="s">
        <v>354</v>
      </c>
      <c r="DY94" s="14" t="s">
        <v>1154</v>
      </c>
      <c r="DZ94" s="4" t="s">
        <v>354</v>
      </c>
      <c r="EA94" s="4" t="s">
        <v>354</v>
      </c>
      <c r="EB94" s="4" t="s">
        <v>354</v>
      </c>
      <c r="EC94" s="4" t="s">
        <v>354</v>
      </c>
      <c r="ED94" s="4" t="s">
        <v>354</v>
      </c>
      <c r="EE94" s="4" t="s">
        <v>354</v>
      </c>
      <c r="EF94" s="4" t="s">
        <v>354</v>
      </c>
      <c r="EG94" s="4" t="s">
        <v>354</v>
      </c>
      <c r="EH94" s="4" t="s">
        <v>354</v>
      </c>
      <c r="EI94" s="4" t="s">
        <v>354</v>
      </c>
      <c r="EJ94" s="4" t="s">
        <v>354</v>
      </c>
      <c r="EK94" s="4" t="s">
        <v>354</v>
      </c>
      <c r="EL94" s="4" t="s">
        <v>354</v>
      </c>
      <c r="EM94" s="4" t="s">
        <v>354</v>
      </c>
      <c r="EN94" s="4" t="s">
        <v>354</v>
      </c>
      <c r="EO94" s="4" t="s">
        <v>354</v>
      </c>
      <c r="EP94" s="4" t="s">
        <v>354</v>
      </c>
      <c r="EQ94" s="4" t="s">
        <v>354</v>
      </c>
      <c r="ER94" s="14" t="s">
        <v>1155</v>
      </c>
      <c r="ES94" s="4" t="s">
        <v>354</v>
      </c>
      <c r="ET94" s="4" t="s">
        <v>354</v>
      </c>
      <c r="EU94" s="4" t="s">
        <v>354</v>
      </c>
      <c r="EV94" s="4" t="s">
        <v>354</v>
      </c>
      <c r="EW94" s="4" t="s">
        <v>354</v>
      </c>
      <c r="EX94" s="4" t="s">
        <v>354</v>
      </c>
      <c r="EY94" s="4" t="s">
        <v>354</v>
      </c>
      <c r="EZ94" s="4" t="s">
        <v>354</v>
      </c>
      <c r="FA94" s="4" t="s">
        <v>354</v>
      </c>
      <c r="FB94" s="13" t="s">
        <v>1156</v>
      </c>
      <c r="FC94" s="4" t="s">
        <v>354</v>
      </c>
      <c r="FD94" s="4" t="s">
        <v>354</v>
      </c>
      <c r="FE94" s="4" t="s">
        <v>354</v>
      </c>
      <c r="FF94" s="12" t="s">
        <v>949</v>
      </c>
      <c r="FG94" s="4" t="s">
        <v>354</v>
      </c>
      <c r="FH94" s="4" t="s">
        <v>354</v>
      </c>
      <c r="FI94" s="4" t="s">
        <v>354</v>
      </c>
      <c r="FJ94" s="4" t="s">
        <v>354</v>
      </c>
      <c r="FK94" s="4" t="s">
        <v>354</v>
      </c>
      <c r="FL94" s="4" t="s">
        <v>354</v>
      </c>
      <c r="FM94" s="4" t="s">
        <v>354</v>
      </c>
      <c r="FN94" s="4" t="s">
        <v>354</v>
      </c>
      <c r="FO94" s="4" t="s">
        <v>354</v>
      </c>
      <c r="FP94" s="4" t="s">
        <v>354</v>
      </c>
      <c r="FQ94" s="4" t="s">
        <v>354</v>
      </c>
      <c r="FR94" s="4" t="s">
        <v>354</v>
      </c>
      <c r="FS94" s="4" t="s">
        <v>354</v>
      </c>
      <c r="FT94" s="14" t="s">
        <v>166</v>
      </c>
      <c r="FU94" s="4" t="s">
        <v>354</v>
      </c>
      <c r="FV94" s="4" t="s">
        <v>354</v>
      </c>
      <c r="FW94" s="4" t="s">
        <v>354</v>
      </c>
      <c r="FX94" s="4" t="s">
        <v>354</v>
      </c>
      <c r="FY94" s="4" t="s">
        <v>354</v>
      </c>
      <c r="FZ94" s="4" t="s">
        <v>354</v>
      </c>
      <c r="GA94" s="4" t="s">
        <v>354</v>
      </c>
      <c r="GB94" s="4" t="s">
        <v>354</v>
      </c>
      <c r="GC94" s="13" t="s">
        <v>1157</v>
      </c>
      <c r="GD94" s="4" t="s">
        <v>354</v>
      </c>
      <c r="GE94" s="4" t="s">
        <v>354</v>
      </c>
      <c r="GF94" s="4" t="s">
        <v>354</v>
      </c>
    </row>
    <row r="95" spans="1:188" ht="88.9" customHeight="1" x14ac:dyDescent="0.25">
      <c r="A95" s="3">
        <v>703</v>
      </c>
      <c r="B95" s="4" t="s">
        <v>648</v>
      </c>
      <c r="C95" s="4" t="s">
        <v>649</v>
      </c>
      <c r="D95" s="4" t="s">
        <v>56</v>
      </c>
      <c r="E95" s="19" t="s">
        <v>1531</v>
      </c>
      <c r="F95" s="4" t="s">
        <v>1415</v>
      </c>
      <c r="G95" s="4" t="s">
        <v>354</v>
      </c>
      <c r="H95" s="12" t="s">
        <v>516</v>
      </c>
      <c r="I95" s="4" t="s">
        <v>354</v>
      </c>
      <c r="J95" s="4" t="s">
        <v>354</v>
      </c>
      <c r="K95" s="4" t="s">
        <v>354</v>
      </c>
      <c r="L95" s="4" t="s">
        <v>354</v>
      </c>
      <c r="M95" s="4" t="s">
        <v>354</v>
      </c>
      <c r="N95" s="4" t="s">
        <v>354</v>
      </c>
      <c r="O95" s="14" t="s">
        <v>533</v>
      </c>
      <c r="P95" s="4" t="s">
        <v>354</v>
      </c>
      <c r="Q95" s="4" t="s">
        <v>354</v>
      </c>
      <c r="R95" s="4" t="s">
        <v>354</v>
      </c>
      <c r="S95" s="4" t="s">
        <v>354</v>
      </c>
      <c r="T95" s="4" t="s">
        <v>354</v>
      </c>
      <c r="U95" s="4" t="s">
        <v>354</v>
      </c>
      <c r="V95" s="4" t="s">
        <v>354</v>
      </c>
      <c r="W95" s="4" t="s">
        <v>354</v>
      </c>
      <c r="X95" s="12" t="s">
        <v>417</v>
      </c>
      <c r="Y95" s="4" t="s">
        <v>354</v>
      </c>
      <c r="Z95" s="4" t="s">
        <v>354</v>
      </c>
      <c r="AA95" s="4" t="s">
        <v>354</v>
      </c>
      <c r="AB95" s="4" t="s">
        <v>354</v>
      </c>
      <c r="AC95" s="4" t="s">
        <v>354</v>
      </c>
      <c r="AD95" s="12" t="s">
        <v>587</v>
      </c>
      <c r="AE95" s="14" t="s">
        <v>913</v>
      </c>
      <c r="AF95" s="4" t="s">
        <v>354</v>
      </c>
      <c r="AG95" s="4" t="s">
        <v>354</v>
      </c>
      <c r="AH95" s="4" t="s">
        <v>354</v>
      </c>
      <c r="AI95" s="4" t="s">
        <v>354</v>
      </c>
      <c r="AJ95" s="4" t="s">
        <v>354</v>
      </c>
      <c r="AK95" s="4" t="s">
        <v>354</v>
      </c>
      <c r="AL95" s="4" t="s">
        <v>354</v>
      </c>
      <c r="AM95" s="12" t="s">
        <v>360</v>
      </c>
      <c r="AN95" s="4" t="s">
        <v>354</v>
      </c>
      <c r="AO95" s="4" t="s">
        <v>354</v>
      </c>
      <c r="AP95" s="4" t="s">
        <v>354</v>
      </c>
      <c r="AQ95" s="4" t="s">
        <v>354</v>
      </c>
      <c r="AR95" s="4" t="s">
        <v>354</v>
      </c>
      <c r="AS95" s="4" t="s">
        <v>354</v>
      </c>
      <c r="AT95" s="14" t="s">
        <v>914</v>
      </c>
      <c r="AU95" s="4" t="s">
        <v>354</v>
      </c>
      <c r="AV95" s="4" t="s">
        <v>354</v>
      </c>
      <c r="AW95" s="4" t="s">
        <v>354</v>
      </c>
      <c r="AX95" s="4" t="s">
        <v>354</v>
      </c>
      <c r="AY95" s="12" t="s">
        <v>536</v>
      </c>
      <c r="AZ95" s="4" t="s">
        <v>354</v>
      </c>
      <c r="BA95" s="4" t="s">
        <v>354</v>
      </c>
      <c r="BB95" s="4" t="s">
        <v>354</v>
      </c>
      <c r="BC95" s="4" t="s">
        <v>354</v>
      </c>
      <c r="BD95" s="14" t="s">
        <v>915</v>
      </c>
      <c r="BE95" s="4" t="s">
        <v>354</v>
      </c>
      <c r="BF95" s="4" t="s">
        <v>354</v>
      </c>
      <c r="BG95" s="4" t="s">
        <v>354</v>
      </c>
      <c r="BH95" s="4" t="s">
        <v>354</v>
      </c>
      <c r="BI95" s="4" t="s">
        <v>354</v>
      </c>
      <c r="BJ95" s="4" t="s">
        <v>354</v>
      </c>
      <c r="BK95" s="12" t="s">
        <v>421</v>
      </c>
      <c r="BL95" s="4" t="s">
        <v>354</v>
      </c>
      <c r="BM95" s="4" t="s">
        <v>354</v>
      </c>
      <c r="BN95" s="4" t="s">
        <v>354</v>
      </c>
      <c r="BO95" s="4" t="s">
        <v>354</v>
      </c>
      <c r="BP95" s="4" t="s">
        <v>354</v>
      </c>
      <c r="BQ95" s="4" t="s">
        <v>354</v>
      </c>
      <c r="BR95" s="4" t="s">
        <v>354</v>
      </c>
      <c r="BS95" s="12" t="s">
        <v>916</v>
      </c>
      <c r="BT95" s="4" t="s">
        <v>354</v>
      </c>
      <c r="BU95" s="4" t="s">
        <v>354</v>
      </c>
      <c r="BV95" s="4" t="s">
        <v>354</v>
      </c>
      <c r="BW95" s="4" t="s">
        <v>354</v>
      </c>
      <c r="BX95" s="4" t="s">
        <v>354</v>
      </c>
      <c r="BY95" s="13" t="s">
        <v>917</v>
      </c>
      <c r="BZ95" s="4" t="s">
        <v>354</v>
      </c>
      <c r="CA95" s="12" t="s">
        <v>918</v>
      </c>
      <c r="CB95" s="4" t="s">
        <v>354</v>
      </c>
      <c r="CC95" s="4" t="s">
        <v>354</v>
      </c>
      <c r="CD95" s="4" t="s">
        <v>354</v>
      </c>
      <c r="CE95" s="4" t="s">
        <v>354</v>
      </c>
      <c r="CF95" s="4" t="s">
        <v>354</v>
      </c>
      <c r="CG95" s="4" t="s">
        <v>354</v>
      </c>
      <c r="CH95" s="4" t="s">
        <v>354</v>
      </c>
      <c r="CI95" s="4" t="s">
        <v>354</v>
      </c>
      <c r="CJ95" s="4" t="s">
        <v>354</v>
      </c>
      <c r="CK95" s="4" t="s">
        <v>354</v>
      </c>
      <c r="CL95" s="13" t="s">
        <v>919</v>
      </c>
      <c r="CM95" s="4" t="s">
        <v>354</v>
      </c>
      <c r="CN95" s="4" t="s">
        <v>354</v>
      </c>
      <c r="CO95" s="4" t="s">
        <v>354</v>
      </c>
      <c r="CP95" s="4" t="s">
        <v>354</v>
      </c>
      <c r="CQ95" s="4" t="s">
        <v>354</v>
      </c>
      <c r="CR95" s="12" t="s">
        <v>920</v>
      </c>
      <c r="CS95" s="4" t="s">
        <v>354</v>
      </c>
      <c r="CT95" s="4" t="s">
        <v>354</v>
      </c>
      <c r="CU95" s="4" t="s">
        <v>354</v>
      </c>
      <c r="CV95" s="4" t="s">
        <v>354</v>
      </c>
      <c r="CW95" s="12" t="s">
        <v>921</v>
      </c>
      <c r="CX95" s="4" t="s">
        <v>354</v>
      </c>
      <c r="CY95" s="4" t="s">
        <v>354</v>
      </c>
      <c r="CZ95" s="4" t="s">
        <v>354</v>
      </c>
      <c r="DA95" s="13" t="s">
        <v>922</v>
      </c>
      <c r="DB95" s="4" t="s">
        <v>354</v>
      </c>
      <c r="DC95" s="4" t="s">
        <v>354</v>
      </c>
      <c r="DD95" s="4" t="s">
        <v>354</v>
      </c>
      <c r="DE95" s="4" t="s">
        <v>354</v>
      </c>
      <c r="DF95" s="4" t="s">
        <v>354</v>
      </c>
      <c r="DG95" s="4" t="s">
        <v>354</v>
      </c>
      <c r="DH95" s="4" t="s">
        <v>354</v>
      </c>
      <c r="DI95" s="4" t="s">
        <v>354</v>
      </c>
      <c r="DJ95" s="4" t="s">
        <v>354</v>
      </c>
      <c r="DK95" s="4" t="s">
        <v>354</v>
      </c>
      <c r="DL95" s="12" t="s">
        <v>130</v>
      </c>
      <c r="DM95" s="4" t="s">
        <v>354</v>
      </c>
      <c r="DN95" s="4" t="s">
        <v>354</v>
      </c>
      <c r="DO95" s="4" t="s">
        <v>354</v>
      </c>
      <c r="DP95" s="4" t="s">
        <v>354</v>
      </c>
      <c r="DQ95" s="4" t="s">
        <v>354</v>
      </c>
      <c r="DR95" s="4" t="s">
        <v>354</v>
      </c>
      <c r="DS95" s="4" t="s">
        <v>354</v>
      </c>
      <c r="DT95" s="4" t="s">
        <v>354</v>
      </c>
      <c r="DU95" s="14" t="s">
        <v>923</v>
      </c>
      <c r="DV95" s="4" t="s">
        <v>354</v>
      </c>
      <c r="DW95" s="4" t="s">
        <v>354</v>
      </c>
      <c r="DX95" s="4" t="s">
        <v>354</v>
      </c>
      <c r="DY95" s="4" t="s">
        <v>354</v>
      </c>
      <c r="DZ95" s="4" t="s">
        <v>354</v>
      </c>
      <c r="EA95" s="14" t="s">
        <v>924</v>
      </c>
      <c r="EB95" s="4" t="s">
        <v>354</v>
      </c>
      <c r="EC95" s="4" t="s">
        <v>354</v>
      </c>
      <c r="ED95" s="4" t="s">
        <v>354</v>
      </c>
      <c r="EE95" s="4" t="s">
        <v>354</v>
      </c>
      <c r="EF95" s="4" t="s">
        <v>354</v>
      </c>
      <c r="EG95" s="4" t="s">
        <v>354</v>
      </c>
      <c r="EH95" s="4" t="s">
        <v>354</v>
      </c>
      <c r="EI95" s="4" t="s">
        <v>354</v>
      </c>
      <c r="EJ95" s="4" t="s">
        <v>354</v>
      </c>
      <c r="EK95" s="4" t="s">
        <v>354</v>
      </c>
      <c r="EL95" s="4" t="s">
        <v>354</v>
      </c>
      <c r="EM95" s="4" t="s">
        <v>354</v>
      </c>
      <c r="EN95" s="4" t="s">
        <v>354</v>
      </c>
      <c r="EO95" s="4" t="s">
        <v>354</v>
      </c>
      <c r="EP95" s="4" t="s">
        <v>354</v>
      </c>
      <c r="EQ95" s="14" t="s">
        <v>925</v>
      </c>
      <c r="ER95" s="4" t="s">
        <v>354</v>
      </c>
      <c r="ES95" s="4" t="s">
        <v>354</v>
      </c>
      <c r="ET95" s="4" t="s">
        <v>354</v>
      </c>
      <c r="EU95" s="4" t="s">
        <v>354</v>
      </c>
      <c r="EV95" s="4" t="s">
        <v>354</v>
      </c>
      <c r="EW95" s="14" t="s">
        <v>926</v>
      </c>
      <c r="EX95" s="4" t="s">
        <v>354</v>
      </c>
      <c r="EY95" s="4" t="s">
        <v>354</v>
      </c>
      <c r="EZ95" s="4" t="s">
        <v>354</v>
      </c>
      <c r="FA95" s="4" t="s">
        <v>354</v>
      </c>
      <c r="FB95" s="4" t="s">
        <v>354</v>
      </c>
      <c r="FC95" s="4" t="s">
        <v>354</v>
      </c>
      <c r="FD95" s="4" t="s">
        <v>354</v>
      </c>
      <c r="FE95" s="4" t="s">
        <v>354</v>
      </c>
      <c r="FF95" s="4" t="s">
        <v>354</v>
      </c>
      <c r="FG95" s="4" t="s">
        <v>354</v>
      </c>
      <c r="FH95" s="4" t="s">
        <v>354</v>
      </c>
      <c r="FI95" s="12" t="s">
        <v>531</v>
      </c>
      <c r="FJ95" s="4" t="s">
        <v>354</v>
      </c>
      <c r="FK95" s="4" t="s">
        <v>354</v>
      </c>
      <c r="FL95" s="4" t="s">
        <v>354</v>
      </c>
      <c r="FM95" s="4" t="s">
        <v>354</v>
      </c>
      <c r="FN95" s="4" t="s">
        <v>354</v>
      </c>
      <c r="FO95" s="4" t="s">
        <v>354</v>
      </c>
      <c r="FP95" s="4" t="s">
        <v>354</v>
      </c>
      <c r="FQ95" s="4" t="s">
        <v>354</v>
      </c>
      <c r="FR95" s="4" t="s">
        <v>354</v>
      </c>
      <c r="FS95" s="4" t="s">
        <v>354</v>
      </c>
      <c r="FT95" s="4" t="s">
        <v>354</v>
      </c>
      <c r="FU95" s="4" t="s">
        <v>354</v>
      </c>
      <c r="FV95" s="14" t="s">
        <v>171</v>
      </c>
      <c r="FW95" s="4" t="s">
        <v>354</v>
      </c>
      <c r="FX95" s="4" t="s">
        <v>354</v>
      </c>
      <c r="FY95" s="4" t="s">
        <v>354</v>
      </c>
      <c r="FZ95" s="4" t="s">
        <v>354</v>
      </c>
      <c r="GA95" s="4" t="s">
        <v>354</v>
      </c>
      <c r="GB95" s="4" t="s">
        <v>354</v>
      </c>
      <c r="GC95" s="4" t="s">
        <v>354</v>
      </c>
      <c r="GD95" s="4" t="s">
        <v>354</v>
      </c>
      <c r="GE95" s="4" t="s">
        <v>354</v>
      </c>
      <c r="GF95" s="12" t="s">
        <v>927</v>
      </c>
    </row>
    <row r="96" spans="1:188" ht="88.9" customHeight="1" x14ac:dyDescent="0.25">
      <c r="A96" s="3">
        <v>758</v>
      </c>
      <c r="B96" s="4" t="s">
        <v>666</v>
      </c>
      <c r="C96" s="4" t="s">
        <v>667</v>
      </c>
      <c r="D96" s="4" t="s">
        <v>56</v>
      </c>
      <c r="E96" s="19" t="s">
        <v>1532</v>
      </c>
      <c r="F96" s="4" t="s">
        <v>1419</v>
      </c>
      <c r="G96" s="4" t="s">
        <v>354</v>
      </c>
      <c r="H96" s="4" t="s">
        <v>354</v>
      </c>
      <c r="I96" s="4" t="s">
        <v>354</v>
      </c>
      <c r="J96" s="4" t="s">
        <v>354</v>
      </c>
      <c r="K96" s="12" t="s">
        <v>989</v>
      </c>
      <c r="L96" s="4" t="s">
        <v>354</v>
      </c>
      <c r="M96" s="4" t="s">
        <v>354</v>
      </c>
      <c r="N96" s="4" t="s">
        <v>354</v>
      </c>
      <c r="O96" s="12" t="s">
        <v>400</v>
      </c>
      <c r="P96" s="4" t="s">
        <v>354</v>
      </c>
      <c r="Q96" s="4" t="s">
        <v>354</v>
      </c>
      <c r="R96" s="4" t="s">
        <v>354</v>
      </c>
      <c r="S96" s="4" t="s">
        <v>354</v>
      </c>
      <c r="T96" s="4" t="s">
        <v>354</v>
      </c>
      <c r="U96" s="4" t="s">
        <v>354</v>
      </c>
      <c r="V96" s="4" t="s">
        <v>354</v>
      </c>
      <c r="W96" s="4" t="s">
        <v>354</v>
      </c>
      <c r="X96" s="12" t="s">
        <v>417</v>
      </c>
      <c r="Y96" s="4" t="s">
        <v>354</v>
      </c>
      <c r="Z96" s="4" t="s">
        <v>354</v>
      </c>
      <c r="AA96" s="13" t="s">
        <v>901</v>
      </c>
      <c r="AB96" s="4" t="s">
        <v>354</v>
      </c>
      <c r="AC96" s="4" t="s">
        <v>354</v>
      </c>
      <c r="AD96" s="4" t="s">
        <v>354</v>
      </c>
      <c r="AE96" s="4" t="s">
        <v>354</v>
      </c>
      <c r="AF96" s="14" t="s">
        <v>892</v>
      </c>
      <c r="AG96" s="4" t="s">
        <v>354</v>
      </c>
      <c r="AH96" s="4" t="s">
        <v>354</v>
      </c>
      <c r="AI96" s="4" t="s">
        <v>354</v>
      </c>
      <c r="AJ96" s="4" t="s">
        <v>354</v>
      </c>
      <c r="AK96" s="4" t="s">
        <v>354</v>
      </c>
      <c r="AL96" s="4" t="s">
        <v>354</v>
      </c>
      <c r="AM96" s="4" t="s">
        <v>354</v>
      </c>
      <c r="AN96" s="12" t="s">
        <v>475</v>
      </c>
      <c r="AO96" s="4" t="s">
        <v>354</v>
      </c>
      <c r="AP96" s="4" t="s">
        <v>354</v>
      </c>
      <c r="AQ96" s="4" t="s">
        <v>354</v>
      </c>
      <c r="AR96" s="4" t="s">
        <v>354</v>
      </c>
      <c r="AS96" s="4" t="s">
        <v>354</v>
      </c>
      <c r="AT96" s="14" t="s">
        <v>914</v>
      </c>
      <c r="AU96" s="4" t="s">
        <v>354</v>
      </c>
      <c r="AV96" s="4" t="s">
        <v>354</v>
      </c>
      <c r="AW96" s="4" t="s">
        <v>354</v>
      </c>
      <c r="AX96" s="4" t="s">
        <v>354</v>
      </c>
      <c r="AY96" s="12" t="s">
        <v>536</v>
      </c>
      <c r="AZ96" s="4" t="s">
        <v>354</v>
      </c>
      <c r="BA96" s="4" t="s">
        <v>354</v>
      </c>
      <c r="BB96" s="4" t="s">
        <v>354</v>
      </c>
      <c r="BC96" s="4" t="s">
        <v>354</v>
      </c>
      <c r="BD96" s="14" t="s">
        <v>990</v>
      </c>
      <c r="BE96" s="4" t="s">
        <v>354</v>
      </c>
      <c r="BF96" s="4" t="s">
        <v>354</v>
      </c>
      <c r="BG96" s="4" t="s">
        <v>354</v>
      </c>
      <c r="BH96" s="4" t="s">
        <v>354</v>
      </c>
      <c r="BI96" s="4" t="s">
        <v>354</v>
      </c>
      <c r="BJ96" s="4" t="s">
        <v>354</v>
      </c>
      <c r="BK96" s="4" t="s">
        <v>354</v>
      </c>
      <c r="BL96" s="12" t="s">
        <v>364</v>
      </c>
      <c r="BM96" s="4" t="s">
        <v>354</v>
      </c>
      <c r="BN96" s="4" t="s">
        <v>354</v>
      </c>
      <c r="BO96" s="4" t="s">
        <v>354</v>
      </c>
      <c r="BP96" s="4" t="s">
        <v>354</v>
      </c>
      <c r="BQ96" s="4" t="s">
        <v>354</v>
      </c>
      <c r="BR96" s="4" t="s">
        <v>354</v>
      </c>
      <c r="BS96" s="4" t="s">
        <v>354</v>
      </c>
      <c r="BT96" s="12" t="s">
        <v>864</v>
      </c>
      <c r="BU96" s="4" t="s">
        <v>354</v>
      </c>
      <c r="BV96" s="4" t="s">
        <v>354</v>
      </c>
      <c r="BW96" s="4" t="s">
        <v>354</v>
      </c>
      <c r="BX96" s="4" t="s">
        <v>354</v>
      </c>
      <c r="BY96" s="4" t="s">
        <v>354</v>
      </c>
      <c r="BZ96" s="13" t="s">
        <v>991</v>
      </c>
      <c r="CA96" s="4" t="s">
        <v>354</v>
      </c>
      <c r="CB96" s="4" t="s">
        <v>354</v>
      </c>
      <c r="CC96" s="13" t="s">
        <v>590</v>
      </c>
      <c r="CD96" s="4" t="s">
        <v>354</v>
      </c>
      <c r="CE96" s="4" t="s">
        <v>354</v>
      </c>
      <c r="CF96" s="4" t="s">
        <v>354</v>
      </c>
      <c r="CG96" s="4" t="s">
        <v>354</v>
      </c>
      <c r="CH96" s="4" t="s">
        <v>354</v>
      </c>
      <c r="CI96" s="13" t="s">
        <v>579</v>
      </c>
      <c r="CJ96" s="4" t="s">
        <v>354</v>
      </c>
      <c r="CK96" s="4" t="s">
        <v>354</v>
      </c>
      <c r="CL96" s="4" t="s">
        <v>354</v>
      </c>
      <c r="CM96" s="4" t="s">
        <v>354</v>
      </c>
      <c r="CN96" s="13" t="s">
        <v>493</v>
      </c>
      <c r="CO96" s="4" t="s">
        <v>354</v>
      </c>
      <c r="CP96" s="4" t="s">
        <v>354</v>
      </c>
      <c r="CQ96" s="4" t="s">
        <v>354</v>
      </c>
      <c r="CR96" s="4" t="s">
        <v>354</v>
      </c>
      <c r="CS96" s="4" t="s">
        <v>354</v>
      </c>
      <c r="CT96" s="4" t="s">
        <v>354</v>
      </c>
      <c r="CU96" s="4" t="s">
        <v>354</v>
      </c>
      <c r="CV96" s="4" t="s">
        <v>354</v>
      </c>
      <c r="CW96" s="13" t="s">
        <v>992</v>
      </c>
      <c r="CX96" s="4" t="s">
        <v>354</v>
      </c>
      <c r="CY96" s="13" t="s">
        <v>993</v>
      </c>
      <c r="CZ96" s="4" t="s">
        <v>354</v>
      </c>
      <c r="DA96" s="4" t="s">
        <v>354</v>
      </c>
      <c r="DB96" s="4" t="s">
        <v>354</v>
      </c>
      <c r="DC96" s="4" t="s">
        <v>354</v>
      </c>
      <c r="DD96" s="4" t="s">
        <v>354</v>
      </c>
      <c r="DE96" s="4" t="s">
        <v>354</v>
      </c>
      <c r="DF96" s="12" t="s">
        <v>115</v>
      </c>
      <c r="DG96" s="4" t="s">
        <v>354</v>
      </c>
      <c r="DH96" s="4" t="s">
        <v>354</v>
      </c>
      <c r="DI96" s="4" t="s">
        <v>354</v>
      </c>
      <c r="DJ96" s="4" t="s">
        <v>354</v>
      </c>
      <c r="DK96" s="4" t="s">
        <v>354</v>
      </c>
      <c r="DL96" s="4" t="s">
        <v>354</v>
      </c>
      <c r="DM96" s="4" t="s">
        <v>354</v>
      </c>
      <c r="DN96" s="4" t="s">
        <v>354</v>
      </c>
      <c r="DO96" s="4" t="s">
        <v>354</v>
      </c>
      <c r="DP96" s="4" t="s">
        <v>354</v>
      </c>
      <c r="DQ96" s="4" t="s">
        <v>354</v>
      </c>
      <c r="DR96" s="4" t="s">
        <v>354</v>
      </c>
      <c r="DS96" s="4" t="s">
        <v>354</v>
      </c>
      <c r="DT96" s="4" t="s">
        <v>354</v>
      </c>
      <c r="DU96" s="4" t="s">
        <v>354</v>
      </c>
      <c r="DV96" s="4" t="s">
        <v>354</v>
      </c>
      <c r="DW96" s="4" t="s">
        <v>354</v>
      </c>
      <c r="DX96" s="14" t="s">
        <v>994</v>
      </c>
      <c r="DY96" s="4" t="s">
        <v>354</v>
      </c>
      <c r="DZ96" s="4" t="s">
        <v>354</v>
      </c>
      <c r="EA96" s="4" t="s">
        <v>354</v>
      </c>
      <c r="EB96" s="4" t="s">
        <v>354</v>
      </c>
      <c r="EC96" s="4" t="s">
        <v>354</v>
      </c>
      <c r="ED96" s="4" t="s">
        <v>354</v>
      </c>
      <c r="EE96" s="4" t="s">
        <v>354</v>
      </c>
      <c r="EF96" s="14" t="s">
        <v>141</v>
      </c>
      <c r="EG96" s="4" t="s">
        <v>354</v>
      </c>
      <c r="EH96" s="4" t="s">
        <v>354</v>
      </c>
      <c r="EI96" s="4" t="s">
        <v>354</v>
      </c>
      <c r="EJ96" s="4" t="s">
        <v>354</v>
      </c>
      <c r="EK96" s="4" t="s">
        <v>354</v>
      </c>
      <c r="EL96" s="4" t="s">
        <v>354</v>
      </c>
      <c r="EM96" s="4" t="s">
        <v>354</v>
      </c>
      <c r="EN96" s="14" t="s">
        <v>933</v>
      </c>
      <c r="EO96" s="4" t="s">
        <v>354</v>
      </c>
      <c r="EP96" s="4" t="s">
        <v>354</v>
      </c>
      <c r="EQ96" s="4" t="s">
        <v>354</v>
      </c>
      <c r="ER96" s="4" t="s">
        <v>354</v>
      </c>
      <c r="ES96" s="4" t="s">
        <v>354</v>
      </c>
      <c r="ET96" s="4" t="s">
        <v>354</v>
      </c>
      <c r="EU96" s="12" t="s">
        <v>428</v>
      </c>
      <c r="EV96" s="4" t="s">
        <v>354</v>
      </c>
      <c r="EW96" s="4" t="s">
        <v>354</v>
      </c>
      <c r="EX96" s="4" t="s">
        <v>354</v>
      </c>
      <c r="EY96" s="4" t="s">
        <v>354</v>
      </c>
      <c r="EZ96" s="4" t="s">
        <v>354</v>
      </c>
      <c r="FA96" s="4" t="s">
        <v>354</v>
      </c>
      <c r="FB96" s="4" t="s">
        <v>354</v>
      </c>
      <c r="FC96" s="4" t="s">
        <v>354</v>
      </c>
      <c r="FD96" s="4" t="s">
        <v>354</v>
      </c>
      <c r="FE96" s="12" t="s">
        <v>398</v>
      </c>
      <c r="FF96" s="4" t="s">
        <v>354</v>
      </c>
      <c r="FG96" s="4" t="s">
        <v>354</v>
      </c>
      <c r="FH96" s="4" t="s">
        <v>354</v>
      </c>
      <c r="FI96" s="4" t="s">
        <v>354</v>
      </c>
      <c r="FJ96" s="4" t="s">
        <v>354</v>
      </c>
      <c r="FK96" s="4" t="s">
        <v>354</v>
      </c>
      <c r="FL96" s="4" t="s">
        <v>354</v>
      </c>
      <c r="FM96" s="4" t="s">
        <v>354</v>
      </c>
      <c r="FN96" s="4" t="s">
        <v>354</v>
      </c>
      <c r="FO96" s="4" t="s">
        <v>354</v>
      </c>
      <c r="FP96" s="14" t="s">
        <v>154</v>
      </c>
      <c r="FQ96" s="4" t="s">
        <v>354</v>
      </c>
      <c r="FR96" s="4" t="s">
        <v>354</v>
      </c>
      <c r="FS96" s="4" t="s">
        <v>354</v>
      </c>
      <c r="FT96" s="4" t="s">
        <v>354</v>
      </c>
      <c r="FU96" s="4" t="s">
        <v>354</v>
      </c>
      <c r="FV96" s="4" t="s">
        <v>354</v>
      </c>
      <c r="FW96" s="4" t="s">
        <v>354</v>
      </c>
      <c r="FX96" s="4" t="s">
        <v>354</v>
      </c>
      <c r="FY96" s="4" t="s">
        <v>354</v>
      </c>
      <c r="FZ96" s="4" t="s">
        <v>354</v>
      </c>
      <c r="GA96" s="4" t="s">
        <v>354</v>
      </c>
      <c r="GB96" s="4" t="s">
        <v>354</v>
      </c>
      <c r="GC96" s="4" t="s">
        <v>354</v>
      </c>
      <c r="GD96" s="4" t="s">
        <v>354</v>
      </c>
      <c r="GE96" s="12" t="s">
        <v>610</v>
      </c>
      <c r="GF96" s="4" t="s">
        <v>354</v>
      </c>
    </row>
    <row r="97" spans="1:188" ht="88.9" customHeight="1" x14ac:dyDescent="0.25">
      <c r="A97" s="3">
        <v>1048</v>
      </c>
      <c r="B97" s="4" t="s">
        <v>726</v>
      </c>
      <c r="C97" s="4" t="s">
        <v>511</v>
      </c>
      <c r="D97" s="4" t="s">
        <v>712</v>
      </c>
      <c r="E97" s="19" t="s">
        <v>1533</v>
      </c>
      <c r="F97" s="4" t="s">
        <v>1415</v>
      </c>
      <c r="G97" s="4" t="s">
        <v>354</v>
      </c>
      <c r="H97" s="4" t="s">
        <v>354</v>
      </c>
      <c r="I97" s="12" t="s">
        <v>399</v>
      </c>
      <c r="J97" s="4" t="s">
        <v>354</v>
      </c>
      <c r="K97" s="4" t="s">
        <v>354</v>
      </c>
      <c r="L97" s="4" t="s">
        <v>354</v>
      </c>
      <c r="M97" s="4" t="s">
        <v>354</v>
      </c>
      <c r="N97" s="12" t="s">
        <v>572</v>
      </c>
      <c r="O97" s="4" t="s">
        <v>354</v>
      </c>
      <c r="P97" s="4" t="s">
        <v>354</v>
      </c>
      <c r="Q97" s="4" t="s">
        <v>354</v>
      </c>
      <c r="R97" s="4" t="s">
        <v>354</v>
      </c>
      <c r="S97" s="4" t="s">
        <v>354</v>
      </c>
      <c r="T97" s="4" t="s">
        <v>354</v>
      </c>
      <c r="U97" s="4" t="s">
        <v>354</v>
      </c>
      <c r="V97" s="14" t="s">
        <v>995</v>
      </c>
      <c r="W97" s="4" t="s">
        <v>354</v>
      </c>
      <c r="X97" s="4" t="s">
        <v>354</v>
      </c>
      <c r="Y97" s="4" t="s">
        <v>354</v>
      </c>
      <c r="Z97" s="12" t="s">
        <v>449</v>
      </c>
      <c r="AA97" s="4" t="s">
        <v>354</v>
      </c>
      <c r="AB97" s="4" t="s">
        <v>354</v>
      </c>
      <c r="AC97" s="4" t="s">
        <v>354</v>
      </c>
      <c r="AD97" s="4" t="s">
        <v>354</v>
      </c>
      <c r="AE97" s="12" t="s">
        <v>381</v>
      </c>
      <c r="AF97" s="4" t="s">
        <v>354</v>
      </c>
      <c r="AG97" s="4" t="s">
        <v>354</v>
      </c>
      <c r="AH97" s="4" t="s">
        <v>354</v>
      </c>
      <c r="AI97" s="4" t="s">
        <v>354</v>
      </c>
      <c r="AJ97" s="4" t="s">
        <v>354</v>
      </c>
      <c r="AK97" s="4" t="s">
        <v>354</v>
      </c>
      <c r="AL97" s="12" t="s">
        <v>486</v>
      </c>
      <c r="AM97" s="4" t="s">
        <v>354</v>
      </c>
      <c r="AN97" s="4" t="s">
        <v>354</v>
      </c>
      <c r="AO97" s="4" t="s">
        <v>354</v>
      </c>
      <c r="AP97" s="4" t="s">
        <v>354</v>
      </c>
      <c r="AQ97" s="4" t="s">
        <v>354</v>
      </c>
      <c r="AR97" s="4" t="s">
        <v>354</v>
      </c>
      <c r="AS97" s="4" t="s">
        <v>354</v>
      </c>
      <c r="AT97" s="4" t="s">
        <v>354</v>
      </c>
      <c r="AU97" s="4" t="s">
        <v>354</v>
      </c>
      <c r="AV97" s="14" t="s">
        <v>1195</v>
      </c>
      <c r="AW97" s="4" t="s">
        <v>354</v>
      </c>
      <c r="AX97" s="12" t="s">
        <v>519</v>
      </c>
      <c r="AY97" s="4" t="s">
        <v>354</v>
      </c>
      <c r="AZ97" s="4" t="s">
        <v>354</v>
      </c>
      <c r="BA97" s="4" t="s">
        <v>354</v>
      </c>
      <c r="BB97" s="4" t="s">
        <v>354</v>
      </c>
      <c r="BC97" s="4" t="s">
        <v>354</v>
      </c>
      <c r="BD97" s="4" t="s">
        <v>354</v>
      </c>
      <c r="BE97" s="4" t="s">
        <v>354</v>
      </c>
      <c r="BF97" s="14" t="s">
        <v>1196</v>
      </c>
      <c r="BG97" s="4" t="s">
        <v>354</v>
      </c>
      <c r="BH97" s="4" t="s">
        <v>354</v>
      </c>
      <c r="BI97" s="12" t="s">
        <v>404</v>
      </c>
      <c r="BJ97" s="4" t="s">
        <v>354</v>
      </c>
      <c r="BK97" s="4" t="s">
        <v>354</v>
      </c>
      <c r="BL97" s="4" t="s">
        <v>354</v>
      </c>
      <c r="BM97" s="4" t="s">
        <v>354</v>
      </c>
      <c r="BN97" s="4" t="s">
        <v>354</v>
      </c>
      <c r="BO97" s="4" t="s">
        <v>354</v>
      </c>
      <c r="BP97" s="4" t="s">
        <v>354</v>
      </c>
      <c r="BQ97" s="4" t="s">
        <v>354</v>
      </c>
      <c r="BR97" s="12" t="s">
        <v>905</v>
      </c>
      <c r="BS97" s="4" t="s">
        <v>354</v>
      </c>
      <c r="BT97" s="4" t="s">
        <v>354</v>
      </c>
      <c r="BU97" s="4" t="s">
        <v>354</v>
      </c>
      <c r="BV97" s="4" t="s">
        <v>354</v>
      </c>
      <c r="BW97" s="4" t="s">
        <v>354</v>
      </c>
      <c r="BX97" s="13" t="s">
        <v>1197</v>
      </c>
      <c r="BY97" s="4" t="s">
        <v>354</v>
      </c>
      <c r="BZ97" s="4" t="s">
        <v>354</v>
      </c>
      <c r="CA97" s="4" t="s">
        <v>354</v>
      </c>
      <c r="CB97" s="4" t="s">
        <v>354</v>
      </c>
      <c r="CC97" s="4" t="s">
        <v>354</v>
      </c>
      <c r="CD97" s="4" t="s">
        <v>354</v>
      </c>
      <c r="CE97" s="12" t="s">
        <v>551</v>
      </c>
      <c r="CF97" s="4" t="s">
        <v>354</v>
      </c>
      <c r="CG97" s="4" t="s">
        <v>354</v>
      </c>
      <c r="CH97" s="4" t="s">
        <v>354</v>
      </c>
      <c r="CI97" s="4" t="s">
        <v>354</v>
      </c>
      <c r="CJ97" s="4" t="s">
        <v>354</v>
      </c>
      <c r="CK97" s="13" t="s">
        <v>907</v>
      </c>
      <c r="CL97" s="4" t="s">
        <v>354</v>
      </c>
      <c r="CM97" s="12" t="s">
        <v>425</v>
      </c>
      <c r="CN97" s="4" t="s">
        <v>354</v>
      </c>
      <c r="CO97" s="4" t="s">
        <v>354</v>
      </c>
      <c r="CP97" s="4" t="s">
        <v>354</v>
      </c>
      <c r="CQ97" s="4" t="s">
        <v>354</v>
      </c>
      <c r="CR97" s="4" t="s">
        <v>354</v>
      </c>
      <c r="CS97" s="4" t="s">
        <v>354</v>
      </c>
      <c r="CT97" s="4" t="s">
        <v>354</v>
      </c>
      <c r="CU97" s="4" t="s">
        <v>354</v>
      </c>
      <c r="CV97" s="4" t="s">
        <v>354</v>
      </c>
      <c r="CW97" s="4" t="s">
        <v>354</v>
      </c>
      <c r="CX97" s="12" t="s">
        <v>440</v>
      </c>
      <c r="CY97" s="4" t="s">
        <v>354</v>
      </c>
      <c r="CZ97" s="4" t="s">
        <v>354</v>
      </c>
      <c r="DA97" s="4" t="s">
        <v>354</v>
      </c>
      <c r="DB97" s="13" t="s">
        <v>542</v>
      </c>
      <c r="DC97" s="4" t="s">
        <v>354</v>
      </c>
      <c r="DD97" s="4" t="s">
        <v>354</v>
      </c>
      <c r="DE97" s="12" t="s">
        <v>113</v>
      </c>
      <c r="DF97" s="4" t="s">
        <v>354</v>
      </c>
      <c r="DG97" s="4" t="s">
        <v>354</v>
      </c>
      <c r="DH97" s="4" t="s">
        <v>354</v>
      </c>
      <c r="DI97" s="4" t="s">
        <v>354</v>
      </c>
      <c r="DJ97" s="4" t="s">
        <v>354</v>
      </c>
      <c r="DK97" s="4" t="s">
        <v>354</v>
      </c>
      <c r="DL97" s="4" t="s">
        <v>354</v>
      </c>
      <c r="DM97" s="4" t="s">
        <v>354</v>
      </c>
      <c r="DN97" s="4" t="s">
        <v>354</v>
      </c>
      <c r="DO97" s="14" t="s">
        <v>372</v>
      </c>
      <c r="DP97" s="4" t="s">
        <v>354</v>
      </c>
      <c r="DQ97" s="4" t="s">
        <v>354</v>
      </c>
      <c r="DR97" s="4" t="s">
        <v>354</v>
      </c>
      <c r="DS97" s="4" t="s">
        <v>354</v>
      </c>
      <c r="DT97" s="4" t="s">
        <v>354</v>
      </c>
      <c r="DU97" s="4" t="s">
        <v>354</v>
      </c>
      <c r="DV97" s="4" t="s">
        <v>354</v>
      </c>
      <c r="DW97" s="4" t="s">
        <v>354</v>
      </c>
      <c r="DX97" s="4" t="s">
        <v>354</v>
      </c>
      <c r="DY97" s="4" t="s">
        <v>354</v>
      </c>
      <c r="DZ97" s="4" t="s">
        <v>354</v>
      </c>
      <c r="EA97" s="4" t="s">
        <v>354</v>
      </c>
      <c r="EB97" s="4" t="s">
        <v>354</v>
      </c>
      <c r="EC97" s="4" t="s">
        <v>354</v>
      </c>
      <c r="ED97" s="4" t="s">
        <v>354</v>
      </c>
      <c r="EE97" s="4" t="s">
        <v>354</v>
      </c>
      <c r="EF97" s="14" t="s">
        <v>141</v>
      </c>
      <c r="EG97" s="4" t="s">
        <v>354</v>
      </c>
      <c r="EH97" s="4" t="s">
        <v>354</v>
      </c>
      <c r="EI97" s="4" t="s">
        <v>354</v>
      </c>
      <c r="EJ97" s="4" t="s">
        <v>354</v>
      </c>
      <c r="EK97" s="4" t="s">
        <v>354</v>
      </c>
      <c r="EL97" s="4" t="s">
        <v>354</v>
      </c>
      <c r="EM97" s="4" t="s">
        <v>354</v>
      </c>
      <c r="EN97" s="4" t="s">
        <v>354</v>
      </c>
      <c r="EO97" s="4" t="s">
        <v>354</v>
      </c>
      <c r="EP97" s="4" t="s">
        <v>354</v>
      </c>
      <c r="EQ97" s="14" t="s">
        <v>1198</v>
      </c>
      <c r="ER97" s="4" t="s">
        <v>354</v>
      </c>
      <c r="ES97" s="4" t="s">
        <v>354</v>
      </c>
      <c r="ET97" s="4" t="s">
        <v>354</v>
      </c>
      <c r="EU97" s="4" t="s">
        <v>354</v>
      </c>
      <c r="EV97" s="4" t="s">
        <v>354</v>
      </c>
      <c r="EW97" s="13" t="s">
        <v>1199</v>
      </c>
      <c r="EX97" s="4" t="s">
        <v>354</v>
      </c>
      <c r="EY97" s="4" t="s">
        <v>354</v>
      </c>
      <c r="EZ97" s="4" t="s">
        <v>354</v>
      </c>
      <c r="FA97" s="4" t="s">
        <v>354</v>
      </c>
      <c r="FB97" s="4" t="s">
        <v>354</v>
      </c>
      <c r="FC97" s="4" t="s">
        <v>354</v>
      </c>
      <c r="FD97" s="4" t="s">
        <v>354</v>
      </c>
      <c r="FE97" s="4" t="s">
        <v>354</v>
      </c>
      <c r="FF97" s="4" t="s">
        <v>354</v>
      </c>
      <c r="FG97" s="12" t="s">
        <v>558</v>
      </c>
      <c r="FH97" s="4" t="s">
        <v>354</v>
      </c>
      <c r="FI97" s="4" t="s">
        <v>354</v>
      </c>
      <c r="FJ97" s="4" t="s">
        <v>354</v>
      </c>
      <c r="FK97" s="4" t="s">
        <v>354</v>
      </c>
      <c r="FL97" s="4" t="s">
        <v>354</v>
      </c>
      <c r="FM97" s="4" t="s">
        <v>354</v>
      </c>
      <c r="FN97" s="4" t="s">
        <v>354</v>
      </c>
      <c r="FO97" s="4" t="s">
        <v>354</v>
      </c>
      <c r="FP97" s="4" t="s">
        <v>354</v>
      </c>
      <c r="FQ97" s="4" t="s">
        <v>354</v>
      </c>
      <c r="FR97" s="14" t="s">
        <v>159</v>
      </c>
      <c r="FS97" s="4" t="s">
        <v>354</v>
      </c>
      <c r="FT97" s="4" t="s">
        <v>354</v>
      </c>
      <c r="FU97" s="4" t="s">
        <v>354</v>
      </c>
      <c r="FV97" s="4" t="s">
        <v>354</v>
      </c>
      <c r="FW97" s="4" t="s">
        <v>354</v>
      </c>
      <c r="FX97" s="4" t="s">
        <v>354</v>
      </c>
      <c r="FY97" s="4" t="s">
        <v>354</v>
      </c>
      <c r="FZ97" s="14" t="s">
        <v>1023</v>
      </c>
      <c r="GA97" s="4" t="s">
        <v>354</v>
      </c>
      <c r="GB97" s="4" t="s">
        <v>354</v>
      </c>
      <c r="GC97" s="4" t="s">
        <v>354</v>
      </c>
      <c r="GD97" s="4" t="s">
        <v>354</v>
      </c>
      <c r="GE97" s="4" t="s">
        <v>354</v>
      </c>
      <c r="GF97" s="4" t="s">
        <v>354</v>
      </c>
    </row>
    <row r="98" spans="1:188" ht="88.9" customHeight="1" x14ac:dyDescent="0.25">
      <c r="A98" s="3">
        <v>5270</v>
      </c>
      <c r="B98" s="4" t="s">
        <v>68</v>
      </c>
      <c r="C98" s="4" t="s">
        <v>69</v>
      </c>
      <c r="D98" s="4" t="s">
        <v>70</v>
      </c>
      <c r="E98" s="19" t="s">
        <v>1534</v>
      </c>
      <c r="F98" s="4" t="s">
        <v>1404</v>
      </c>
      <c r="G98" s="4" t="s">
        <v>354</v>
      </c>
      <c r="H98" s="4" t="s">
        <v>354</v>
      </c>
      <c r="I98" s="4" t="s">
        <v>354</v>
      </c>
      <c r="J98" s="4" t="s">
        <v>354</v>
      </c>
      <c r="K98" s="4" t="s">
        <v>354</v>
      </c>
      <c r="L98" s="12" t="s">
        <v>447</v>
      </c>
      <c r="M98" s="4" t="s">
        <v>354</v>
      </c>
      <c r="N98" s="4" t="s">
        <v>354</v>
      </c>
      <c r="O98" s="4" t="s">
        <v>354</v>
      </c>
      <c r="P98" s="4" t="s">
        <v>354</v>
      </c>
      <c r="Q98" s="12" t="s">
        <v>356</v>
      </c>
      <c r="R98" s="4" t="s">
        <v>354</v>
      </c>
      <c r="S98" s="4" t="s">
        <v>354</v>
      </c>
      <c r="T98" s="4" t="s">
        <v>354</v>
      </c>
      <c r="U98" s="4" t="s">
        <v>354</v>
      </c>
      <c r="V98" s="4" t="s">
        <v>354</v>
      </c>
      <c r="W98" s="12" t="s">
        <v>472</v>
      </c>
      <c r="X98" s="4" t="s">
        <v>354</v>
      </c>
      <c r="Y98" s="12" t="s">
        <v>473</v>
      </c>
      <c r="Z98" s="4" t="s">
        <v>354</v>
      </c>
      <c r="AA98" s="4" t="s">
        <v>354</v>
      </c>
      <c r="AB98" s="4" t="s">
        <v>354</v>
      </c>
      <c r="AC98" s="4" t="s">
        <v>354</v>
      </c>
      <c r="AD98" s="4" t="s">
        <v>354</v>
      </c>
      <c r="AE98" s="4" t="s">
        <v>354</v>
      </c>
      <c r="AF98" s="4" t="s">
        <v>354</v>
      </c>
      <c r="AG98" s="4" t="s">
        <v>354</v>
      </c>
      <c r="AH98" s="4" t="s">
        <v>354</v>
      </c>
      <c r="AI98" s="12" t="s">
        <v>474</v>
      </c>
      <c r="AJ98" s="4" t="s">
        <v>354</v>
      </c>
      <c r="AK98" s="4" t="s">
        <v>354</v>
      </c>
      <c r="AL98" s="4" t="s">
        <v>354</v>
      </c>
      <c r="AM98" s="4" t="s">
        <v>354</v>
      </c>
      <c r="AN98" s="12" t="s">
        <v>475</v>
      </c>
      <c r="AO98" s="4" t="s">
        <v>354</v>
      </c>
      <c r="AP98" s="4" t="s">
        <v>354</v>
      </c>
      <c r="AQ98" s="4" t="s">
        <v>354</v>
      </c>
      <c r="AR98" s="4" t="s">
        <v>354</v>
      </c>
      <c r="AS98" s="12" t="s">
        <v>434</v>
      </c>
      <c r="AT98" s="4" t="s">
        <v>354</v>
      </c>
      <c r="AU98" s="4" t="s">
        <v>354</v>
      </c>
      <c r="AV98" s="4" t="s">
        <v>354</v>
      </c>
      <c r="AW98" s="4" t="s">
        <v>354</v>
      </c>
      <c r="AX98" s="4" t="s">
        <v>354</v>
      </c>
      <c r="AY98" s="4" t="s">
        <v>354</v>
      </c>
      <c r="AZ98" s="4" t="s">
        <v>354</v>
      </c>
      <c r="BA98" s="12" t="s">
        <v>403</v>
      </c>
      <c r="BB98" s="4" t="s">
        <v>354</v>
      </c>
      <c r="BC98" s="4" t="s">
        <v>354</v>
      </c>
      <c r="BD98" s="14" t="s">
        <v>476</v>
      </c>
      <c r="BE98" s="4" t="s">
        <v>354</v>
      </c>
      <c r="BF98" s="4" t="s">
        <v>354</v>
      </c>
      <c r="BG98" s="4" t="s">
        <v>354</v>
      </c>
      <c r="BH98" s="4" t="s">
        <v>354</v>
      </c>
      <c r="BI98" s="12" t="s">
        <v>404</v>
      </c>
      <c r="BJ98" s="4" t="s">
        <v>354</v>
      </c>
      <c r="BK98" s="4" t="s">
        <v>354</v>
      </c>
      <c r="BL98" s="4" t="s">
        <v>354</v>
      </c>
      <c r="BM98" s="4" t="s">
        <v>354</v>
      </c>
      <c r="BN98" s="4" t="s">
        <v>354</v>
      </c>
      <c r="BO98" s="4" t="s">
        <v>354</v>
      </c>
      <c r="BP98" s="4" t="s">
        <v>354</v>
      </c>
      <c r="BQ98" s="4" t="s">
        <v>354</v>
      </c>
      <c r="BR98" s="4" t="s">
        <v>354</v>
      </c>
      <c r="BS98" s="12" t="s">
        <v>422</v>
      </c>
      <c r="BT98" s="4" t="s">
        <v>354</v>
      </c>
      <c r="BU98" s="4" t="s">
        <v>354</v>
      </c>
      <c r="BV98" s="13" t="s">
        <v>477</v>
      </c>
      <c r="BW98" s="4" t="s">
        <v>354</v>
      </c>
      <c r="BX98" s="4" t="s">
        <v>354</v>
      </c>
      <c r="BY98" s="4" t="s">
        <v>354</v>
      </c>
      <c r="BZ98" s="4" t="s">
        <v>354</v>
      </c>
      <c r="CA98" s="13" t="s">
        <v>478</v>
      </c>
      <c r="CB98" s="4" t="s">
        <v>354</v>
      </c>
      <c r="CC98" s="4" t="s">
        <v>354</v>
      </c>
      <c r="CD98" s="4" t="s">
        <v>354</v>
      </c>
      <c r="CE98" s="4" t="s">
        <v>354</v>
      </c>
      <c r="CF98" s="4" t="s">
        <v>354</v>
      </c>
      <c r="CG98" s="4" t="s">
        <v>354</v>
      </c>
      <c r="CH98" s="13" t="s">
        <v>453</v>
      </c>
      <c r="CI98" s="4" t="s">
        <v>354</v>
      </c>
      <c r="CJ98" s="4" t="s">
        <v>354</v>
      </c>
      <c r="CK98" s="4" t="s">
        <v>354</v>
      </c>
      <c r="CL98" s="4" t="s">
        <v>354</v>
      </c>
      <c r="CM98" s="4" t="s">
        <v>354</v>
      </c>
      <c r="CN98" s="4" t="s">
        <v>354</v>
      </c>
      <c r="CO98" s="4" t="s">
        <v>354</v>
      </c>
      <c r="CP98" s="4" t="s">
        <v>354</v>
      </c>
      <c r="CQ98" s="12" t="s">
        <v>369</v>
      </c>
      <c r="CR98" s="4" t="s">
        <v>354</v>
      </c>
      <c r="CS98" s="4" t="s">
        <v>354</v>
      </c>
      <c r="CT98" s="12" t="s">
        <v>479</v>
      </c>
      <c r="CU98" s="4" t="s">
        <v>354</v>
      </c>
      <c r="CV98" s="4" t="s">
        <v>354</v>
      </c>
      <c r="CW98" s="4" t="s">
        <v>354</v>
      </c>
      <c r="CX98" s="4" t="s">
        <v>354</v>
      </c>
      <c r="CY98" s="4" t="s">
        <v>354</v>
      </c>
      <c r="CZ98" s="4" t="s">
        <v>354</v>
      </c>
      <c r="DA98" s="13" t="s">
        <v>480</v>
      </c>
      <c r="DB98" s="4" t="s">
        <v>354</v>
      </c>
      <c r="DC98" s="4" t="s">
        <v>354</v>
      </c>
      <c r="DD98" s="4" t="s">
        <v>354</v>
      </c>
      <c r="DE98" s="12" t="s">
        <v>113</v>
      </c>
      <c r="DF98" s="4" t="s">
        <v>354</v>
      </c>
      <c r="DG98" s="4" t="s">
        <v>354</v>
      </c>
      <c r="DH98" s="4" t="s">
        <v>354</v>
      </c>
      <c r="DI98" s="4" t="s">
        <v>354</v>
      </c>
      <c r="DJ98" s="4" t="s">
        <v>354</v>
      </c>
      <c r="DK98" s="4" t="s">
        <v>354</v>
      </c>
      <c r="DL98" s="4" t="s">
        <v>354</v>
      </c>
      <c r="DM98" s="4" t="s">
        <v>354</v>
      </c>
      <c r="DN98" s="4" t="s">
        <v>354</v>
      </c>
      <c r="DO98" s="4" t="s">
        <v>354</v>
      </c>
      <c r="DP98" s="4" t="s">
        <v>354</v>
      </c>
      <c r="DQ98" s="4" t="s">
        <v>354</v>
      </c>
      <c r="DR98" s="4" t="s">
        <v>354</v>
      </c>
      <c r="DS98" s="4" t="s">
        <v>354</v>
      </c>
      <c r="DT98" s="4" t="s">
        <v>354</v>
      </c>
      <c r="DU98" s="4" t="s">
        <v>354</v>
      </c>
      <c r="DV98" s="4" t="s">
        <v>354</v>
      </c>
      <c r="DW98" s="4" t="s">
        <v>354</v>
      </c>
      <c r="DX98" s="14" t="s">
        <v>481</v>
      </c>
      <c r="DY98" s="4" t="s">
        <v>354</v>
      </c>
      <c r="DZ98" s="4" t="s">
        <v>354</v>
      </c>
      <c r="EA98" s="4" t="s">
        <v>354</v>
      </c>
      <c r="EB98" s="12" t="s">
        <v>138</v>
      </c>
      <c r="EC98" s="4" t="s">
        <v>354</v>
      </c>
      <c r="ED98" s="4" t="s">
        <v>354</v>
      </c>
      <c r="EE98" s="4" t="s">
        <v>354</v>
      </c>
      <c r="EF98" s="4" t="s">
        <v>354</v>
      </c>
      <c r="EG98" s="4" t="s">
        <v>354</v>
      </c>
      <c r="EH98" s="4" t="s">
        <v>354</v>
      </c>
      <c r="EI98" s="4" t="s">
        <v>354</v>
      </c>
      <c r="EJ98" s="4" t="s">
        <v>354</v>
      </c>
      <c r="EK98" s="14" t="s">
        <v>413</v>
      </c>
      <c r="EL98" s="4" t="s">
        <v>354</v>
      </c>
      <c r="EM98" s="4" t="s">
        <v>354</v>
      </c>
      <c r="EN98" s="4" t="s">
        <v>354</v>
      </c>
      <c r="EO98" s="4" t="s">
        <v>354</v>
      </c>
      <c r="EP98" s="4" t="s">
        <v>354</v>
      </c>
      <c r="EQ98" s="4" t="s">
        <v>354</v>
      </c>
      <c r="ER98" s="4" t="s">
        <v>354</v>
      </c>
      <c r="ES98" s="4" t="s">
        <v>354</v>
      </c>
      <c r="ET98" s="4" t="s">
        <v>354</v>
      </c>
      <c r="EU98" s="4" t="s">
        <v>354</v>
      </c>
      <c r="EV98" s="4" t="s">
        <v>354</v>
      </c>
      <c r="EW98" s="4" t="s">
        <v>354</v>
      </c>
      <c r="EX98" s="4" t="s">
        <v>354</v>
      </c>
      <c r="EY98" s="12" t="s">
        <v>459</v>
      </c>
      <c r="EZ98" s="4" t="s">
        <v>354</v>
      </c>
      <c r="FA98" s="4" t="s">
        <v>354</v>
      </c>
      <c r="FB98" s="4" t="s">
        <v>354</v>
      </c>
      <c r="FC98" s="4" t="s">
        <v>354</v>
      </c>
      <c r="FD98" s="4" t="s">
        <v>354</v>
      </c>
      <c r="FE98" s="4" t="s">
        <v>354</v>
      </c>
      <c r="FF98" s="4" t="s">
        <v>354</v>
      </c>
      <c r="FG98" s="4" t="s">
        <v>354</v>
      </c>
      <c r="FH98" s="4" t="s">
        <v>354</v>
      </c>
      <c r="FI98" s="4" t="s">
        <v>354</v>
      </c>
      <c r="FJ98" s="12" t="s">
        <v>482</v>
      </c>
      <c r="FK98" s="4" t="s">
        <v>354</v>
      </c>
      <c r="FL98" s="4" t="s">
        <v>354</v>
      </c>
      <c r="FM98" s="14" t="s">
        <v>146</v>
      </c>
      <c r="FN98" s="4" t="s">
        <v>354</v>
      </c>
      <c r="FO98" s="4" t="s">
        <v>354</v>
      </c>
      <c r="FP98" s="4" t="s">
        <v>354</v>
      </c>
      <c r="FQ98" s="4" t="s">
        <v>354</v>
      </c>
      <c r="FR98" s="4" t="s">
        <v>354</v>
      </c>
      <c r="FS98" s="4" t="s">
        <v>354</v>
      </c>
      <c r="FT98" s="4" t="s">
        <v>354</v>
      </c>
      <c r="FU98" s="4" t="s">
        <v>354</v>
      </c>
      <c r="FV98" s="4" t="s">
        <v>354</v>
      </c>
      <c r="FW98" s="4" t="s">
        <v>354</v>
      </c>
      <c r="FX98" s="4" t="s">
        <v>354</v>
      </c>
      <c r="FY98" s="4" t="s">
        <v>354</v>
      </c>
      <c r="FZ98" s="4" t="s">
        <v>354</v>
      </c>
      <c r="GA98" s="4" t="s">
        <v>354</v>
      </c>
      <c r="GB98" s="4" t="s">
        <v>354</v>
      </c>
      <c r="GC98" s="4" t="s">
        <v>354</v>
      </c>
      <c r="GD98" s="12" t="s">
        <v>483</v>
      </c>
      <c r="GE98" s="4" t="s">
        <v>354</v>
      </c>
      <c r="GF98" s="4" t="s">
        <v>354</v>
      </c>
    </row>
    <row r="99" spans="1:188" ht="88.9" customHeight="1" x14ac:dyDescent="0.25">
      <c r="A99" s="3">
        <v>1314</v>
      </c>
      <c r="B99" s="4" t="s">
        <v>763</v>
      </c>
      <c r="C99" s="4" t="s">
        <v>72</v>
      </c>
      <c r="D99" s="4" t="s">
        <v>62</v>
      </c>
      <c r="E99" s="19" t="s">
        <v>1535</v>
      </c>
      <c r="F99" s="4" t="s">
        <v>1399</v>
      </c>
      <c r="G99" s="4" t="s">
        <v>354</v>
      </c>
      <c r="H99" s="4" t="s">
        <v>354</v>
      </c>
      <c r="I99" s="12" t="s">
        <v>399</v>
      </c>
      <c r="J99" s="4" t="s">
        <v>354</v>
      </c>
      <c r="K99" s="4" t="s">
        <v>354</v>
      </c>
      <c r="L99" s="4" t="s">
        <v>354</v>
      </c>
      <c r="M99" s="4" t="s">
        <v>354</v>
      </c>
      <c r="N99" s="4" t="s">
        <v>354</v>
      </c>
      <c r="O99" s="12" t="s">
        <v>400</v>
      </c>
      <c r="P99" s="4" t="s">
        <v>354</v>
      </c>
      <c r="Q99" s="4" t="s">
        <v>354</v>
      </c>
      <c r="R99" s="4" t="s">
        <v>354</v>
      </c>
      <c r="S99" s="4" t="s">
        <v>354</v>
      </c>
      <c r="T99" s="4" t="s">
        <v>354</v>
      </c>
      <c r="U99" s="12" t="s">
        <v>357</v>
      </c>
      <c r="V99" s="4" t="s">
        <v>354</v>
      </c>
      <c r="W99" s="4" t="s">
        <v>354</v>
      </c>
      <c r="X99" s="4" t="s">
        <v>354</v>
      </c>
      <c r="Y99" s="4" t="s">
        <v>354</v>
      </c>
      <c r="Z99" s="12" t="s">
        <v>1315</v>
      </c>
      <c r="AA99" s="4" t="s">
        <v>354</v>
      </c>
      <c r="AB99" s="4" t="s">
        <v>354</v>
      </c>
      <c r="AC99" s="4" t="s">
        <v>354</v>
      </c>
      <c r="AD99" s="4" t="s">
        <v>354</v>
      </c>
      <c r="AE99" s="14" t="s">
        <v>902</v>
      </c>
      <c r="AF99" s="4" t="s">
        <v>354</v>
      </c>
      <c r="AG99" s="4" t="s">
        <v>354</v>
      </c>
      <c r="AH99" s="4" t="s">
        <v>354</v>
      </c>
      <c r="AI99" s="4" t="s">
        <v>354</v>
      </c>
      <c r="AJ99" s="4" t="s">
        <v>354</v>
      </c>
      <c r="AK99" s="4" t="s">
        <v>354</v>
      </c>
      <c r="AL99" s="4" t="s">
        <v>354</v>
      </c>
      <c r="AM99" s="4" t="s">
        <v>354</v>
      </c>
      <c r="AN99" s="12" t="s">
        <v>475</v>
      </c>
      <c r="AO99" s="4" t="s">
        <v>354</v>
      </c>
      <c r="AP99" s="4" t="s">
        <v>354</v>
      </c>
      <c r="AQ99" s="14" t="s">
        <v>1316</v>
      </c>
      <c r="AR99" s="4" t="s">
        <v>354</v>
      </c>
      <c r="AS99" s="4" t="s">
        <v>354</v>
      </c>
      <c r="AT99" s="4" t="s">
        <v>354</v>
      </c>
      <c r="AU99" s="4" t="s">
        <v>354</v>
      </c>
      <c r="AV99" s="4" t="s">
        <v>354</v>
      </c>
      <c r="AW99" s="4" t="s">
        <v>354</v>
      </c>
      <c r="AX99" s="12" t="s">
        <v>519</v>
      </c>
      <c r="AY99" s="4" t="s">
        <v>354</v>
      </c>
      <c r="AZ99" s="4" t="s">
        <v>354</v>
      </c>
      <c r="BA99" s="4" t="s">
        <v>354</v>
      </c>
      <c r="BB99" s="4" t="s">
        <v>354</v>
      </c>
      <c r="BC99" s="14" t="s">
        <v>813</v>
      </c>
      <c r="BD99" s="4" t="s">
        <v>354</v>
      </c>
      <c r="BE99" s="4" t="s">
        <v>354</v>
      </c>
      <c r="BF99" s="4" t="s">
        <v>354</v>
      </c>
      <c r="BG99" s="4" t="s">
        <v>354</v>
      </c>
      <c r="BH99" s="4" t="s">
        <v>354</v>
      </c>
      <c r="BI99" s="12" t="s">
        <v>404</v>
      </c>
      <c r="BJ99" s="4" t="s">
        <v>354</v>
      </c>
      <c r="BK99" s="4" t="s">
        <v>354</v>
      </c>
      <c r="BL99" s="4" t="s">
        <v>354</v>
      </c>
      <c r="BM99" s="4" t="s">
        <v>354</v>
      </c>
      <c r="BN99" s="4" t="s">
        <v>354</v>
      </c>
      <c r="BO99" s="4" t="s">
        <v>354</v>
      </c>
      <c r="BP99" s="12" t="s">
        <v>365</v>
      </c>
      <c r="BQ99" s="4" t="s">
        <v>354</v>
      </c>
      <c r="BR99" s="4" t="s">
        <v>354</v>
      </c>
      <c r="BS99" s="4" t="s">
        <v>354</v>
      </c>
      <c r="BT99" s="4" t="s">
        <v>354</v>
      </c>
      <c r="BU99" s="4" t="s">
        <v>354</v>
      </c>
      <c r="BV99" s="4" t="s">
        <v>354</v>
      </c>
      <c r="BW99" s="4" t="s">
        <v>354</v>
      </c>
      <c r="BX99" s="12" t="s">
        <v>1152</v>
      </c>
      <c r="BY99" s="4" t="s">
        <v>354</v>
      </c>
      <c r="BZ99" s="4" t="s">
        <v>354</v>
      </c>
      <c r="CA99" s="4" t="s">
        <v>354</v>
      </c>
      <c r="CB99" s="4" t="s">
        <v>354</v>
      </c>
      <c r="CC99" s="4" t="s">
        <v>354</v>
      </c>
      <c r="CD99" s="4" t="s">
        <v>354</v>
      </c>
      <c r="CE99" s="12" t="s">
        <v>551</v>
      </c>
      <c r="CF99" s="4" t="s">
        <v>354</v>
      </c>
      <c r="CG99" s="4" t="s">
        <v>354</v>
      </c>
      <c r="CH99" s="4" t="s">
        <v>354</v>
      </c>
      <c r="CI99" s="4" t="s">
        <v>354</v>
      </c>
      <c r="CJ99" s="4" t="s">
        <v>354</v>
      </c>
      <c r="CK99" s="13" t="s">
        <v>907</v>
      </c>
      <c r="CL99" s="4" t="s">
        <v>354</v>
      </c>
      <c r="CM99" s="4" t="s">
        <v>354</v>
      </c>
      <c r="CN99" s="4" t="s">
        <v>354</v>
      </c>
      <c r="CO99" s="12" t="s">
        <v>568</v>
      </c>
      <c r="CP99" s="4" t="s">
        <v>354</v>
      </c>
      <c r="CQ99" s="4" t="s">
        <v>354</v>
      </c>
      <c r="CR99" s="4" t="s">
        <v>354</v>
      </c>
      <c r="CS99" s="4" t="s">
        <v>354</v>
      </c>
      <c r="CT99" s="12" t="s">
        <v>541</v>
      </c>
      <c r="CU99" s="4" t="s">
        <v>354</v>
      </c>
      <c r="CV99" s="4" t="s">
        <v>354</v>
      </c>
      <c r="CW99" s="4" t="s">
        <v>354</v>
      </c>
      <c r="CX99" s="4" t="s">
        <v>354</v>
      </c>
      <c r="CY99" s="4" t="s">
        <v>354</v>
      </c>
      <c r="CZ99" s="4" t="s">
        <v>354</v>
      </c>
      <c r="DA99" s="4" t="s">
        <v>354</v>
      </c>
      <c r="DB99" s="4" t="s">
        <v>354</v>
      </c>
      <c r="DC99" s="4" t="s">
        <v>354</v>
      </c>
      <c r="DD99" s="12" t="s">
        <v>1020</v>
      </c>
      <c r="DE99" s="4" t="s">
        <v>354</v>
      </c>
      <c r="DF99" s="4" t="s">
        <v>354</v>
      </c>
      <c r="DG99" s="14" t="s">
        <v>119</v>
      </c>
      <c r="DH99" s="4" t="s">
        <v>354</v>
      </c>
      <c r="DI99" s="4" t="s">
        <v>354</v>
      </c>
      <c r="DJ99" s="4" t="s">
        <v>354</v>
      </c>
      <c r="DK99" s="4" t="s">
        <v>354</v>
      </c>
      <c r="DL99" s="4" t="s">
        <v>354</v>
      </c>
      <c r="DM99" s="4" t="s">
        <v>354</v>
      </c>
      <c r="DN99" s="4" t="s">
        <v>354</v>
      </c>
      <c r="DO99" s="4" t="s">
        <v>354</v>
      </c>
      <c r="DP99" s="4" t="s">
        <v>354</v>
      </c>
      <c r="DQ99" s="4" t="s">
        <v>354</v>
      </c>
      <c r="DR99" s="4" t="s">
        <v>354</v>
      </c>
      <c r="DS99" s="4" t="s">
        <v>354</v>
      </c>
      <c r="DT99" s="4" t="s">
        <v>354</v>
      </c>
      <c r="DU99" s="4" t="s">
        <v>354</v>
      </c>
      <c r="DV99" s="4" t="s">
        <v>354</v>
      </c>
      <c r="DW99" s="4" t="s">
        <v>354</v>
      </c>
      <c r="DX99" s="14" t="s">
        <v>1008</v>
      </c>
      <c r="DY99" s="4" t="s">
        <v>354</v>
      </c>
      <c r="DZ99" s="4" t="s">
        <v>354</v>
      </c>
      <c r="EA99" s="4" t="s">
        <v>354</v>
      </c>
      <c r="EB99" s="4" t="s">
        <v>354</v>
      </c>
      <c r="EC99" s="4" t="s">
        <v>354</v>
      </c>
      <c r="ED99" s="12" t="s">
        <v>139</v>
      </c>
      <c r="EE99" s="4" t="s">
        <v>354</v>
      </c>
      <c r="EF99" s="4" t="s">
        <v>354</v>
      </c>
      <c r="EG99" s="4" t="s">
        <v>354</v>
      </c>
      <c r="EH99" s="4" t="s">
        <v>354</v>
      </c>
      <c r="EI99" s="4" t="s">
        <v>354</v>
      </c>
      <c r="EJ99" s="4" t="s">
        <v>354</v>
      </c>
      <c r="EK99" s="4" t="s">
        <v>354</v>
      </c>
      <c r="EL99" s="4" t="s">
        <v>354</v>
      </c>
      <c r="EM99" s="4" t="s">
        <v>354</v>
      </c>
      <c r="EN99" s="4" t="s">
        <v>354</v>
      </c>
      <c r="EO99" s="4" t="s">
        <v>354</v>
      </c>
      <c r="EP99" s="14" t="s">
        <v>1317</v>
      </c>
      <c r="EQ99" s="4" t="s">
        <v>354</v>
      </c>
      <c r="ER99" s="4" t="s">
        <v>354</v>
      </c>
      <c r="ES99" s="4" t="s">
        <v>354</v>
      </c>
      <c r="ET99" s="13" t="s">
        <v>1318</v>
      </c>
      <c r="EU99" s="4" t="s">
        <v>354</v>
      </c>
      <c r="EV99" s="4" t="s">
        <v>354</v>
      </c>
      <c r="EW99" s="4" t="s">
        <v>354</v>
      </c>
      <c r="EX99" s="4" t="s">
        <v>354</v>
      </c>
      <c r="EY99" s="4" t="s">
        <v>354</v>
      </c>
      <c r="EZ99" s="4" t="s">
        <v>354</v>
      </c>
      <c r="FA99" s="4" t="s">
        <v>354</v>
      </c>
      <c r="FB99" s="4" t="s">
        <v>354</v>
      </c>
      <c r="FC99" s="4" t="s">
        <v>354</v>
      </c>
      <c r="FD99" s="4" t="s">
        <v>354</v>
      </c>
      <c r="FE99" s="4" t="s">
        <v>354</v>
      </c>
      <c r="FF99" s="4" t="s">
        <v>354</v>
      </c>
      <c r="FG99" s="4" t="s">
        <v>354</v>
      </c>
      <c r="FH99" s="4" t="s">
        <v>354</v>
      </c>
      <c r="FI99" s="4" t="s">
        <v>354</v>
      </c>
      <c r="FJ99" s="4" t="s">
        <v>354</v>
      </c>
      <c r="FK99" s="14" t="s">
        <v>1319</v>
      </c>
      <c r="FL99" s="4" t="s">
        <v>354</v>
      </c>
      <c r="FM99" s="14" t="s">
        <v>146</v>
      </c>
      <c r="FN99" s="4" t="s">
        <v>354</v>
      </c>
      <c r="FO99" s="4" t="s">
        <v>354</v>
      </c>
      <c r="FP99" s="4" t="s">
        <v>354</v>
      </c>
      <c r="FQ99" s="4" t="s">
        <v>354</v>
      </c>
      <c r="FR99" s="4" t="s">
        <v>354</v>
      </c>
      <c r="FS99" s="4" t="s">
        <v>354</v>
      </c>
      <c r="FT99" s="4" t="s">
        <v>354</v>
      </c>
      <c r="FU99" s="4" t="s">
        <v>354</v>
      </c>
      <c r="FV99" s="4" t="s">
        <v>354</v>
      </c>
      <c r="FW99" s="4" t="s">
        <v>354</v>
      </c>
      <c r="FX99" s="12" t="s">
        <v>823</v>
      </c>
      <c r="FY99" s="4" t="s">
        <v>354</v>
      </c>
      <c r="FZ99" s="4" t="s">
        <v>354</v>
      </c>
      <c r="GA99" s="4" t="s">
        <v>354</v>
      </c>
      <c r="GB99" s="4" t="s">
        <v>354</v>
      </c>
      <c r="GC99" s="4" t="s">
        <v>354</v>
      </c>
      <c r="GD99" s="4" t="s">
        <v>354</v>
      </c>
      <c r="GE99" s="4" t="s">
        <v>354</v>
      </c>
      <c r="GF99" s="4" t="s">
        <v>354</v>
      </c>
    </row>
    <row r="100" spans="1:188" ht="88.9" customHeight="1" x14ac:dyDescent="0.25">
      <c r="A100" s="3">
        <v>4860</v>
      </c>
      <c r="B100" s="4" t="s">
        <v>63</v>
      </c>
      <c r="C100" s="4" t="s">
        <v>61</v>
      </c>
      <c r="D100" s="4" t="s">
        <v>64</v>
      </c>
      <c r="E100" s="19" t="s">
        <v>1536</v>
      </c>
      <c r="F100" s="4" t="s">
        <v>1402</v>
      </c>
      <c r="G100" s="4" t="s">
        <v>354</v>
      </c>
      <c r="H100" s="4" t="s">
        <v>354</v>
      </c>
      <c r="I100" s="4" t="s">
        <v>354</v>
      </c>
      <c r="J100" s="4" t="s">
        <v>354</v>
      </c>
      <c r="K100" s="4" t="s">
        <v>354</v>
      </c>
      <c r="L100" s="12" t="s">
        <v>447</v>
      </c>
      <c r="M100" s="4" t="s">
        <v>354</v>
      </c>
      <c r="N100" s="4" t="s">
        <v>354</v>
      </c>
      <c r="O100" s="4" t="s">
        <v>354</v>
      </c>
      <c r="P100" s="4" t="s">
        <v>354</v>
      </c>
      <c r="Q100" s="4" t="s">
        <v>354</v>
      </c>
      <c r="R100" s="12" t="s">
        <v>448</v>
      </c>
      <c r="S100" s="4" t="s">
        <v>354</v>
      </c>
      <c r="T100" s="4" t="s">
        <v>354</v>
      </c>
      <c r="U100" s="4" t="s">
        <v>354</v>
      </c>
      <c r="V100" s="4" t="s">
        <v>354</v>
      </c>
      <c r="W100" s="4" t="s">
        <v>354</v>
      </c>
      <c r="X100" s="12" t="s">
        <v>417</v>
      </c>
      <c r="Y100" s="4" t="s">
        <v>354</v>
      </c>
      <c r="Z100" s="12" t="s">
        <v>449</v>
      </c>
      <c r="AA100" s="4" t="s">
        <v>354</v>
      </c>
      <c r="AB100" s="4" t="s">
        <v>354</v>
      </c>
      <c r="AC100" s="4" t="s">
        <v>354</v>
      </c>
      <c r="AD100" s="4" t="s">
        <v>354</v>
      </c>
      <c r="AE100" s="4" t="s">
        <v>354</v>
      </c>
      <c r="AF100" s="12" t="s">
        <v>433</v>
      </c>
      <c r="AG100" s="4" t="s">
        <v>354</v>
      </c>
      <c r="AH100" s="4" t="s">
        <v>354</v>
      </c>
      <c r="AI100" s="4" t="s">
        <v>354</v>
      </c>
      <c r="AJ100" s="4" t="s">
        <v>354</v>
      </c>
      <c r="AK100" s="4" t="s">
        <v>354</v>
      </c>
      <c r="AL100" s="4" t="s">
        <v>354</v>
      </c>
      <c r="AM100" s="4" t="s">
        <v>354</v>
      </c>
      <c r="AN100" s="4" t="s">
        <v>354</v>
      </c>
      <c r="AO100" s="12" t="s">
        <v>382</v>
      </c>
      <c r="AP100" s="4" t="s">
        <v>354</v>
      </c>
      <c r="AQ100" s="4" t="s">
        <v>354</v>
      </c>
      <c r="AR100" s="4" t="s">
        <v>354</v>
      </c>
      <c r="AS100" s="4" t="s">
        <v>354</v>
      </c>
      <c r="AT100" s="4" t="s">
        <v>354</v>
      </c>
      <c r="AU100" s="12" t="s">
        <v>383</v>
      </c>
      <c r="AV100" s="4" t="s">
        <v>354</v>
      </c>
      <c r="AW100" s="4" t="s">
        <v>354</v>
      </c>
      <c r="AX100" s="4" t="s">
        <v>354</v>
      </c>
      <c r="AY100" s="4" t="s">
        <v>354</v>
      </c>
      <c r="AZ100" s="4" t="s">
        <v>354</v>
      </c>
      <c r="BA100" s="12" t="s">
        <v>403</v>
      </c>
      <c r="BB100" s="4" t="s">
        <v>354</v>
      </c>
      <c r="BC100" s="4" t="s">
        <v>354</v>
      </c>
      <c r="BD100" s="14" t="s">
        <v>450</v>
      </c>
      <c r="BE100" s="4" t="s">
        <v>354</v>
      </c>
      <c r="BF100" s="4" t="s">
        <v>354</v>
      </c>
      <c r="BG100" s="4" t="s">
        <v>354</v>
      </c>
      <c r="BH100" s="4" t="s">
        <v>354</v>
      </c>
      <c r="BI100" s="4" t="s">
        <v>354</v>
      </c>
      <c r="BJ100" s="4" t="s">
        <v>354</v>
      </c>
      <c r="BK100" s="12" t="s">
        <v>421</v>
      </c>
      <c r="BL100" s="4" t="s">
        <v>354</v>
      </c>
      <c r="BM100" s="4" t="s">
        <v>354</v>
      </c>
      <c r="BN100" s="4" t="s">
        <v>354</v>
      </c>
      <c r="BO100" s="4" t="s">
        <v>354</v>
      </c>
      <c r="BP100" s="12" t="s">
        <v>365</v>
      </c>
      <c r="BQ100" s="4" t="s">
        <v>354</v>
      </c>
      <c r="BR100" s="4" t="s">
        <v>354</v>
      </c>
      <c r="BS100" s="4" t="s">
        <v>354</v>
      </c>
      <c r="BT100" s="4" t="s">
        <v>354</v>
      </c>
      <c r="BU100" s="4" t="s">
        <v>354</v>
      </c>
      <c r="BV100" s="4" t="s">
        <v>354</v>
      </c>
      <c r="BW100" s="4" t="s">
        <v>354</v>
      </c>
      <c r="BX100" s="12" t="s">
        <v>451</v>
      </c>
      <c r="BY100" s="4" t="s">
        <v>354</v>
      </c>
      <c r="BZ100" s="4" t="s">
        <v>354</v>
      </c>
      <c r="CA100" s="4" t="s">
        <v>354</v>
      </c>
      <c r="CB100" s="4" t="s">
        <v>354</v>
      </c>
      <c r="CC100" s="4" t="s">
        <v>354</v>
      </c>
      <c r="CD100" s="4" t="s">
        <v>354</v>
      </c>
      <c r="CE100" s="4" t="s">
        <v>354</v>
      </c>
      <c r="CF100" s="13" t="s">
        <v>452</v>
      </c>
      <c r="CG100" s="4" t="s">
        <v>354</v>
      </c>
      <c r="CH100" s="13" t="s">
        <v>453</v>
      </c>
      <c r="CI100" s="4" t="s">
        <v>354</v>
      </c>
      <c r="CJ100" s="4" t="s">
        <v>354</v>
      </c>
      <c r="CK100" s="4" t="s">
        <v>354</v>
      </c>
      <c r="CL100" s="4" t="s">
        <v>354</v>
      </c>
      <c r="CM100" s="4" t="s">
        <v>354</v>
      </c>
      <c r="CN100" s="4" t="s">
        <v>354</v>
      </c>
      <c r="CO100" s="4" t="s">
        <v>354</v>
      </c>
      <c r="CP100" s="4" t="s">
        <v>354</v>
      </c>
      <c r="CQ100" s="4" t="s">
        <v>354</v>
      </c>
      <c r="CR100" s="12" t="s">
        <v>454</v>
      </c>
      <c r="CS100" s="4" t="s">
        <v>354</v>
      </c>
      <c r="CT100" s="4" t="s">
        <v>354</v>
      </c>
      <c r="CU100" s="12" t="s">
        <v>455</v>
      </c>
      <c r="CV100" s="4" t="s">
        <v>354</v>
      </c>
      <c r="CW100" s="4" t="s">
        <v>354</v>
      </c>
      <c r="CX100" s="4" t="s">
        <v>354</v>
      </c>
      <c r="CY100" s="4" t="s">
        <v>354</v>
      </c>
      <c r="CZ100" s="13" t="s">
        <v>456</v>
      </c>
      <c r="DA100" s="4" t="s">
        <v>354</v>
      </c>
      <c r="DB100" s="4" t="s">
        <v>354</v>
      </c>
      <c r="DC100" s="4" t="s">
        <v>354</v>
      </c>
      <c r="DD100" s="4" t="s">
        <v>354</v>
      </c>
      <c r="DE100" s="12" t="s">
        <v>113</v>
      </c>
      <c r="DF100" s="4" t="s">
        <v>354</v>
      </c>
      <c r="DG100" s="4" t="s">
        <v>354</v>
      </c>
      <c r="DH100" s="4" t="s">
        <v>354</v>
      </c>
      <c r="DI100" s="4" t="s">
        <v>354</v>
      </c>
      <c r="DJ100" s="4" t="s">
        <v>354</v>
      </c>
      <c r="DK100" s="4" t="s">
        <v>354</v>
      </c>
      <c r="DL100" s="4" t="s">
        <v>354</v>
      </c>
      <c r="DM100" s="4" t="s">
        <v>354</v>
      </c>
      <c r="DN100" s="4" t="s">
        <v>354</v>
      </c>
      <c r="DO100" s="4" t="s">
        <v>354</v>
      </c>
      <c r="DP100" s="4" t="s">
        <v>354</v>
      </c>
      <c r="DQ100" s="4" t="s">
        <v>354</v>
      </c>
      <c r="DR100" s="4" t="s">
        <v>354</v>
      </c>
      <c r="DS100" s="4" t="s">
        <v>354</v>
      </c>
      <c r="DT100" s="4" t="s">
        <v>354</v>
      </c>
      <c r="DU100" s="14" t="s">
        <v>457</v>
      </c>
      <c r="DV100" s="4" t="s">
        <v>354</v>
      </c>
      <c r="DW100" s="4" t="s">
        <v>354</v>
      </c>
      <c r="DX100" s="4" t="s">
        <v>354</v>
      </c>
      <c r="DY100" s="4" t="s">
        <v>354</v>
      </c>
      <c r="DZ100" s="4" t="s">
        <v>354</v>
      </c>
      <c r="EA100" s="4" t="s">
        <v>354</v>
      </c>
      <c r="EB100" s="4" t="s">
        <v>354</v>
      </c>
      <c r="EC100" s="4" t="s">
        <v>354</v>
      </c>
      <c r="ED100" s="4" t="s">
        <v>354</v>
      </c>
      <c r="EE100" s="12" t="s">
        <v>141</v>
      </c>
      <c r="EF100" s="4" t="s">
        <v>354</v>
      </c>
      <c r="EG100" s="4" t="s">
        <v>354</v>
      </c>
      <c r="EH100" s="4" t="s">
        <v>354</v>
      </c>
      <c r="EI100" s="4" t="s">
        <v>354</v>
      </c>
      <c r="EJ100" s="4" t="s">
        <v>354</v>
      </c>
      <c r="EK100" s="4" t="s">
        <v>354</v>
      </c>
      <c r="EL100" s="14" t="s">
        <v>458</v>
      </c>
      <c r="EM100" s="4" t="s">
        <v>354</v>
      </c>
      <c r="EN100" s="4" t="s">
        <v>354</v>
      </c>
      <c r="EO100" s="4" t="s">
        <v>354</v>
      </c>
      <c r="EP100" s="4" t="s">
        <v>354</v>
      </c>
      <c r="EQ100" s="4" t="s">
        <v>354</v>
      </c>
      <c r="ER100" s="4" t="s">
        <v>354</v>
      </c>
      <c r="ES100" s="4" t="s">
        <v>354</v>
      </c>
      <c r="ET100" s="4" t="s">
        <v>354</v>
      </c>
      <c r="EU100" s="4" t="s">
        <v>354</v>
      </c>
      <c r="EV100" s="4" t="s">
        <v>354</v>
      </c>
      <c r="EW100" s="4" t="s">
        <v>354</v>
      </c>
      <c r="EX100" s="4" t="s">
        <v>354</v>
      </c>
      <c r="EY100" s="12" t="s">
        <v>459</v>
      </c>
      <c r="EZ100" s="4" t="s">
        <v>354</v>
      </c>
      <c r="FA100" s="4" t="s">
        <v>354</v>
      </c>
      <c r="FB100" s="4" t="s">
        <v>354</v>
      </c>
      <c r="FC100" s="4" t="s">
        <v>354</v>
      </c>
      <c r="FD100" s="4" t="s">
        <v>354</v>
      </c>
      <c r="FE100" s="4" t="s">
        <v>354</v>
      </c>
      <c r="FF100" s="4" t="s">
        <v>354</v>
      </c>
      <c r="FG100" s="4" t="s">
        <v>354</v>
      </c>
      <c r="FH100" s="4" t="s">
        <v>354</v>
      </c>
      <c r="FI100" s="4" t="s">
        <v>354</v>
      </c>
      <c r="FJ100" s="4" t="s">
        <v>354</v>
      </c>
      <c r="FK100" s="4" t="s">
        <v>354</v>
      </c>
      <c r="FL100" s="12" t="s">
        <v>460</v>
      </c>
      <c r="FM100" s="4" t="s">
        <v>354</v>
      </c>
      <c r="FN100" s="4" t="s">
        <v>354</v>
      </c>
      <c r="FO100" s="4" t="s">
        <v>354</v>
      </c>
      <c r="FP100" s="12" t="s">
        <v>153</v>
      </c>
      <c r="FQ100" s="4" t="s">
        <v>354</v>
      </c>
      <c r="FR100" s="4" t="s">
        <v>354</v>
      </c>
      <c r="FS100" s="4" t="s">
        <v>354</v>
      </c>
      <c r="FT100" s="4" t="s">
        <v>354</v>
      </c>
      <c r="FU100" s="4" t="s">
        <v>354</v>
      </c>
      <c r="FV100" s="4" t="s">
        <v>354</v>
      </c>
      <c r="FW100" s="4" t="s">
        <v>354</v>
      </c>
      <c r="FX100" s="4" t="s">
        <v>354</v>
      </c>
      <c r="FY100" s="4" t="s">
        <v>354</v>
      </c>
      <c r="FZ100" s="4" t="s">
        <v>354</v>
      </c>
      <c r="GA100" s="4" t="s">
        <v>354</v>
      </c>
      <c r="GB100" s="13" t="s">
        <v>461</v>
      </c>
      <c r="GC100" s="4" t="s">
        <v>354</v>
      </c>
      <c r="GD100" s="4" t="s">
        <v>354</v>
      </c>
      <c r="GE100" s="4" t="s">
        <v>354</v>
      </c>
      <c r="GF100" s="4" t="s">
        <v>354</v>
      </c>
    </row>
    <row r="101" spans="1:188" ht="88.9" customHeight="1" x14ac:dyDescent="0.25">
      <c r="A101" s="3">
        <v>1131</v>
      </c>
      <c r="B101" s="4" t="s">
        <v>747</v>
      </c>
      <c r="C101" s="4" t="s">
        <v>61</v>
      </c>
      <c r="D101" s="4" t="s">
        <v>70</v>
      </c>
      <c r="E101" s="19" t="s">
        <v>1537</v>
      </c>
      <c r="F101" s="4" t="s">
        <v>1411</v>
      </c>
      <c r="G101" s="4" t="s">
        <v>354</v>
      </c>
      <c r="H101" s="4" t="s">
        <v>354</v>
      </c>
      <c r="I101" s="12" t="s">
        <v>399</v>
      </c>
      <c r="J101" s="4" t="s">
        <v>354</v>
      </c>
      <c r="K101" s="4" t="s">
        <v>354</v>
      </c>
      <c r="L101" s="4" t="s">
        <v>354</v>
      </c>
      <c r="M101" s="4" t="s">
        <v>354</v>
      </c>
      <c r="N101" s="4" t="s">
        <v>354</v>
      </c>
      <c r="O101" s="4" t="s">
        <v>354</v>
      </c>
      <c r="P101" s="4" t="s">
        <v>354</v>
      </c>
      <c r="Q101" s="4" t="s">
        <v>354</v>
      </c>
      <c r="R101" s="12" t="s">
        <v>448</v>
      </c>
      <c r="S101" s="4" t="s">
        <v>354</v>
      </c>
      <c r="T101" s="4" t="s">
        <v>354</v>
      </c>
      <c r="U101" s="4" t="s">
        <v>354</v>
      </c>
      <c r="V101" s="4" t="s">
        <v>354</v>
      </c>
      <c r="W101" s="12" t="s">
        <v>472</v>
      </c>
      <c r="X101" s="4" t="s">
        <v>354</v>
      </c>
      <c r="Y101" s="4" t="s">
        <v>354</v>
      </c>
      <c r="Z101" s="4" t="s">
        <v>354</v>
      </c>
      <c r="AA101" s="4" t="s">
        <v>354</v>
      </c>
      <c r="AB101" s="13" t="s">
        <v>358</v>
      </c>
      <c r="AC101" s="4" t="s">
        <v>354</v>
      </c>
      <c r="AD101" s="4" t="s">
        <v>354</v>
      </c>
      <c r="AE101" s="4" t="s">
        <v>354</v>
      </c>
      <c r="AF101" s="4" t="s">
        <v>354</v>
      </c>
      <c r="AG101" s="12" t="s">
        <v>359</v>
      </c>
      <c r="AH101" s="4" t="s">
        <v>354</v>
      </c>
      <c r="AI101" s="4" t="s">
        <v>354</v>
      </c>
      <c r="AJ101" s="4" t="s">
        <v>354</v>
      </c>
      <c r="AK101" s="14" t="s">
        <v>1247</v>
      </c>
      <c r="AL101" s="4" t="s">
        <v>354</v>
      </c>
      <c r="AM101" s="4" t="s">
        <v>354</v>
      </c>
      <c r="AN101" s="4" t="s">
        <v>354</v>
      </c>
      <c r="AO101" s="4" t="s">
        <v>354</v>
      </c>
      <c r="AP101" s="4" t="s">
        <v>354</v>
      </c>
      <c r="AQ101" s="4" t="s">
        <v>354</v>
      </c>
      <c r="AR101" s="14" t="s">
        <v>1248</v>
      </c>
      <c r="AS101" s="4" t="s">
        <v>354</v>
      </c>
      <c r="AT101" s="4" t="s">
        <v>354</v>
      </c>
      <c r="AU101" s="4" t="s">
        <v>354</v>
      </c>
      <c r="AV101" s="4" t="s">
        <v>354</v>
      </c>
      <c r="AW101" s="4" t="s">
        <v>354</v>
      </c>
      <c r="AX101" s="4" t="s">
        <v>354</v>
      </c>
      <c r="AY101" s="4" t="s">
        <v>354</v>
      </c>
      <c r="AZ101" s="13" t="s">
        <v>1249</v>
      </c>
      <c r="BA101" s="4" t="s">
        <v>354</v>
      </c>
      <c r="BB101" s="4" t="s">
        <v>354</v>
      </c>
      <c r="BC101" s="4" t="s">
        <v>354</v>
      </c>
      <c r="BD101" s="4" t="s">
        <v>354</v>
      </c>
      <c r="BE101" s="4" t="s">
        <v>354</v>
      </c>
      <c r="BF101" s="4" t="s">
        <v>354</v>
      </c>
      <c r="BG101" s="12" t="s">
        <v>385</v>
      </c>
      <c r="BH101" s="4" t="s">
        <v>354</v>
      </c>
      <c r="BI101" s="4" t="s">
        <v>354</v>
      </c>
      <c r="BJ101" s="4" t="s">
        <v>354</v>
      </c>
      <c r="BK101" s="12" t="s">
        <v>421</v>
      </c>
      <c r="BL101" s="4" t="s">
        <v>354</v>
      </c>
      <c r="BM101" s="4" t="s">
        <v>354</v>
      </c>
      <c r="BN101" s="4" t="s">
        <v>354</v>
      </c>
      <c r="BO101" s="4" t="s">
        <v>354</v>
      </c>
      <c r="BP101" s="12" t="s">
        <v>1250</v>
      </c>
      <c r="BQ101" s="4" t="s">
        <v>354</v>
      </c>
      <c r="BR101" s="4" t="s">
        <v>354</v>
      </c>
      <c r="BS101" s="4" t="s">
        <v>354</v>
      </c>
      <c r="BT101" s="4" t="s">
        <v>354</v>
      </c>
      <c r="BU101" s="4" t="s">
        <v>354</v>
      </c>
      <c r="BV101" s="4" t="s">
        <v>354</v>
      </c>
      <c r="BW101" s="13" t="s">
        <v>1040</v>
      </c>
      <c r="BX101" s="4" t="s">
        <v>354</v>
      </c>
      <c r="BY101" s="4" t="s">
        <v>354</v>
      </c>
      <c r="BZ101" s="4" t="s">
        <v>354</v>
      </c>
      <c r="CA101" s="4" t="s">
        <v>354</v>
      </c>
      <c r="CB101" s="4" t="s">
        <v>354</v>
      </c>
      <c r="CC101" s="12" t="s">
        <v>407</v>
      </c>
      <c r="CD101" s="4" t="s">
        <v>354</v>
      </c>
      <c r="CE101" s="4" t="s">
        <v>354</v>
      </c>
      <c r="CF101" s="4" t="s">
        <v>354</v>
      </c>
      <c r="CG101" s="4" t="s">
        <v>354</v>
      </c>
      <c r="CH101" s="13" t="s">
        <v>1251</v>
      </c>
      <c r="CI101" s="4" t="s">
        <v>354</v>
      </c>
      <c r="CJ101" s="4" t="s">
        <v>354</v>
      </c>
      <c r="CK101" s="4" t="s">
        <v>354</v>
      </c>
      <c r="CL101" s="4" t="s">
        <v>354</v>
      </c>
      <c r="CM101" s="12" t="s">
        <v>467</v>
      </c>
      <c r="CN101" s="4" t="s">
        <v>354</v>
      </c>
      <c r="CO101" s="4" t="s">
        <v>354</v>
      </c>
      <c r="CP101" s="4" t="s">
        <v>354</v>
      </c>
      <c r="CQ101" s="4" t="s">
        <v>354</v>
      </c>
      <c r="CR101" s="4" t="s">
        <v>354</v>
      </c>
      <c r="CS101" s="12" t="s">
        <v>1252</v>
      </c>
      <c r="CT101" s="4" t="s">
        <v>354</v>
      </c>
      <c r="CU101" s="4" t="s">
        <v>354</v>
      </c>
      <c r="CV101" s="4" t="s">
        <v>354</v>
      </c>
      <c r="CW101" s="4" t="s">
        <v>354</v>
      </c>
      <c r="CX101" s="4" t="s">
        <v>354</v>
      </c>
      <c r="CY101" s="4" t="s">
        <v>354</v>
      </c>
      <c r="CZ101" s="4" t="s">
        <v>354</v>
      </c>
      <c r="DA101" s="4" t="s">
        <v>354</v>
      </c>
      <c r="DB101" s="4" t="s">
        <v>354</v>
      </c>
      <c r="DC101" s="12" t="s">
        <v>1253</v>
      </c>
      <c r="DD101" s="4" t="s">
        <v>354</v>
      </c>
      <c r="DE101" s="4" t="s">
        <v>354</v>
      </c>
      <c r="DF101" s="4" t="s">
        <v>354</v>
      </c>
      <c r="DG101" s="4" t="s">
        <v>354</v>
      </c>
      <c r="DH101" s="4" t="s">
        <v>354</v>
      </c>
      <c r="DI101" s="4" t="s">
        <v>354</v>
      </c>
      <c r="DJ101" s="4" t="s">
        <v>354</v>
      </c>
      <c r="DK101" s="4" t="s">
        <v>354</v>
      </c>
      <c r="DL101" s="12" t="s">
        <v>130</v>
      </c>
      <c r="DM101" s="4" t="s">
        <v>354</v>
      </c>
      <c r="DN101" s="4" t="s">
        <v>354</v>
      </c>
      <c r="DO101" s="4" t="s">
        <v>354</v>
      </c>
      <c r="DP101" s="4" t="s">
        <v>354</v>
      </c>
      <c r="DQ101" s="4" t="s">
        <v>354</v>
      </c>
      <c r="DR101" s="4" t="s">
        <v>354</v>
      </c>
      <c r="DS101" s="4" t="s">
        <v>354</v>
      </c>
      <c r="DT101" s="4" t="s">
        <v>354</v>
      </c>
      <c r="DU101" s="14" t="s">
        <v>496</v>
      </c>
      <c r="DV101" s="4" t="s">
        <v>354</v>
      </c>
      <c r="DW101" s="4" t="s">
        <v>354</v>
      </c>
      <c r="DX101" s="4" t="s">
        <v>354</v>
      </c>
      <c r="DY101" s="4" t="s">
        <v>354</v>
      </c>
      <c r="DZ101" s="4" t="s">
        <v>354</v>
      </c>
      <c r="EA101" s="4" t="s">
        <v>354</v>
      </c>
      <c r="EB101" s="4" t="s">
        <v>354</v>
      </c>
      <c r="EC101" s="4" t="s">
        <v>354</v>
      </c>
      <c r="ED101" s="4" t="s">
        <v>354</v>
      </c>
      <c r="EE101" s="4" t="s">
        <v>354</v>
      </c>
      <c r="EF101" s="14" t="s">
        <v>141</v>
      </c>
      <c r="EG101" s="4" t="s">
        <v>354</v>
      </c>
      <c r="EH101" s="4" t="s">
        <v>354</v>
      </c>
      <c r="EI101" s="4" t="s">
        <v>354</v>
      </c>
      <c r="EJ101" s="14" t="s">
        <v>1254</v>
      </c>
      <c r="EK101" s="4" t="s">
        <v>354</v>
      </c>
      <c r="EL101" s="4" t="s">
        <v>354</v>
      </c>
      <c r="EM101" s="4" t="s">
        <v>354</v>
      </c>
      <c r="EN101" s="4" t="s">
        <v>354</v>
      </c>
      <c r="EO101" s="4" t="s">
        <v>354</v>
      </c>
      <c r="EP101" s="4" t="s">
        <v>354</v>
      </c>
      <c r="EQ101" s="4" t="s">
        <v>354</v>
      </c>
      <c r="ER101" s="4" t="s">
        <v>354</v>
      </c>
      <c r="ES101" s="4" t="s">
        <v>354</v>
      </c>
      <c r="ET101" s="4" t="s">
        <v>354</v>
      </c>
      <c r="EU101" s="13" t="s">
        <v>1255</v>
      </c>
      <c r="EV101" s="4" t="s">
        <v>354</v>
      </c>
      <c r="EW101" s="4" t="s">
        <v>354</v>
      </c>
      <c r="EX101" s="4" t="s">
        <v>354</v>
      </c>
      <c r="EY101" s="4" t="s">
        <v>354</v>
      </c>
      <c r="EZ101" s="4" t="s">
        <v>354</v>
      </c>
      <c r="FA101" s="4" t="s">
        <v>354</v>
      </c>
      <c r="FB101" s="4" t="s">
        <v>354</v>
      </c>
      <c r="FC101" s="4" t="s">
        <v>354</v>
      </c>
      <c r="FD101" s="4" t="s">
        <v>354</v>
      </c>
      <c r="FE101" s="4" t="s">
        <v>354</v>
      </c>
      <c r="FF101" s="4" t="s">
        <v>354</v>
      </c>
      <c r="FG101" s="12" t="s">
        <v>558</v>
      </c>
      <c r="FH101" s="4" t="s">
        <v>354</v>
      </c>
      <c r="FI101" s="4" t="s">
        <v>354</v>
      </c>
      <c r="FJ101" s="4" t="s">
        <v>354</v>
      </c>
      <c r="FK101" s="4" t="s">
        <v>354</v>
      </c>
      <c r="FL101" s="4" t="s">
        <v>354</v>
      </c>
      <c r="FM101" s="4" t="s">
        <v>354</v>
      </c>
      <c r="FN101" s="4" t="s">
        <v>354</v>
      </c>
      <c r="FO101" s="4" t="s">
        <v>354</v>
      </c>
      <c r="FP101" s="12" t="s">
        <v>153</v>
      </c>
      <c r="FQ101" s="4" t="s">
        <v>354</v>
      </c>
      <c r="FR101" s="4" t="s">
        <v>354</v>
      </c>
      <c r="FS101" s="4" t="s">
        <v>354</v>
      </c>
      <c r="FT101" s="4" t="s">
        <v>354</v>
      </c>
      <c r="FU101" s="4" t="s">
        <v>354</v>
      </c>
      <c r="FV101" s="4" t="s">
        <v>354</v>
      </c>
      <c r="FW101" s="4" t="s">
        <v>354</v>
      </c>
      <c r="FX101" s="4" t="s">
        <v>354</v>
      </c>
      <c r="FY101" s="4" t="s">
        <v>354</v>
      </c>
      <c r="FZ101" s="4" t="s">
        <v>354</v>
      </c>
      <c r="GA101" s="4" t="s">
        <v>354</v>
      </c>
      <c r="GB101" s="4" t="s">
        <v>354</v>
      </c>
      <c r="GC101" s="4" t="s">
        <v>354</v>
      </c>
      <c r="GD101" s="4" t="s">
        <v>354</v>
      </c>
      <c r="GE101" s="12" t="s">
        <v>610</v>
      </c>
      <c r="GF101" s="4" t="s">
        <v>354</v>
      </c>
    </row>
    <row r="102" spans="1:188" ht="88.9" customHeight="1" x14ac:dyDescent="0.25">
      <c r="A102" s="3">
        <v>5437</v>
      </c>
      <c r="B102" s="4" t="s">
        <v>71</v>
      </c>
      <c r="C102" s="4" t="s">
        <v>72</v>
      </c>
      <c r="D102" s="4" t="s">
        <v>73</v>
      </c>
      <c r="E102" s="21" t="s">
        <v>1539</v>
      </c>
      <c r="F102" s="21" t="s">
        <v>1400</v>
      </c>
      <c r="G102" s="4" t="s">
        <v>354</v>
      </c>
      <c r="H102" s="4" t="s">
        <v>354</v>
      </c>
      <c r="I102" s="4" t="s">
        <v>354</v>
      </c>
      <c r="J102" s="12" t="s">
        <v>484</v>
      </c>
      <c r="K102" s="4" t="s">
        <v>354</v>
      </c>
      <c r="L102" s="4" t="s">
        <v>354</v>
      </c>
      <c r="M102" s="4" t="s">
        <v>354</v>
      </c>
      <c r="N102" s="4" t="s">
        <v>354</v>
      </c>
      <c r="O102" s="12" t="s">
        <v>400</v>
      </c>
      <c r="P102" s="4" t="s">
        <v>354</v>
      </c>
      <c r="Q102" s="4" t="s">
        <v>354</v>
      </c>
      <c r="R102" s="4" t="s">
        <v>354</v>
      </c>
      <c r="S102" s="4" t="s">
        <v>354</v>
      </c>
      <c r="T102" s="4" t="s">
        <v>354</v>
      </c>
      <c r="U102" s="4" t="s">
        <v>354</v>
      </c>
      <c r="V102" s="4" t="s">
        <v>354</v>
      </c>
      <c r="W102" s="12" t="s">
        <v>472</v>
      </c>
      <c r="X102" s="4" t="s">
        <v>354</v>
      </c>
      <c r="Y102" s="4" t="s">
        <v>354</v>
      </c>
      <c r="Z102" s="12" t="s">
        <v>449</v>
      </c>
      <c r="AA102" s="4" t="s">
        <v>354</v>
      </c>
      <c r="AB102" s="4" t="s">
        <v>354</v>
      </c>
      <c r="AC102" s="4" t="s">
        <v>354</v>
      </c>
      <c r="AD102" s="4" t="s">
        <v>354</v>
      </c>
      <c r="AE102" s="4" t="s">
        <v>354</v>
      </c>
      <c r="AF102" s="4" t="s">
        <v>354</v>
      </c>
      <c r="AG102" s="4" t="s">
        <v>354</v>
      </c>
      <c r="AH102" s="4" t="s">
        <v>354</v>
      </c>
      <c r="AI102" s="14" t="s">
        <v>485</v>
      </c>
      <c r="AJ102" s="4" t="s">
        <v>354</v>
      </c>
      <c r="AK102" s="4" t="s">
        <v>354</v>
      </c>
      <c r="AL102" s="12" t="s">
        <v>486</v>
      </c>
      <c r="AM102" s="4" t="s">
        <v>354</v>
      </c>
      <c r="AN102" s="4" t="s">
        <v>354</v>
      </c>
      <c r="AO102" s="4" t="s">
        <v>354</v>
      </c>
      <c r="AP102" s="4" t="s">
        <v>354</v>
      </c>
      <c r="AQ102" s="4" t="s">
        <v>354</v>
      </c>
      <c r="AR102" s="4" t="s">
        <v>354</v>
      </c>
      <c r="AS102" s="14" t="s">
        <v>487</v>
      </c>
      <c r="AT102" s="4" t="s">
        <v>354</v>
      </c>
      <c r="AU102" s="4" t="s">
        <v>354</v>
      </c>
      <c r="AV102" s="4" t="s">
        <v>354</v>
      </c>
      <c r="AW102" s="4" t="s">
        <v>354</v>
      </c>
      <c r="AX102" s="4" t="s">
        <v>354</v>
      </c>
      <c r="AY102" s="4" t="s">
        <v>354</v>
      </c>
      <c r="AZ102" s="4" t="s">
        <v>354</v>
      </c>
      <c r="BA102" s="12" t="s">
        <v>403</v>
      </c>
      <c r="BB102" s="4" t="s">
        <v>354</v>
      </c>
      <c r="BC102" s="4" t="s">
        <v>354</v>
      </c>
      <c r="BD102" s="4" t="s">
        <v>354</v>
      </c>
      <c r="BE102" s="12" t="s">
        <v>488</v>
      </c>
      <c r="BF102" s="4" t="s">
        <v>354</v>
      </c>
      <c r="BG102" s="4" t="s">
        <v>354</v>
      </c>
      <c r="BH102" s="4" t="s">
        <v>354</v>
      </c>
      <c r="BI102" s="4" t="s">
        <v>354</v>
      </c>
      <c r="BJ102" s="4" t="s">
        <v>354</v>
      </c>
      <c r="BK102" s="4" t="s">
        <v>354</v>
      </c>
      <c r="BL102" s="14" t="s">
        <v>489</v>
      </c>
      <c r="BM102" s="4" t="s">
        <v>354</v>
      </c>
      <c r="BN102" s="4" t="s">
        <v>354</v>
      </c>
      <c r="BO102" s="4" t="s">
        <v>354</v>
      </c>
      <c r="BP102" s="4" t="s">
        <v>354</v>
      </c>
      <c r="BQ102" s="12" t="s">
        <v>490</v>
      </c>
      <c r="BR102" s="4" t="s">
        <v>354</v>
      </c>
      <c r="BS102" s="4" t="s">
        <v>354</v>
      </c>
      <c r="BT102" s="4" t="s">
        <v>354</v>
      </c>
      <c r="BU102" s="4" t="s">
        <v>354</v>
      </c>
      <c r="BV102" s="12" t="s">
        <v>491</v>
      </c>
      <c r="BW102" s="4" t="s">
        <v>354</v>
      </c>
      <c r="BX102" s="4" t="s">
        <v>354</v>
      </c>
      <c r="BY102" s="4" t="s">
        <v>354</v>
      </c>
      <c r="BZ102" s="4" t="s">
        <v>354</v>
      </c>
      <c r="CA102" s="4" t="s">
        <v>354</v>
      </c>
      <c r="CB102" s="4" t="s">
        <v>354</v>
      </c>
      <c r="CC102" s="4" t="s">
        <v>354</v>
      </c>
      <c r="CD102" s="4" t="s">
        <v>354</v>
      </c>
      <c r="CE102" s="13" t="s">
        <v>492</v>
      </c>
      <c r="CF102" s="4" t="s">
        <v>354</v>
      </c>
      <c r="CG102" s="4" t="s">
        <v>354</v>
      </c>
      <c r="CH102" s="13" t="s">
        <v>453</v>
      </c>
      <c r="CI102" s="4" t="s">
        <v>354</v>
      </c>
      <c r="CJ102" s="4" t="s">
        <v>354</v>
      </c>
      <c r="CK102" s="4" t="s">
        <v>354</v>
      </c>
      <c r="CL102" s="4" t="s">
        <v>354</v>
      </c>
      <c r="CM102" s="4" t="s">
        <v>354</v>
      </c>
      <c r="CN102" s="13" t="s">
        <v>493</v>
      </c>
      <c r="CO102" s="4" t="s">
        <v>354</v>
      </c>
      <c r="CP102" s="4" t="s">
        <v>354</v>
      </c>
      <c r="CQ102" s="4" t="s">
        <v>354</v>
      </c>
      <c r="CR102" s="4" t="s">
        <v>354</v>
      </c>
      <c r="CS102" s="4" t="s">
        <v>354</v>
      </c>
      <c r="CT102" s="4" t="s">
        <v>354</v>
      </c>
      <c r="CU102" s="4" t="s">
        <v>354</v>
      </c>
      <c r="CV102" s="4" t="s">
        <v>354</v>
      </c>
      <c r="CW102" s="4" t="s">
        <v>354</v>
      </c>
      <c r="CX102" s="12" t="s">
        <v>494</v>
      </c>
      <c r="CY102" s="4" t="s">
        <v>354</v>
      </c>
      <c r="CZ102" s="4" t="s">
        <v>354</v>
      </c>
      <c r="DA102" s="4" t="s">
        <v>354</v>
      </c>
      <c r="DB102" s="12" t="s">
        <v>495</v>
      </c>
      <c r="DC102" s="4" t="s">
        <v>354</v>
      </c>
      <c r="DD102" s="4" t="s">
        <v>354</v>
      </c>
      <c r="DE102" s="4" t="s">
        <v>354</v>
      </c>
      <c r="DF102" s="4" t="s">
        <v>354</v>
      </c>
      <c r="DG102" s="4" t="s">
        <v>354</v>
      </c>
      <c r="DH102" s="4" t="s">
        <v>354</v>
      </c>
      <c r="DI102" s="4" t="s">
        <v>354</v>
      </c>
      <c r="DJ102" s="4" t="s">
        <v>354</v>
      </c>
      <c r="DK102" s="4" t="s">
        <v>354</v>
      </c>
      <c r="DL102" s="4" t="s">
        <v>354</v>
      </c>
      <c r="DM102" s="4" t="s">
        <v>354</v>
      </c>
      <c r="DN102" s="14" t="s">
        <v>134</v>
      </c>
      <c r="DO102" s="4" t="s">
        <v>354</v>
      </c>
      <c r="DP102" s="4" t="s">
        <v>354</v>
      </c>
      <c r="DQ102" s="4" t="s">
        <v>354</v>
      </c>
      <c r="DR102" s="4" t="s">
        <v>354</v>
      </c>
      <c r="DS102" s="4" t="s">
        <v>354</v>
      </c>
      <c r="DT102" s="4" t="s">
        <v>354</v>
      </c>
      <c r="DU102" s="14" t="s">
        <v>496</v>
      </c>
      <c r="DV102" s="4" t="s">
        <v>354</v>
      </c>
      <c r="DW102" s="4" t="s">
        <v>354</v>
      </c>
      <c r="DX102" s="4" t="s">
        <v>354</v>
      </c>
      <c r="DY102" s="4" t="s">
        <v>354</v>
      </c>
      <c r="DZ102" s="4" t="s">
        <v>354</v>
      </c>
      <c r="EA102" s="4" t="s">
        <v>354</v>
      </c>
      <c r="EB102" s="4" t="s">
        <v>354</v>
      </c>
      <c r="EC102" s="4" t="s">
        <v>354</v>
      </c>
      <c r="ED102" s="4" t="s">
        <v>354</v>
      </c>
      <c r="EE102" s="4" t="s">
        <v>354</v>
      </c>
      <c r="EF102" s="4" t="s">
        <v>354</v>
      </c>
      <c r="EG102" s="12" t="s">
        <v>143</v>
      </c>
      <c r="EH102" s="4" t="s">
        <v>354</v>
      </c>
      <c r="EI102" s="4" t="s">
        <v>354</v>
      </c>
      <c r="EJ102" s="4" t="s">
        <v>354</v>
      </c>
      <c r="EK102" s="4" t="s">
        <v>354</v>
      </c>
      <c r="EL102" s="4" t="s">
        <v>354</v>
      </c>
      <c r="EM102" s="4" t="s">
        <v>354</v>
      </c>
      <c r="EN102" s="4" t="s">
        <v>354</v>
      </c>
      <c r="EO102" s="14" t="s">
        <v>471</v>
      </c>
      <c r="EP102" s="4" t="s">
        <v>354</v>
      </c>
      <c r="EQ102" s="4" t="s">
        <v>354</v>
      </c>
      <c r="ER102" s="4" t="s">
        <v>354</v>
      </c>
      <c r="ES102" s="12" t="s">
        <v>428</v>
      </c>
      <c r="ET102" s="4" t="s">
        <v>354</v>
      </c>
      <c r="EU102" s="4" t="s">
        <v>354</v>
      </c>
      <c r="EV102" s="4" t="s">
        <v>354</v>
      </c>
      <c r="EW102" s="4" t="s">
        <v>354</v>
      </c>
      <c r="EX102" s="4" t="s">
        <v>354</v>
      </c>
      <c r="EY102" s="4" t="s">
        <v>354</v>
      </c>
      <c r="EZ102" s="4" t="s">
        <v>354</v>
      </c>
      <c r="FA102" s="4" t="s">
        <v>354</v>
      </c>
      <c r="FB102" s="4" t="s">
        <v>354</v>
      </c>
      <c r="FC102" s="4" t="s">
        <v>354</v>
      </c>
      <c r="FD102" s="4" t="s">
        <v>354</v>
      </c>
      <c r="FE102" s="4" t="s">
        <v>354</v>
      </c>
      <c r="FF102" s="4" t="s">
        <v>354</v>
      </c>
      <c r="FG102" s="4" t="s">
        <v>354</v>
      </c>
      <c r="FH102" s="4" t="s">
        <v>354</v>
      </c>
      <c r="FI102" s="4" t="s">
        <v>354</v>
      </c>
      <c r="FJ102" s="4" t="s">
        <v>354</v>
      </c>
      <c r="FK102" s="4" t="s">
        <v>354</v>
      </c>
      <c r="FL102" s="14" t="s">
        <v>497</v>
      </c>
      <c r="FM102" s="4" t="s">
        <v>354</v>
      </c>
      <c r="FN102" s="4" t="s">
        <v>354</v>
      </c>
      <c r="FO102" s="4" t="s">
        <v>354</v>
      </c>
      <c r="FP102" s="4" t="s">
        <v>354</v>
      </c>
      <c r="FQ102" s="4" t="s">
        <v>354</v>
      </c>
      <c r="FR102" s="4" t="s">
        <v>354</v>
      </c>
      <c r="FS102" s="4" t="s">
        <v>354</v>
      </c>
      <c r="FT102" s="4" t="s">
        <v>354</v>
      </c>
      <c r="FU102" s="12" t="s">
        <v>169</v>
      </c>
      <c r="FV102" s="4" t="s">
        <v>354</v>
      </c>
      <c r="FW102" s="4" t="s">
        <v>354</v>
      </c>
      <c r="FX102" s="12" t="s">
        <v>498</v>
      </c>
      <c r="FY102" s="4" t="s">
        <v>354</v>
      </c>
      <c r="FZ102" s="4" t="s">
        <v>354</v>
      </c>
      <c r="GA102" s="4" t="s">
        <v>354</v>
      </c>
      <c r="GB102" s="4" t="s">
        <v>354</v>
      </c>
      <c r="GC102" s="4" t="s">
        <v>354</v>
      </c>
      <c r="GD102" s="4" t="s">
        <v>354</v>
      </c>
      <c r="GE102" s="4" t="s">
        <v>354</v>
      </c>
      <c r="GF102" s="4" t="s">
        <v>354</v>
      </c>
    </row>
    <row r="103" spans="1:188" ht="88.9" customHeight="1" x14ac:dyDescent="0.25">
      <c r="A103" s="3">
        <v>1174</v>
      </c>
      <c r="B103" s="4" t="s">
        <v>71</v>
      </c>
      <c r="C103" s="4" t="s">
        <v>629</v>
      </c>
      <c r="D103" s="4" t="s">
        <v>56</v>
      </c>
      <c r="E103" s="21" t="s">
        <v>1538</v>
      </c>
      <c r="F103" s="21" t="s">
        <v>1406</v>
      </c>
      <c r="G103" s="4" t="s">
        <v>354</v>
      </c>
      <c r="H103" s="4" t="s">
        <v>354</v>
      </c>
      <c r="I103" s="4" t="s">
        <v>354</v>
      </c>
      <c r="J103" s="4" t="s">
        <v>354</v>
      </c>
      <c r="K103" s="4" t="s">
        <v>354</v>
      </c>
      <c r="L103" s="12" t="s">
        <v>447</v>
      </c>
      <c r="M103" s="4" t="s">
        <v>354</v>
      </c>
      <c r="N103" s="4" t="s">
        <v>354</v>
      </c>
      <c r="O103" s="12" t="s">
        <v>400</v>
      </c>
      <c r="P103" s="4" t="s">
        <v>354</v>
      </c>
      <c r="Q103" s="4" t="s">
        <v>354</v>
      </c>
      <c r="R103" s="4" t="s">
        <v>354</v>
      </c>
      <c r="S103" s="4" t="s">
        <v>354</v>
      </c>
      <c r="T103" s="14" t="s">
        <v>1285</v>
      </c>
      <c r="U103" s="4" t="s">
        <v>354</v>
      </c>
      <c r="V103" s="4" t="s">
        <v>354</v>
      </c>
      <c r="W103" s="4" t="s">
        <v>354</v>
      </c>
      <c r="X103" s="4" t="s">
        <v>354</v>
      </c>
      <c r="Y103" s="4" t="s">
        <v>354</v>
      </c>
      <c r="Z103" s="4" t="s">
        <v>354</v>
      </c>
      <c r="AA103" s="4" t="s">
        <v>354</v>
      </c>
      <c r="AB103" s="4" t="s">
        <v>354</v>
      </c>
      <c r="AC103" s="12" t="s">
        <v>380</v>
      </c>
      <c r="AD103" s="4" t="s">
        <v>354</v>
      </c>
      <c r="AE103" s="4" t="s">
        <v>354</v>
      </c>
      <c r="AF103" s="4" t="s">
        <v>354</v>
      </c>
      <c r="AG103" s="4" t="s">
        <v>354</v>
      </c>
      <c r="AH103" s="4" t="s">
        <v>354</v>
      </c>
      <c r="AI103" s="4" t="s">
        <v>354</v>
      </c>
      <c r="AJ103" s="14" t="s">
        <v>1286</v>
      </c>
      <c r="AK103" s="4" t="s">
        <v>354</v>
      </c>
      <c r="AL103" s="4" t="s">
        <v>354</v>
      </c>
      <c r="AM103" s="4" t="s">
        <v>354</v>
      </c>
      <c r="AN103" s="14" t="s">
        <v>1287</v>
      </c>
      <c r="AO103" s="4" t="s">
        <v>354</v>
      </c>
      <c r="AP103" s="4" t="s">
        <v>354</v>
      </c>
      <c r="AQ103" s="12" t="s">
        <v>825</v>
      </c>
      <c r="AR103" s="4" t="s">
        <v>354</v>
      </c>
      <c r="AS103" s="4" t="s">
        <v>354</v>
      </c>
      <c r="AT103" s="4" t="s">
        <v>354</v>
      </c>
      <c r="AU103" s="4" t="s">
        <v>354</v>
      </c>
      <c r="AV103" s="4" t="s">
        <v>354</v>
      </c>
      <c r="AW103" s="4" t="s">
        <v>354</v>
      </c>
      <c r="AX103" s="4" t="s">
        <v>354</v>
      </c>
      <c r="AY103" s="12" t="s">
        <v>536</v>
      </c>
      <c r="AZ103" s="4" t="s">
        <v>354</v>
      </c>
      <c r="BA103" s="4" t="s">
        <v>354</v>
      </c>
      <c r="BB103" s="4" t="s">
        <v>354</v>
      </c>
      <c r="BC103" s="14" t="s">
        <v>1288</v>
      </c>
      <c r="BD103" s="4" t="s">
        <v>354</v>
      </c>
      <c r="BE103" s="4" t="s">
        <v>354</v>
      </c>
      <c r="BF103" s="4" t="s">
        <v>354</v>
      </c>
      <c r="BG103" s="4" t="s">
        <v>354</v>
      </c>
      <c r="BH103" s="4" t="s">
        <v>354</v>
      </c>
      <c r="BI103" s="4" t="s">
        <v>354</v>
      </c>
      <c r="BJ103" s="4" t="s">
        <v>354</v>
      </c>
      <c r="BK103" s="12" t="s">
        <v>421</v>
      </c>
      <c r="BL103" s="4" t="s">
        <v>354</v>
      </c>
      <c r="BM103" s="4" t="s">
        <v>354</v>
      </c>
      <c r="BN103" s="4" t="s">
        <v>354</v>
      </c>
      <c r="BO103" s="4" t="s">
        <v>354</v>
      </c>
      <c r="BP103" s="4" t="s">
        <v>354</v>
      </c>
      <c r="BQ103" s="13" t="s">
        <v>843</v>
      </c>
      <c r="BR103" s="4" t="s">
        <v>354</v>
      </c>
      <c r="BS103" s="4" t="s">
        <v>354</v>
      </c>
      <c r="BT103" s="4" t="s">
        <v>354</v>
      </c>
      <c r="BU103" s="4" t="s">
        <v>354</v>
      </c>
      <c r="BV103" s="4" t="s">
        <v>354</v>
      </c>
      <c r="BW103" s="4" t="s">
        <v>354</v>
      </c>
      <c r="BX103" s="4" t="s">
        <v>354</v>
      </c>
      <c r="BY103" s="13" t="s">
        <v>1289</v>
      </c>
      <c r="BZ103" s="4" t="s">
        <v>354</v>
      </c>
      <c r="CA103" s="4" t="s">
        <v>354</v>
      </c>
      <c r="CB103" s="4" t="s">
        <v>354</v>
      </c>
      <c r="CC103" s="4" t="s">
        <v>354</v>
      </c>
      <c r="CD103" s="4" t="s">
        <v>354</v>
      </c>
      <c r="CE103" s="4" t="s">
        <v>354</v>
      </c>
      <c r="CF103" s="13" t="s">
        <v>1231</v>
      </c>
      <c r="CG103" s="4" t="s">
        <v>354</v>
      </c>
      <c r="CH103" s="4" t="s">
        <v>354</v>
      </c>
      <c r="CI103" s="13" t="s">
        <v>1116</v>
      </c>
      <c r="CJ103" s="4" t="s">
        <v>354</v>
      </c>
      <c r="CK103" s="4" t="s">
        <v>354</v>
      </c>
      <c r="CL103" s="4" t="s">
        <v>354</v>
      </c>
      <c r="CM103" s="4" t="s">
        <v>354</v>
      </c>
      <c r="CN103" s="4" t="s">
        <v>354</v>
      </c>
      <c r="CO103" s="4" t="s">
        <v>354</v>
      </c>
      <c r="CP103" s="13" t="s">
        <v>1290</v>
      </c>
      <c r="CQ103" s="4" t="s">
        <v>354</v>
      </c>
      <c r="CR103" s="4" t="s">
        <v>354</v>
      </c>
      <c r="CS103" s="4" t="s">
        <v>354</v>
      </c>
      <c r="CT103" s="4" t="s">
        <v>354</v>
      </c>
      <c r="CU103" s="4" t="s">
        <v>354</v>
      </c>
      <c r="CV103" s="4" t="s">
        <v>354</v>
      </c>
      <c r="CW103" s="4" t="s">
        <v>354</v>
      </c>
      <c r="CX103" s="12" t="s">
        <v>1072</v>
      </c>
      <c r="CY103" s="13" t="s">
        <v>1291</v>
      </c>
      <c r="CZ103" s="4" t="s">
        <v>354</v>
      </c>
      <c r="DA103" s="4" t="s">
        <v>354</v>
      </c>
      <c r="DB103" s="4" t="s">
        <v>354</v>
      </c>
      <c r="DC103" s="4" t="s">
        <v>354</v>
      </c>
      <c r="DD103" s="4" t="s">
        <v>354</v>
      </c>
      <c r="DE103" s="4" t="s">
        <v>354</v>
      </c>
      <c r="DF103" s="4" t="s">
        <v>354</v>
      </c>
      <c r="DG103" s="4" t="s">
        <v>354</v>
      </c>
      <c r="DH103" s="4" t="s">
        <v>354</v>
      </c>
      <c r="DI103" s="4" t="s">
        <v>354</v>
      </c>
      <c r="DJ103" s="4" t="s">
        <v>354</v>
      </c>
      <c r="DK103" s="4" t="s">
        <v>354</v>
      </c>
      <c r="DL103" s="4" t="s">
        <v>354</v>
      </c>
      <c r="DM103" s="12" t="s">
        <v>132</v>
      </c>
      <c r="DN103" s="4" t="s">
        <v>354</v>
      </c>
      <c r="DO103" s="4" t="s">
        <v>354</v>
      </c>
      <c r="DP103" s="4" t="s">
        <v>354</v>
      </c>
      <c r="DQ103" s="4" t="s">
        <v>354</v>
      </c>
      <c r="DR103" s="4" t="s">
        <v>354</v>
      </c>
      <c r="DS103" s="4" t="s">
        <v>354</v>
      </c>
      <c r="DT103" s="4" t="s">
        <v>354</v>
      </c>
      <c r="DU103" s="4" t="s">
        <v>354</v>
      </c>
      <c r="DV103" s="4" t="s">
        <v>354</v>
      </c>
      <c r="DW103" s="4" t="s">
        <v>354</v>
      </c>
      <c r="DX103" s="14" t="s">
        <v>1292</v>
      </c>
      <c r="DY103" s="4" t="s">
        <v>354</v>
      </c>
      <c r="DZ103" s="4" t="s">
        <v>354</v>
      </c>
      <c r="EA103" s="4" t="s">
        <v>354</v>
      </c>
      <c r="EB103" s="4" t="s">
        <v>354</v>
      </c>
      <c r="EC103" s="4" t="s">
        <v>354</v>
      </c>
      <c r="ED103" s="4" t="s">
        <v>354</v>
      </c>
      <c r="EE103" s="4" t="s">
        <v>354</v>
      </c>
      <c r="EF103" s="14" t="s">
        <v>141</v>
      </c>
      <c r="EG103" s="4" t="s">
        <v>354</v>
      </c>
      <c r="EH103" s="4" t="s">
        <v>354</v>
      </c>
      <c r="EI103" s="14" t="s">
        <v>1190</v>
      </c>
      <c r="EJ103" s="4" t="s">
        <v>354</v>
      </c>
      <c r="EK103" s="4" t="s">
        <v>354</v>
      </c>
      <c r="EL103" s="4" t="s">
        <v>354</v>
      </c>
      <c r="EM103" s="4" t="s">
        <v>354</v>
      </c>
      <c r="EN103" s="4" t="s">
        <v>354</v>
      </c>
      <c r="EO103" s="4" t="s">
        <v>354</v>
      </c>
      <c r="EP103" s="4" t="s">
        <v>354</v>
      </c>
      <c r="EQ103" s="4" t="s">
        <v>354</v>
      </c>
      <c r="ER103" s="4" t="s">
        <v>354</v>
      </c>
      <c r="ES103" s="4" t="s">
        <v>354</v>
      </c>
      <c r="ET103" s="4" t="s">
        <v>354</v>
      </c>
      <c r="EU103" s="4" t="s">
        <v>354</v>
      </c>
      <c r="EV103" s="12" t="s">
        <v>596</v>
      </c>
      <c r="EW103" s="4" t="s">
        <v>354</v>
      </c>
      <c r="EX103" s="4" t="s">
        <v>354</v>
      </c>
      <c r="EY103" s="4" t="s">
        <v>354</v>
      </c>
      <c r="EZ103" s="4" t="s">
        <v>354</v>
      </c>
      <c r="FA103" s="4" t="s">
        <v>354</v>
      </c>
      <c r="FB103" s="4" t="s">
        <v>354</v>
      </c>
      <c r="FC103" s="4" t="s">
        <v>354</v>
      </c>
      <c r="FD103" s="4" t="s">
        <v>354</v>
      </c>
      <c r="FE103" s="4" t="s">
        <v>354</v>
      </c>
      <c r="FF103" s="4" t="s">
        <v>354</v>
      </c>
      <c r="FG103" s="4" t="s">
        <v>354</v>
      </c>
      <c r="FH103" s="4" t="s">
        <v>354</v>
      </c>
      <c r="FI103" s="4" t="s">
        <v>354</v>
      </c>
      <c r="FJ103" s="12" t="s">
        <v>482</v>
      </c>
      <c r="FK103" s="4" t="s">
        <v>354</v>
      </c>
      <c r="FL103" s="4" t="s">
        <v>354</v>
      </c>
      <c r="FM103" s="4" t="s">
        <v>354</v>
      </c>
      <c r="FN103" s="4" t="s">
        <v>354</v>
      </c>
      <c r="FO103" s="12" t="s">
        <v>151</v>
      </c>
      <c r="FP103" s="4" t="s">
        <v>354</v>
      </c>
      <c r="FQ103" s="4" t="s">
        <v>354</v>
      </c>
      <c r="FR103" s="4" t="s">
        <v>354</v>
      </c>
      <c r="FS103" s="4" t="s">
        <v>354</v>
      </c>
      <c r="FT103" s="4" t="s">
        <v>354</v>
      </c>
      <c r="FU103" s="4" t="s">
        <v>354</v>
      </c>
      <c r="FV103" s="4" t="s">
        <v>354</v>
      </c>
      <c r="FW103" s="4" t="s">
        <v>354</v>
      </c>
      <c r="FX103" s="4" t="s">
        <v>354</v>
      </c>
      <c r="FY103" s="4" t="s">
        <v>354</v>
      </c>
      <c r="FZ103" s="4" t="s">
        <v>354</v>
      </c>
      <c r="GA103" s="4" t="s">
        <v>354</v>
      </c>
      <c r="GB103" s="4" t="s">
        <v>354</v>
      </c>
      <c r="GC103" s="4" t="s">
        <v>354</v>
      </c>
      <c r="GD103" s="4" t="s">
        <v>354</v>
      </c>
      <c r="GE103" s="12" t="s">
        <v>610</v>
      </c>
      <c r="GF103" s="4" t="s">
        <v>354</v>
      </c>
    </row>
    <row r="104" spans="1:188" ht="88.9" customHeight="1" x14ac:dyDescent="0.25">
      <c r="A104" s="3">
        <v>1361</v>
      </c>
      <c r="B104" s="4" t="s">
        <v>769</v>
      </c>
      <c r="C104" s="4" t="s">
        <v>692</v>
      </c>
      <c r="D104" s="4" t="s">
        <v>770</v>
      </c>
      <c r="E104" s="19" t="s">
        <v>1540</v>
      </c>
      <c r="F104" s="4" t="s">
        <v>1421</v>
      </c>
      <c r="G104" s="4" t="s">
        <v>354</v>
      </c>
      <c r="H104" s="4" t="s">
        <v>354</v>
      </c>
      <c r="I104" s="4" t="s">
        <v>354</v>
      </c>
      <c r="J104" s="4" t="s">
        <v>354</v>
      </c>
      <c r="K104" s="4" t="s">
        <v>354</v>
      </c>
      <c r="L104" s="12" t="s">
        <v>447</v>
      </c>
      <c r="M104" s="4" t="s">
        <v>354</v>
      </c>
      <c r="N104" s="12" t="s">
        <v>572</v>
      </c>
      <c r="O104" s="4" t="s">
        <v>354</v>
      </c>
      <c r="P104" s="4" t="s">
        <v>354</v>
      </c>
      <c r="Q104" s="4" t="s">
        <v>354</v>
      </c>
      <c r="R104" s="4" t="s">
        <v>354</v>
      </c>
      <c r="S104" s="4" t="s">
        <v>354</v>
      </c>
      <c r="T104" s="4" t="s">
        <v>354</v>
      </c>
      <c r="U104" s="14" t="s">
        <v>1345</v>
      </c>
      <c r="V104" s="4" t="s">
        <v>354</v>
      </c>
      <c r="W104" s="4" t="s">
        <v>354</v>
      </c>
      <c r="X104" s="4" t="s">
        <v>354</v>
      </c>
      <c r="Y104" s="4" t="s">
        <v>354</v>
      </c>
      <c r="Z104" s="4" t="s">
        <v>354</v>
      </c>
      <c r="AA104" s="4" t="s">
        <v>354</v>
      </c>
      <c r="AB104" s="12" t="s">
        <v>418</v>
      </c>
      <c r="AC104" s="4" t="s">
        <v>354</v>
      </c>
      <c r="AD104" s="4" t="s">
        <v>354</v>
      </c>
      <c r="AE104" s="4" t="s">
        <v>354</v>
      </c>
      <c r="AF104" s="4" t="s">
        <v>354</v>
      </c>
      <c r="AG104" s="4" t="s">
        <v>354</v>
      </c>
      <c r="AH104" s="14" t="s">
        <v>1346</v>
      </c>
      <c r="AI104" s="4" t="s">
        <v>354</v>
      </c>
      <c r="AJ104" s="4" t="s">
        <v>354</v>
      </c>
      <c r="AK104" s="14" t="s">
        <v>795</v>
      </c>
      <c r="AL104" s="4" t="s">
        <v>354</v>
      </c>
      <c r="AM104" s="4" t="s">
        <v>354</v>
      </c>
      <c r="AN104" s="4" t="s">
        <v>354</v>
      </c>
      <c r="AO104" s="4" t="s">
        <v>354</v>
      </c>
      <c r="AP104" s="4" t="s">
        <v>354</v>
      </c>
      <c r="AQ104" s="4" t="s">
        <v>354</v>
      </c>
      <c r="AR104" s="4" t="s">
        <v>354</v>
      </c>
      <c r="AS104" s="4" t="s">
        <v>354</v>
      </c>
      <c r="AT104" s="4" t="s">
        <v>354</v>
      </c>
      <c r="AU104" s="14" t="s">
        <v>1347</v>
      </c>
      <c r="AV104" s="4" t="s">
        <v>354</v>
      </c>
      <c r="AW104" s="4" t="s">
        <v>354</v>
      </c>
      <c r="AX104" s="4" t="s">
        <v>354</v>
      </c>
      <c r="AY104" s="4" t="s">
        <v>354</v>
      </c>
      <c r="AZ104" s="12" t="s">
        <v>384</v>
      </c>
      <c r="BA104" s="4" t="s">
        <v>354</v>
      </c>
      <c r="BB104" s="4" t="s">
        <v>354</v>
      </c>
      <c r="BC104" s="4" t="s">
        <v>354</v>
      </c>
      <c r="BD104" s="4" t="s">
        <v>354</v>
      </c>
      <c r="BE104" s="4" t="s">
        <v>354</v>
      </c>
      <c r="BF104" s="12" t="s">
        <v>520</v>
      </c>
      <c r="BG104" s="4" t="s">
        <v>354</v>
      </c>
      <c r="BH104" s="4" t="s">
        <v>354</v>
      </c>
      <c r="BI104" s="12" t="s">
        <v>404</v>
      </c>
      <c r="BJ104" s="4" t="s">
        <v>354</v>
      </c>
      <c r="BK104" s="4" t="s">
        <v>354</v>
      </c>
      <c r="BL104" s="4" t="s">
        <v>354</v>
      </c>
      <c r="BM104" s="4" t="s">
        <v>354</v>
      </c>
      <c r="BN104" s="4" t="s">
        <v>354</v>
      </c>
      <c r="BO104" s="4" t="s">
        <v>354</v>
      </c>
      <c r="BP104" s="4" t="s">
        <v>354</v>
      </c>
      <c r="BQ104" s="4" t="s">
        <v>354</v>
      </c>
      <c r="BR104" s="4" t="s">
        <v>354</v>
      </c>
      <c r="BS104" s="12" t="s">
        <v>1321</v>
      </c>
      <c r="BT104" s="4" t="s">
        <v>354</v>
      </c>
      <c r="BU104" s="4" t="s">
        <v>354</v>
      </c>
      <c r="BV104" s="4" t="s">
        <v>354</v>
      </c>
      <c r="BW104" s="13" t="s">
        <v>1230</v>
      </c>
      <c r="BX104" s="4" t="s">
        <v>354</v>
      </c>
      <c r="BY104" s="4" t="s">
        <v>354</v>
      </c>
      <c r="BZ104" s="4" t="s">
        <v>354</v>
      </c>
      <c r="CA104" s="4" t="s">
        <v>354</v>
      </c>
      <c r="CB104" s="13" t="s">
        <v>1348</v>
      </c>
      <c r="CC104" s="4" t="s">
        <v>354</v>
      </c>
      <c r="CD104" s="4" t="s">
        <v>354</v>
      </c>
      <c r="CE104" s="4" t="s">
        <v>354</v>
      </c>
      <c r="CF104" s="4" t="s">
        <v>354</v>
      </c>
      <c r="CG104" s="13" t="s">
        <v>552</v>
      </c>
      <c r="CH104" s="4" t="s">
        <v>354</v>
      </c>
      <c r="CI104" s="4" t="s">
        <v>354</v>
      </c>
      <c r="CJ104" s="4" t="s">
        <v>354</v>
      </c>
      <c r="CK104" s="4" t="s">
        <v>354</v>
      </c>
      <c r="CL104" s="4" t="s">
        <v>354</v>
      </c>
      <c r="CM104" s="4" t="s">
        <v>354</v>
      </c>
      <c r="CN104" s="4" t="s">
        <v>354</v>
      </c>
      <c r="CO104" s="4" t="s">
        <v>354</v>
      </c>
      <c r="CP104" s="12" t="s">
        <v>409</v>
      </c>
      <c r="CQ104" s="4" t="s">
        <v>354</v>
      </c>
      <c r="CR104" s="4" t="s">
        <v>354</v>
      </c>
      <c r="CS104" s="4" t="s">
        <v>354</v>
      </c>
      <c r="CT104" s="4" t="s">
        <v>354</v>
      </c>
      <c r="CU104" s="4" t="s">
        <v>354</v>
      </c>
      <c r="CV104" s="12" t="s">
        <v>828</v>
      </c>
      <c r="CW104" s="4" t="s">
        <v>354</v>
      </c>
      <c r="CX104" s="4" t="s">
        <v>354</v>
      </c>
      <c r="CY104" s="4" t="s">
        <v>354</v>
      </c>
      <c r="CZ104" s="13" t="s">
        <v>1349</v>
      </c>
      <c r="DA104" s="4" t="s">
        <v>354</v>
      </c>
      <c r="DB104" s="4" t="s">
        <v>354</v>
      </c>
      <c r="DC104" s="4" t="s">
        <v>354</v>
      </c>
      <c r="DD104" s="4" t="s">
        <v>354</v>
      </c>
      <c r="DE104" s="4" t="s">
        <v>354</v>
      </c>
      <c r="DF104" s="14" t="s">
        <v>117</v>
      </c>
      <c r="DG104" s="4" t="s">
        <v>354</v>
      </c>
      <c r="DH104" s="4" t="s">
        <v>354</v>
      </c>
      <c r="DI104" s="4" t="s">
        <v>354</v>
      </c>
      <c r="DJ104" s="4" t="s">
        <v>354</v>
      </c>
      <c r="DK104" s="4" t="s">
        <v>354</v>
      </c>
      <c r="DL104" s="4" t="s">
        <v>354</v>
      </c>
      <c r="DM104" s="4" t="s">
        <v>354</v>
      </c>
      <c r="DN104" s="4" t="s">
        <v>354</v>
      </c>
      <c r="DO104" s="4" t="s">
        <v>354</v>
      </c>
      <c r="DP104" s="4" t="s">
        <v>354</v>
      </c>
      <c r="DQ104" s="4" t="s">
        <v>354</v>
      </c>
      <c r="DR104" s="4" t="s">
        <v>354</v>
      </c>
      <c r="DS104" s="4" t="s">
        <v>354</v>
      </c>
      <c r="DT104" s="4" t="s">
        <v>354</v>
      </c>
      <c r="DU104" s="4" t="s">
        <v>354</v>
      </c>
      <c r="DV104" s="14" t="s">
        <v>1350</v>
      </c>
      <c r="DW104" s="4" t="s">
        <v>354</v>
      </c>
      <c r="DX104" s="4" t="s">
        <v>354</v>
      </c>
      <c r="DY104" s="4" t="s">
        <v>354</v>
      </c>
      <c r="DZ104" s="4" t="s">
        <v>354</v>
      </c>
      <c r="EA104" s="4" t="s">
        <v>354</v>
      </c>
      <c r="EB104" s="4" t="s">
        <v>354</v>
      </c>
      <c r="EC104" s="4" t="s">
        <v>354</v>
      </c>
      <c r="ED104" s="4" t="s">
        <v>354</v>
      </c>
      <c r="EE104" s="4" t="s">
        <v>354</v>
      </c>
      <c r="EF104" s="14" t="s">
        <v>141</v>
      </c>
      <c r="EG104" s="4" t="s">
        <v>354</v>
      </c>
      <c r="EH104" s="4" t="s">
        <v>354</v>
      </c>
      <c r="EI104" s="14" t="s">
        <v>1351</v>
      </c>
      <c r="EJ104" s="4" t="s">
        <v>354</v>
      </c>
      <c r="EK104" s="4" t="s">
        <v>354</v>
      </c>
      <c r="EL104" s="4" t="s">
        <v>354</v>
      </c>
      <c r="EM104" s="4" t="s">
        <v>354</v>
      </c>
      <c r="EN104" s="4" t="s">
        <v>354</v>
      </c>
      <c r="EO104" s="4" t="s">
        <v>354</v>
      </c>
      <c r="EP104" s="4" t="s">
        <v>354</v>
      </c>
      <c r="EQ104" s="4" t="s">
        <v>354</v>
      </c>
      <c r="ER104" s="4" t="s">
        <v>354</v>
      </c>
      <c r="ES104" s="4" t="s">
        <v>354</v>
      </c>
      <c r="ET104" s="4" t="s">
        <v>354</v>
      </c>
      <c r="EU104" s="4" t="s">
        <v>354</v>
      </c>
      <c r="EV104" s="4" t="s">
        <v>354</v>
      </c>
      <c r="EW104" s="4" t="s">
        <v>354</v>
      </c>
      <c r="EX104" s="4" t="s">
        <v>354</v>
      </c>
      <c r="EY104" s="4" t="s">
        <v>354</v>
      </c>
      <c r="EZ104" s="4" t="s">
        <v>354</v>
      </c>
      <c r="FA104" s="12" t="s">
        <v>375</v>
      </c>
      <c r="FB104" s="4" t="s">
        <v>354</v>
      </c>
      <c r="FC104" s="4" t="s">
        <v>354</v>
      </c>
      <c r="FD104" s="4" t="s">
        <v>354</v>
      </c>
      <c r="FE104" s="4" t="s">
        <v>354</v>
      </c>
      <c r="FF104" s="4" t="s">
        <v>354</v>
      </c>
      <c r="FG104" s="4" t="s">
        <v>354</v>
      </c>
      <c r="FH104" s="4" t="s">
        <v>354</v>
      </c>
      <c r="FI104" s="4" t="s">
        <v>354</v>
      </c>
      <c r="FJ104" s="4" t="s">
        <v>354</v>
      </c>
      <c r="FK104" s="12" t="s">
        <v>445</v>
      </c>
      <c r="FL104" s="4" t="s">
        <v>354</v>
      </c>
      <c r="FM104" s="4" t="s">
        <v>354</v>
      </c>
      <c r="FN104" s="14" t="s">
        <v>150</v>
      </c>
      <c r="FO104" s="4" t="s">
        <v>354</v>
      </c>
      <c r="FP104" s="4" t="s">
        <v>354</v>
      </c>
      <c r="FQ104" s="4" t="s">
        <v>354</v>
      </c>
      <c r="FR104" s="4" t="s">
        <v>354</v>
      </c>
      <c r="FS104" s="4" t="s">
        <v>354</v>
      </c>
      <c r="FT104" s="4" t="s">
        <v>354</v>
      </c>
      <c r="FU104" s="4" t="s">
        <v>354</v>
      </c>
      <c r="FV104" s="4" t="s">
        <v>354</v>
      </c>
      <c r="FW104" s="4" t="s">
        <v>354</v>
      </c>
      <c r="FX104" s="4" t="s">
        <v>354</v>
      </c>
      <c r="FY104" s="4" t="s">
        <v>354</v>
      </c>
      <c r="FZ104" s="4" t="s">
        <v>354</v>
      </c>
      <c r="GA104" s="4" t="s">
        <v>354</v>
      </c>
      <c r="GB104" s="4" t="s">
        <v>354</v>
      </c>
      <c r="GC104" s="4" t="s">
        <v>354</v>
      </c>
      <c r="GD104" s="4" t="s">
        <v>354</v>
      </c>
      <c r="GE104" s="4" t="s">
        <v>354</v>
      </c>
      <c r="GF104" s="13" t="s">
        <v>1352</v>
      </c>
    </row>
    <row r="105" spans="1:188" ht="88.9" customHeight="1" x14ac:dyDescent="0.25">
      <c r="A105" s="3">
        <v>1161</v>
      </c>
      <c r="B105" s="4" t="s">
        <v>752</v>
      </c>
      <c r="C105" s="4" t="s">
        <v>753</v>
      </c>
      <c r="D105" s="4" t="s">
        <v>746</v>
      </c>
      <c r="E105" s="19" t="s">
        <v>1541</v>
      </c>
      <c r="F105" s="4" t="s">
        <v>1398</v>
      </c>
      <c r="G105" s="4" t="s">
        <v>354</v>
      </c>
      <c r="H105" s="4" t="s">
        <v>354</v>
      </c>
      <c r="I105" s="4" t="s">
        <v>354</v>
      </c>
      <c r="J105" s="4" t="s">
        <v>354</v>
      </c>
      <c r="K105" s="12" t="s">
        <v>355</v>
      </c>
      <c r="L105" s="4" t="s">
        <v>354</v>
      </c>
      <c r="M105" s="12" t="s">
        <v>462</v>
      </c>
      <c r="N105" s="4" t="s">
        <v>354</v>
      </c>
      <c r="O105" s="4" t="s">
        <v>354</v>
      </c>
      <c r="P105" s="4" t="s">
        <v>354</v>
      </c>
      <c r="Q105" s="4" t="s">
        <v>354</v>
      </c>
      <c r="R105" s="4" t="s">
        <v>354</v>
      </c>
      <c r="S105" s="4" t="s">
        <v>354</v>
      </c>
      <c r="T105" s="4" t="s">
        <v>354</v>
      </c>
      <c r="U105" s="4" t="s">
        <v>354</v>
      </c>
      <c r="V105" s="12" t="s">
        <v>379</v>
      </c>
      <c r="W105" s="4" t="s">
        <v>354</v>
      </c>
      <c r="X105" s="4" t="s">
        <v>354</v>
      </c>
      <c r="Y105" s="4" t="s">
        <v>354</v>
      </c>
      <c r="Z105" s="4" t="s">
        <v>354</v>
      </c>
      <c r="AA105" s="4" t="s">
        <v>354</v>
      </c>
      <c r="AB105" s="4" t="s">
        <v>354</v>
      </c>
      <c r="AC105" s="4" t="s">
        <v>354</v>
      </c>
      <c r="AD105" s="12" t="s">
        <v>587</v>
      </c>
      <c r="AE105" s="4" t="s">
        <v>354</v>
      </c>
      <c r="AF105" s="4" t="s">
        <v>354</v>
      </c>
      <c r="AG105" s="4" t="s">
        <v>354</v>
      </c>
      <c r="AH105" s="4" t="s">
        <v>354</v>
      </c>
      <c r="AI105" s="12" t="s">
        <v>474</v>
      </c>
      <c r="AJ105" s="4" t="s">
        <v>354</v>
      </c>
      <c r="AK105" s="4" t="s">
        <v>354</v>
      </c>
      <c r="AL105" s="12" t="s">
        <v>486</v>
      </c>
      <c r="AM105" s="4" t="s">
        <v>354</v>
      </c>
      <c r="AN105" s="4" t="s">
        <v>354</v>
      </c>
      <c r="AO105" s="4" t="s">
        <v>354</v>
      </c>
      <c r="AP105" s="4" t="s">
        <v>354</v>
      </c>
      <c r="AQ105" s="4" t="s">
        <v>354</v>
      </c>
      <c r="AR105" s="4" t="s">
        <v>354</v>
      </c>
      <c r="AS105" s="12" t="s">
        <v>434</v>
      </c>
      <c r="AT105" s="4" t="s">
        <v>354</v>
      </c>
      <c r="AU105" s="4" t="s">
        <v>354</v>
      </c>
      <c r="AV105" s="4" t="s">
        <v>354</v>
      </c>
      <c r="AW105" s="4" t="s">
        <v>354</v>
      </c>
      <c r="AX105" s="4" t="s">
        <v>354</v>
      </c>
      <c r="AY105" s="4" t="s">
        <v>354</v>
      </c>
      <c r="AZ105" s="4" t="s">
        <v>354</v>
      </c>
      <c r="BA105" s="4" t="s">
        <v>354</v>
      </c>
      <c r="BB105" s="12" t="s">
        <v>563</v>
      </c>
      <c r="BC105" s="4" t="s">
        <v>354</v>
      </c>
      <c r="BD105" s="4" t="s">
        <v>354</v>
      </c>
      <c r="BE105" s="4" t="s">
        <v>354</v>
      </c>
      <c r="BF105" s="12" t="s">
        <v>520</v>
      </c>
      <c r="BG105" s="4" t="s">
        <v>354</v>
      </c>
      <c r="BH105" s="4" t="s">
        <v>354</v>
      </c>
      <c r="BI105" s="4" t="s">
        <v>354</v>
      </c>
      <c r="BJ105" s="4" t="s">
        <v>354</v>
      </c>
      <c r="BK105" s="14" t="s">
        <v>1268</v>
      </c>
      <c r="BL105" s="4" t="s">
        <v>354</v>
      </c>
      <c r="BM105" s="4" t="s">
        <v>354</v>
      </c>
      <c r="BN105" s="4" t="s">
        <v>354</v>
      </c>
      <c r="BO105" s="4" t="s">
        <v>354</v>
      </c>
      <c r="BP105" s="4" t="s">
        <v>354</v>
      </c>
      <c r="BQ105" s="4" t="s">
        <v>354</v>
      </c>
      <c r="BR105" s="13" t="s">
        <v>788</v>
      </c>
      <c r="BS105" s="4" t="s">
        <v>354</v>
      </c>
      <c r="BT105" s="4" t="s">
        <v>354</v>
      </c>
      <c r="BU105" s="4" t="s">
        <v>354</v>
      </c>
      <c r="BV105" s="4" t="s">
        <v>354</v>
      </c>
      <c r="BW105" s="13" t="s">
        <v>1091</v>
      </c>
      <c r="BX105" s="4" t="s">
        <v>354</v>
      </c>
      <c r="BY105" s="4" t="s">
        <v>354</v>
      </c>
      <c r="BZ105" s="4" t="s">
        <v>354</v>
      </c>
      <c r="CA105" s="4" t="s">
        <v>354</v>
      </c>
      <c r="CB105" s="4" t="s">
        <v>354</v>
      </c>
      <c r="CC105" s="4" t="s">
        <v>354</v>
      </c>
      <c r="CD105" s="12" t="s">
        <v>566</v>
      </c>
      <c r="CE105" s="4" t="s">
        <v>354</v>
      </c>
      <c r="CF105" s="4" t="s">
        <v>354</v>
      </c>
      <c r="CG105" s="12" t="s">
        <v>524</v>
      </c>
      <c r="CH105" s="4" t="s">
        <v>354</v>
      </c>
      <c r="CI105" s="4" t="s">
        <v>354</v>
      </c>
      <c r="CJ105" s="4" t="s">
        <v>354</v>
      </c>
      <c r="CK105" s="4" t="s">
        <v>354</v>
      </c>
      <c r="CL105" s="4" t="s">
        <v>354</v>
      </c>
      <c r="CM105" s="4" t="s">
        <v>354</v>
      </c>
      <c r="CN105" s="4" t="s">
        <v>354</v>
      </c>
      <c r="CO105" s="13" t="s">
        <v>553</v>
      </c>
      <c r="CP105" s="4" t="s">
        <v>354</v>
      </c>
      <c r="CQ105" s="4" t="s">
        <v>354</v>
      </c>
      <c r="CR105" s="4" t="s">
        <v>354</v>
      </c>
      <c r="CS105" s="13" t="s">
        <v>392</v>
      </c>
      <c r="CT105" s="4" t="s">
        <v>354</v>
      </c>
      <c r="CU105" s="4" t="s">
        <v>354</v>
      </c>
      <c r="CV105" s="4" t="s">
        <v>354</v>
      </c>
      <c r="CW105" s="4" t="s">
        <v>354</v>
      </c>
      <c r="CX105" s="4" t="s">
        <v>354</v>
      </c>
      <c r="CY105" s="4" t="s">
        <v>354</v>
      </c>
      <c r="CZ105" s="4" t="s">
        <v>354</v>
      </c>
      <c r="DA105" s="4" t="s">
        <v>354</v>
      </c>
      <c r="DB105" s="4" t="s">
        <v>354</v>
      </c>
      <c r="DC105" s="13" t="s">
        <v>857</v>
      </c>
      <c r="DD105" s="4" t="s">
        <v>354</v>
      </c>
      <c r="DE105" s="4" t="s">
        <v>354</v>
      </c>
      <c r="DF105" s="4" t="s">
        <v>354</v>
      </c>
      <c r="DG105" s="4" t="s">
        <v>354</v>
      </c>
      <c r="DH105" s="4" t="s">
        <v>354</v>
      </c>
      <c r="DI105" s="4" t="s">
        <v>354</v>
      </c>
      <c r="DJ105" s="4" t="s">
        <v>354</v>
      </c>
      <c r="DK105" s="4" t="s">
        <v>354</v>
      </c>
      <c r="DL105" s="4" t="s">
        <v>354</v>
      </c>
      <c r="DM105" s="12" t="s">
        <v>132</v>
      </c>
      <c r="DN105" s="4" t="s">
        <v>354</v>
      </c>
      <c r="DO105" s="4" t="s">
        <v>354</v>
      </c>
      <c r="DP105" s="4" t="s">
        <v>354</v>
      </c>
      <c r="DQ105" s="4" t="s">
        <v>354</v>
      </c>
      <c r="DR105" s="14" t="s">
        <v>1269</v>
      </c>
      <c r="DS105" s="4" t="s">
        <v>354</v>
      </c>
      <c r="DT105" s="4" t="s">
        <v>354</v>
      </c>
      <c r="DU105" s="4" t="s">
        <v>354</v>
      </c>
      <c r="DV105" s="4" t="s">
        <v>354</v>
      </c>
      <c r="DW105" s="4" t="s">
        <v>354</v>
      </c>
      <c r="DX105" s="4" t="s">
        <v>354</v>
      </c>
      <c r="DY105" s="4" t="s">
        <v>354</v>
      </c>
      <c r="DZ105" s="4" t="s">
        <v>354</v>
      </c>
      <c r="EA105" s="4" t="s">
        <v>354</v>
      </c>
      <c r="EB105" s="4" t="s">
        <v>354</v>
      </c>
      <c r="EC105" s="4" t="s">
        <v>354</v>
      </c>
      <c r="ED105" s="12" t="s">
        <v>139</v>
      </c>
      <c r="EE105" s="4" t="s">
        <v>354</v>
      </c>
      <c r="EF105" s="4" t="s">
        <v>354</v>
      </c>
      <c r="EG105" s="4" t="s">
        <v>354</v>
      </c>
      <c r="EH105" s="4" t="s">
        <v>354</v>
      </c>
      <c r="EI105" s="4" t="s">
        <v>354</v>
      </c>
      <c r="EJ105" s="4" t="s">
        <v>354</v>
      </c>
      <c r="EK105" s="4" t="s">
        <v>354</v>
      </c>
      <c r="EL105" s="14" t="s">
        <v>1270</v>
      </c>
      <c r="EM105" s="4" t="s">
        <v>354</v>
      </c>
      <c r="EN105" s="4" t="s">
        <v>354</v>
      </c>
      <c r="EO105" s="4" t="s">
        <v>354</v>
      </c>
      <c r="EP105" s="4" t="s">
        <v>354</v>
      </c>
      <c r="EQ105" s="4" t="s">
        <v>354</v>
      </c>
      <c r="ER105" s="4" t="s">
        <v>354</v>
      </c>
      <c r="ES105" s="4" t="s">
        <v>354</v>
      </c>
      <c r="ET105" s="4" t="s">
        <v>354</v>
      </c>
      <c r="EU105" s="4" t="s">
        <v>354</v>
      </c>
      <c r="EV105" s="4" t="s">
        <v>354</v>
      </c>
      <c r="EW105" s="4" t="s">
        <v>354</v>
      </c>
      <c r="EX105" s="4" t="s">
        <v>354</v>
      </c>
      <c r="EY105" s="4" t="s">
        <v>354</v>
      </c>
      <c r="EZ105" s="12" t="s">
        <v>530</v>
      </c>
      <c r="FA105" s="4" t="s">
        <v>354</v>
      </c>
      <c r="FB105" s="4" t="s">
        <v>354</v>
      </c>
      <c r="FC105" s="4" t="s">
        <v>354</v>
      </c>
      <c r="FD105" s="4" t="s">
        <v>354</v>
      </c>
      <c r="FE105" s="12" t="s">
        <v>398</v>
      </c>
      <c r="FF105" s="4" t="s">
        <v>354</v>
      </c>
      <c r="FG105" s="4" t="s">
        <v>354</v>
      </c>
      <c r="FH105" s="4" t="s">
        <v>354</v>
      </c>
      <c r="FI105" s="4" t="s">
        <v>354</v>
      </c>
      <c r="FJ105" s="4" t="s">
        <v>354</v>
      </c>
      <c r="FK105" s="4" t="s">
        <v>354</v>
      </c>
      <c r="FL105" s="4" t="s">
        <v>354</v>
      </c>
      <c r="FM105" s="4" t="s">
        <v>354</v>
      </c>
      <c r="FN105" s="4" t="s">
        <v>354</v>
      </c>
      <c r="FO105" s="4" t="s">
        <v>354</v>
      </c>
      <c r="FP105" s="4" t="s">
        <v>354</v>
      </c>
      <c r="FQ105" s="4" t="s">
        <v>354</v>
      </c>
      <c r="FR105" s="4" t="s">
        <v>354</v>
      </c>
      <c r="FS105" s="4" t="s">
        <v>354</v>
      </c>
      <c r="FT105" s="4" t="s">
        <v>354</v>
      </c>
      <c r="FU105" s="4" t="s">
        <v>354</v>
      </c>
      <c r="FV105" s="14" t="s">
        <v>171</v>
      </c>
      <c r="FW105" s="4" t="s">
        <v>354</v>
      </c>
      <c r="FX105" s="4" t="s">
        <v>354</v>
      </c>
      <c r="FY105" s="4" t="s">
        <v>354</v>
      </c>
      <c r="FZ105" s="4" t="s">
        <v>354</v>
      </c>
      <c r="GA105" s="4" t="s">
        <v>354</v>
      </c>
      <c r="GB105" s="4" t="s">
        <v>354</v>
      </c>
      <c r="GC105" s="4" t="s">
        <v>354</v>
      </c>
      <c r="GD105" s="4" t="s">
        <v>354</v>
      </c>
      <c r="GE105" s="12" t="s">
        <v>610</v>
      </c>
      <c r="GF105" s="4" t="s">
        <v>354</v>
      </c>
    </row>
    <row r="106" spans="1:188" ht="88.9" customHeight="1" x14ac:dyDescent="0.25">
      <c r="A106" s="3">
        <v>929</v>
      </c>
      <c r="B106" s="4" t="s">
        <v>696</v>
      </c>
      <c r="C106" s="4" t="s">
        <v>676</v>
      </c>
      <c r="D106" s="4" t="s">
        <v>630</v>
      </c>
      <c r="E106" s="19" t="s">
        <v>1542</v>
      </c>
      <c r="F106" s="4" t="s">
        <v>1427</v>
      </c>
      <c r="G106" s="4" t="s">
        <v>354</v>
      </c>
      <c r="H106" s="4" t="s">
        <v>354</v>
      </c>
      <c r="I106" s="12" t="s">
        <v>399</v>
      </c>
      <c r="J106" s="4" t="s">
        <v>354</v>
      </c>
      <c r="K106" s="4" t="s">
        <v>354</v>
      </c>
      <c r="L106" s="4" t="s">
        <v>354</v>
      </c>
      <c r="M106" s="4" t="s">
        <v>354</v>
      </c>
      <c r="N106" s="4" t="s">
        <v>354</v>
      </c>
      <c r="O106" s="4" t="s">
        <v>354</v>
      </c>
      <c r="P106" s="12" t="s">
        <v>599</v>
      </c>
      <c r="Q106" s="4" t="s">
        <v>354</v>
      </c>
      <c r="R106" s="4" t="s">
        <v>354</v>
      </c>
      <c r="S106" s="4" t="s">
        <v>354</v>
      </c>
      <c r="T106" s="4" t="s">
        <v>354</v>
      </c>
      <c r="U106" s="4" t="s">
        <v>354</v>
      </c>
      <c r="V106" s="4" t="s">
        <v>354</v>
      </c>
      <c r="W106" s="12" t="s">
        <v>472</v>
      </c>
      <c r="X106" s="4" t="s">
        <v>354</v>
      </c>
      <c r="Y106" s="4" t="s">
        <v>354</v>
      </c>
      <c r="Z106" s="12" t="s">
        <v>449</v>
      </c>
      <c r="AA106" s="4" t="s">
        <v>354</v>
      </c>
      <c r="AB106" s="4" t="s">
        <v>354</v>
      </c>
      <c r="AC106" s="4" t="s">
        <v>354</v>
      </c>
      <c r="AD106" s="4" t="s">
        <v>354</v>
      </c>
      <c r="AE106" s="4" t="s">
        <v>354</v>
      </c>
      <c r="AF106" s="4" t="s">
        <v>354</v>
      </c>
      <c r="AG106" s="12" t="s">
        <v>359</v>
      </c>
      <c r="AH106" s="4" t="s">
        <v>354</v>
      </c>
      <c r="AI106" s="4" t="s">
        <v>354</v>
      </c>
      <c r="AJ106" s="4" t="s">
        <v>354</v>
      </c>
      <c r="AK106" s="12" t="s">
        <v>534</v>
      </c>
      <c r="AL106" s="4" t="s">
        <v>354</v>
      </c>
      <c r="AM106" s="4" t="s">
        <v>354</v>
      </c>
      <c r="AN106" s="4" t="s">
        <v>354</v>
      </c>
      <c r="AO106" s="4" t="s">
        <v>354</v>
      </c>
      <c r="AP106" s="4" t="s">
        <v>354</v>
      </c>
      <c r="AQ106" s="4" t="s">
        <v>354</v>
      </c>
      <c r="AR106" s="4" t="s">
        <v>354</v>
      </c>
      <c r="AS106" s="4" t="s">
        <v>354</v>
      </c>
      <c r="AT106" s="4" t="s">
        <v>354</v>
      </c>
      <c r="AU106" s="4" t="s">
        <v>354</v>
      </c>
      <c r="AV106" s="12" t="s">
        <v>613</v>
      </c>
      <c r="AW106" s="4" t="s">
        <v>354</v>
      </c>
      <c r="AX106" s="4" t="s">
        <v>354</v>
      </c>
      <c r="AY106" s="4" t="s">
        <v>354</v>
      </c>
      <c r="AZ106" s="4" t="s">
        <v>354</v>
      </c>
      <c r="BA106" s="12" t="s">
        <v>403</v>
      </c>
      <c r="BB106" s="4" t="s">
        <v>354</v>
      </c>
      <c r="BC106" s="4" t="s">
        <v>354</v>
      </c>
      <c r="BD106" s="4" t="s">
        <v>354</v>
      </c>
      <c r="BE106" s="4" t="s">
        <v>354</v>
      </c>
      <c r="BF106" s="4" t="s">
        <v>354</v>
      </c>
      <c r="BG106" s="12" t="s">
        <v>385</v>
      </c>
      <c r="BH106" s="4" t="s">
        <v>354</v>
      </c>
      <c r="BI106" s="12" t="s">
        <v>404</v>
      </c>
      <c r="BJ106" s="4" t="s">
        <v>354</v>
      </c>
      <c r="BK106" s="4" t="s">
        <v>354</v>
      </c>
      <c r="BL106" s="4" t="s">
        <v>354</v>
      </c>
      <c r="BM106" s="4" t="s">
        <v>354</v>
      </c>
      <c r="BN106" s="4" t="s">
        <v>354</v>
      </c>
      <c r="BO106" s="4" t="s">
        <v>354</v>
      </c>
      <c r="BP106" s="12" t="s">
        <v>365</v>
      </c>
      <c r="BQ106" s="4" t="s">
        <v>354</v>
      </c>
      <c r="BR106" s="4" t="s">
        <v>354</v>
      </c>
      <c r="BS106" s="4" t="s">
        <v>354</v>
      </c>
      <c r="BT106" s="4" t="s">
        <v>354</v>
      </c>
      <c r="BU106" s="4" t="s">
        <v>354</v>
      </c>
      <c r="BV106" s="13" t="s">
        <v>1115</v>
      </c>
      <c r="BW106" s="4" t="s">
        <v>354</v>
      </c>
      <c r="BX106" s="4" t="s">
        <v>354</v>
      </c>
      <c r="BY106" s="4" t="s">
        <v>354</v>
      </c>
      <c r="BZ106" s="4" t="s">
        <v>354</v>
      </c>
      <c r="CA106" s="13" t="s">
        <v>1004</v>
      </c>
      <c r="CB106" s="4" t="s">
        <v>354</v>
      </c>
      <c r="CC106" s="4" t="s">
        <v>354</v>
      </c>
      <c r="CD106" s="4" t="s">
        <v>354</v>
      </c>
      <c r="CE106" s="4" t="s">
        <v>354</v>
      </c>
      <c r="CF106" s="4" t="s">
        <v>354</v>
      </c>
      <c r="CG106" s="4" t="s">
        <v>354</v>
      </c>
      <c r="CH106" s="4" t="s">
        <v>354</v>
      </c>
      <c r="CI106" s="13" t="s">
        <v>1116</v>
      </c>
      <c r="CJ106" s="4" t="s">
        <v>354</v>
      </c>
      <c r="CK106" s="4" t="s">
        <v>354</v>
      </c>
      <c r="CL106" s="4" t="s">
        <v>354</v>
      </c>
      <c r="CM106" s="4" t="s">
        <v>354</v>
      </c>
      <c r="CN106" s="4" t="s">
        <v>354</v>
      </c>
      <c r="CO106" s="4" t="s">
        <v>354</v>
      </c>
      <c r="CP106" s="4" t="s">
        <v>354</v>
      </c>
      <c r="CQ106" s="12" t="s">
        <v>369</v>
      </c>
      <c r="CR106" s="4" t="s">
        <v>354</v>
      </c>
      <c r="CS106" s="4" t="s">
        <v>354</v>
      </c>
      <c r="CT106" s="4" t="s">
        <v>354</v>
      </c>
      <c r="CU106" s="4" t="s">
        <v>354</v>
      </c>
      <c r="CV106" s="4" t="s">
        <v>354</v>
      </c>
      <c r="CW106" s="13" t="s">
        <v>931</v>
      </c>
      <c r="CX106" s="4" t="s">
        <v>354</v>
      </c>
      <c r="CY106" s="4" t="s">
        <v>354</v>
      </c>
      <c r="CZ106" s="4" t="s">
        <v>354</v>
      </c>
      <c r="DA106" s="4" t="s">
        <v>354</v>
      </c>
      <c r="DB106" s="13" t="s">
        <v>1007</v>
      </c>
      <c r="DC106" s="4" t="s">
        <v>354</v>
      </c>
      <c r="DD106" s="4" t="s">
        <v>354</v>
      </c>
      <c r="DE106" s="4" t="s">
        <v>354</v>
      </c>
      <c r="DF106" s="4" t="s">
        <v>354</v>
      </c>
      <c r="DG106" s="4" t="s">
        <v>354</v>
      </c>
      <c r="DH106" s="4" t="s">
        <v>354</v>
      </c>
      <c r="DI106" s="12" t="s">
        <v>123</v>
      </c>
      <c r="DJ106" s="4" t="s">
        <v>354</v>
      </c>
      <c r="DK106" s="4" t="s">
        <v>354</v>
      </c>
      <c r="DL106" s="4" t="s">
        <v>354</v>
      </c>
      <c r="DM106" s="4" t="s">
        <v>354</v>
      </c>
      <c r="DN106" s="4" t="s">
        <v>354</v>
      </c>
      <c r="DO106" s="4" t="s">
        <v>354</v>
      </c>
      <c r="DP106" s="4" t="s">
        <v>354</v>
      </c>
      <c r="DQ106" s="4" t="s">
        <v>354</v>
      </c>
      <c r="DR106" s="4" t="s">
        <v>354</v>
      </c>
      <c r="DS106" s="4" t="s">
        <v>354</v>
      </c>
      <c r="DT106" s="4" t="s">
        <v>354</v>
      </c>
      <c r="DU106" s="4" t="s">
        <v>354</v>
      </c>
      <c r="DV106" s="14" t="s">
        <v>1117</v>
      </c>
      <c r="DW106" s="4" t="s">
        <v>354</v>
      </c>
      <c r="DX106" s="4" t="s">
        <v>354</v>
      </c>
      <c r="DY106" s="4" t="s">
        <v>354</v>
      </c>
      <c r="DZ106" s="4" t="s">
        <v>354</v>
      </c>
      <c r="EA106" s="14" t="s">
        <v>1118</v>
      </c>
      <c r="EB106" s="4" t="s">
        <v>354</v>
      </c>
      <c r="EC106" s="4" t="s">
        <v>354</v>
      </c>
      <c r="ED106" s="4" t="s">
        <v>354</v>
      </c>
      <c r="EE106" s="4" t="s">
        <v>354</v>
      </c>
      <c r="EF106" s="4" t="s">
        <v>354</v>
      </c>
      <c r="EG106" s="4" t="s">
        <v>354</v>
      </c>
      <c r="EH106" s="4" t="s">
        <v>354</v>
      </c>
      <c r="EI106" s="4" t="s">
        <v>354</v>
      </c>
      <c r="EJ106" s="14" t="s">
        <v>910</v>
      </c>
      <c r="EK106" s="4" t="s">
        <v>354</v>
      </c>
      <c r="EL106" s="4" t="s">
        <v>354</v>
      </c>
      <c r="EM106" s="4" t="s">
        <v>354</v>
      </c>
      <c r="EN106" s="4" t="s">
        <v>354</v>
      </c>
      <c r="EO106" s="4" t="s">
        <v>354</v>
      </c>
      <c r="EP106" s="4" t="s">
        <v>354</v>
      </c>
      <c r="EQ106" s="4" t="s">
        <v>354</v>
      </c>
      <c r="ER106" s="4" t="s">
        <v>354</v>
      </c>
      <c r="ES106" s="12" t="s">
        <v>428</v>
      </c>
      <c r="ET106" s="4" t="s">
        <v>354</v>
      </c>
      <c r="EU106" s="4" t="s">
        <v>354</v>
      </c>
      <c r="EV106" s="4" t="s">
        <v>354</v>
      </c>
      <c r="EW106" s="4" t="s">
        <v>354</v>
      </c>
      <c r="EX106" s="4" t="s">
        <v>354</v>
      </c>
      <c r="EY106" s="4" t="s">
        <v>354</v>
      </c>
      <c r="EZ106" s="4" t="s">
        <v>354</v>
      </c>
      <c r="FA106" s="4" t="s">
        <v>354</v>
      </c>
      <c r="FB106" s="4" t="s">
        <v>354</v>
      </c>
      <c r="FC106" s="4" t="s">
        <v>354</v>
      </c>
      <c r="FD106" s="4" t="s">
        <v>354</v>
      </c>
      <c r="FE106" s="4" t="s">
        <v>354</v>
      </c>
      <c r="FF106" s="4" t="s">
        <v>354</v>
      </c>
      <c r="FG106" s="4" t="s">
        <v>354</v>
      </c>
      <c r="FH106" s="4" t="s">
        <v>354</v>
      </c>
      <c r="FI106" s="4" t="s">
        <v>354</v>
      </c>
      <c r="FJ106" s="4" t="s">
        <v>354</v>
      </c>
      <c r="FK106" s="12" t="s">
        <v>445</v>
      </c>
      <c r="FL106" s="4" t="s">
        <v>354</v>
      </c>
      <c r="FM106" s="4" t="s">
        <v>354</v>
      </c>
      <c r="FN106" s="4" t="s">
        <v>354</v>
      </c>
      <c r="FO106" s="4" t="s">
        <v>354</v>
      </c>
      <c r="FP106" s="4" t="s">
        <v>354</v>
      </c>
      <c r="FQ106" s="4" t="s">
        <v>354</v>
      </c>
      <c r="FR106" s="14" t="s">
        <v>162</v>
      </c>
      <c r="FS106" s="4" t="s">
        <v>354</v>
      </c>
      <c r="FT106" s="4" t="s">
        <v>354</v>
      </c>
      <c r="FU106" s="4" t="s">
        <v>354</v>
      </c>
      <c r="FV106" s="4" t="s">
        <v>354</v>
      </c>
      <c r="FW106" s="4" t="s">
        <v>354</v>
      </c>
      <c r="FX106" s="4" t="s">
        <v>354</v>
      </c>
      <c r="FY106" s="4" t="s">
        <v>354</v>
      </c>
      <c r="FZ106" s="4" t="s">
        <v>354</v>
      </c>
      <c r="GA106" s="4" t="s">
        <v>354</v>
      </c>
      <c r="GB106" s="4" t="s">
        <v>354</v>
      </c>
      <c r="GC106" s="4" t="s">
        <v>354</v>
      </c>
      <c r="GD106" s="4" t="s">
        <v>354</v>
      </c>
      <c r="GE106" s="4" t="s">
        <v>354</v>
      </c>
      <c r="GF106" s="14" t="s">
        <v>833</v>
      </c>
    </row>
    <row r="107" spans="1:188" ht="88.9" customHeight="1" x14ac:dyDescent="0.25">
      <c r="A107" s="3">
        <v>820</v>
      </c>
      <c r="B107" s="4" t="s">
        <v>682</v>
      </c>
      <c r="C107" s="4" t="s">
        <v>683</v>
      </c>
      <c r="D107" s="4" t="s">
        <v>50</v>
      </c>
      <c r="E107" s="19" t="s">
        <v>1543</v>
      </c>
      <c r="F107" s="4" t="s">
        <v>1419</v>
      </c>
      <c r="G107" s="4" t="s">
        <v>354</v>
      </c>
      <c r="H107" s="4" t="s">
        <v>354</v>
      </c>
      <c r="I107" s="4" t="s">
        <v>354</v>
      </c>
      <c r="J107" s="12" t="s">
        <v>484</v>
      </c>
      <c r="K107" s="4" t="s">
        <v>354</v>
      </c>
      <c r="L107" s="4" t="s">
        <v>354</v>
      </c>
      <c r="M107" s="12" t="s">
        <v>462</v>
      </c>
      <c r="N107" s="4" t="s">
        <v>354</v>
      </c>
      <c r="O107" s="4" t="s">
        <v>354</v>
      </c>
      <c r="P107" s="4" t="s">
        <v>354</v>
      </c>
      <c r="Q107" s="4" t="s">
        <v>354</v>
      </c>
      <c r="R107" s="4" t="s">
        <v>354</v>
      </c>
      <c r="S107" s="4" t="s">
        <v>354</v>
      </c>
      <c r="T107" s="12" t="s">
        <v>546</v>
      </c>
      <c r="U107" s="4" t="s">
        <v>354</v>
      </c>
      <c r="V107" s="4" t="s">
        <v>354</v>
      </c>
      <c r="W107" s="4" t="s">
        <v>354</v>
      </c>
      <c r="X107" s="4" t="s">
        <v>354</v>
      </c>
      <c r="Y107" s="4" t="s">
        <v>354</v>
      </c>
      <c r="Z107" s="4" t="s">
        <v>354</v>
      </c>
      <c r="AA107" s="13" t="s">
        <v>1037</v>
      </c>
      <c r="AB107" s="4" t="s">
        <v>354</v>
      </c>
      <c r="AC107" s="4" t="s">
        <v>354</v>
      </c>
      <c r="AD107" s="4" t="s">
        <v>354</v>
      </c>
      <c r="AE107" s="4" t="s">
        <v>354</v>
      </c>
      <c r="AF107" s="14" t="s">
        <v>1038</v>
      </c>
      <c r="AG107" s="4" t="s">
        <v>354</v>
      </c>
      <c r="AH107" s="4" t="s">
        <v>354</v>
      </c>
      <c r="AI107" s="4" t="s">
        <v>354</v>
      </c>
      <c r="AJ107" s="4" t="s">
        <v>354</v>
      </c>
      <c r="AK107" s="4" t="s">
        <v>354</v>
      </c>
      <c r="AL107" s="4" t="s">
        <v>354</v>
      </c>
      <c r="AM107" s="4" t="s">
        <v>354</v>
      </c>
      <c r="AN107" s="12" t="s">
        <v>475</v>
      </c>
      <c r="AO107" s="4" t="s">
        <v>354</v>
      </c>
      <c r="AP107" s="4" t="s">
        <v>354</v>
      </c>
      <c r="AQ107" s="14" t="s">
        <v>361</v>
      </c>
      <c r="AR107" s="4" t="s">
        <v>354</v>
      </c>
      <c r="AS107" s="4" t="s">
        <v>354</v>
      </c>
      <c r="AT107" s="4" t="s">
        <v>354</v>
      </c>
      <c r="AU107" s="4" t="s">
        <v>354</v>
      </c>
      <c r="AV107" s="4" t="s">
        <v>354</v>
      </c>
      <c r="AW107" s="12" t="s">
        <v>574</v>
      </c>
      <c r="AX107" s="4" t="s">
        <v>354</v>
      </c>
      <c r="AY107" s="4" t="s">
        <v>354</v>
      </c>
      <c r="AZ107" s="4" t="s">
        <v>354</v>
      </c>
      <c r="BA107" s="4" t="s">
        <v>354</v>
      </c>
      <c r="BB107" s="4" t="s">
        <v>354</v>
      </c>
      <c r="BC107" s="4" t="s">
        <v>354</v>
      </c>
      <c r="BD107" s="14" t="s">
        <v>990</v>
      </c>
      <c r="BE107" s="4" t="s">
        <v>354</v>
      </c>
      <c r="BF107" s="4" t="s">
        <v>354</v>
      </c>
      <c r="BG107" s="4" t="s">
        <v>354</v>
      </c>
      <c r="BH107" s="4" t="s">
        <v>354</v>
      </c>
      <c r="BI107" s="4" t="s">
        <v>354</v>
      </c>
      <c r="BJ107" s="4" t="s">
        <v>354</v>
      </c>
      <c r="BK107" s="4" t="s">
        <v>354</v>
      </c>
      <c r="BL107" s="4" t="s">
        <v>354</v>
      </c>
      <c r="BM107" s="4" t="s">
        <v>354</v>
      </c>
      <c r="BN107" s="12" t="s">
        <v>575</v>
      </c>
      <c r="BO107" s="13" t="s">
        <v>1039</v>
      </c>
      <c r="BP107" s="4" t="s">
        <v>354</v>
      </c>
      <c r="BQ107" s="4" t="s">
        <v>354</v>
      </c>
      <c r="BR107" s="4" t="s">
        <v>354</v>
      </c>
      <c r="BS107" s="4" t="s">
        <v>354</v>
      </c>
      <c r="BT107" s="4" t="s">
        <v>354</v>
      </c>
      <c r="BU107" s="4" t="s">
        <v>354</v>
      </c>
      <c r="BV107" s="4" t="s">
        <v>354</v>
      </c>
      <c r="BW107" s="13" t="s">
        <v>1040</v>
      </c>
      <c r="BX107" s="4" t="s">
        <v>354</v>
      </c>
      <c r="BY107" s="4" t="s">
        <v>354</v>
      </c>
      <c r="BZ107" s="4" t="s">
        <v>354</v>
      </c>
      <c r="CA107" s="4" t="s">
        <v>354</v>
      </c>
      <c r="CB107" s="4" t="s">
        <v>354</v>
      </c>
      <c r="CC107" s="4" t="s">
        <v>354</v>
      </c>
      <c r="CD107" s="4" t="s">
        <v>354</v>
      </c>
      <c r="CE107" s="4" t="s">
        <v>354</v>
      </c>
      <c r="CF107" s="12" t="s">
        <v>389</v>
      </c>
      <c r="CG107" s="4" t="s">
        <v>354</v>
      </c>
      <c r="CH107" s="4" t="s">
        <v>354</v>
      </c>
      <c r="CI107" s="12" t="s">
        <v>1033</v>
      </c>
      <c r="CJ107" s="4" t="s">
        <v>354</v>
      </c>
      <c r="CK107" s="4" t="s">
        <v>354</v>
      </c>
      <c r="CL107" s="4" t="s">
        <v>354</v>
      </c>
      <c r="CM107" s="12" t="s">
        <v>425</v>
      </c>
      <c r="CN107" s="4" t="s">
        <v>354</v>
      </c>
      <c r="CO107" s="4" t="s">
        <v>354</v>
      </c>
      <c r="CP107" s="4" t="s">
        <v>354</v>
      </c>
      <c r="CQ107" s="4" t="s">
        <v>354</v>
      </c>
      <c r="CR107" s="4" t="s">
        <v>354</v>
      </c>
      <c r="CS107" s="4" t="s">
        <v>354</v>
      </c>
      <c r="CT107" s="4" t="s">
        <v>354</v>
      </c>
      <c r="CU107" s="13" t="s">
        <v>1041</v>
      </c>
      <c r="CV107" s="4" t="s">
        <v>354</v>
      </c>
      <c r="CW107" s="4" t="s">
        <v>354</v>
      </c>
      <c r="CX107" s="4" t="s">
        <v>354</v>
      </c>
      <c r="CY107" s="4" t="s">
        <v>354</v>
      </c>
      <c r="CZ107" s="4" t="s">
        <v>354</v>
      </c>
      <c r="DA107" s="4" t="s">
        <v>354</v>
      </c>
      <c r="DB107" s="4" t="s">
        <v>354</v>
      </c>
      <c r="DC107" s="4" t="s">
        <v>354</v>
      </c>
      <c r="DD107" s="13" t="s">
        <v>1042</v>
      </c>
      <c r="DE107" s="4" t="s">
        <v>354</v>
      </c>
      <c r="DF107" s="4" t="s">
        <v>354</v>
      </c>
      <c r="DG107" s="4" t="s">
        <v>354</v>
      </c>
      <c r="DH107" s="4" t="s">
        <v>354</v>
      </c>
      <c r="DI107" s="4" t="s">
        <v>354</v>
      </c>
      <c r="DJ107" s="4" t="s">
        <v>354</v>
      </c>
      <c r="DK107" s="12" t="s">
        <v>127</v>
      </c>
      <c r="DL107" s="4" t="s">
        <v>354</v>
      </c>
      <c r="DM107" s="4" t="s">
        <v>354</v>
      </c>
      <c r="DN107" s="4" t="s">
        <v>354</v>
      </c>
      <c r="DO107" s="4" t="s">
        <v>354</v>
      </c>
      <c r="DP107" s="4" t="s">
        <v>354</v>
      </c>
      <c r="DQ107" s="4" t="s">
        <v>354</v>
      </c>
      <c r="DR107" s="14" t="s">
        <v>1043</v>
      </c>
      <c r="DS107" s="4" t="s">
        <v>354</v>
      </c>
      <c r="DT107" s="4" t="s">
        <v>354</v>
      </c>
      <c r="DU107" s="4" t="s">
        <v>354</v>
      </c>
      <c r="DV107" s="4" t="s">
        <v>354</v>
      </c>
      <c r="DW107" s="4" t="s">
        <v>354</v>
      </c>
      <c r="DX107" s="4" t="s">
        <v>354</v>
      </c>
      <c r="DY107" s="4" t="s">
        <v>354</v>
      </c>
      <c r="DZ107" s="14" t="s">
        <v>1044</v>
      </c>
      <c r="EA107" s="4" t="s">
        <v>354</v>
      </c>
      <c r="EB107" s="4" t="s">
        <v>354</v>
      </c>
      <c r="EC107" s="4" t="s">
        <v>354</v>
      </c>
      <c r="ED107" s="4" t="s">
        <v>354</v>
      </c>
      <c r="EE107" s="4" t="s">
        <v>354</v>
      </c>
      <c r="EF107" s="4" t="s">
        <v>354</v>
      </c>
      <c r="EG107" s="4" t="s">
        <v>354</v>
      </c>
      <c r="EH107" s="4" t="s">
        <v>354</v>
      </c>
      <c r="EI107" s="4" t="s">
        <v>354</v>
      </c>
      <c r="EJ107" s="4" t="s">
        <v>354</v>
      </c>
      <c r="EK107" s="4" t="s">
        <v>354</v>
      </c>
      <c r="EL107" s="4" t="s">
        <v>354</v>
      </c>
      <c r="EM107" s="4" t="s">
        <v>354</v>
      </c>
      <c r="EN107" s="4" t="s">
        <v>354</v>
      </c>
      <c r="EO107" s="14" t="s">
        <v>1045</v>
      </c>
      <c r="EP107" s="4" t="s">
        <v>354</v>
      </c>
      <c r="EQ107" s="4" t="s">
        <v>354</v>
      </c>
      <c r="ER107" s="4" t="s">
        <v>354</v>
      </c>
      <c r="ES107" s="4" t="s">
        <v>354</v>
      </c>
      <c r="ET107" s="4" t="s">
        <v>354</v>
      </c>
      <c r="EU107" s="4" t="s">
        <v>354</v>
      </c>
      <c r="EV107" s="4" t="s">
        <v>354</v>
      </c>
      <c r="EW107" s="4" t="s">
        <v>354</v>
      </c>
      <c r="EX107" s="4" t="s">
        <v>354</v>
      </c>
      <c r="EY107" s="13" t="s">
        <v>807</v>
      </c>
      <c r="EZ107" s="4" t="s">
        <v>354</v>
      </c>
      <c r="FA107" s="4" t="s">
        <v>354</v>
      </c>
      <c r="FB107" s="4" t="s">
        <v>354</v>
      </c>
      <c r="FC107" s="4" t="s">
        <v>354</v>
      </c>
      <c r="FD107" s="4" t="s">
        <v>354</v>
      </c>
      <c r="FE107" s="4" t="s">
        <v>354</v>
      </c>
      <c r="FF107" s="4" t="s">
        <v>354</v>
      </c>
      <c r="FG107" s="4" t="s">
        <v>354</v>
      </c>
      <c r="FH107" s="14" t="s">
        <v>1046</v>
      </c>
      <c r="FI107" s="4" t="s">
        <v>354</v>
      </c>
      <c r="FJ107" s="4" t="s">
        <v>354</v>
      </c>
      <c r="FK107" s="4" t="s">
        <v>354</v>
      </c>
      <c r="FL107" s="4" t="s">
        <v>354</v>
      </c>
      <c r="FM107" s="4" t="s">
        <v>354</v>
      </c>
      <c r="FN107" s="4" t="s">
        <v>354</v>
      </c>
      <c r="FO107" s="4" t="s">
        <v>354</v>
      </c>
      <c r="FP107" s="4" t="s">
        <v>354</v>
      </c>
      <c r="FQ107" s="4" t="s">
        <v>354</v>
      </c>
      <c r="FR107" s="4" t="s">
        <v>354</v>
      </c>
      <c r="FS107" s="4" t="s">
        <v>354</v>
      </c>
      <c r="FT107" s="4" t="s">
        <v>354</v>
      </c>
      <c r="FU107" s="4" t="s">
        <v>354</v>
      </c>
      <c r="FV107" s="14" t="s">
        <v>171</v>
      </c>
      <c r="FW107" s="4" t="s">
        <v>354</v>
      </c>
      <c r="FX107" s="4" t="s">
        <v>354</v>
      </c>
      <c r="FY107" s="4" t="s">
        <v>354</v>
      </c>
      <c r="FZ107" s="4" t="s">
        <v>354</v>
      </c>
      <c r="GA107" s="4" t="s">
        <v>354</v>
      </c>
      <c r="GB107" s="4" t="s">
        <v>354</v>
      </c>
      <c r="GC107" s="4" t="s">
        <v>354</v>
      </c>
      <c r="GD107" s="4" t="s">
        <v>354</v>
      </c>
      <c r="GE107" s="12" t="s">
        <v>610</v>
      </c>
      <c r="GF107" s="4" t="s">
        <v>354</v>
      </c>
    </row>
    <row r="108" spans="1:188" ht="88.9" customHeight="1" x14ac:dyDescent="0.25">
      <c r="A108" s="3">
        <v>3546</v>
      </c>
      <c r="B108" s="4" t="s">
        <v>51</v>
      </c>
      <c r="C108" s="4" t="s">
        <v>52</v>
      </c>
      <c r="D108" s="4" t="s">
        <v>53</v>
      </c>
      <c r="E108" s="19" t="s">
        <v>1544</v>
      </c>
      <c r="F108" s="4" t="s">
        <v>1399</v>
      </c>
      <c r="G108" s="4" t="s">
        <v>354</v>
      </c>
      <c r="H108" s="4" t="s">
        <v>354</v>
      </c>
      <c r="I108" s="4" t="s">
        <v>354</v>
      </c>
      <c r="J108" s="4" t="s">
        <v>354</v>
      </c>
      <c r="K108" s="12" t="s">
        <v>355</v>
      </c>
      <c r="L108" s="4" t="s">
        <v>354</v>
      </c>
      <c r="M108" s="4" t="s">
        <v>354</v>
      </c>
      <c r="N108" s="4" t="s">
        <v>354</v>
      </c>
      <c r="O108" s="14" t="s">
        <v>378</v>
      </c>
      <c r="P108" s="4" t="s">
        <v>354</v>
      </c>
      <c r="Q108" s="4" t="s">
        <v>354</v>
      </c>
      <c r="R108" s="4" t="s">
        <v>354</v>
      </c>
      <c r="S108" s="4" t="s">
        <v>354</v>
      </c>
      <c r="T108" s="4" t="s">
        <v>354</v>
      </c>
      <c r="U108" s="4" t="s">
        <v>354</v>
      </c>
      <c r="V108" s="12" t="s">
        <v>379</v>
      </c>
      <c r="W108" s="4" t="s">
        <v>354</v>
      </c>
      <c r="X108" s="4" t="s">
        <v>354</v>
      </c>
      <c r="Y108" s="4" t="s">
        <v>354</v>
      </c>
      <c r="Z108" s="4" t="s">
        <v>354</v>
      </c>
      <c r="AA108" s="4" t="s">
        <v>354</v>
      </c>
      <c r="AB108" s="4" t="s">
        <v>354</v>
      </c>
      <c r="AC108" s="12" t="s">
        <v>380</v>
      </c>
      <c r="AD108" s="4" t="s">
        <v>354</v>
      </c>
      <c r="AE108" s="12" t="s">
        <v>381</v>
      </c>
      <c r="AF108" s="4" t="s">
        <v>354</v>
      </c>
      <c r="AG108" s="4" t="s">
        <v>354</v>
      </c>
      <c r="AH108" s="4" t="s">
        <v>354</v>
      </c>
      <c r="AI108" s="4" t="s">
        <v>354</v>
      </c>
      <c r="AJ108" s="4" t="s">
        <v>354</v>
      </c>
      <c r="AK108" s="4" t="s">
        <v>354</v>
      </c>
      <c r="AL108" s="4" t="s">
        <v>354</v>
      </c>
      <c r="AM108" s="4" t="s">
        <v>354</v>
      </c>
      <c r="AN108" s="4" t="s">
        <v>354</v>
      </c>
      <c r="AO108" s="12" t="s">
        <v>382</v>
      </c>
      <c r="AP108" s="4" t="s">
        <v>354</v>
      </c>
      <c r="AQ108" s="4" t="s">
        <v>354</v>
      </c>
      <c r="AR108" s="4" t="s">
        <v>354</v>
      </c>
      <c r="AS108" s="4" t="s">
        <v>354</v>
      </c>
      <c r="AT108" s="4" t="s">
        <v>354</v>
      </c>
      <c r="AU108" s="12" t="s">
        <v>383</v>
      </c>
      <c r="AV108" s="4" t="s">
        <v>354</v>
      </c>
      <c r="AW108" s="4" t="s">
        <v>354</v>
      </c>
      <c r="AX108" s="4" t="s">
        <v>354</v>
      </c>
      <c r="AY108" s="4" t="s">
        <v>354</v>
      </c>
      <c r="AZ108" s="12" t="s">
        <v>384</v>
      </c>
      <c r="BA108" s="4" t="s">
        <v>354</v>
      </c>
      <c r="BB108" s="4" t="s">
        <v>354</v>
      </c>
      <c r="BC108" s="4" t="s">
        <v>354</v>
      </c>
      <c r="BD108" s="4" t="s">
        <v>354</v>
      </c>
      <c r="BE108" s="4" t="s">
        <v>354</v>
      </c>
      <c r="BF108" s="4" t="s">
        <v>354</v>
      </c>
      <c r="BG108" s="12" t="s">
        <v>385</v>
      </c>
      <c r="BH108" s="4" t="s">
        <v>354</v>
      </c>
      <c r="BI108" s="4" t="s">
        <v>354</v>
      </c>
      <c r="BJ108" s="12" t="s">
        <v>386</v>
      </c>
      <c r="BK108" s="4" t="s">
        <v>354</v>
      </c>
      <c r="BL108" s="4" t="s">
        <v>354</v>
      </c>
      <c r="BM108" s="4" t="s">
        <v>354</v>
      </c>
      <c r="BN108" s="4" t="s">
        <v>354</v>
      </c>
      <c r="BO108" s="4" t="s">
        <v>354</v>
      </c>
      <c r="BP108" s="4" t="s">
        <v>354</v>
      </c>
      <c r="BQ108" s="4" t="s">
        <v>354</v>
      </c>
      <c r="BR108" s="12" t="s">
        <v>387</v>
      </c>
      <c r="BS108" s="4" t="s">
        <v>354</v>
      </c>
      <c r="BT108" s="4" t="s">
        <v>354</v>
      </c>
      <c r="BU108" s="13" t="s">
        <v>388</v>
      </c>
      <c r="BV108" s="4" t="s">
        <v>354</v>
      </c>
      <c r="BW108" s="4" t="s">
        <v>354</v>
      </c>
      <c r="BX108" s="4" t="s">
        <v>354</v>
      </c>
      <c r="BY108" s="4" t="s">
        <v>354</v>
      </c>
      <c r="BZ108" s="4" t="s">
        <v>354</v>
      </c>
      <c r="CA108" s="4" t="s">
        <v>354</v>
      </c>
      <c r="CB108" s="4" t="s">
        <v>354</v>
      </c>
      <c r="CC108" s="4" t="s">
        <v>354</v>
      </c>
      <c r="CD108" s="4" t="s">
        <v>354</v>
      </c>
      <c r="CE108" s="4" t="s">
        <v>354</v>
      </c>
      <c r="CF108" s="12" t="s">
        <v>389</v>
      </c>
      <c r="CG108" s="4" t="s">
        <v>354</v>
      </c>
      <c r="CH108" s="4" t="s">
        <v>354</v>
      </c>
      <c r="CI108" s="4" t="s">
        <v>354</v>
      </c>
      <c r="CJ108" s="4" t="s">
        <v>354</v>
      </c>
      <c r="CK108" s="12" t="s">
        <v>390</v>
      </c>
      <c r="CL108" s="4" t="s">
        <v>354</v>
      </c>
      <c r="CM108" s="4" t="s">
        <v>354</v>
      </c>
      <c r="CN108" s="4" t="s">
        <v>354</v>
      </c>
      <c r="CO108" s="4" t="s">
        <v>354</v>
      </c>
      <c r="CP108" s="4" t="s">
        <v>354</v>
      </c>
      <c r="CQ108" s="4" t="s">
        <v>354</v>
      </c>
      <c r="CR108" s="12" t="s">
        <v>391</v>
      </c>
      <c r="CS108" s="13" t="s">
        <v>392</v>
      </c>
      <c r="CT108" s="4" t="s">
        <v>354</v>
      </c>
      <c r="CU108" s="4" t="s">
        <v>354</v>
      </c>
      <c r="CV108" s="4" t="s">
        <v>354</v>
      </c>
      <c r="CW108" s="4" t="s">
        <v>354</v>
      </c>
      <c r="CX108" s="4" t="s">
        <v>354</v>
      </c>
      <c r="CY108" s="4" t="s">
        <v>354</v>
      </c>
      <c r="CZ108" s="4" t="s">
        <v>354</v>
      </c>
      <c r="DA108" s="13" t="s">
        <v>393</v>
      </c>
      <c r="DB108" s="4" t="s">
        <v>354</v>
      </c>
      <c r="DC108" s="4" t="s">
        <v>354</v>
      </c>
      <c r="DD108" s="4" t="s">
        <v>354</v>
      </c>
      <c r="DE108" s="4" t="s">
        <v>354</v>
      </c>
      <c r="DF108" s="12" t="s">
        <v>115</v>
      </c>
      <c r="DG108" s="4" t="s">
        <v>354</v>
      </c>
      <c r="DH108" s="4" t="s">
        <v>354</v>
      </c>
      <c r="DI108" s="4" t="s">
        <v>354</v>
      </c>
      <c r="DJ108" s="4" t="s">
        <v>354</v>
      </c>
      <c r="DK108" s="4" t="s">
        <v>354</v>
      </c>
      <c r="DL108" s="4" t="s">
        <v>354</v>
      </c>
      <c r="DM108" s="4" t="s">
        <v>354</v>
      </c>
      <c r="DN108" s="4" t="s">
        <v>354</v>
      </c>
      <c r="DO108" s="4" t="s">
        <v>354</v>
      </c>
      <c r="DP108" s="4" t="s">
        <v>354</v>
      </c>
      <c r="DQ108" s="4" t="s">
        <v>354</v>
      </c>
      <c r="DR108" s="4" t="s">
        <v>354</v>
      </c>
      <c r="DS108" s="4" t="s">
        <v>354</v>
      </c>
      <c r="DT108" s="4" t="s">
        <v>354</v>
      </c>
      <c r="DU108" s="4" t="s">
        <v>354</v>
      </c>
      <c r="DV108" s="4" t="s">
        <v>354</v>
      </c>
      <c r="DW108" s="14" t="s">
        <v>394</v>
      </c>
      <c r="DX108" s="4" t="s">
        <v>354</v>
      </c>
      <c r="DY108" s="14" t="s">
        <v>395</v>
      </c>
      <c r="DZ108" s="4" t="s">
        <v>354</v>
      </c>
      <c r="EA108" s="4" t="s">
        <v>354</v>
      </c>
      <c r="EB108" s="4" t="s">
        <v>354</v>
      </c>
      <c r="EC108" s="4" t="s">
        <v>354</v>
      </c>
      <c r="ED108" s="4" t="s">
        <v>354</v>
      </c>
      <c r="EE108" s="4" t="s">
        <v>354</v>
      </c>
      <c r="EF108" s="4" t="s">
        <v>354</v>
      </c>
      <c r="EG108" s="4" t="s">
        <v>354</v>
      </c>
      <c r="EH108" s="4" t="s">
        <v>354</v>
      </c>
      <c r="EI108" s="4" t="s">
        <v>354</v>
      </c>
      <c r="EJ108" s="4" t="s">
        <v>354</v>
      </c>
      <c r="EK108" s="4" t="s">
        <v>354</v>
      </c>
      <c r="EL108" s="4" t="s">
        <v>354</v>
      </c>
      <c r="EM108" s="4" t="s">
        <v>354</v>
      </c>
      <c r="EN108" s="4" t="s">
        <v>354</v>
      </c>
      <c r="EO108" s="4" t="s">
        <v>354</v>
      </c>
      <c r="EP108" s="14" t="s">
        <v>396</v>
      </c>
      <c r="EQ108" s="4" t="s">
        <v>354</v>
      </c>
      <c r="ER108" s="4" t="s">
        <v>354</v>
      </c>
      <c r="ES108" s="4" t="s">
        <v>354</v>
      </c>
      <c r="ET108" s="4" t="s">
        <v>354</v>
      </c>
      <c r="EU108" s="4" t="s">
        <v>354</v>
      </c>
      <c r="EV108" s="4" t="s">
        <v>354</v>
      </c>
      <c r="EW108" s="12" t="s">
        <v>397</v>
      </c>
      <c r="EX108" s="4" t="s">
        <v>354</v>
      </c>
      <c r="EY108" s="4" t="s">
        <v>354</v>
      </c>
      <c r="EZ108" s="4" t="s">
        <v>354</v>
      </c>
      <c r="FA108" s="4" t="s">
        <v>354</v>
      </c>
      <c r="FB108" s="4" t="s">
        <v>354</v>
      </c>
      <c r="FC108" s="4" t="s">
        <v>354</v>
      </c>
      <c r="FD108" s="4" t="s">
        <v>354</v>
      </c>
      <c r="FE108" s="12" t="s">
        <v>398</v>
      </c>
      <c r="FF108" s="4" t="s">
        <v>354</v>
      </c>
      <c r="FG108" s="4" t="s">
        <v>354</v>
      </c>
      <c r="FH108" s="4" t="s">
        <v>354</v>
      </c>
      <c r="FI108" s="4" t="s">
        <v>354</v>
      </c>
      <c r="FJ108" s="4" t="s">
        <v>354</v>
      </c>
      <c r="FK108" s="4" t="s">
        <v>354</v>
      </c>
      <c r="FL108" s="4" t="s">
        <v>354</v>
      </c>
      <c r="FM108" s="4" t="s">
        <v>354</v>
      </c>
      <c r="FN108" s="4" t="s">
        <v>354</v>
      </c>
      <c r="FO108" s="4" t="s">
        <v>354</v>
      </c>
      <c r="FP108" s="12" t="s">
        <v>153</v>
      </c>
      <c r="FQ108" s="4" t="s">
        <v>354</v>
      </c>
      <c r="FR108" s="4" t="s">
        <v>354</v>
      </c>
      <c r="FS108" s="4" t="s">
        <v>354</v>
      </c>
      <c r="FT108" s="4" t="s">
        <v>354</v>
      </c>
      <c r="FU108" s="4" t="s">
        <v>354</v>
      </c>
      <c r="FV108" s="4" t="s">
        <v>354</v>
      </c>
      <c r="FW108" s="4" t="s">
        <v>354</v>
      </c>
      <c r="FX108" s="4" t="s">
        <v>354</v>
      </c>
      <c r="FY108" s="12" t="s">
        <v>377</v>
      </c>
      <c r="FZ108" s="4" t="s">
        <v>354</v>
      </c>
      <c r="GA108" s="4" t="s">
        <v>354</v>
      </c>
      <c r="GB108" s="4" t="s">
        <v>354</v>
      </c>
      <c r="GC108" s="4" t="s">
        <v>354</v>
      </c>
      <c r="GD108" s="4" t="s">
        <v>354</v>
      </c>
      <c r="GE108" s="4" t="s">
        <v>354</v>
      </c>
      <c r="GF108" s="4" t="s">
        <v>354</v>
      </c>
    </row>
    <row r="109" spans="1:188" ht="88.9" customHeight="1" x14ac:dyDescent="0.25">
      <c r="A109" s="3">
        <v>660</v>
      </c>
      <c r="B109" s="4" t="s">
        <v>637</v>
      </c>
      <c r="C109" s="4" t="s">
        <v>638</v>
      </c>
      <c r="D109" s="4" t="s">
        <v>639</v>
      </c>
      <c r="E109" s="19" t="s">
        <v>1545</v>
      </c>
      <c r="F109" s="4" t="s">
        <v>1412</v>
      </c>
      <c r="G109" s="4" t="s">
        <v>354</v>
      </c>
      <c r="H109" s="4" t="s">
        <v>354</v>
      </c>
      <c r="I109" s="12" t="s">
        <v>399</v>
      </c>
      <c r="J109" s="4" t="s">
        <v>354</v>
      </c>
      <c r="K109" s="4" t="s">
        <v>354</v>
      </c>
      <c r="L109" s="4" t="s">
        <v>354</v>
      </c>
      <c r="M109" s="4" t="s">
        <v>354</v>
      </c>
      <c r="N109" s="4" t="s">
        <v>354</v>
      </c>
      <c r="O109" s="12" t="s">
        <v>400</v>
      </c>
      <c r="P109" s="4" t="s">
        <v>354</v>
      </c>
      <c r="Q109" s="4" t="s">
        <v>354</v>
      </c>
      <c r="R109" s="4" t="s">
        <v>354</v>
      </c>
      <c r="S109" s="12" t="s">
        <v>573</v>
      </c>
      <c r="T109" s="4" t="s">
        <v>354</v>
      </c>
      <c r="U109" s="4" t="s">
        <v>354</v>
      </c>
      <c r="V109" s="4" t="s">
        <v>354</v>
      </c>
      <c r="W109" s="4" t="s">
        <v>354</v>
      </c>
      <c r="X109" s="4" t="s">
        <v>354</v>
      </c>
      <c r="Y109" s="4" t="s">
        <v>354</v>
      </c>
      <c r="Z109" s="4" t="s">
        <v>354</v>
      </c>
      <c r="AA109" s="4" t="s">
        <v>354</v>
      </c>
      <c r="AB109" s="12" t="s">
        <v>418</v>
      </c>
      <c r="AC109" s="4" t="s">
        <v>354</v>
      </c>
      <c r="AD109" s="4" t="s">
        <v>354</v>
      </c>
      <c r="AE109" s="4" t="s">
        <v>354</v>
      </c>
      <c r="AF109" s="14" t="s">
        <v>860</v>
      </c>
      <c r="AG109" s="4" t="s">
        <v>354</v>
      </c>
      <c r="AH109" s="4" t="s">
        <v>354</v>
      </c>
      <c r="AI109" s="4" t="s">
        <v>354</v>
      </c>
      <c r="AJ109" s="4" t="s">
        <v>354</v>
      </c>
      <c r="AK109" s="4" t="s">
        <v>354</v>
      </c>
      <c r="AL109" s="4" t="s">
        <v>354</v>
      </c>
      <c r="AM109" s="4" t="s">
        <v>354</v>
      </c>
      <c r="AN109" s="4" t="s">
        <v>354</v>
      </c>
      <c r="AO109" s="12" t="s">
        <v>382</v>
      </c>
      <c r="AP109" s="4" t="s">
        <v>354</v>
      </c>
      <c r="AQ109" s="4" t="s">
        <v>354</v>
      </c>
      <c r="AR109" s="14" t="s">
        <v>861</v>
      </c>
      <c r="AS109" s="4" t="s">
        <v>354</v>
      </c>
      <c r="AT109" s="4" t="s">
        <v>354</v>
      </c>
      <c r="AU109" s="4" t="s">
        <v>354</v>
      </c>
      <c r="AV109" s="4" t="s">
        <v>354</v>
      </c>
      <c r="AW109" s="4" t="s">
        <v>354</v>
      </c>
      <c r="AX109" s="4" t="s">
        <v>354</v>
      </c>
      <c r="AY109" s="4" t="s">
        <v>354</v>
      </c>
      <c r="AZ109" s="12" t="s">
        <v>384</v>
      </c>
      <c r="BA109" s="4" t="s">
        <v>354</v>
      </c>
      <c r="BB109" s="4" t="s">
        <v>354</v>
      </c>
      <c r="BC109" s="4" t="s">
        <v>354</v>
      </c>
      <c r="BD109" s="4" t="s">
        <v>354</v>
      </c>
      <c r="BE109" s="4" t="s">
        <v>354</v>
      </c>
      <c r="BF109" s="4" t="s">
        <v>354</v>
      </c>
      <c r="BG109" s="14" t="s">
        <v>862</v>
      </c>
      <c r="BH109" s="4" t="s">
        <v>354</v>
      </c>
      <c r="BI109" s="4" t="s">
        <v>354</v>
      </c>
      <c r="BJ109" s="4" t="s">
        <v>354</v>
      </c>
      <c r="BK109" s="4" t="s">
        <v>354</v>
      </c>
      <c r="BL109" s="4" t="s">
        <v>354</v>
      </c>
      <c r="BM109" s="14" t="s">
        <v>863</v>
      </c>
      <c r="BN109" s="4" t="s">
        <v>354</v>
      </c>
      <c r="BO109" s="4" t="s">
        <v>354</v>
      </c>
      <c r="BP109" s="4" t="s">
        <v>354</v>
      </c>
      <c r="BQ109" s="4" t="s">
        <v>354</v>
      </c>
      <c r="BR109" s="4" t="s">
        <v>354</v>
      </c>
      <c r="BS109" s="4" t="s">
        <v>354</v>
      </c>
      <c r="BT109" s="12" t="s">
        <v>864</v>
      </c>
      <c r="BU109" s="4" t="s">
        <v>354</v>
      </c>
      <c r="BV109" s="4" t="s">
        <v>354</v>
      </c>
      <c r="BW109" s="4" t="s">
        <v>354</v>
      </c>
      <c r="BX109" s="4" t="s">
        <v>354</v>
      </c>
      <c r="BY109" s="13" t="s">
        <v>844</v>
      </c>
      <c r="BZ109" s="4" t="s">
        <v>354</v>
      </c>
      <c r="CA109" s="4" t="s">
        <v>354</v>
      </c>
      <c r="CB109" s="4" t="s">
        <v>354</v>
      </c>
      <c r="CC109" s="13" t="s">
        <v>865</v>
      </c>
      <c r="CD109" s="4" t="s">
        <v>354</v>
      </c>
      <c r="CE109" s="4" t="s">
        <v>354</v>
      </c>
      <c r="CF109" s="4" t="s">
        <v>354</v>
      </c>
      <c r="CG109" s="4" t="s">
        <v>354</v>
      </c>
      <c r="CH109" s="4" t="s">
        <v>354</v>
      </c>
      <c r="CI109" s="4" t="s">
        <v>354</v>
      </c>
      <c r="CJ109" s="4" t="s">
        <v>354</v>
      </c>
      <c r="CK109" s="12" t="s">
        <v>390</v>
      </c>
      <c r="CL109" s="4" t="s">
        <v>354</v>
      </c>
      <c r="CM109" s="4" t="s">
        <v>354</v>
      </c>
      <c r="CN109" s="4" t="s">
        <v>354</v>
      </c>
      <c r="CO109" s="4" t="s">
        <v>354</v>
      </c>
      <c r="CP109" s="12" t="s">
        <v>855</v>
      </c>
      <c r="CQ109" s="4" t="s">
        <v>354</v>
      </c>
      <c r="CR109" s="4" t="s">
        <v>354</v>
      </c>
      <c r="CS109" s="4" t="s">
        <v>354</v>
      </c>
      <c r="CT109" s="4" t="s">
        <v>354</v>
      </c>
      <c r="CU109" s="4" t="s">
        <v>354</v>
      </c>
      <c r="CV109" s="4" t="s">
        <v>354</v>
      </c>
      <c r="CW109" s="12" t="s">
        <v>866</v>
      </c>
      <c r="CX109" s="4" t="s">
        <v>354</v>
      </c>
      <c r="CY109" s="4" t="s">
        <v>354</v>
      </c>
      <c r="CZ109" s="4" t="s">
        <v>354</v>
      </c>
      <c r="DA109" s="4" t="s">
        <v>354</v>
      </c>
      <c r="DB109" s="4" t="s">
        <v>354</v>
      </c>
      <c r="DC109" s="4" t="s">
        <v>354</v>
      </c>
      <c r="DD109" s="12" t="s">
        <v>867</v>
      </c>
      <c r="DE109" s="4" t="s">
        <v>354</v>
      </c>
      <c r="DF109" s="4" t="s">
        <v>354</v>
      </c>
      <c r="DG109" s="4" t="s">
        <v>354</v>
      </c>
      <c r="DH109" s="4" t="s">
        <v>354</v>
      </c>
      <c r="DI109" s="4" t="s">
        <v>354</v>
      </c>
      <c r="DJ109" s="4" t="s">
        <v>354</v>
      </c>
      <c r="DK109" s="4" t="s">
        <v>354</v>
      </c>
      <c r="DL109" s="12" t="s">
        <v>130</v>
      </c>
      <c r="DM109" s="4" t="s">
        <v>354</v>
      </c>
      <c r="DN109" s="4" t="s">
        <v>354</v>
      </c>
      <c r="DO109" s="4" t="s">
        <v>354</v>
      </c>
      <c r="DP109" s="4" t="s">
        <v>354</v>
      </c>
      <c r="DQ109" s="4" t="s">
        <v>354</v>
      </c>
      <c r="DR109" s="14" t="s">
        <v>136</v>
      </c>
      <c r="DS109" s="4" t="s">
        <v>354</v>
      </c>
      <c r="DT109" s="4" t="s">
        <v>354</v>
      </c>
      <c r="DU109" s="4" t="s">
        <v>354</v>
      </c>
      <c r="DV109" s="4" t="s">
        <v>354</v>
      </c>
      <c r="DW109" s="4" t="s">
        <v>354</v>
      </c>
      <c r="DX109" s="4" t="s">
        <v>354</v>
      </c>
      <c r="DY109" s="4" t="s">
        <v>354</v>
      </c>
      <c r="DZ109" s="4" t="s">
        <v>354</v>
      </c>
      <c r="EA109" s="4" t="s">
        <v>354</v>
      </c>
      <c r="EB109" s="4" t="s">
        <v>354</v>
      </c>
      <c r="EC109" s="4" t="s">
        <v>354</v>
      </c>
      <c r="ED109" s="4" t="s">
        <v>354</v>
      </c>
      <c r="EE109" s="4" t="s">
        <v>354</v>
      </c>
      <c r="EF109" s="4" t="s">
        <v>354</v>
      </c>
      <c r="EG109" s="4" t="s">
        <v>354</v>
      </c>
      <c r="EH109" s="14" t="s">
        <v>142</v>
      </c>
      <c r="EI109" s="4" t="s">
        <v>354</v>
      </c>
      <c r="EJ109" s="4" t="s">
        <v>354</v>
      </c>
      <c r="EK109" s="4" t="s">
        <v>354</v>
      </c>
      <c r="EL109" s="4" t="s">
        <v>354</v>
      </c>
      <c r="EM109" s="4" t="s">
        <v>354</v>
      </c>
      <c r="EN109" s="4" t="s">
        <v>354</v>
      </c>
      <c r="EO109" s="4" t="s">
        <v>354</v>
      </c>
      <c r="EP109" s="4" t="s">
        <v>354</v>
      </c>
      <c r="EQ109" s="14" t="s">
        <v>144</v>
      </c>
      <c r="ER109" s="4" t="s">
        <v>354</v>
      </c>
      <c r="ES109" s="4" t="s">
        <v>354</v>
      </c>
      <c r="ET109" s="4" t="s">
        <v>354</v>
      </c>
      <c r="EU109" s="4" t="s">
        <v>354</v>
      </c>
      <c r="EV109" s="4" t="s">
        <v>354</v>
      </c>
      <c r="EW109" s="4" t="s">
        <v>354</v>
      </c>
      <c r="EX109" s="4" t="s">
        <v>354</v>
      </c>
      <c r="EY109" s="4" t="s">
        <v>354</v>
      </c>
      <c r="EZ109" s="12" t="s">
        <v>530</v>
      </c>
      <c r="FA109" s="4" t="s">
        <v>354</v>
      </c>
      <c r="FB109" s="4" t="s">
        <v>354</v>
      </c>
      <c r="FC109" s="4" t="s">
        <v>354</v>
      </c>
      <c r="FD109" s="4" t="s">
        <v>354</v>
      </c>
      <c r="FE109" s="4" t="s">
        <v>354</v>
      </c>
      <c r="FF109" s="4" t="s">
        <v>354</v>
      </c>
      <c r="FG109" s="4" t="s">
        <v>354</v>
      </c>
      <c r="FH109" s="4" t="s">
        <v>354</v>
      </c>
      <c r="FI109" s="12" t="s">
        <v>531</v>
      </c>
      <c r="FJ109" s="4" t="s">
        <v>354</v>
      </c>
      <c r="FK109" s="4" t="s">
        <v>354</v>
      </c>
      <c r="FL109" s="4" t="s">
        <v>354</v>
      </c>
      <c r="FM109" s="4" t="s">
        <v>354</v>
      </c>
      <c r="FN109" s="4" t="s">
        <v>354</v>
      </c>
      <c r="FO109" s="4" t="s">
        <v>354</v>
      </c>
      <c r="FP109" s="4" t="s">
        <v>354</v>
      </c>
      <c r="FQ109" s="4" t="s">
        <v>354</v>
      </c>
      <c r="FR109" s="4" t="s">
        <v>354</v>
      </c>
      <c r="FS109" s="4" t="s">
        <v>354</v>
      </c>
      <c r="FT109" s="4" t="s">
        <v>354</v>
      </c>
      <c r="FU109" s="12" t="s">
        <v>169</v>
      </c>
      <c r="FV109" s="4" t="s">
        <v>354</v>
      </c>
      <c r="FW109" s="12" t="s">
        <v>868</v>
      </c>
      <c r="FX109" s="4" t="s">
        <v>354</v>
      </c>
      <c r="FY109" s="4" t="s">
        <v>354</v>
      </c>
      <c r="FZ109" s="4" t="s">
        <v>354</v>
      </c>
      <c r="GA109" s="4" t="s">
        <v>354</v>
      </c>
      <c r="GB109" s="4" t="s">
        <v>354</v>
      </c>
      <c r="GC109" s="4" t="s">
        <v>354</v>
      </c>
      <c r="GD109" s="4" t="s">
        <v>354</v>
      </c>
      <c r="GE109" s="4" t="s">
        <v>354</v>
      </c>
      <c r="GF109" s="4" t="s">
        <v>354</v>
      </c>
    </row>
    <row r="110" spans="1:188" ht="88.9" customHeight="1" x14ac:dyDescent="0.25">
      <c r="A110" s="3">
        <v>1322</v>
      </c>
      <c r="B110" s="4" t="s">
        <v>637</v>
      </c>
      <c r="C110" s="4" t="s">
        <v>49</v>
      </c>
      <c r="D110" s="4" t="s">
        <v>764</v>
      </c>
      <c r="E110" s="19" t="s">
        <v>1546</v>
      </c>
      <c r="F110" s="4" t="s">
        <v>1433</v>
      </c>
      <c r="G110" s="4" t="s">
        <v>354</v>
      </c>
      <c r="H110" s="4" t="s">
        <v>354</v>
      </c>
      <c r="I110" s="4" t="s">
        <v>354</v>
      </c>
      <c r="J110" s="4" t="s">
        <v>354</v>
      </c>
      <c r="K110" s="4" t="s">
        <v>354</v>
      </c>
      <c r="L110" s="12" t="s">
        <v>447</v>
      </c>
      <c r="M110" s="4" t="s">
        <v>354</v>
      </c>
      <c r="N110" s="4" t="s">
        <v>354</v>
      </c>
      <c r="O110" s="4" t="s">
        <v>354</v>
      </c>
      <c r="P110" s="4" t="s">
        <v>354</v>
      </c>
      <c r="Q110" s="12" t="s">
        <v>356</v>
      </c>
      <c r="R110" s="4" t="s">
        <v>354</v>
      </c>
      <c r="S110" s="4" t="s">
        <v>354</v>
      </c>
      <c r="T110" s="12" t="s">
        <v>546</v>
      </c>
      <c r="U110" s="4" t="s">
        <v>354</v>
      </c>
      <c r="V110" s="4" t="s">
        <v>354</v>
      </c>
      <c r="W110" s="4" t="s">
        <v>354</v>
      </c>
      <c r="X110" s="4" t="s">
        <v>354</v>
      </c>
      <c r="Y110" s="4" t="s">
        <v>354</v>
      </c>
      <c r="Z110" s="4" t="s">
        <v>354</v>
      </c>
      <c r="AA110" s="4" t="s">
        <v>354</v>
      </c>
      <c r="AB110" s="4" t="s">
        <v>354</v>
      </c>
      <c r="AC110" s="4" t="s">
        <v>354</v>
      </c>
      <c r="AD110" s="13" t="s">
        <v>547</v>
      </c>
      <c r="AE110" s="4" t="s">
        <v>354</v>
      </c>
      <c r="AF110" s="4" t="s">
        <v>354</v>
      </c>
      <c r="AG110" s="12" t="s">
        <v>359</v>
      </c>
      <c r="AH110" s="4" t="s">
        <v>354</v>
      </c>
      <c r="AI110" s="4" t="s">
        <v>354</v>
      </c>
      <c r="AJ110" s="4" t="s">
        <v>354</v>
      </c>
      <c r="AK110" s="4" t="s">
        <v>354</v>
      </c>
      <c r="AL110" s="4" t="s">
        <v>354</v>
      </c>
      <c r="AM110" s="4" t="s">
        <v>354</v>
      </c>
      <c r="AN110" s="12" t="s">
        <v>475</v>
      </c>
      <c r="AO110" s="4" t="s">
        <v>354</v>
      </c>
      <c r="AP110" s="4" t="s">
        <v>354</v>
      </c>
      <c r="AQ110" s="4" t="s">
        <v>354</v>
      </c>
      <c r="AR110" s="4" t="s">
        <v>354</v>
      </c>
      <c r="AS110" s="4" t="s">
        <v>354</v>
      </c>
      <c r="AT110" s="4" t="s">
        <v>354</v>
      </c>
      <c r="AU110" s="4" t="s">
        <v>354</v>
      </c>
      <c r="AV110" s="12" t="s">
        <v>613</v>
      </c>
      <c r="AW110" s="4" t="s">
        <v>354</v>
      </c>
      <c r="AX110" s="4" t="s">
        <v>354</v>
      </c>
      <c r="AY110" s="4" t="s">
        <v>354</v>
      </c>
      <c r="AZ110" s="4" t="s">
        <v>354</v>
      </c>
      <c r="BA110" s="12" t="s">
        <v>403</v>
      </c>
      <c r="BB110" s="4" t="s">
        <v>354</v>
      </c>
      <c r="BC110" s="4" t="s">
        <v>354</v>
      </c>
      <c r="BD110" s="4" t="s">
        <v>354</v>
      </c>
      <c r="BE110" s="4" t="s">
        <v>354</v>
      </c>
      <c r="BF110" s="4" t="s">
        <v>354</v>
      </c>
      <c r="BG110" s="4" t="s">
        <v>354</v>
      </c>
      <c r="BH110" s="12" t="s">
        <v>363</v>
      </c>
      <c r="BI110" s="4" t="s">
        <v>354</v>
      </c>
      <c r="BJ110" s="4" t="s">
        <v>354</v>
      </c>
      <c r="BK110" s="4" t="s">
        <v>354</v>
      </c>
      <c r="BL110" s="4" t="s">
        <v>354</v>
      </c>
      <c r="BM110" s="12" t="s">
        <v>436</v>
      </c>
      <c r="BN110" s="4" t="s">
        <v>354</v>
      </c>
      <c r="BO110" s="4" t="s">
        <v>354</v>
      </c>
      <c r="BP110" s="4" t="s">
        <v>354</v>
      </c>
      <c r="BQ110" s="12" t="s">
        <v>405</v>
      </c>
      <c r="BR110" s="4" t="s">
        <v>354</v>
      </c>
      <c r="BS110" s="4" t="s">
        <v>354</v>
      </c>
      <c r="BT110" s="4" t="s">
        <v>354</v>
      </c>
      <c r="BU110" s="4" t="s">
        <v>354</v>
      </c>
      <c r="BV110" s="4" t="s">
        <v>354</v>
      </c>
      <c r="BW110" s="4" t="s">
        <v>354</v>
      </c>
      <c r="BX110" s="4" t="s">
        <v>354</v>
      </c>
      <c r="BY110" s="4" t="s">
        <v>354</v>
      </c>
      <c r="BZ110" s="12" t="s">
        <v>406</v>
      </c>
      <c r="CA110" s="4" t="s">
        <v>354</v>
      </c>
      <c r="CB110" s="4" t="s">
        <v>354</v>
      </c>
      <c r="CC110" s="4" t="s">
        <v>354</v>
      </c>
      <c r="CD110" s="4" t="s">
        <v>354</v>
      </c>
      <c r="CE110" s="12" t="s">
        <v>551</v>
      </c>
      <c r="CF110" s="4" t="s">
        <v>354</v>
      </c>
      <c r="CG110" s="4" t="s">
        <v>354</v>
      </c>
      <c r="CH110" s="4" t="s">
        <v>354</v>
      </c>
      <c r="CI110" s="4" t="s">
        <v>354</v>
      </c>
      <c r="CJ110" s="4" t="s">
        <v>354</v>
      </c>
      <c r="CK110" s="4" t="s">
        <v>354</v>
      </c>
      <c r="CL110" s="12" t="s">
        <v>424</v>
      </c>
      <c r="CM110" s="4" t="s">
        <v>354</v>
      </c>
      <c r="CN110" s="4" t="s">
        <v>354</v>
      </c>
      <c r="CO110" s="4" t="s">
        <v>354</v>
      </c>
      <c r="CP110" s="4" t="s">
        <v>354</v>
      </c>
      <c r="CQ110" s="4" t="s">
        <v>354</v>
      </c>
      <c r="CR110" s="12" t="s">
        <v>877</v>
      </c>
      <c r="CS110" s="4" t="s">
        <v>354</v>
      </c>
      <c r="CT110" s="4" t="s">
        <v>354</v>
      </c>
      <c r="CU110" s="12" t="s">
        <v>835</v>
      </c>
      <c r="CV110" s="4" t="s">
        <v>354</v>
      </c>
      <c r="CW110" s="4" t="s">
        <v>354</v>
      </c>
      <c r="CX110" s="4" t="s">
        <v>354</v>
      </c>
      <c r="CY110" s="13" t="s">
        <v>993</v>
      </c>
      <c r="CZ110" s="4" t="s">
        <v>354</v>
      </c>
      <c r="DA110" s="4" t="s">
        <v>354</v>
      </c>
      <c r="DB110" s="4" t="s">
        <v>354</v>
      </c>
      <c r="DC110" s="4" t="s">
        <v>354</v>
      </c>
      <c r="DD110" s="4" t="s">
        <v>354</v>
      </c>
      <c r="DE110" s="4" t="s">
        <v>354</v>
      </c>
      <c r="DF110" s="4" t="s">
        <v>354</v>
      </c>
      <c r="DG110" s="4" t="s">
        <v>354</v>
      </c>
      <c r="DH110" s="4" t="s">
        <v>354</v>
      </c>
      <c r="DI110" s="4" t="s">
        <v>354</v>
      </c>
      <c r="DJ110" s="4" t="s">
        <v>354</v>
      </c>
      <c r="DK110" s="14" t="s">
        <v>130</v>
      </c>
      <c r="DL110" s="4" t="s">
        <v>354</v>
      </c>
      <c r="DM110" s="4" t="s">
        <v>354</v>
      </c>
      <c r="DN110" s="4" t="s">
        <v>354</v>
      </c>
      <c r="DO110" s="4" t="s">
        <v>354</v>
      </c>
      <c r="DP110" s="4" t="s">
        <v>354</v>
      </c>
      <c r="DQ110" s="4" t="s">
        <v>354</v>
      </c>
      <c r="DR110" s="4" t="s">
        <v>354</v>
      </c>
      <c r="DS110" s="4" t="s">
        <v>354</v>
      </c>
      <c r="DT110" s="4" t="s">
        <v>354</v>
      </c>
      <c r="DU110" s="4" t="s">
        <v>354</v>
      </c>
      <c r="DV110" s="4" t="s">
        <v>354</v>
      </c>
      <c r="DW110" s="12" t="s">
        <v>848</v>
      </c>
      <c r="DX110" s="4" t="s">
        <v>354</v>
      </c>
      <c r="DY110" s="4" t="s">
        <v>354</v>
      </c>
      <c r="DZ110" s="4" t="s">
        <v>354</v>
      </c>
      <c r="EA110" s="4" t="s">
        <v>354</v>
      </c>
      <c r="EB110" s="4" t="s">
        <v>354</v>
      </c>
      <c r="EC110" s="4" t="s">
        <v>354</v>
      </c>
      <c r="ED110" s="4" t="s">
        <v>354</v>
      </c>
      <c r="EE110" s="12" t="s">
        <v>141</v>
      </c>
      <c r="EF110" s="4" t="s">
        <v>354</v>
      </c>
      <c r="EG110" s="4" t="s">
        <v>354</v>
      </c>
      <c r="EH110" s="4" t="s">
        <v>354</v>
      </c>
      <c r="EI110" s="4" t="s">
        <v>354</v>
      </c>
      <c r="EJ110" s="4" t="s">
        <v>354</v>
      </c>
      <c r="EK110" s="4" t="s">
        <v>354</v>
      </c>
      <c r="EL110" s="4" t="s">
        <v>354</v>
      </c>
      <c r="EM110" s="4" t="s">
        <v>354</v>
      </c>
      <c r="EN110" s="4" t="s">
        <v>354</v>
      </c>
      <c r="EO110" s="4" t="s">
        <v>354</v>
      </c>
      <c r="EP110" s="4" t="s">
        <v>354</v>
      </c>
      <c r="EQ110" s="14" t="s">
        <v>1198</v>
      </c>
      <c r="ER110" s="4" t="s">
        <v>354</v>
      </c>
      <c r="ES110" s="4" t="s">
        <v>354</v>
      </c>
      <c r="ET110" s="4" t="s">
        <v>354</v>
      </c>
      <c r="EU110" s="4" t="s">
        <v>354</v>
      </c>
      <c r="EV110" s="4" t="s">
        <v>354</v>
      </c>
      <c r="EW110" s="12" t="s">
        <v>397</v>
      </c>
      <c r="EX110" s="4" t="s">
        <v>354</v>
      </c>
      <c r="EY110" s="4" t="s">
        <v>354</v>
      </c>
      <c r="EZ110" s="4" t="s">
        <v>354</v>
      </c>
      <c r="FA110" s="4" t="s">
        <v>354</v>
      </c>
      <c r="FB110" s="4" t="s">
        <v>354</v>
      </c>
      <c r="FC110" s="4" t="s">
        <v>354</v>
      </c>
      <c r="FD110" s="4" t="s">
        <v>354</v>
      </c>
      <c r="FE110" s="12" t="s">
        <v>398</v>
      </c>
      <c r="FF110" s="4" t="s">
        <v>354</v>
      </c>
      <c r="FG110" s="4" t="s">
        <v>354</v>
      </c>
      <c r="FH110" s="4" t="s">
        <v>354</v>
      </c>
      <c r="FI110" s="4" t="s">
        <v>354</v>
      </c>
      <c r="FJ110" s="4" t="s">
        <v>354</v>
      </c>
      <c r="FK110" s="4" t="s">
        <v>354</v>
      </c>
      <c r="FL110" s="4" t="s">
        <v>354</v>
      </c>
      <c r="FM110" s="4" t="s">
        <v>354</v>
      </c>
      <c r="FN110" s="4" t="s">
        <v>354</v>
      </c>
      <c r="FO110" s="4" t="s">
        <v>354</v>
      </c>
      <c r="FP110" s="4" t="s">
        <v>354</v>
      </c>
      <c r="FQ110" s="4" t="s">
        <v>354</v>
      </c>
      <c r="FR110" s="4" t="s">
        <v>354</v>
      </c>
      <c r="FS110" s="4" t="s">
        <v>354</v>
      </c>
      <c r="FT110" s="4" t="s">
        <v>354</v>
      </c>
      <c r="FU110" s="14" t="s">
        <v>170</v>
      </c>
      <c r="FV110" s="4" t="s">
        <v>354</v>
      </c>
      <c r="FW110" s="4" t="s">
        <v>354</v>
      </c>
      <c r="FX110" s="4" t="s">
        <v>354</v>
      </c>
      <c r="FY110" s="4" t="s">
        <v>354</v>
      </c>
      <c r="FZ110" s="4" t="s">
        <v>354</v>
      </c>
      <c r="GA110" s="4" t="s">
        <v>354</v>
      </c>
      <c r="GB110" s="14" t="s">
        <v>559</v>
      </c>
      <c r="GC110" s="4" t="s">
        <v>354</v>
      </c>
      <c r="GD110" s="4" t="s">
        <v>354</v>
      </c>
      <c r="GE110" s="4" t="s">
        <v>354</v>
      </c>
      <c r="GF110" s="4" t="s">
        <v>354</v>
      </c>
    </row>
    <row r="111" spans="1:188" ht="88.9" customHeight="1" x14ac:dyDescent="0.25">
      <c r="A111" s="3">
        <v>1036</v>
      </c>
      <c r="B111" s="4" t="s">
        <v>722</v>
      </c>
      <c r="C111" s="4" t="s">
        <v>708</v>
      </c>
      <c r="D111" s="4" t="s">
        <v>723</v>
      </c>
      <c r="E111" s="19" t="s">
        <v>1547</v>
      </c>
      <c r="F111" s="4" t="s">
        <v>1399</v>
      </c>
      <c r="G111" s="4" t="s">
        <v>354</v>
      </c>
      <c r="H111" s="4" t="s">
        <v>354</v>
      </c>
      <c r="I111" s="4" t="s">
        <v>354</v>
      </c>
      <c r="J111" s="12" t="s">
        <v>484</v>
      </c>
      <c r="K111" s="4" t="s">
        <v>354</v>
      </c>
      <c r="L111" s="4" t="s">
        <v>354</v>
      </c>
      <c r="M111" s="4" t="s">
        <v>354</v>
      </c>
      <c r="N111" s="4" t="s">
        <v>354</v>
      </c>
      <c r="O111" s="4" t="s">
        <v>354</v>
      </c>
      <c r="P111" s="12" t="s">
        <v>599</v>
      </c>
      <c r="Q111" s="4" t="s">
        <v>354</v>
      </c>
      <c r="R111" s="4" t="s">
        <v>354</v>
      </c>
      <c r="S111" s="4" t="s">
        <v>354</v>
      </c>
      <c r="T111" s="4" t="s">
        <v>354</v>
      </c>
      <c r="U111" s="12" t="s">
        <v>357</v>
      </c>
      <c r="V111" s="4" t="s">
        <v>354</v>
      </c>
      <c r="W111" s="4" t="s">
        <v>354</v>
      </c>
      <c r="X111" s="4" t="s">
        <v>354</v>
      </c>
      <c r="Y111" s="4" t="s">
        <v>354</v>
      </c>
      <c r="Z111" s="4" t="s">
        <v>354</v>
      </c>
      <c r="AA111" s="4" t="s">
        <v>354</v>
      </c>
      <c r="AB111" s="4" t="s">
        <v>354</v>
      </c>
      <c r="AC111" s="14" t="s">
        <v>1187</v>
      </c>
      <c r="AD111" s="4" t="s">
        <v>354</v>
      </c>
      <c r="AE111" s="4" t="s">
        <v>354</v>
      </c>
      <c r="AF111" s="4" t="s">
        <v>354</v>
      </c>
      <c r="AG111" s="4" t="s">
        <v>354</v>
      </c>
      <c r="AH111" s="4" t="s">
        <v>354</v>
      </c>
      <c r="AI111" s="4" t="s">
        <v>354</v>
      </c>
      <c r="AJ111" s="14" t="s">
        <v>419</v>
      </c>
      <c r="AK111" s="12" t="s">
        <v>534</v>
      </c>
      <c r="AL111" s="4" t="s">
        <v>354</v>
      </c>
      <c r="AM111" s="4" t="s">
        <v>354</v>
      </c>
      <c r="AN111" s="4" t="s">
        <v>354</v>
      </c>
      <c r="AO111" s="4" t="s">
        <v>354</v>
      </c>
      <c r="AP111" s="4" t="s">
        <v>354</v>
      </c>
      <c r="AQ111" s="4" t="s">
        <v>354</v>
      </c>
      <c r="AR111" s="4" t="s">
        <v>354</v>
      </c>
      <c r="AS111" s="4" t="s">
        <v>354</v>
      </c>
      <c r="AT111" s="12" t="s">
        <v>796</v>
      </c>
      <c r="AU111" s="4" t="s">
        <v>354</v>
      </c>
      <c r="AV111" s="4" t="s">
        <v>354</v>
      </c>
      <c r="AW111" s="4" t="s">
        <v>354</v>
      </c>
      <c r="AX111" s="4" t="s">
        <v>354</v>
      </c>
      <c r="AY111" s="4" t="s">
        <v>354</v>
      </c>
      <c r="AZ111" s="4" t="s">
        <v>354</v>
      </c>
      <c r="BA111" s="12" t="s">
        <v>403</v>
      </c>
      <c r="BB111" s="4" t="s">
        <v>354</v>
      </c>
      <c r="BC111" s="4" t="s">
        <v>354</v>
      </c>
      <c r="BD111" s="4" t="s">
        <v>354</v>
      </c>
      <c r="BE111" s="4" t="s">
        <v>354</v>
      </c>
      <c r="BF111" s="4" t="s">
        <v>354</v>
      </c>
      <c r="BG111" s="4" t="s">
        <v>354</v>
      </c>
      <c r="BH111" s="12" t="s">
        <v>363</v>
      </c>
      <c r="BI111" s="4" t="s">
        <v>354</v>
      </c>
      <c r="BJ111" s="4" t="s">
        <v>354</v>
      </c>
      <c r="BK111" s="4" t="s">
        <v>354</v>
      </c>
      <c r="BL111" s="12" t="s">
        <v>364</v>
      </c>
      <c r="BM111" s="4" t="s">
        <v>354</v>
      </c>
      <c r="BN111" s="4" t="s">
        <v>354</v>
      </c>
      <c r="BO111" s="13" t="s">
        <v>550</v>
      </c>
      <c r="BP111" s="4" t="s">
        <v>354</v>
      </c>
      <c r="BQ111" s="4" t="s">
        <v>354</v>
      </c>
      <c r="BR111" s="4" t="s">
        <v>354</v>
      </c>
      <c r="BS111" s="4" t="s">
        <v>354</v>
      </c>
      <c r="BT111" s="4" t="s">
        <v>354</v>
      </c>
      <c r="BU111" s="4" t="s">
        <v>354</v>
      </c>
      <c r="BV111" s="4" t="s">
        <v>354</v>
      </c>
      <c r="BW111" s="4" t="s">
        <v>354</v>
      </c>
      <c r="BX111" s="4" t="s">
        <v>354</v>
      </c>
      <c r="BY111" s="12" t="s">
        <v>1188</v>
      </c>
      <c r="BZ111" s="4" t="s">
        <v>354</v>
      </c>
      <c r="CA111" s="4" t="s">
        <v>354</v>
      </c>
      <c r="CB111" s="4" t="s">
        <v>354</v>
      </c>
      <c r="CC111" s="12" t="s">
        <v>407</v>
      </c>
      <c r="CD111" s="4" t="s">
        <v>354</v>
      </c>
      <c r="CE111" s="4" t="s">
        <v>354</v>
      </c>
      <c r="CF111" s="4" t="s">
        <v>354</v>
      </c>
      <c r="CG111" s="4" t="s">
        <v>354</v>
      </c>
      <c r="CH111" s="4" t="s">
        <v>354</v>
      </c>
      <c r="CI111" s="4" t="s">
        <v>354</v>
      </c>
      <c r="CJ111" s="4" t="s">
        <v>354</v>
      </c>
      <c r="CK111" s="4" t="s">
        <v>354</v>
      </c>
      <c r="CL111" s="13" t="s">
        <v>1005</v>
      </c>
      <c r="CM111" s="4" t="s">
        <v>354</v>
      </c>
      <c r="CN111" s="14" t="s">
        <v>940</v>
      </c>
      <c r="CO111" s="4" t="s">
        <v>354</v>
      </c>
      <c r="CP111" s="4" t="s">
        <v>354</v>
      </c>
      <c r="CQ111" s="4" t="s">
        <v>354</v>
      </c>
      <c r="CR111" s="4" t="s">
        <v>354</v>
      </c>
      <c r="CS111" s="4" t="s">
        <v>354</v>
      </c>
      <c r="CT111" s="4" t="s">
        <v>354</v>
      </c>
      <c r="CU111" s="4" t="s">
        <v>354</v>
      </c>
      <c r="CV111" s="4" t="s">
        <v>354</v>
      </c>
      <c r="CW111" s="4" t="s">
        <v>354</v>
      </c>
      <c r="CX111" s="12" t="s">
        <v>440</v>
      </c>
      <c r="CY111" s="4" t="s">
        <v>354</v>
      </c>
      <c r="CZ111" s="4" t="s">
        <v>354</v>
      </c>
      <c r="DA111" s="4" t="s">
        <v>354</v>
      </c>
      <c r="DB111" s="4" t="s">
        <v>354</v>
      </c>
      <c r="DC111" s="13" t="s">
        <v>469</v>
      </c>
      <c r="DD111" s="4" t="s">
        <v>354</v>
      </c>
      <c r="DE111" s="4" t="s">
        <v>354</v>
      </c>
      <c r="DF111" s="4" t="s">
        <v>354</v>
      </c>
      <c r="DG111" s="4" t="s">
        <v>354</v>
      </c>
      <c r="DH111" s="4" t="s">
        <v>354</v>
      </c>
      <c r="DI111" s="4" t="s">
        <v>354</v>
      </c>
      <c r="DJ111" s="12" t="s">
        <v>125</v>
      </c>
      <c r="DK111" s="4" t="s">
        <v>354</v>
      </c>
      <c r="DL111" s="4" t="s">
        <v>354</v>
      </c>
      <c r="DM111" s="4" t="s">
        <v>354</v>
      </c>
      <c r="DN111" s="4" t="s">
        <v>354</v>
      </c>
      <c r="DO111" s="4" t="s">
        <v>354</v>
      </c>
      <c r="DP111" s="4" t="s">
        <v>354</v>
      </c>
      <c r="DQ111" s="4" t="s">
        <v>354</v>
      </c>
      <c r="DR111" s="4" t="s">
        <v>354</v>
      </c>
      <c r="DS111" s="4" t="s">
        <v>354</v>
      </c>
      <c r="DT111" s="14" t="s">
        <v>1133</v>
      </c>
      <c r="DU111" s="4" t="s">
        <v>354</v>
      </c>
      <c r="DV111" s="4" t="s">
        <v>354</v>
      </c>
      <c r="DW111" s="4" t="s">
        <v>354</v>
      </c>
      <c r="DX111" s="4" t="s">
        <v>354</v>
      </c>
      <c r="DY111" s="14" t="s">
        <v>1189</v>
      </c>
      <c r="DZ111" s="4" t="s">
        <v>354</v>
      </c>
      <c r="EA111" s="4" t="s">
        <v>354</v>
      </c>
      <c r="EB111" s="4" t="s">
        <v>354</v>
      </c>
      <c r="EC111" s="4" t="s">
        <v>354</v>
      </c>
      <c r="ED111" s="4" t="s">
        <v>354</v>
      </c>
      <c r="EE111" s="4" t="s">
        <v>354</v>
      </c>
      <c r="EF111" s="4" t="s">
        <v>354</v>
      </c>
      <c r="EG111" s="4" t="s">
        <v>354</v>
      </c>
      <c r="EH111" s="4" t="s">
        <v>354</v>
      </c>
      <c r="EI111" s="4" t="s">
        <v>354</v>
      </c>
      <c r="EJ111" s="4" t="s">
        <v>354</v>
      </c>
      <c r="EK111" s="14" t="s">
        <v>1190</v>
      </c>
      <c r="EL111" s="4" t="s">
        <v>354</v>
      </c>
      <c r="EM111" s="4" t="s">
        <v>354</v>
      </c>
      <c r="EN111" s="4" t="s">
        <v>354</v>
      </c>
      <c r="EO111" s="4" t="s">
        <v>354</v>
      </c>
      <c r="EP111" s="4" t="s">
        <v>354</v>
      </c>
      <c r="EQ111" s="4" t="s">
        <v>354</v>
      </c>
      <c r="ER111" s="4" t="s">
        <v>354</v>
      </c>
      <c r="ES111" s="4" t="s">
        <v>354</v>
      </c>
      <c r="ET111" s="4" t="s">
        <v>354</v>
      </c>
      <c r="EU111" s="4" t="s">
        <v>354</v>
      </c>
      <c r="EV111" s="4" t="s">
        <v>354</v>
      </c>
      <c r="EW111" s="4" t="s">
        <v>354</v>
      </c>
      <c r="EX111" s="4" t="s">
        <v>354</v>
      </c>
      <c r="EY111" s="4" t="s">
        <v>354</v>
      </c>
      <c r="EZ111" s="4" t="s">
        <v>354</v>
      </c>
      <c r="FA111" s="12" t="s">
        <v>375</v>
      </c>
      <c r="FB111" s="4" t="s">
        <v>354</v>
      </c>
      <c r="FC111" s="4" t="s">
        <v>354</v>
      </c>
      <c r="FD111" s="4" t="s">
        <v>354</v>
      </c>
      <c r="FE111" s="4" t="s">
        <v>354</v>
      </c>
      <c r="FF111" s="4" t="s">
        <v>354</v>
      </c>
      <c r="FG111" s="12" t="s">
        <v>558</v>
      </c>
      <c r="FH111" s="4" t="s">
        <v>354</v>
      </c>
      <c r="FI111" s="4" t="s">
        <v>354</v>
      </c>
      <c r="FJ111" s="4" t="s">
        <v>354</v>
      </c>
      <c r="FK111" s="4" t="s">
        <v>354</v>
      </c>
      <c r="FL111" s="4" t="s">
        <v>354</v>
      </c>
      <c r="FM111" s="4" t="s">
        <v>354</v>
      </c>
      <c r="FN111" s="4" t="s">
        <v>354</v>
      </c>
      <c r="FO111" s="4" t="s">
        <v>354</v>
      </c>
      <c r="FP111" s="4" t="s">
        <v>354</v>
      </c>
      <c r="FQ111" s="4" t="s">
        <v>354</v>
      </c>
      <c r="FR111" s="4" t="s">
        <v>354</v>
      </c>
      <c r="FS111" s="4" t="s">
        <v>354</v>
      </c>
      <c r="FT111" s="14" t="s">
        <v>167</v>
      </c>
      <c r="FU111" s="4" t="s">
        <v>354</v>
      </c>
      <c r="FV111" s="4" t="s">
        <v>354</v>
      </c>
      <c r="FW111" s="4" t="s">
        <v>354</v>
      </c>
      <c r="FX111" s="4" t="s">
        <v>354</v>
      </c>
      <c r="FY111" s="4" t="s">
        <v>354</v>
      </c>
      <c r="FZ111" s="4" t="s">
        <v>354</v>
      </c>
      <c r="GA111" s="4" t="s">
        <v>354</v>
      </c>
      <c r="GB111" s="4" t="s">
        <v>354</v>
      </c>
      <c r="GC111" s="4" t="s">
        <v>354</v>
      </c>
      <c r="GD111" s="4" t="s">
        <v>354</v>
      </c>
      <c r="GE111" s="12" t="s">
        <v>610</v>
      </c>
      <c r="GF111" s="4" t="s">
        <v>354</v>
      </c>
    </row>
    <row r="112" spans="1:188" ht="88.9" customHeight="1" x14ac:dyDescent="0.25">
      <c r="A112" s="3">
        <v>620</v>
      </c>
      <c r="B112" s="4" t="s">
        <v>631</v>
      </c>
      <c r="C112" s="4" t="s">
        <v>509</v>
      </c>
      <c r="D112" s="4" t="s">
        <v>632</v>
      </c>
      <c r="E112" s="19" t="s">
        <v>1548</v>
      </c>
      <c r="F112" s="4" t="s">
        <v>1409</v>
      </c>
      <c r="G112" s="4" t="s">
        <v>354</v>
      </c>
      <c r="H112" s="4" t="s">
        <v>354</v>
      </c>
      <c r="I112" s="4" t="s">
        <v>354</v>
      </c>
      <c r="J112" s="4" t="s">
        <v>354</v>
      </c>
      <c r="K112" s="12" t="s">
        <v>355</v>
      </c>
      <c r="L112" s="4" t="s">
        <v>354</v>
      </c>
      <c r="M112" s="4" t="s">
        <v>354</v>
      </c>
      <c r="N112" s="4" t="s">
        <v>354</v>
      </c>
      <c r="O112" s="4" t="s">
        <v>354</v>
      </c>
      <c r="P112" s="4" t="s">
        <v>354</v>
      </c>
      <c r="Q112" s="4" t="s">
        <v>354</v>
      </c>
      <c r="R112" s="12" t="s">
        <v>448</v>
      </c>
      <c r="S112" s="4" t="s">
        <v>354</v>
      </c>
      <c r="T112" s="12" t="s">
        <v>546</v>
      </c>
      <c r="U112" s="4" t="s">
        <v>354</v>
      </c>
      <c r="V112" s="4" t="s">
        <v>354</v>
      </c>
      <c r="W112" s="4" t="s">
        <v>354</v>
      </c>
      <c r="X112" s="4" t="s">
        <v>354</v>
      </c>
      <c r="Y112" s="4" t="s">
        <v>354</v>
      </c>
      <c r="Z112" s="12" t="s">
        <v>449</v>
      </c>
      <c r="AA112" s="4" t="s">
        <v>354</v>
      </c>
      <c r="AB112" s="4" t="s">
        <v>354</v>
      </c>
      <c r="AC112" s="4" t="s">
        <v>354</v>
      </c>
      <c r="AD112" s="4" t="s">
        <v>354</v>
      </c>
      <c r="AE112" s="4" t="s">
        <v>354</v>
      </c>
      <c r="AF112" s="4" t="s">
        <v>354</v>
      </c>
      <c r="AG112" s="4" t="s">
        <v>354</v>
      </c>
      <c r="AH112" s="4" t="s">
        <v>354</v>
      </c>
      <c r="AI112" s="4" t="s">
        <v>354</v>
      </c>
      <c r="AJ112" s="14" t="s">
        <v>834</v>
      </c>
      <c r="AK112" s="4" t="s">
        <v>354</v>
      </c>
      <c r="AL112" s="4" t="s">
        <v>354</v>
      </c>
      <c r="AM112" s="4" t="s">
        <v>354</v>
      </c>
      <c r="AN112" s="4" t="s">
        <v>354</v>
      </c>
      <c r="AO112" s="12" t="s">
        <v>382</v>
      </c>
      <c r="AP112" s="4" t="s">
        <v>354</v>
      </c>
      <c r="AQ112" s="4" t="s">
        <v>354</v>
      </c>
      <c r="AR112" s="4" t="s">
        <v>354</v>
      </c>
      <c r="AS112" s="4" t="s">
        <v>354</v>
      </c>
      <c r="AT112" s="4" t="s">
        <v>354</v>
      </c>
      <c r="AU112" s="12" t="s">
        <v>383</v>
      </c>
      <c r="AV112" s="4" t="s">
        <v>354</v>
      </c>
      <c r="AW112" s="4" t="s">
        <v>354</v>
      </c>
      <c r="AX112" s="4" t="s">
        <v>354</v>
      </c>
      <c r="AY112" s="4" t="s">
        <v>354</v>
      </c>
      <c r="AZ112" s="4" t="s">
        <v>354</v>
      </c>
      <c r="BA112" s="4" t="s">
        <v>354</v>
      </c>
      <c r="BB112" s="12" t="s">
        <v>563</v>
      </c>
      <c r="BC112" s="4" t="s">
        <v>354</v>
      </c>
      <c r="BD112" s="4" t="s">
        <v>354</v>
      </c>
      <c r="BE112" s="4" t="s">
        <v>354</v>
      </c>
      <c r="BF112" s="4" t="s">
        <v>354</v>
      </c>
      <c r="BG112" s="4" t="s">
        <v>354</v>
      </c>
      <c r="BH112" s="12" t="s">
        <v>363</v>
      </c>
      <c r="BI112" s="4" t="s">
        <v>354</v>
      </c>
      <c r="BJ112" s="12" t="s">
        <v>386</v>
      </c>
      <c r="BK112" s="4" t="s">
        <v>354</v>
      </c>
      <c r="BL112" s="4" t="s">
        <v>354</v>
      </c>
      <c r="BM112" s="4" t="s">
        <v>354</v>
      </c>
      <c r="BN112" s="4" t="s">
        <v>354</v>
      </c>
      <c r="BO112" s="4" t="s">
        <v>354</v>
      </c>
      <c r="BP112" s="4" t="s">
        <v>354</v>
      </c>
      <c r="BQ112" s="4" t="s">
        <v>354</v>
      </c>
      <c r="BR112" s="4" t="s">
        <v>354</v>
      </c>
      <c r="BS112" s="4" t="s">
        <v>354</v>
      </c>
      <c r="BT112" s="12" t="s">
        <v>437</v>
      </c>
      <c r="BU112" s="4" t="s">
        <v>354</v>
      </c>
      <c r="BV112" s="4" t="s">
        <v>354</v>
      </c>
      <c r="BW112" s="4" t="s">
        <v>354</v>
      </c>
      <c r="BX112" s="13" t="s">
        <v>827</v>
      </c>
      <c r="BY112" s="4" t="s">
        <v>354</v>
      </c>
      <c r="BZ112" s="4" t="s">
        <v>354</v>
      </c>
      <c r="CA112" s="13" t="s">
        <v>478</v>
      </c>
      <c r="CB112" s="4" t="s">
        <v>354</v>
      </c>
      <c r="CC112" s="4" t="s">
        <v>354</v>
      </c>
      <c r="CD112" s="4" t="s">
        <v>354</v>
      </c>
      <c r="CE112" s="4" t="s">
        <v>354</v>
      </c>
      <c r="CF112" s="4" t="s">
        <v>354</v>
      </c>
      <c r="CG112" s="4" t="s">
        <v>354</v>
      </c>
      <c r="CH112" s="4" t="s">
        <v>354</v>
      </c>
      <c r="CI112" s="4" t="s">
        <v>354</v>
      </c>
      <c r="CJ112" s="13" t="s">
        <v>540</v>
      </c>
      <c r="CK112" s="4" t="s">
        <v>354</v>
      </c>
      <c r="CL112" s="4" t="s">
        <v>354</v>
      </c>
      <c r="CM112" s="4" t="s">
        <v>354</v>
      </c>
      <c r="CN112" s="4" t="s">
        <v>354</v>
      </c>
      <c r="CO112" s="4" t="s">
        <v>354</v>
      </c>
      <c r="CP112" s="12" t="s">
        <v>409</v>
      </c>
      <c r="CQ112" s="4" t="s">
        <v>354</v>
      </c>
      <c r="CR112" s="4" t="s">
        <v>354</v>
      </c>
      <c r="CS112" s="4" t="s">
        <v>354</v>
      </c>
      <c r="CT112" s="4" t="s">
        <v>354</v>
      </c>
      <c r="CU112" s="12" t="s">
        <v>835</v>
      </c>
      <c r="CV112" s="4" t="s">
        <v>354</v>
      </c>
      <c r="CW112" s="4" t="s">
        <v>354</v>
      </c>
      <c r="CX112" s="4" t="s">
        <v>354</v>
      </c>
      <c r="CY112" s="4" t="s">
        <v>354</v>
      </c>
      <c r="CZ112" s="13" t="s">
        <v>836</v>
      </c>
      <c r="DA112" s="4" t="s">
        <v>354</v>
      </c>
      <c r="DB112" s="4" t="s">
        <v>354</v>
      </c>
      <c r="DC112" s="4" t="s">
        <v>354</v>
      </c>
      <c r="DD112" s="4" t="s">
        <v>354</v>
      </c>
      <c r="DE112" s="4" t="s">
        <v>354</v>
      </c>
      <c r="DF112" s="4" t="s">
        <v>354</v>
      </c>
      <c r="DG112" s="4" t="s">
        <v>354</v>
      </c>
      <c r="DH112" s="4" t="s">
        <v>354</v>
      </c>
      <c r="DI112" s="4" t="s">
        <v>354</v>
      </c>
      <c r="DJ112" s="12" t="s">
        <v>125</v>
      </c>
      <c r="DK112" s="4" t="s">
        <v>354</v>
      </c>
      <c r="DL112" s="4" t="s">
        <v>354</v>
      </c>
      <c r="DM112" s="4" t="s">
        <v>354</v>
      </c>
      <c r="DN112" s="4" t="s">
        <v>354</v>
      </c>
      <c r="DO112" s="14" t="s">
        <v>837</v>
      </c>
      <c r="DP112" s="4" t="s">
        <v>354</v>
      </c>
      <c r="DQ112" s="4" t="s">
        <v>354</v>
      </c>
      <c r="DR112" s="4" t="s">
        <v>354</v>
      </c>
      <c r="DS112" s="4" t="s">
        <v>354</v>
      </c>
      <c r="DT112" s="4" t="s">
        <v>354</v>
      </c>
      <c r="DU112" s="4" t="s">
        <v>354</v>
      </c>
      <c r="DV112" s="4" t="s">
        <v>354</v>
      </c>
      <c r="DW112" s="4" t="s">
        <v>354</v>
      </c>
      <c r="DX112" s="4" t="s">
        <v>354</v>
      </c>
      <c r="DY112" s="4" t="s">
        <v>354</v>
      </c>
      <c r="DZ112" s="4" t="s">
        <v>354</v>
      </c>
      <c r="EA112" s="4" t="s">
        <v>354</v>
      </c>
      <c r="EB112" s="12" t="s">
        <v>138</v>
      </c>
      <c r="EC112" s="4" t="s">
        <v>354</v>
      </c>
      <c r="ED112" s="4" t="s">
        <v>354</v>
      </c>
      <c r="EE112" s="4" t="s">
        <v>354</v>
      </c>
      <c r="EF112" s="4" t="s">
        <v>354</v>
      </c>
      <c r="EG112" s="4" t="s">
        <v>354</v>
      </c>
      <c r="EH112" s="4" t="s">
        <v>354</v>
      </c>
      <c r="EI112" s="4" t="s">
        <v>354</v>
      </c>
      <c r="EJ112" s="4" t="s">
        <v>354</v>
      </c>
      <c r="EK112" s="4" t="s">
        <v>354</v>
      </c>
      <c r="EL112" s="14" t="s">
        <v>838</v>
      </c>
      <c r="EM112" s="4" t="s">
        <v>354</v>
      </c>
      <c r="EN112" s="4" t="s">
        <v>354</v>
      </c>
      <c r="EO112" s="4" t="s">
        <v>354</v>
      </c>
      <c r="EP112" s="4" t="s">
        <v>354</v>
      </c>
      <c r="EQ112" s="4" t="s">
        <v>354</v>
      </c>
      <c r="ER112" s="4" t="s">
        <v>354</v>
      </c>
      <c r="ES112" s="4" t="s">
        <v>354</v>
      </c>
      <c r="ET112" s="4" t="s">
        <v>354</v>
      </c>
      <c r="EU112" s="4" t="s">
        <v>354</v>
      </c>
      <c r="EV112" s="12" t="s">
        <v>596</v>
      </c>
      <c r="EW112" s="4" t="s">
        <v>354</v>
      </c>
      <c r="EX112" s="4" t="s">
        <v>354</v>
      </c>
      <c r="EY112" s="4" t="s">
        <v>354</v>
      </c>
      <c r="EZ112" s="4" t="s">
        <v>354</v>
      </c>
      <c r="FA112" s="4" t="s">
        <v>354</v>
      </c>
      <c r="FB112" s="4" t="s">
        <v>354</v>
      </c>
      <c r="FC112" s="4" t="s">
        <v>354</v>
      </c>
      <c r="FD112" s="4" t="s">
        <v>354</v>
      </c>
      <c r="FE112" s="12" t="s">
        <v>398</v>
      </c>
      <c r="FF112" s="4" t="s">
        <v>354</v>
      </c>
      <c r="FG112" s="4" t="s">
        <v>354</v>
      </c>
      <c r="FH112" s="4" t="s">
        <v>354</v>
      </c>
      <c r="FI112" s="4" t="s">
        <v>354</v>
      </c>
      <c r="FJ112" s="4" t="s">
        <v>354</v>
      </c>
      <c r="FK112" s="4" t="s">
        <v>354</v>
      </c>
      <c r="FL112" s="4" t="s">
        <v>354</v>
      </c>
      <c r="FM112" s="4" t="s">
        <v>354</v>
      </c>
      <c r="FN112" s="4" t="s">
        <v>354</v>
      </c>
      <c r="FO112" s="4" t="s">
        <v>354</v>
      </c>
      <c r="FP112" s="4" t="s">
        <v>354</v>
      </c>
      <c r="FQ112" s="4" t="s">
        <v>354</v>
      </c>
      <c r="FR112" s="14" t="s">
        <v>159</v>
      </c>
      <c r="FS112" s="4" t="s">
        <v>354</v>
      </c>
      <c r="FT112" s="4" t="s">
        <v>354</v>
      </c>
      <c r="FU112" s="4" t="s">
        <v>354</v>
      </c>
      <c r="FV112" s="4" t="s">
        <v>354</v>
      </c>
      <c r="FW112" s="4" t="s">
        <v>354</v>
      </c>
      <c r="FX112" s="12" t="s">
        <v>585</v>
      </c>
      <c r="FY112" s="4" t="s">
        <v>354</v>
      </c>
      <c r="FZ112" s="4" t="s">
        <v>354</v>
      </c>
      <c r="GA112" s="4" t="s">
        <v>354</v>
      </c>
      <c r="GB112" s="4" t="s">
        <v>354</v>
      </c>
      <c r="GC112" s="4" t="s">
        <v>354</v>
      </c>
      <c r="GD112" s="4" t="s">
        <v>354</v>
      </c>
      <c r="GE112" s="4" t="s">
        <v>354</v>
      </c>
      <c r="GF112" s="4" t="s">
        <v>354</v>
      </c>
    </row>
    <row r="113" spans="1:188" ht="88.9" customHeight="1" x14ac:dyDescent="0.25">
      <c r="A113" s="3">
        <v>1172</v>
      </c>
      <c r="B113" s="4" t="s">
        <v>757</v>
      </c>
      <c r="C113" s="4" t="s">
        <v>758</v>
      </c>
      <c r="D113" s="4" t="s">
        <v>685</v>
      </c>
      <c r="E113" s="19" t="s">
        <v>1549</v>
      </c>
      <c r="F113" s="4" t="s">
        <v>1411</v>
      </c>
      <c r="G113" s="4" t="s">
        <v>354</v>
      </c>
      <c r="H113" s="4" t="s">
        <v>354</v>
      </c>
      <c r="I113" s="12" t="s">
        <v>399</v>
      </c>
      <c r="J113" s="4" t="s">
        <v>354</v>
      </c>
      <c r="K113" s="4" t="s">
        <v>354</v>
      </c>
      <c r="L113" s="4" t="s">
        <v>354</v>
      </c>
      <c r="M113" s="4" t="s">
        <v>354</v>
      </c>
      <c r="N113" s="12" t="s">
        <v>572</v>
      </c>
      <c r="O113" s="4" t="s">
        <v>354</v>
      </c>
      <c r="P113" s="4" t="s">
        <v>354</v>
      </c>
      <c r="Q113" s="4" t="s">
        <v>354</v>
      </c>
      <c r="R113" s="4" t="s">
        <v>354</v>
      </c>
      <c r="S113" s="4" t="s">
        <v>354</v>
      </c>
      <c r="T113" s="4" t="s">
        <v>354</v>
      </c>
      <c r="U113" s="4" t="s">
        <v>354</v>
      </c>
      <c r="V113" s="4" t="s">
        <v>354</v>
      </c>
      <c r="W113" s="4" t="s">
        <v>354</v>
      </c>
      <c r="X113" s="12" t="s">
        <v>417</v>
      </c>
      <c r="Y113" s="4" t="s">
        <v>354</v>
      </c>
      <c r="Z113" s="4" t="s">
        <v>354</v>
      </c>
      <c r="AA113" s="13" t="s">
        <v>1037</v>
      </c>
      <c r="AB113" s="4" t="s">
        <v>354</v>
      </c>
      <c r="AC113" s="4" t="s">
        <v>354</v>
      </c>
      <c r="AD113" s="4" t="s">
        <v>354</v>
      </c>
      <c r="AE113" s="14" t="s">
        <v>1279</v>
      </c>
      <c r="AF113" s="4" t="s">
        <v>354</v>
      </c>
      <c r="AG113" s="4" t="s">
        <v>354</v>
      </c>
      <c r="AH113" s="4" t="s">
        <v>354</v>
      </c>
      <c r="AI113" s="4" t="s">
        <v>354</v>
      </c>
      <c r="AJ113" s="4" t="s">
        <v>354</v>
      </c>
      <c r="AK113" s="4" t="s">
        <v>354</v>
      </c>
      <c r="AL113" s="4" t="s">
        <v>354</v>
      </c>
      <c r="AM113" s="14" t="s">
        <v>1280</v>
      </c>
      <c r="AN113" s="4" t="s">
        <v>354</v>
      </c>
      <c r="AO113" s="4" t="s">
        <v>354</v>
      </c>
      <c r="AP113" s="4" t="s">
        <v>354</v>
      </c>
      <c r="AQ113" s="4" t="s">
        <v>354</v>
      </c>
      <c r="AR113" s="4" t="s">
        <v>354</v>
      </c>
      <c r="AS113" s="4" t="s">
        <v>354</v>
      </c>
      <c r="AT113" s="4" t="s">
        <v>354</v>
      </c>
      <c r="AU113" s="4" t="s">
        <v>354</v>
      </c>
      <c r="AV113" s="14" t="s">
        <v>812</v>
      </c>
      <c r="AW113" s="4" t="s">
        <v>354</v>
      </c>
      <c r="AX113" s="4" t="s">
        <v>354</v>
      </c>
      <c r="AY113" s="4" t="s">
        <v>354</v>
      </c>
      <c r="AZ113" s="4" t="s">
        <v>354</v>
      </c>
      <c r="BA113" s="12" t="s">
        <v>403</v>
      </c>
      <c r="BB113" s="4" t="s">
        <v>354</v>
      </c>
      <c r="BC113" s="4" t="s">
        <v>354</v>
      </c>
      <c r="BD113" s="4" t="s">
        <v>354</v>
      </c>
      <c r="BE113" s="4" t="s">
        <v>354</v>
      </c>
      <c r="BF113" s="4" t="s">
        <v>354</v>
      </c>
      <c r="BG113" s="14" t="s">
        <v>1281</v>
      </c>
      <c r="BH113" s="4" t="s">
        <v>354</v>
      </c>
      <c r="BI113" s="14" t="s">
        <v>1282</v>
      </c>
      <c r="BJ113" s="4" t="s">
        <v>354</v>
      </c>
      <c r="BK113" s="4" t="s">
        <v>354</v>
      </c>
      <c r="BL113" s="4" t="s">
        <v>354</v>
      </c>
      <c r="BM113" s="4" t="s">
        <v>354</v>
      </c>
      <c r="BN113" s="4" t="s">
        <v>354</v>
      </c>
      <c r="BO113" s="13" t="s">
        <v>550</v>
      </c>
      <c r="BP113" s="4" t="s">
        <v>354</v>
      </c>
      <c r="BQ113" s="4" t="s">
        <v>354</v>
      </c>
      <c r="BR113" s="4" t="s">
        <v>354</v>
      </c>
      <c r="BS113" s="4" t="s">
        <v>354</v>
      </c>
      <c r="BT113" s="4" t="s">
        <v>354</v>
      </c>
      <c r="BU113" s="13" t="s">
        <v>1283</v>
      </c>
      <c r="BV113" s="4" t="s">
        <v>354</v>
      </c>
      <c r="BW113" s="4" t="s">
        <v>354</v>
      </c>
      <c r="BX113" s="4" t="s">
        <v>354</v>
      </c>
      <c r="BY113" s="4" t="s">
        <v>354</v>
      </c>
      <c r="BZ113" s="4" t="s">
        <v>354</v>
      </c>
      <c r="CA113" s="12" t="s">
        <v>918</v>
      </c>
      <c r="CB113" s="4" t="s">
        <v>354</v>
      </c>
      <c r="CC113" s="4" t="s">
        <v>354</v>
      </c>
      <c r="CD113" s="4" t="s">
        <v>354</v>
      </c>
      <c r="CE113" s="4" t="s">
        <v>354</v>
      </c>
      <c r="CF113" s="4" t="s">
        <v>354</v>
      </c>
      <c r="CG113" s="4" t="s">
        <v>354</v>
      </c>
      <c r="CH113" s="4" t="s">
        <v>354</v>
      </c>
      <c r="CI113" s="4" t="s">
        <v>354</v>
      </c>
      <c r="CJ113" s="4" t="s">
        <v>354</v>
      </c>
      <c r="CK113" s="4" t="s">
        <v>354</v>
      </c>
      <c r="CL113" s="13" t="s">
        <v>1005</v>
      </c>
      <c r="CM113" s="4" t="s">
        <v>354</v>
      </c>
      <c r="CN113" s="4" t="s">
        <v>354</v>
      </c>
      <c r="CO113" s="4" t="s">
        <v>354</v>
      </c>
      <c r="CP113" s="4" t="s">
        <v>354</v>
      </c>
      <c r="CQ113" s="4" t="s">
        <v>354</v>
      </c>
      <c r="CR113" s="12" t="s">
        <v>391</v>
      </c>
      <c r="CS113" s="4" t="s">
        <v>354</v>
      </c>
      <c r="CT113" s="4" t="s">
        <v>354</v>
      </c>
      <c r="CU113" s="4" t="s">
        <v>354</v>
      </c>
      <c r="CV113" s="4" t="s">
        <v>354</v>
      </c>
      <c r="CW113" s="4" t="s">
        <v>354</v>
      </c>
      <c r="CX113" s="12" t="s">
        <v>1072</v>
      </c>
      <c r="CY113" s="4" t="s">
        <v>354</v>
      </c>
      <c r="CZ113" s="4" t="s">
        <v>354</v>
      </c>
      <c r="DA113" s="4" t="s">
        <v>354</v>
      </c>
      <c r="DB113" s="4" t="s">
        <v>354</v>
      </c>
      <c r="DC113" s="4" t="s">
        <v>354</v>
      </c>
      <c r="DD113" s="13" t="s">
        <v>1165</v>
      </c>
      <c r="DE113" s="4" t="s">
        <v>354</v>
      </c>
      <c r="DF113" s="4" t="s">
        <v>354</v>
      </c>
      <c r="DG113" s="12" t="s">
        <v>118</v>
      </c>
      <c r="DH113" s="4" t="s">
        <v>354</v>
      </c>
      <c r="DI113" s="4" t="s">
        <v>354</v>
      </c>
      <c r="DJ113" s="4" t="s">
        <v>354</v>
      </c>
      <c r="DK113" s="4" t="s">
        <v>354</v>
      </c>
      <c r="DL113" s="4" t="s">
        <v>354</v>
      </c>
      <c r="DM113" s="4" t="s">
        <v>354</v>
      </c>
      <c r="DN113" s="4" t="s">
        <v>354</v>
      </c>
      <c r="DO113" s="4" t="s">
        <v>354</v>
      </c>
      <c r="DP113" s="4" t="s">
        <v>354</v>
      </c>
      <c r="DQ113" s="4" t="s">
        <v>354</v>
      </c>
      <c r="DR113" s="4" t="s">
        <v>354</v>
      </c>
      <c r="DS113" s="4" t="s">
        <v>354</v>
      </c>
      <c r="DT113" s="4" t="s">
        <v>354</v>
      </c>
      <c r="DU113" s="4" t="s">
        <v>354</v>
      </c>
      <c r="DV113" s="4" t="s">
        <v>354</v>
      </c>
      <c r="DW113" s="4" t="s">
        <v>354</v>
      </c>
      <c r="DX113" s="14" t="s">
        <v>1124</v>
      </c>
      <c r="DY113" s="4" t="s">
        <v>354</v>
      </c>
      <c r="DZ113" s="4" t="s">
        <v>354</v>
      </c>
      <c r="EA113" s="4" t="s">
        <v>354</v>
      </c>
      <c r="EB113" s="4" t="s">
        <v>354</v>
      </c>
      <c r="EC113" s="4" t="s">
        <v>354</v>
      </c>
      <c r="ED113" s="14" t="s">
        <v>138</v>
      </c>
      <c r="EE113" s="4" t="s">
        <v>354</v>
      </c>
      <c r="EF113" s="4" t="s">
        <v>354</v>
      </c>
      <c r="EG113" s="4" t="s">
        <v>354</v>
      </c>
      <c r="EH113" s="4" t="s">
        <v>354</v>
      </c>
      <c r="EI113" s="4" t="s">
        <v>354</v>
      </c>
      <c r="EJ113" s="4" t="s">
        <v>354</v>
      </c>
      <c r="EK113" s="4" t="s">
        <v>354</v>
      </c>
      <c r="EL113" s="4" t="s">
        <v>354</v>
      </c>
      <c r="EM113" s="4" t="s">
        <v>354</v>
      </c>
      <c r="EN113" s="4" t="s">
        <v>354</v>
      </c>
      <c r="EO113" s="4" t="s">
        <v>354</v>
      </c>
      <c r="EP113" s="14" t="s">
        <v>570</v>
      </c>
      <c r="EQ113" s="4" t="s">
        <v>354</v>
      </c>
      <c r="ER113" s="4" t="s">
        <v>354</v>
      </c>
      <c r="ES113" s="4" t="s">
        <v>354</v>
      </c>
      <c r="ET113" s="4" t="s">
        <v>354</v>
      </c>
      <c r="EU113" s="4" t="s">
        <v>354</v>
      </c>
      <c r="EV113" s="4" t="s">
        <v>354</v>
      </c>
      <c r="EW113" s="4" t="s">
        <v>354</v>
      </c>
      <c r="EX113" s="4" t="s">
        <v>354</v>
      </c>
      <c r="EY113" s="4" t="s">
        <v>354</v>
      </c>
      <c r="EZ113" s="12" t="s">
        <v>530</v>
      </c>
      <c r="FA113" s="4" t="s">
        <v>354</v>
      </c>
      <c r="FB113" s="4" t="s">
        <v>354</v>
      </c>
      <c r="FC113" s="4" t="s">
        <v>354</v>
      </c>
      <c r="FD113" s="4" t="s">
        <v>354</v>
      </c>
      <c r="FE113" s="4" t="s">
        <v>354</v>
      </c>
      <c r="FF113" s="4" t="s">
        <v>354</v>
      </c>
      <c r="FG113" s="4" t="s">
        <v>354</v>
      </c>
      <c r="FH113" s="4" t="s">
        <v>354</v>
      </c>
      <c r="FI113" s="4" t="s">
        <v>354</v>
      </c>
      <c r="FJ113" s="4" t="s">
        <v>354</v>
      </c>
      <c r="FK113" s="4" t="s">
        <v>354</v>
      </c>
      <c r="FL113" s="12" t="s">
        <v>460</v>
      </c>
      <c r="FM113" s="4" t="s">
        <v>354</v>
      </c>
      <c r="FN113" s="4" t="s">
        <v>354</v>
      </c>
      <c r="FO113" s="4" t="s">
        <v>354</v>
      </c>
      <c r="FP113" s="4" t="s">
        <v>354</v>
      </c>
      <c r="FQ113" s="4" t="s">
        <v>354</v>
      </c>
      <c r="FR113" s="4" t="s">
        <v>354</v>
      </c>
      <c r="FS113" s="14" t="s">
        <v>164</v>
      </c>
      <c r="FT113" s="4" t="s">
        <v>354</v>
      </c>
      <c r="FU113" s="4" t="s">
        <v>354</v>
      </c>
      <c r="FV113" s="4" t="s">
        <v>354</v>
      </c>
      <c r="FW113" s="4" t="s">
        <v>354</v>
      </c>
      <c r="FX113" s="4" t="s">
        <v>354</v>
      </c>
      <c r="FY113" s="4" t="s">
        <v>354</v>
      </c>
      <c r="FZ113" s="4" t="s">
        <v>354</v>
      </c>
      <c r="GA113" s="13" t="s">
        <v>1284</v>
      </c>
      <c r="GB113" s="4" t="s">
        <v>354</v>
      </c>
      <c r="GC113" s="4" t="s">
        <v>354</v>
      </c>
      <c r="GD113" s="4" t="s">
        <v>354</v>
      </c>
      <c r="GE113" s="4" t="s">
        <v>354</v>
      </c>
      <c r="GF113" s="4" t="s">
        <v>354</v>
      </c>
    </row>
    <row r="114" spans="1:188" ht="88.9" customHeight="1" x14ac:dyDescent="0.25">
      <c r="A114" s="3">
        <v>873</v>
      </c>
      <c r="B114" s="4" t="s">
        <v>690</v>
      </c>
      <c r="C114" s="4" t="s">
        <v>66</v>
      </c>
      <c r="D114" s="4" t="s">
        <v>669</v>
      </c>
      <c r="E114" s="19" t="s">
        <v>1550</v>
      </c>
      <c r="F114" s="4" t="s">
        <v>1411</v>
      </c>
      <c r="G114" s="4" t="s">
        <v>354</v>
      </c>
      <c r="H114" s="4" t="s">
        <v>354</v>
      </c>
      <c r="I114" s="4" t="s">
        <v>354</v>
      </c>
      <c r="J114" s="12" t="s">
        <v>484</v>
      </c>
      <c r="K114" s="4" t="s">
        <v>354</v>
      </c>
      <c r="L114" s="4" t="s">
        <v>354</v>
      </c>
      <c r="M114" s="4" t="s">
        <v>354</v>
      </c>
      <c r="N114" s="4" t="s">
        <v>354</v>
      </c>
      <c r="O114" s="4" t="s">
        <v>354</v>
      </c>
      <c r="P114" s="4" t="s">
        <v>354</v>
      </c>
      <c r="Q114" s="12" t="s">
        <v>356</v>
      </c>
      <c r="R114" s="4" t="s">
        <v>354</v>
      </c>
      <c r="S114" s="4" t="s">
        <v>354</v>
      </c>
      <c r="T114" s="4" t="s">
        <v>354</v>
      </c>
      <c r="U114" s="4" t="s">
        <v>354</v>
      </c>
      <c r="V114" s="4" t="s">
        <v>354</v>
      </c>
      <c r="W114" s="12" t="s">
        <v>472</v>
      </c>
      <c r="X114" s="4" t="s">
        <v>354</v>
      </c>
      <c r="Y114" s="4" t="s">
        <v>354</v>
      </c>
      <c r="Z114" s="4" t="s">
        <v>354</v>
      </c>
      <c r="AA114" s="4" t="s">
        <v>354</v>
      </c>
      <c r="AB114" s="4" t="s">
        <v>354</v>
      </c>
      <c r="AC114" s="13" t="s">
        <v>1080</v>
      </c>
      <c r="AD114" s="4" t="s">
        <v>354</v>
      </c>
      <c r="AE114" s="4" t="s">
        <v>354</v>
      </c>
      <c r="AF114" s="4" t="s">
        <v>354</v>
      </c>
      <c r="AG114" s="4" t="s">
        <v>354</v>
      </c>
      <c r="AH114" s="4" t="s">
        <v>354</v>
      </c>
      <c r="AI114" s="4" t="s">
        <v>354</v>
      </c>
      <c r="AJ114" s="14" t="s">
        <v>1081</v>
      </c>
      <c r="AK114" s="4" t="s">
        <v>354</v>
      </c>
      <c r="AL114" s="4" t="s">
        <v>354</v>
      </c>
      <c r="AM114" s="14" t="s">
        <v>111</v>
      </c>
      <c r="AN114" s="4" t="s">
        <v>354</v>
      </c>
      <c r="AO114" s="4" t="s">
        <v>354</v>
      </c>
      <c r="AP114" s="4" t="s">
        <v>354</v>
      </c>
      <c r="AQ114" s="4" t="s">
        <v>354</v>
      </c>
      <c r="AR114" s="14" t="s">
        <v>1082</v>
      </c>
      <c r="AS114" s="4" t="s">
        <v>354</v>
      </c>
      <c r="AT114" s="4" t="s">
        <v>354</v>
      </c>
      <c r="AU114" s="4" t="s">
        <v>354</v>
      </c>
      <c r="AV114" s="4" t="s">
        <v>354</v>
      </c>
      <c r="AW114" s="4" t="s">
        <v>354</v>
      </c>
      <c r="AX114" s="4" t="s">
        <v>354</v>
      </c>
      <c r="AY114" s="12" t="s">
        <v>536</v>
      </c>
      <c r="AZ114" s="4" t="s">
        <v>354</v>
      </c>
      <c r="BA114" s="4" t="s">
        <v>354</v>
      </c>
      <c r="BB114" s="4" t="s">
        <v>354</v>
      </c>
      <c r="BC114" s="4" t="s">
        <v>354</v>
      </c>
      <c r="BD114" s="4" t="s">
        <v>354</v>
      </c>
      <c r="BE114" s="4" t="s">
        <v>354</v>
      </c>
      <c r="BF114" s="4" t="s">
        <v>354</v>
      </c>
      <c r="BG114" s="12" t="s">
        <v>385</v>
      </c>
      <c r="BH114" s="4" t="s">
        <v>354</v>
      </c>
      <c r="BI114" s="4" t="s">
        <v>354</v>
      </c>
      <c r="BJ114" s="12" t="s">
        <v>386</v>
      </c>
      <c r="BK114" s="4" t="s">
        <v>354</v>
      </c>
      <c r="BL114" s="4" t="s">
        <v>354</v>
      </c>
      <c r="BM114" s="4" t="s">
        <v>354</v>
      </c>
      <c r="BN114" s="4" t="s">
        <v>354</v>
      </c>
      <c r="BO114" s="4" t="s">
        <v>354</v>
      </c>
      <c r="BP114" s="4" t="s">
        <v>354</v>
      </c>
      <c r="BQ114" s="4" t="s">
        <v>354</v>
      </c>
      <c r="BR114" s="4" t="s">
        <v>354</v>
      </c>
      <c r="BS114" s="4" t="s">
        <v>354</v>
      </c>
      <c r="BT114" s="12" t="s">
        <v>1083</v>
      </c>
      <c r="BU114" s="4" t="s">
        <v>354</v>
      </c>
      <c r="BV114" s="4" t="s">
        <v>354</v>
      </c>
      <c r="BW114" s="4" t="s">
        <v>354</v>
      </c>
      <c r="BX114" s="13" t="s">
        <v>1084</v>
      </c>
      <c r="BY114" s="4" t="s">
        <v>354</v>
      </c>
      <c r="BZ114" s="4" t="s">
        <v>354</v>
      </c>
      <c r="CA114" s="4" t="s">
        <v>354</v>
      </c>
      <c r="CB114" s="14" t="s">
        <v>1085</v>
      </c>
      <c r="CC114" s="4" t="s">
        <v>354</v>
      </c>
      <c r="CD114" s="4" t="s">
        <v>354</v>
      </c>
      <c r="CE114" s="4" t="s">
        <v>354</v>
      </c>
      <c r="CF114" s="4" t="s">
        <v>354</v>
      </c>
      <c r="CG114" s="4" t="s">
        <v>354</v>
      </c>
      <c r="CH114" s="4" t="s">
        <v>354</v>
      </c>
      <c r="CI114" s="13" t="s">
        <v>1086</v>
      </c>
      <c r="CJ114" s="4" t="s">
        <v>354</v>
      </c>
      <c r="CK114" s="4" t="s">
        <v>354</v>
      </c>
      <c r="CL114" s="4" t="s">
        <v>354</v>
      </c>
      <c r="CM114" s="4" t="s">
        <v>354</v>
      </c>
      <c r="CN114" s="4" t="s">
        <v>354</v>
      </c>
      <c r="CO114" s="13" t="s">
        <v>1087</v>
      </c>
      <c r="CP114" s="4" t="s">
        <v>354</v>
      </c>
      <c r="CQ114" s="4" t="s">
        <v>354</v>
      </c>
      <c r="CR114" s="4" t="s">
        <v>354</v>
      </c>
      <c r="CS114" s="12" t="s">
        <v>426</v>
      </c>
      <c r="CT114" s="4" t="s">
        <v>354</v>
      </c>
      <c r="CU114" s="4" t="s">
        <v>354</v>
      </c>
      <c r="CV114" s="4" t="s">
        <v>354</v>
      </c>
      <c r="CW114" s="4" t="s">
        <v>354</v>
      </c>
      <c r="CX114" s="4" t="s">
        <v>354</v>
      </c>
      <c r="CY114" s="4" t="s">
        <v>354</v>
      </c>
      <c r="CZ114" s="4" t="s">
        <v>354</v>
      </c>
      <c r="DA114" s="4" t="s">
        <v>354</v>
      </c>
      <c r="DB114" s="4" t="s">
        <v>354</v>
      </c>
      <c r="DC114" s="4" t="s">
        <v>354</v>
      </c>
      <c r="DD114" s="13" t="s">
        <v>1088</v>
      </c>
      <c r="DE114" s="4" t="s">
        <v>354</v>
      </c>
      <c r="DF114" s="4" t="s">
        <v>354</v>
      </c>
      <c r="DG114" s="4" t="s">
        <v>354</v>
      </c>
      <c r="DH114" s="4" t="s">
        <v>354</v>
      </c>
      <c r="DI114" s="4" t="s">
        <v>354</v>
      </c>
      <c r="DJ114" s="4" t="s">
        <v>354</v>
      </c>
      <c r="DK114" s="4" t="s">
        <v>354</v>
      </c>
      <c r="DL114" s="4" t="s">
        <v>354</v>
      </c>
      <c r="DM114" s="4" t="s">
        <v>354</v>
      </c>
      <c r="DN114" s="12" t="s">
        <v>133</v>
      </c>
      <c r="DO114" s="4" t="s">
        <v>354</v>
      </c>
      <c r="DP114" s="4" t="s">
        <v>354</v>
      </c>
      <c r="DQ114" s="4" t="s">
        <v>354</v>
      </c>
      <c r="DR114" s="4" t="s">
        <v>354</v>
      </c>
      <c r="DS114" s="4" t="s">
        <v>354</v>
      </c>
      <c r="DT114" s="4" t="s">
        <v>354</v>
      </c>
      <c r="DU114" s="4" t="s">
        <v>354</v>
      </c>
      <c r="DV114" s="14" t="s">
        <v>1089</v>
      </c>
      <c r="DW114" s="4" t="s">
        <v>354</v>
      </c>
      <c r="DX114" s="4" t="s">
        <v>354</v>
      </c>
      <c r="DY114" s="4" t="s">
        <v>354</v>
      </c>
      <c r="DZ114" s="4" t="s">
        <v>354</v>
      </c>
      <c r="EA114" s="4" t="s">
        <v>354</v>
      </c>
      <c r="EB114" s="4" t="s">
        <v>354</v>
      </c>
      <c r="EC114" s="4" t="s">
        <v>354</v>
      </c>
      <c r="ED114" s="12" t="s">
        <v>139</v>
      </c>
      <c r="EE114" s="4" t="s">
        <v>354</v>
      </c>
      <c r="EF114" s="4" t="s">
        <v>354</v>
      </c>
      <c r="EG114" s="4" t="s">
        <v>354</v>
      </c>
      <c r="EH114" s="4" t="s">
        <v>354</v>
      </c>
      <c r="EI114" s="4" t="s">
        <v>354</v>
      </c>
      <c r="EJ114" s="4" t="s">
        <v>354</v>
      </c>
      <c r="EK114" s="4" t="s">
        <v>354</v>
      </c>
      <c r="EL114" s="14" t="s">
        <v>1090</v>
      </c>
      <c r="EM114" s="4" t="s">
        <v>354</v>
      </c>
      <c r="EN114" s="4" t="s">
        <v>354</v>
      </c>
      <c r="EO114" s="4" t="s">
        <v>354</v>
      </c>
      <c r="EP114" s="4" t="s">
        <v>354</v>
      </c>
      <c r="EQ114" s="4" t="s">
        <v>354</v>
      </c>
      <c r="ER114" s="4" t="s">
        <v>354</v>
      </c>
      <c r="ES114" s="4" t="s">
        <v>354</v>
      </c>
      <c r="ET114" s="4" t="s">
        <v>354</v>
      </c>
      <c r="EU114" s="4" t="s">
        <v>354</v>
      </c>
      <c r="EV114" s="4" t="s">
        <v>354</v>
      </c>
      <c r="EW114" s="4" t="s">
        <v>354</v>
      </c>
      <c r="EX114" s="4" t="s">
        <v>354</v>
      </c>
      <c r="EY114" s="4" t="s">
        <v>354</v>
      </c>
      <c r="EZ114" s="4" t="s">
        <v>354</v>
      </c>
      <c r="FA114" s="12" t="s">
        <v>375</v>
      </c>
      <c r="FB114" s="4" t="s">
        <v>354</v>
      </c>
      <c r="FC114" s="4" t="s">
        <v>354</v>
      </c>
      <c r="FD114" s="4" t="s">
        <v>354</v>
      </c>
      <c r="FE114" s="4" t="s">
        <v>354</v>
      </c>
      <c r="FF114" s="4" t="s">
        <v>354</v>
      </c>
      <c r="FG114" s="4" t="s">
        <v>354</v>
      </c>
      <c r="FH114" s="4" t="s">
        <v>354</v>
      </c>
      <c r="FI114" s="4" t="s">
        <v>354</v>
      </c>
      <c r="FJ114" s="4" t="s">
        <v>354</v>
      </c>
      <c r="FK114" s="4" t="s">
        <v>354</v>
      </c>
      <c r="FL114" s="12" t="s">
        <v>460</v>
      </c>
      <c r="FM114" s="4" t="s">
        <v>354</v>
      </c>
      <c r="FN114" s="4" t="s">
        <v>354</v>
      </c>
      <c r="FO114" s="12" t="s">
        <v>151</v>
      </c>
      <c r="FP114" s="4" t="s">
        <v>354</v>
      </c>
      <c r="FQ114" s="4" t="s">
        <v>354</v>
      </c>
      <c r="FR114" s="4" t="s">
        <v>354</v>
      </c>
      <c r="FS114" s="4" t="s">
        <v>354</v>
      </c>
      <c r="FT114" s="4" t="s">
        <v>354</v>
      </c>
      <c r="FU114" s="4" t="s">
        <v>354</v>
      </c>
      <c r="FV114" s="4" t="s">
        <v>354</v>
      </c>
      <c r="FW114" s="4" t="s">
        <v>354</v>
      </c>
      <c r="FX114" s="12" t="s">
        <v>823</v>
      </c>
      <c r="FY114" s="4" t="s">
        <v>354</v>
      </c>
      <c r="FZ114" s="4" t="s">
        <v>354</v>
      </c>
      <c r="GA114" s="4" t="s">
        <v>354</v>
      </c>
      <c r="GB114" s="4" t="s">
        <v>354</v>
      </c>
      <c r="GC114" s="4" t="s">
        <v>354</v>
      </c>
      <c r="GD114" s="4" t="s">
        <v>354</v>
      </c>
      <c r="GE114" s="4" t="s">
        <v>354</v>
      </c>
      <c r="GF114" s="4" t="s">
        <v>354</v>
      </c>
    </row>
    <row r="115" spans="1:188" ht="88.9" customHeight="1" x14ac:dyDescent="0.25">
      <c r="A115" s="3">
        <v>662</v>
      </c>
      <c r="B115" s="4" t="s">
        <v>640</v>
      </c>
      <c r="C115" s="4" t="s">
        <v>641</v>
      </c>
      <c r="D115" s="4" t="s">
        <v>642</v>
      </c>
      <c r="E115" s="19" t="s">
        <v>1551</v>
      </c>
      <c r="F115" s="4" t="s">
        <v>1413</v>
      </c>
      <c r="G115" s="12" t="s">
        <v>416</v>
      </c>
      <c r="H115" s="4" t="s">
        <v>354</v>
      </c>
      <c r="I115" s="4" t="s">
        <v>354</v>
      </c>
      <c r="J115" s="4" t="s">
        <v>354</v>
      </c>
      <c r="K115" s="4" t="s">
        <v>354</v>
      </c>
      <c r="L115" s="4" t="s">
        <v>354</v>
      </c>
      <c r="M115" s="4" t="s">
        <v>354</v>
      </c>
      <c r="N115" s="4" t="s">
        <v>354</v>
      </c>
      <c r="O115" s="14" t="s">
        <v>378</v>
      </c>
      <c r="P115" s="4" t="s">
        <v>354</v>
      </c>
      <c r="Q115" s="4" t="s">
        <v>354</v>
      </c>
      <c r="R115" s="4" t="s">
        <v>354</v>
      </c>
      <c r="S115" s="4" t="s">
        <v>354</v>
      </c>
      <c r="T115" s="14" t="s">
        <v>869</v>
      </c>
      <c r="U115" s="4" t="s">
        <v>354</v>
      </c>
      <c r="V115" s="4" t="s">
        <v>354</v>
      </c>
      <c r="W115" s="4" t="s">
        <v>354</v>
      </c>
      <c r="X115" s="4" t="s">
        <v>354</v>
      </c>
      <c r="Y115" s="4" t="s">
        <v>354</v>
      </c>
      <c r="Z115" s="4" t="s">
        <v>354</v>
      </c>
      <c r="AA115" s="4" t="s">
        <v>354</v>
      </c>
      <c r="AB115" s="13" t="s">
        <v>840</v>
      </c>
      <c r="AC115" s="4" t="s">
        <v>354</v>
      </c>
      <c r="AD115" s="4" t="s">
        <v>354</v>
      </c>
      <c r="AE115" s="4" t="s">
        <v>354</v>
      </c>
      <c r="AF115" s="4" t="s">
        <v>354</v>
      </c>
      <c r="AG115" s="4" t="s">
        <v>354</v>
      </c>
      <c r="AH115" s="4" t="s">
        <v>354</v>
      </c>
      <c r="AI115" s="14" t="s">
        <v>514</v>
      </c>
      <c r="AJ115" s="4" t="s">
        <v>354</v>
      </c>
      <c r="AK115" s="4" t="s">
        <v>354</v>
      </c>
      <c r="AL115" s="4" t="s">
        <v>354</v>
      </c>
      <c r="AM115" s="4" t="s">
        <v>354</v>
      </c>
      <c r="AN115" s="4" t="s">
        <v>354</v>
      </c>
      <c r="AO115" s="4" t="s">
        <v>354</v>
      </c>
      <c r="AP115" s="14" t="s">
        <v>870</v>
      </c>
      <c r="AQ115" s="4" t="s">
        <v>354</v>
      </c>
      <c r="AR115" s="14" t="s">
        <v>871</v>
      </c>
      <c r="AS115" s="4" t="s">
        <v>354</v>
      </c>
      <c r="AT115" s="4" t="s">
        <v>354</v>
      </c>
      <c r="AU115" s="4" t="s">
        <v>354</v>
      </c>
      <c r="AV115" s="4" t="s">
        <v>354</v>
      </c>
      <c r="AW115" s="4" t="s">
        <v>354</v>
      </c>
      <c r="AX115" s="4" t="s">
        <v>354</v>
      </c>
      <c r="AY115" s="4" t="s">
        <v>354</v>
      </c>
      <c r="AZ115" s="4" t="s">
        <v>354</v>
      </c>
      <c r="BA115" s="4" t="s">
        <v>354</v>
      </c>
      <c r="BB115" s="13" t="s">
        <v>872</v>
      </c>
      <c r="BC115" s="4" t="s">
        <v>354</v>
      </c>
      <c r="BD115" s="4" t="s">
        <v>354</v>
      </c>
      <c r="BE115" s="4" t="s">
        <v>354</v>
      </c>
      <c r="BF115" s="12" t="s">
        <v>520</v>
      </c>
      <c r="BG115" s="4" t="s">
        <v>354</v>
      </c>
      <c r="BH115" s="4" t="s">
        <v>354</v>
      </c>
      <c r="BI115" s="4" t="s">
        <v>354</v>
      </c>
      <c r="BJ115" s="4" t="s">
        <v>354</v>
      </c>
      <c r="BK115" s="12" t="s">
        <v>421</v>
      </c>
      <c r="BL115" s="4" t="s">
        <v>354</v>
      </c>
      <c r="BM115" s="4" t="s">
        <v>354</v>
      </c>
      <c r="BN115" s="4" t="s">
        <v>354</v>
      </c>
      <c r="BO115" s="4" t="s">
        <v>354</v>
      </c>
      <c r="BP115" s="4" t="s">
        <v>354</v>
      </c>
      <c r="BQ115" s="4" t="s">
        <v>354</v>
      </c>
      <c r="BR115" s="13" t="s">
        <v>873</v>
      </c>
      <c r="BS115" s="4" t="s">
        <v>354</v>
      </c>
      <c r="BT115" s="4" t="s">
        <v>354</v>
      </c>
      <c r="BU115" s="4" t="s">
        <v>354</v>
      </c>
      <c r="BV115" s="13" t="s">
        <v>874</v>
      </c>
      <c r="BW115" s="4" t="s">
        <v>354</v>
      </c>
      <c r="BX115" s="4" t="s">
        <v>354</v>
      </c>
      <c r="BY115" s="4" t="s">
        <v>354</v>
      </c>
      <c r="BZ115" s="4" t="s">
        <v>354</v>
      </c>
      <c r="CA115" s="4" t="s">
        <v>354</v>
      </c>
      <c r="CB115" s="12" t="s">
        <v>875</v>
      </c>
      <c r="CC115" s="4" t="s">
        <v>354</v>
      </c>
      <c r="CD115" s="4" t="s">
        <v>354</v>
      </c>
      <c r="CE115" s="4" t="s">
        <v>354</v>
      </c>
      <c r="CF115" s="4" t="s">
        <v>354</v>
      </c>
      <c r="CG115" s="4" t="s">
        <v>354</v>
      </c>
      <c r="CH115" s="4" t="s">
        <v>354</v>
      </c>
      <c r="CI115" s="4" t="s">
        <v>354</v>
      </c>
      <c r="CJ115" s="4" t="s">
        <v>354</v>
      </c>
      <c r="CK115" s="4" t="s">
        <v>354</v>
      </c>
      <c r="CL115" s="13" t="s">
        <v>876</v>
      </c>
      <c r="CM115" s="4" t="s">
        <v>354</v>
      </c>
      <c r="CN115" s="4" t="s">
        <v>354</v>
      </c>
      <c r="CO115" s="4" t="s">
        <v>354</v>
      </c>
      <c r="CP115" s="4" t="s">
        <v>354</v>
      </c>
      <c r="CQ115" s="4" t="s">
        <v>354</v>
      </c>
      <c r="CR115" s="12" t="s">
        <v>877</v>
      </c>
      <c r="CS115" s="12" t="s">
        <v>878</v>
      </c>
      <c r="CT115" s="4" t="s">
        <v>354</v>
      </c>
      <c r="CU115" s="4" t="s">
        <v>354</v>
      </c>
      <c r="CV115" s="4" t="s">
        <v>354</v>
      </c>
      <c r="CW115" s="4" t="s">
        <v>354</v>
      </c>
      <c r="CX115" s="4" t="s">
        <v>354</v>
      </c>
      <c r="CY115" s="4" t="s">
        <v>354</v>
      </c>
      <c r="CZ115" s="4" t="s">
        <v>354</v>
      </c>
      <c r="DA115" s="13" t="s">
        <v>879</v>
      </c>
      <c r="DB115" s="4" t="s">
        <v>354</v>
      </c>
      <c r="DC115" s="4" t="s">
        <v>354</v>
      </c>
      <c r="DD115" s="4" t="s">
        <v>354</v>
      </c>
      <c r="DE115" s="12" t="s">
        <v>113</v>
      </c>
      <c r="DF115" s="4" t="s">
        <v>354</v>
      </c>
      <c r="DG115" s="4" t="s">
        <v>354</v>
      </c>
      <c r="DH115" s="4" t="s">
        <v>354</v>
      </c>
      <c r="DI115" s="4" t="s">
        <v>354</v>
      </c>
      <c r="DJ115" s="4" t="s">
        <v>354</v>
      </c>
      <c r="DK115" s="4" t="s">
        <v>354</v>
      </c>
      <c r="DL115" s="4" t="s">
        <v>354</v>
      </c>
      <c r="DM115" s="4" t="s">
        <v>354</v>
      </c>
      <c r="DN115" s="4" t="s">
        <v>354</v>
      </c>
      <c r="DO115" s="4" t="s">
        <v>354</v>
      </c>
      <c r="DP115" s="4" t="s">
        <v>354</v>
      </c>
      <c r="DQ115" s="4" t="s">
        <v>354</v>
      </c>
      <c r="DR115" s="4" t="s">
        <v>354</v>
      </c>
      <c r="DS115" s="14" t="s">
        <v>880</v>
      </c>
      <c r="DT115" s="4" t="s">
        <v>354</v>
      </c>
      <c r="DU115" s="4" t="s">
        <v>354</v>
      </c>
      <c r="DV115" s="4" t="s">
        <v>354</v>
      </c>
      <c r="DW115" s="4" t="s">
        <v>354</v>
      </c>
      <c r="DX115" s="4" t="s">
        <v>354</v>
      </c>
      <c r="DY115" s="4" t="s">
        <v>354</v>
      </c>
      <c r="DZ115" s="4" t="s">
        <v>354</v>
      </c>
      <c r="EA115" s="4" t="s">
        <v>354</v>
      </c>
      <c r="EB115" s="4" t="s">
        <v>354</v>
      </c>
      <c r="EC115" s="4" t="s">
        <v>354</v>
      </c>
      <c r="ED115" s="4" t="s">
        <v>354</v>
      </c>
      <c r="EE115" s="12" t="s">
        <v>141</v>
      </c>
      <c r="EF115" s="4" t="s">
        <v>354</v>
      </c>
      <c r="EG115" s="4" t="s">
        <v>354</v>
      </c>
      <c r="EH115" s="4" t="s">
        <v>354</v>
      </c>
      <c r="EI115" s="4" t="s">
        <v>354</v>
      </c>
      <c r="EJ115" s="4" t="s">
        <v>354</v>
      </c>
      <c r="EK115" s="4" t="s">
        <v>354</v>
      </c>
      <c r="EL115" s="4" t="s">
        <v>354</v>
      </c>
      <c r="EM115" s="4" t="s">
        <v>354</v>
      </c>
      <c r="EN115" s="4" t="s">
        <v>354</v>
      </c>
      <c r="EO115" s="4" t="s">
        <v>354</v>
      </c>
      <c r="EP115" s="4" t="s">
        <v>354</v>
      </c>
      <c r="EQ115" s="4" t="s">
        <v>354</v>
      </c>
      <c r="ER115" s="14" t="s">
        <v>881</v>
      </c>
      <c r="ES115" s="4" t="s">
        <v>354</v>
      </c>
      <c r="ET115" s="12" t="s">
        <v>822</v>
      </c>
      <c r="EU115" s="4" t="s">
        <v>354</v>
      </c>
      <c r="EV115" s="4" t="s">
        <v>354</v>
      </c>
      <c r="EW115" s="4" t="s">
        <v>354</v>
      </c>
      <c r="EX115" s="4" t="s">
        <v>354</v>
      </c>
      <c r="EY115" s="4" t="s">
        <v>354</v>
      </c>
      <c r="EZ115" s="4" t="s">
        <v>354</v>
      </c>
      <c r="FA115" s="4" t="s">
        <v>354</v>
      </c>
      <c r="FB115" s="4" t="s">
        <v>354</v>
      </c>
      <c r="FC115" s="4" t="s">
        <v>354</v>
      </c>
      <c r="FD115" s="4" t="s">
        <v>354</v>
      </c>
      <c r="FE115" s="4" t="s">
        <v>354</v>
      </c>
      <c r="FF115" s="4" t="s">
        <v>354</v>
      </c>
      <c r="FG115" s="4" t="s">
        <v>354</v>
      </c>
      <c r="FH115" s="4" t="s">
        <v>354</v>
      </c>
      <c r="FI115" s="4" t="s">
        <v>354</v>
      </c>
      <c r="FJ115" s="12" t="s">
        <v>482</v>
      </c>
      <c r="FK115" s="4" t="s">
        <v>354</v>
      </c>
      <c r="FL115" s="4" t="s">
        <v>354</v>
      </c>
      <c r="FM115" s="4" t="s">
        <v>354</v>
      </c>
      <c r="FN115" s="4" t="s">
        <v>354</v>
      </c>
      <c r="FO115" s="4" t="s">
        <v>354</v>
      </c>
      <c r="FP115" s="4" t="s">
        <v>354</v>
      </c>
      <c r="FQ115" s="12" t="s">
        <v>158</v>
      </c>
      <c r="FR115" s="4" t="s">
        <v>354</v>
      </c>
      <c r="FS115" s="4" t="s">
        <v>354</v>
      </c>
      <c r="FT115" s="4" t="s">
        <v>354</v>
      </c>
      <c r="FU115" s="4" t="s">
        <v>354</v>
      </c>
      <c r="FV115" s="4" t="s">
        <v>354</v>
      </c>
      <c r="FW115" s="4" t="s">
        <v>354</v>
      </c>
      <c r="FX115" s="4" t="s">
        <v>354</v>
      </c>
      <c r="FY115" s="4" t="s">
        <v>354</v>
      </c>
      <c r="FZ115" s="4" t="s">
        <v>354</v>
      </c>
      <c r="GA115" s="4" t="s">
        <v>354</v>
      </c>
      <c r="GB115" s="4" t="s">
        <v>354</v>
      </c>
      <c r="GC115" s="4" t="s">
        <v>354</v>
      </c>
      <c r="GD115" s="13" t="s">
        <v>620</v>
      </c>
      <c r="GE115" s="4" t="s">
        <v>354</v>
      </c>
      <c r="GF115" s="4" t="s">
        <v>354</v>
      </c>
    </row>
    <row r="116" spans="1:188" ht="88.9" customHeight="1" x14ac:dyDescent="0.25">
      <c r="A116" s="3">
        <v>1193</v>
      </c>
      <c r="B116" s="4" t="s">
        <v>759</v>
      </c>
      <c r="C116" s="4" t="s">
        <v>760</v>
      </c>
      <c r="D116" s="4" t="s">
        <v>761</v>
      </c>
      <c r="E116" s="19" t="s">
        <v>1552</v>
      </c>
      <c r="F116" s="4" t="s">
        <v>1435</v>
      </c>
      <c r="G116" s="4" t="s">
        <v>354</v>
      </c>
      <c r="H116" s="4" t="s">
        <v>354</v>
      </c>
      <c r="I116" s="12" t="s">
        <v>399</v>
      </c>
      <c r="J116" s="4" t="s">
        <v>354</v>
      </c>
      <c r="K116" s="4" t="s">
        <v>354</v>
      </c>
      <c r="L116" s="4" t="s">
        <v>354</v>
      </c>
      <c r="M116" s="12" t="s">
        <v>462</v>
      </c>
      <c r="N116" s="4" t="s">
        <v>354</v>
      </c>
      <c r="O116" s="4" t="s">
        <v>354</v>
      </c>
      <c r="P116" s="4" t="s">
        <v>354</v>
      </c>
      <c r="Q116" s="4" t="s">
        <v>354</v>
      </c>
      <c r="R116" s="4" t="s">
        <v>354</v>
      </c>
      <c r="S116" s="4" t="s">
        <v>354</v>
      </c>
      <c r="T116" s="4" t="s">
        <v>354</v>
      </c>
      <c r="U116" s="4" t="s">
        <v>354</v>
      </c>
      <c r="V116" s="12" t="s">
        <v>379</v>
      </c>
      <c r="W116" s="4" t="s">
        <v>354</v>
      </c>
      <c r="X116" s="4" t="s">
        <v>354</v>
      </c>
      <c r="Y116" s="12" t="s">
        <v>473</v>
      </c>
      <c r="Z116" s="4" t="s">
        <v>354</v>
      </c>
      <c r="AA116" s="4" t="s">
        <v>354</v>
      </c>
      <c r="AB116" s="4" t="s">
        <v>354</v>
      </c>
      <c r="AC116" s="4" t="s">
        <v>354</v>
      </c>
      <c r="AD116" s="4" t="s">
        <v>354</v>
      </c>
      <c r="AE116" s="4" t="s">
        <v>354</v>
      </c>
      <c r="AF116" s="4" t="s">
        <v>354</v>
      </c>
      <c r="AG116" s="4" t="s">
        <v>354</v>
      </c>
      <c r="AH116" s="4" t="s">
        <v>354</v>
      </c>
      <c r="AI116" s="4" t="s">
        <v>354</v>
      </c>
      <c r="AJ116" s="14" t="s">
        <v>834</v>
      </c>
      <c r="AK116" s="4" t="s">
        <v>354</v>
      </c>
      <c r="AL116" s="4" t="s">
        <v>354</v>
      </c>
      <c r="AM116" s="4" t="s">
        <v>354</v>
      </c>
      <c r="AN116" s="4" t="s">
        <v>354</v>
      </c>
      <c r="AO116" s="12" t="s">
        <v>382</v>
      </c>
      <c r="AP116" s="4" t="s">
        <v>354</v>
      </c>
      <c r="AQ116" s="4" t="s">
        <v>354</v>
      </c>
      <c r="AR116" s="4" t="s">
        <v>354</v>
      </c>
      <c r="AS116" s="4" t="s">
        <v>354</v>
      </c>
      <c r="AT116" s="4" t="s">
        <v>354</v>
      </c>
      <c r="AU116" s="4" t="s">
        <v>354</v>
      </c>
      <c r="AV116" s="12" t="s">
        <v>613</v>
      </c>
      <c r="AW116" s="4" t="s">
        <v>354</v>
      </c>
      <c r="AX116" s="4" t="s">
        <v>354</v>
      </c>
      <c r="AY116" s="4" t="s">
        <v>354</v>
      </c>
      <c r="AZ116" s="13" t="s">
        <v>1293</v>
      </c>
      <c r="BA116" s="4" t="s">
        <v>354</v>
      </c>
      <c r="BB116" s="4" t="s">
        <v>354</v>
      </c>
      <c r="BC116" s="12" t="s">
        <v>797</v>
      </c>
      <c r="BD116" s="4" t="s">
        <v>354</v>
      </c>
      <c r="BE116" s="4" t="s">
        <v>354</v>
      </c>
      <c r="BF116" s="4" t="s">
        <v>354</v>
      </c>
      <c r="BG116" s="4" t="s">
        <v>354</v>
      </c>
      <c r="BH116" s="4" t="s">
        <v>354</v>
      </c>
      <c r="BI116" s="4" t="s">
        <v>354</v>
      </c>
      <c r="BJ116" s="12" t="s">
        <v>386</v>
      </c>
      <c r="BK116" s="4" t="s">
        <v>354</v>
      </c>
      <c r="BL116" s="4" t="s">
        <v>354</v>
      </c>
      <c r="BM116" s="4" t="s">
        <v>354</v>
      </c>
      <c r="BN116" s="4" t="s">
        <v>354</v>
      </c>
      <c r="BO116" s="4" t="s">
        <v>354</v>
      </c>
      <c r="BP116" s="4" t="s">
        <v>354</v>
      </c>
      <c r="BQ116" s="4" t="s">
        <v>354</v>
      </c>
      <c r="BR116" s="13" t="s">
        <v>1294</v>
      </c>
      <c r="BS116" s="4" t="s">
        <v>354</v>
      </c>
      <c r="BT116" s="4" t="s">
        <v>354</v>
      </c>
      <c r="BU116" s="4" t="s">
        <v>354</v>
      </c>
      <c r="BV116" s="4" t="s">
        <v>354</v>
      </c>
      <c r="BW116" s="4" t="s">
        <v>354</v>
      </c>
      <c r="BX116" s="4" t="s">
        <v>354</v>
      </c>
      <c r="BY116" s="13" t="s">
        <v>1295</v>
      </c>
      <c r="BZ116" s="4" t="s">
        <v>354</v>
      </c>
      <c r="CA116" s="12" t="s">
        <v>918</v>
      </c>
      <c r="CB116" s="4" t="s">
        <v>354</v>
      </c>
      <c r="CC116" s="4" t="s">
        <v>354</v>
      </c>
      <c r="CD116" s="4" t="s">
        <v>354</v>
      </c>
      <c r="CE116" s="4" t="s">
        <v>354</v>
      </c>
      <c r="CF116" s="4" t="s">
        <v>354</v>
      </c>
      <c r="CG116" s="12" t="s">
        <v>524</v>
      </c>
      <c r="CH116" s="4" t="s">
        <v>354</v>
      </c>
      <c r="CI116" s="4" t="s">
        <v>354</v>
      </c>
      <c r="CJ116" s="4" t="s">
        <v>354</v>
      </c>
      <c r="CK116" s="4" t="s">
        <v>354</v>
      </c>
      <c r="CL116" s="4" t="s">
        <v>354</v>
      </c>
      <c r="CM116" s="4" t="s">
        <v>354</v>
      </c>
      <c r="CN116" s="4" t="s">
        <v>354</v>
      </c>
      <c r="CO116" s="4" t="s">
        <v>354</v>
      </c>
      <c r="CP116" s="12" t="s">
        <v>409</v>
      </c>
      <c r="CQ116" s="4" t="s">
        <v>354</v>
      </c>
      <c r="CR116" s="4" t="s">
        <v>354</v>
      </c>
      <c r="CS116" s="4" t="s">
        <v>354</v>
      </c>
      <c r="CT116" s="4" t="s">
        <v>354</v>
      </c>
      <c r="CU116" s="4" t="s">
        <v>354</v>
      </c>
      <c r="CV116" s="4" t="s">
        <v>354</v>
      </c>
      <c r="CW116" s="4" t="s">
        <v>354</v>
      </c>
      <c r="CX116" s="12" t="s">
        <v>1027</v>
      </c>
      <c r="CY116" s="4" t="s">
        <v>354</v>
      </c>
      <c r="CZ116" s="4" t="s">
        <v>354</v>
      </c>
      <c r="DA116" s="13" t="s">
        <v>393</v>
      </c>
      <c r="DB116" s="4" t="s">
        <v>354</v>
      </c>
      <c r="DC116" s="4" t="s">
        <v>354</v>
      </c>
      <c r="DD116" s="4" t="s">
        <v>354</v>
      </c>
      <c r="DE116" s="4" t="s">
        <v>354</v>
      </c>
      <c r="DF116" s="4" t="s">
        <v>354</v>
      </c>
      <c r="DG116" s="4" t="s">
        <v>354</v>
      </c>
      <c r="DH116" s="4" t="s">
        <v>354</v>
      </c>
      <c r="DI116" s="4" t="s">
        <v>354</v>
      </c>
      <c r="DJ116" s="4" t="s">
        <v>354</v>
      </c>
      <c r="DK116" s="4" t="s">
        <v>354</v>
      </c>
      <c r="DL116" s="4" t="s">
        <v>354</v>
      </c>
      <c r="DM116" s="4" t="s">
        <v>354</v>
      </c>
      <c r="DN116" s="12" t="s">
        <v>133</v>
      </c>
      <c r="DO116" s="4" t="s">
        <v>354</v>
      </c>
      <c r="DP116" s="4" t="s">
        <v>354</v>
      </c>
      <c r="DQ116" s="4" t="s">
        <v>354</v>
      </c>
      <c r="DR116" s="4" t="s">
        <v>354</v>
      </c>
      <c r="DS116" s="4" t="s">
        <v>354</v>
      </c>
      <c r="DT116" s="4" t="s">
        <v>354</v>
      </c>
      <c r="DU116" s="4" t="s">
        <v>354</v>
      </c>
      <c r="DV116" s="14" t="s">
        <v>582</v>
      </c>
      <c r="DW116" s="4" t="s">
        <v>354</v>
      </c>
      <c r="DX116" s="4" t="s">
        <v>354</v>
      </c>
      <c r="DY116" s="4" t="s">
        <v>354</v>
      </c>
      <c r="DZ116" s="4" t="s">
        <v>354</v>
      </c>
      <c r="EA116" s="4" t="s">
        <v>354</v>
      </c>
      <c r="EB116" s="4" t="s">
        <v>354</v>
      </c>
      <c r="EC116" s="14" t="s">
        <v>138</v>
      </c>
      <c r="ED116" s="4" t="s">
        <v>354</v>
      </c>
      <c r="EE116" s="4" t="s">
        <v>354</v>
      </c>
      <c r="EF116" s="4" t="s">
        <v>354</v>
      </c>
      <c r="EG116" s="4" t="s">
        <v>354</v>
      </c>
      <c r="EH116" s="4" t="s">
        <v>354</v>
      </c>
      <c r="EI116" s="4" t="s">
        <v>354</v>
      </c>
      <c r="EJ116" s="4" t="s">
        <v>354</v>
      </c>
      <c r="EK116" s="4" t="s">
        <v>354</v>
      </c>
      <c r="EL116" s="4" t="s">
        <v>354</v>
      </c>
      <c r="EM116" s="14" t="s">
        <v>1216</v>
      </c>
      <c r="EN116" s="4" t="s">
        <v>354</v>
      </c>
      <c r="EO116" s="4" t="s">
        <v>354</v>
      </c>
      <c r="EP116" s="4" t="s">
        <v>354</v>
      </c>
      <c r="EQ116" s="4" t="s">
        <v>354</v>
      </c>
      <c r="ER116" s="4" t="s">
        <v>354</v>
      </c>
      <c r="ES116" s="12" t="s">
        <v>428</v>
      </c>
      <c r="ET116" s="4" t="s">
        <v>354</v>
      </c>
      <c r="EU116" s="4" t="s">
        <v>354</v>
      </c>
      <c r="EV116" s="4" t="s">
        <v>354</v>
      </c>
      <c r="EW116" s="4" t="s">
        <v>354</v>
      </c>
      <c r="EX116" s="4" t="s">
        <v>354</v>
      </c>
      <c r="EY116" s="4" t="s">
        <v>354</v>
      </c>
      <c r="EZ116" s="4" t="s">
        <v>354</v>
      </c>
      <c r="FA116" s="4" t="s">
        <v>354</v>
      </c>
      <c r="FB116" s="4" t="s">
        <v>354</v>
      </c>
      <c r="FC116" s="4" t="s">
        <v>354</v>
      </c>
      <c r="FD116" s="4" t="s">
        <v>354</v>
      </c>
      <c r="FE116" s="4" t="s">
        <v>354</v>
      </c>
      <c r="FF116" s="4" t="s">
        <v>354</v>
      </c>
      <c r="FG116" s="4" t="s">
        <v>354</v>
      </c>
      <c r="FH116" s="12" t="s">
        <v>429</v>
      </c>
      <c r="FI116" s="4" t="s">
        <v>354</v>
      </c>
      <c r="FJ116" s="4" t="s">
        <v>354</v>
      </c>
      <c r="FK116" s="4" t="s">
        <v>354</v>
      </c>
      <c r="FL116" s="4" t="s">
        <v>354</v>
      </c>
      <c r="FM116" s="4" t="s">
        <v>354</v>
      </c>
      <c r="FN116" s="4" t="s">
        <v>354</v>
      </c>
      <c r="FO116" s="4" t="s">
        <v>354</v>
      </c>
      <c r="FP116" s="4" t="s">
        <v>354</v>
      </c>
      <c r="FQ116" s="12" t="s">
        <v>158</v>
      </c>
      <c r="FR116" s="4" t="s">
        <v>354</v>
      </c>
      <c r="FS116" s="4" t="s">
        <v>354</v>
      </c>
      <c r="FT116" s="4" t="s">
        <v>354</v>
      </c>
      <c r="FU116" s="4" t="s">
        <v>354</v>
      </c>
      <c r="FV116" s="4" t="s">
        <v>354</v>
      </c>
      <c r="FW116" s="4" t="s">
        <v>354</v>
      </c>
      <c r="FX116" s="4" t="s">
        <v>354</v>
      </c>
      <c r="FY116" s="4" t="s">
        <v>354</v>
      </c>
      <c r="FZ116" s="4" t="s">
        <v>354</v>
      </c>
      <c r="GA116" s="4" t="s">
        <v>354</v>
      </c>
      <c r="GB116" s="4" t="s">
        <v>354</v>
      </c>
      <c r="GC116" s="4" t="s">
        <v>354</v>
      </c>
      <c r="GD116" s="4" t="s">
        <v>354</v>
      </c>
      <c r="GE116" s="4" t="s">
        <v>354</v>
      </c>
      <c r="GF116" s="13" t="s">
        <v>1296</v>
      </c>
    </row>
  </sheetData>
  <mergeCells count="32">
    <mergeCell ref="A1:E5"/>
    <mergeCell ref="F1:F3"/>
    <mergeCell ref="G1:GF1"/>
    <mergeCell ref="G2:BN2"/>
    <mergeCell ref="BO2:DD2"/>
    <mergeCell ref="DE2:FB2"/>
    <mergeCell ref="FC2:GF2"/>
    <mergeCell ref="G3:L3"/>
    <mergeCell ref="M3:R3"/>
    <mergeCell ref="S3:X3"/>
    <mergeCell ref="Y3:AD3"/>
    <mergeCell ref="AE3:AJ3"/>
    <mergeCell ref="AK3:AP3"/>
    <mergeCell ref="AQ3:AV3"/>
    <mergeCell ref="AW3:BB3"/>
    <mergeCell ref="BC3:BH3"/>
    <mergeCell ref="BI3:BN3"/>
    <mergeCell ref="BO3:BT3"/>
    <mergeCell ref="BU3:BZ3"/>
    <mergeCell ref="CA3:CF3"/>
    <mergeCell ref="CG3:CL3"/>
    <mergeCell ref="CM3:CR3"/>
    <mergeCell ref="CS3:CX3"/>
    <mergeCell ref="CY3:DD3"/>
    <mergeCell ref="DE3:DN3"/>
    <mergeCell ref="DO3:DX3"/>
    <mergeCell ref="FW3:GF3"/>
    <mergeCell ref="DY3:EH3"/>
    <mergeCell ref="EI3:ER3"/>
    <mergeCell ref="ES3:FB3"/>
    <mergeCell ref="FC3:FL3"/>
    <mergeCell ref="FM3:FV3"/>
  </mergeCells>
  <pageMargins left="0.7" right="0.7" top="0.75" bottom="0.75" header="0.3" footer="0.3"/>
  <drawing r:id="rId1"/>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Статистика по баллам</vt:lpstr>
      <vt:lpstr>Статистика по шкалам</vt:lpstr>
      <vt:lpstr>Статистика по делениям</vt:lpstr>
      <vt:lpstr>Таблица ответов</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Самойлова Арина Сергеевна</cp:lastModifiedBy>
  <dcterms:modified xsi:type="dcterms:W3CDTF">2022-06-24T04:44:51Z</dcterms:modified>
</cp:coreProperties>
</file>