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heckCompatibility="1" defaultThemeVersion="124226"/>
  <mc:AlternateContent xmlns:mc="http://schemas.openxmlformats.org/markup-compatibility/2006">
    <mc:Choice Requires="x15">
      <x15ac:absPath xmlns:x15ac="http://schemas.microsoft.com/office/spreadsheetml/2010/11/ac" url="C:\Users\samoylova\Desktop\Desktop\диагностика учителей\результаты\"/>
    </mc:Choice>
  </mc:AlternateContent>
  <bookViews>
    <workbookView xWindow="0" yWindow="0" windowWidth="28800" windowHeight="10635"/>
  </bookViews>
  <sheets>
    <sheet name="Статистика по баллам" sheetId="1" r:id="rId1"/>
    <sheet name="Статистика по шкалам" sheetId="2" r:id="rId2"/>
    <sheet name="Статистика по делениям" sheetId="3" r:id="rId3"/>
    <sheet name="Таблица ответов" sheetId="5" r:id="rId4"/>
  </sheets>
  <definedNames>
    <definedName name="_xlnm._FilterDatabase" localSheetId="0" hidden="1">'Статистика по баллам'!$A$13:$JQ$13</definedName>
    <definedName name="_xlnm._FilterDatabase" localSheetId="1" hidden="1">'Статистика по шкалам'!$A$5:$Y$5</definedName>
    <definedName name="_xlnm._FilterDatabase" localSheetId="3" hidden="1">'Таблица ответов'!$A$6:$GE$6</definedName>
  </definedNames>
  <calcPr calcId="152511"/>
</workbook>
</file>

<file path=xl/calcChain.xml><?xml version="1.0" encoding="utf-8"?>
<calcChain xmlns="http://schemas.openxmlformats.org/spreadsheetml/2006/main">
  <c r="JI9" i="1" l="1"/>
  <c r="JI8" i="1"/>
  <c r="JI7" i="1"/>
  <c r="JI6" i="1"/>
  <c r="IV9" i="1"/>
  <c r="IV8" i="1"/>
  <c r="IV7" i="1"/>
  <c r="IV6" i="1"/>
  <c r="II9" i="1"/>
  <c r="II8" i="1"/>
  <c r="II7" i="1"/>
  <c r="II6" i="1"/>
  <c r="HS9" i="1"/>
  <c r="HS8" i="1"/>
  <c r="HS7" i="1"/>
  <c r="HS6" i="1"/>
  <c r="HF9" i="1"/>
  <c r="HF8" i="1"/>
  <c r="HF7" i="1"/>
  <c r="HF6" i="1"/>
  <c r="GS9" i="1"/>
  <c r="GS8" i="1"/>
  <c r="GS7" i="1"/>
  <c r="GS6" i="1"/>
  <c r="GF9" i="1"/>
  <c r="GF8" i="1"/>
  <c r="GF7" i="1"/>
  <c r="GF6" i="1"/>
  <c r="FS9" i="1"/>
  <c r="FS8" i="1"/>
  <c r="FS7" i="1"/>
  <c r="FS6" i="1"/>
  <c r="J7" i="3" l="1"/>
  <c r="M7" i="3" s="1"/>
  <c r="BU6" i="3"/>
  <c r="BR6" i="3"/>
  <c r="BC6" i="3"/>
  <c r="BF6" i="3" s="1"/>
  <c r="AN6" i="3"/>
  <c r="AQ6" i="3" s="1"/>
  <c r="Y6" i="3"/>
  <c r="AB6" i="3" s="1"/>
  <c r="J6" i="3"/>
  <c r="M6" i="3" s="1"/>
  <c r="BR5" i="3"/>
  <c r="BU5" i="3" s="1"/>
  <c r="BC5" i="3"/>
  <c r="BF5" i="3" s="1"/>
  <c r="AN5" i="3"/>
  <c r="AQ5" i="3" s="1"/>
  <c r="Y5" i="3"/>
  <c r="AB5" i="3" s="1"/>
  <c r="J5" i="3"/>
  <c r="M5" i="3" s="1"/>
  <c r="BR4" i="3"/>
  <c r="BU4" i="3" s="1"/>
  <c r="BC4" i="3"/>
  <c r="BF4" i="3" s="1"/>
  <c r="AN4" i="3"/>
  <c r="AQ4" i="3" s="1"/>
  <c r="Y4" i="3"/>
  <c r="AB4" i="3" s="1"/>
  <c r="J4" i="3"/>
  <c r="M4" i="3" s="1"/>
  <c r="JO12" i="1"/>
  <c r="JO10" i="1"/>
  <c r="JO11" i="1"/>
  <c r="JL12" i="1"/>
  <c r="JI12" i="1"/>
  <c r="JH12" i="1"/>
  <c r="JG12" i="1"/>
  <c r="JE12" i="1"/>
  <c r="JD12" i="1"/>
  <c r="JC12" i="1"/>
  <c r="JA12" i="1"/>
  <c r="IZ12" i="1"/>
  <c r="IY12" i="1"/>
  <c r="IV12" i="1"/>
  <c r="IT12" i="1"/>
  <c r="IS12" i="1"/>
  <c r="IP12" i="1"/>
  <c r="IO12" i="1"/>
  <c r="IL12" i="1"/>
  <c r="II12" i="1"/>
  <c r="IF12" i="1"/>
  <c r="IE12" i="1"/>
  <c r="IB12" i="1"/>
  <c r="IA12" i="1"/>
  <c r="JL11" i="1"/>
  <c r="JL10" i="1"/>
  <c r="JI10" i="1"/>
  <c r="JH10" i="1"/>
  <c r="JG10" i="1"/>
  <c r="JF10" i="1"/>
  <c r="JF12" i="1" s="1"/>
  <c r="JE10" i="1"/>
  <c r="JD10" i="1"/>
  <c r="JC10" i="1"/>
  <c r="JB10" i="1"/>
  <c r="JB12" i="1" s="1"/>
  <c r="JA10" i="1"/>
  <c r="IZ10" i="1"/>
  <c r="IY10" i="1"/>
  <c r="IV10" i="1"/>
  <c r="IU10" i="1"/>
  <c r="IU12" i="1" s="1"/>
  <c r="IT10" i="1"/>
  <c r="IS10" i="1"/>
  <c r="IR10" i="1"/>
  <c r="IR12" i="1" s="1"/>
  <c r="IQ10" i="1"/>
  <c r="IQ12" i="1" s="1"/>
  <c r="IP10" i="1"/>
  <c r="IO10" i="1"/>
  <c r="IN10" i="1"/>
  <c r="IN12" i="1" s="1"/>
  <c r="IM10" i="1"/>
  <c r="IM12" i="1" s="1"/>
  <c r="IL10" i="1"/>
  <c r="II10" i="1"/>
  <c r="IH10" i="1"/>
  <c r="IH12" i="1" s="1"/>
  <c r="IG10" i="1"/>
  <c r="IG12" i="1" s="1"/>
  <c r="IF10" i="1"/>
  <c r="IE10" i="1"/>
  <c r="ID10" i="1"/>
  <c r="ID12" i="1" s="1"/>
  <c r="IC10" i="1"/>
  <c r="IC12" i="1" s="1"/>
  <c r="IB10" i="1"/>
  <c r="IA10" i="1"/>
  <c r="HZ10" i="1"/>
  <c r="HZ12" i="1" s="1"/>
  <c r="HY10" i="1"/>
  <c r="HY12" i="1" s="1"/>
  <c r="JH9" i="1"/>
  <c r="JG9" i="1"/>
  <c r="JF9" i="1"/>
  <c r="JE9" i="1"/>
  <c r="JD9" i="1"/>
  <c r="JC9" i="1"/>
  <c r="JB9" i="1"/>
  <c r="JA9" i="1"/>
  <c r="IZ9" i="1"/>
  <c r="IY9" i="1"/>
  <c r="IU9" i="1"/>
  <c r="IT9" i="1"/>
  <c r="IS9" i="1"/>
  <c r="IR9" i="1"/>
  <c r="IQ9" i="1"/>
  <c r="IP9" i="1"/>
  <c r="IO9" i="1"/>
  <c r="IN9" i="1"/>
  <c r="IM9" i="1"/>
  <c r="IL9" i="1"/>
  <c r="IH9" i="1"/>
  <c r="IG9" i="1"/>
  <c r="IF9" i="1"/>
  <c r="IE9" i="1"/>
  <c r="ID9" i="1"/>
  <c r="IC9" i="1"/>
  <c r="IB9" i="1"/>
  <c r="IA9" i="1"/>
  <c r="HZ9" i="1"/>
  <c r="HY9" i="1"/>
  <c r="JH7" i="1"/>
  <c r="JG7" i="1"/>
  <c r="JF7" i="1"/>
  <c r="JE7" i="1"/>
  <c r="JD7" i="1"/>
  <c r="JC7" i="1"/>
  <c r="JB7" i="1"/>
  <c r="JA7" i="1"/>
  <c r="IZ7" i="1"/>
  <c r="IY7" i="1"/>
  <c r="IU7" i="1"/>
  <c r="IT7" i="1"/>
  <c r="IS7" i="1"/>
  <c r="IR7" i="1"/>
  <c r="IQ7" i="1"/>
  <c r="IP7" i="1"/>
  <c r="IO7" i="1"/>
  <c r="IN7" i="1"/>
  <c r="IM7" i="1"/>
  <c r="IL7" i="1"/>
  <c r="IH7" i="1"/>
  <c r="IG7" i="1"/>
  <c r="IF7" i="1"/>
  <c r="IE7" i="1"/>
  <c r="ID7" i="1"/>
  <c r="IC7" i="1"/>
  <c r="IB7" i="1"/>
  <c r="IA7" i="1"/>
  <c r="HZ7" i="1"/>
  <c r="HY7" i="1"/>
  <c r="JH6" i="1"/>
  <c r="JH8" i="1" s="1"/>
  <c r="JG6" i="1"/>
  <c r="JG8" i="1" s="1"/>
  <c r="JF6" i="1"/>
  <c r="JF8" i="1" s="1"/>
  <c r="JE6" i="1"/>
  <c r="JE8" i="1" s="1"/>
  <c r="JD6" i="1"/>
  <c r="JD8" i="1" s="1"/>
  <c r="JC6" i="1"/>
  <c r="JB6" i="1"/>
  <c r="JB8" i="1" s="1"/>
  <c r="JA6" i="1"/>
  <c r="JA8" i="1" s="1"/>
  <c r="IZ6" i="1"/>
  <c r="IZ8" i="1" s="1"/>
  <c r="IY6" i="1"/>
  <c r="IY8" i="1" s="1"/>
  <c r="IU6" i="1"/>
  <c r="IU8" i="1" s="1"/>
  <c r="IT6" i="1"/>
  <c r="IT8" i="1" s="1"/>
  <c r="IS6" i="1"/>
  <c r="IS8" i="1" s="1"/>
  <c r="IR6" i="1"/>
  <c r="IQ6" i="1"/>
  <c r="IQ8" i="1" s="1"/>
  <c r="IP6" i="1"/>
  <c r="IP8" i="1" s="1"/>
  <c r="IO6" i="1"/>
  <c r="IO8" i="1" s="1"/>
  <c r="IN6" i="1"/>
  <c r="IN8" i="1" s="1"/>
  <c r="IM6" i="1"/>
  <c r="IM8" i="1" s="1"/>
  <c r="IL6" i="1"/>
  <c r="IL8" i="1" s="1"/>
  <c r="IH6" i="1"/>
  <c r="IH8" i="1" s="1"/>
  <c r="IG6" i="1"/>
  <c r="IG8" i="1" s="1"/>
  <c r="IF6" i="1"/>
  <c r="IF8" i="1" s="1"/>
  <c r="IE6" i="1"/>
  <c r="IE8" i="1" s="1"/>
  <c r="ID6" i="1"/>
  <c r="IC6" i="1"/>
  <c r="IC8" i="1" s="1"/>
  <c r="IB6" i="1"/>
  <c r="IB8" i="1" s="1"/>
  <c r="IA6" i="1"/>
  <c r="IA8" i="1" s="1"/>
  <c r="HZ6" i="1"/>
  <c r="HZ8" i="1" s="1"/>
  <c r="HY6" i="1"/>
  <c r="HY8" i="1" s="1"/>
  <c r="HV12" i="1"/>
  <c r="HV11" i="1"/>
  <c r="HV10" i="1"/>
  <c r="HV9" i="1"/>
  <c r="HV8" i="1"/>
  <c r="HV7" i="1"/>
  <c r="HV6" i="1"/>
  <c r="HS12" i="1"/>
  <c r="HQ12" i="1"/>
  <c r="HP12" i="1"/>
  <c r="HM12" i="1"/>
  <c r="HL12" i="1"/>
  <c r="HI12" i="1"/>
  <c r="HS10" i="1"/>
  <c r="HR10" i="1"/>
  <c r="HR12" i="1" s="1"/>
  <c r="HQ10" i="1"/>
  <c r="HP10" i="1"/>
  <c r="HO10" i="1"/>
  <c r="HO12" i="1" s="1"/>
  <c r="HN10" i="1"/>
  <c r="HN12" i="1" s="1"/>
  <c r="HM10" i="1"/>
  <c r="HL10" i="1"/>
  <c r="HK10" i="1"/>
  <c r="HK12" i="1" s="1"/>
  <c r="HJ10" i="1"/>
  <c r="HJ12" i="1" s="1"/>
  <c r="HI10" i="1"/>
  <c r="HR9" i="1"/>
  <c r="HR8" i="1" s="1"/>
  <c r="HQ9" i="1"/>
  <c r="HP9" i="1"/>
  <c r="HO9" i="1"/>
  <c r="HN9" i="1"/>
  <c r="HM9" i="1"/>
  <c r="HL9" i="1"/>
  <c r="HK9" i="1"/>
  <c r="HJ9" i="1"/>
  <c r="HJ8" i="1" s="1"/>
  <c r="HI9" i="1"/>
  <c r="HQ8" i="1"/>
  <c r="HM8" i="1"/>
  <c r="HI8" i="1"/>
  <c r="HR7" i="1"/>
  <c r="HQ7" i="1"/>
  <c r="HP7" i="1"/>
  <c r="HO7" i="1"/>
  <c r="HN7" i="1"/>
  <c r="HM7" i="1"/>
  <c r="HL7" i="1"/>
  <c r="HK7" i="1"/>
  <c r="HJ7" i="1"/>
  <c r="HI7" i="1"/>
  <c r="HR6" i="1"/>
  <c r="HQ6" i="1"/>
  <c r="HP6" i="1"/>
  <c r="HP8" i="1" s="1"/>
  <c r="HO6" i="1"/>
  <c r="HN6" i="1"/>
  <c r="HM6" i="1"/>
  <c r="HL6" i="1"/>
  <c r="HL8" i="1" s="1"/>
  <c r="HK6" i="1"/>
  <c r="HK8" i="1" s="1"/>
  <c r="HJ6" i="1"/>
  <c r="HI6" i="1"/>
  <c r="HF12" i="1"/>
  <c r="HE12" i="1"/>
  <c r="HC12" i="1"/>
  <c r="HA12" i="1"/>
  <c r="GY12" i="1"/>
  <c r="GW12" i="1"/>
  <c r="HF10" i="1"/>
  <c r="HE10" i="1"/>
  <c r="HD10" i="1"/>
  <c r="HD12" i="1" s="1"/>
  <c r="HC10" i="1"/>
  <c r="HB10" i="1"/>
  <c r="HB12" i="1" s="1"/>
  <c r="HA10" i="1"/>
  <c r="GZ10" i="1"/>
  <c r="GZ12" i="1" s="1"/>
  <c r="GY10" i="1"/>
  <c r="GX10" i="1"/>
  <c r="GX12" i="1" s="1"/>
  <c r="GW10" i="1"/>
  <c r="GV10" i="1"/>
  <c r="GV12" i="1" s="1"/>
  <c r="HE9" i="1"/>
  <c r="HD9" i="1"/>
  <c r="HC9" i="1"/>
  <c r="HB9" i="1"/>
  <c r="HA9" i="1"/>
  <c r="GZ9" i="1"/>
  <c r="GY9" i="1"/>
  <c r="GX9" i="1"/>
  <c r="GW9" i="1"/>
  <c r="GV9" i="1"/>
  <c r="HD8" i="1"/>
  <c r="GZ8" i="1"/>
  <c r="GV8" i="1"/>
  <c r="HE7" i="1"/>
  <c r="HD7" i="1"/>
  <c r="HC7" i="1"/>
  <c r="HC8" i="1" s="1"/>
  <c r="HB7" i="1"/>
  <c r="HA7" i="1"/>
  <c r="GZ7" i="1"/>
  <c r="GY7" i="1"/>
  <c r="GY8" i="1" s="1"/>
  <c r="GX7" i="1"/>
  <c r="GW7" i="1"/>
  <c r="GV7" i="1"/>
  <c r="HE6" i="1"/>
  <c r="HE8" i="1" s="1"/>
  <c r="HD6" i="1"/>
  <c r="HC6" i="1"/>
  <c r="HB6" i="1"/>
  <c r="HB8" i="1" s="1"/>
  <c r="HA6" i="1"/>
  <c r="HA8" i="1" s="1"/>
  <c r="GZ6" i="1"/>
  <c r="GY6" i="1"/>
  <c r="GX6" i="1"/>
  <c r="GX8" i="1" s="1"/>
  <c r="GW6" i="1"/>
  <c r="GW8" i="1" s="1"/>
  <c r="GV6" i="1"/>
  <c r="GS12" i="1"/>
  <c r="GQ12" i="1"/>
  <c r="GP12" i="1"/>
  <c r="GM12" i="1"/>
  <c r="GL12" i="1"/>
  <c r="GI12" i="1"/>
  <c r="GS10" i="1"/>
  <c r="GR10" i="1"/>
  <c r="GR12" i="1" s="1"/>
  <c r="GQ10" i="1"/>
  <c r="GP10" i="1"/>
  <c r="GO10" i="1"/>
  <c r="GO12" i="1" s="1"/>
  <c r="GN10" i="1"/>
  <c r="GN12" i="1" s="1"/>
  <c r="GM10" i="1"/>
  <c r="GL10" i="1"/>
  <c r="GK10" i="1"/>
  <c r="GK12" i="1" s="1"/>
  <c r="GJ10" i="1"/>
  <c r="GJ12" i="1" s="1"/>
  <c r="GI10" i="1"/>
  <c r="GR9" i="1"/>
  <c r="GR8" i="1" s="1"/>
  <c r="GQ9" i="1"/>
  <c r="GP9" i="1"/>
  <c r="GO9" i="1"/>
  <c r="GN9" i="1"/>
  <c r="GM9" i="1"/>
  <c r="GL9" i="1"/>
  <c r="GK9" i="1"/>
  <c r="GJ9" i="1"/>
  <c r="GJ8" i="1" s="1"/>
  <c r="GI9" i="1"/>
  <c r="GQ8" i="1"/>
  <c r="GM8" i="1"/>
  <c r="GI8" i="1"/>
  <c r="GR7" i="1"/>
  <c r="GQ7" i="1"/>
  <c r="GP7" i="1"/>
  <c r="GO7" i="1"/>
  <c r="GN7" i="1"/>
  <c r="GM7" i="1"/>
  <c r="GL7" i="1"/>
  <c r="GK7" i="1"/>
  <c r="GJ7" i="1"/>
  <c r="GI7" i="1"/>
  <c r="GR6" i="1"/>
  <c r="GQ6" i="1"/>
  <c r="GP6" i="1"/>
  <c r="GP8" i="1" s="1"/>
  <c r="GO6" i="1"/>
  <c r="GO8" i="1" s="1"/>
  <c r="GN6" i="1"/>
  <c r="GM6" i="1"/>
  <c r="GL6" i="1"/>
  <c r="GL8" i="1" s="1"/>
  <c r="GK6" i="1"/>
  <c r="GK8" i="1" s="1"/>
  <c r="GJ6" i="1"/>
  <c r="GI6" i="1"/>
  <c r="GF12" i="1"/>
  <c r="GC12" i="1"/>
  <c r="FY12" i="1"/>
  <c r="GF10" i="1"/>
  <c r="GE10" i="1"/>
  <c r="GE12" i="1" s="1"/>
  <c r="GD10" i="1"/>
  <c r="GD12" i="1" s="1"/>
  <c r="GC10" i="1"/>
  <c r="GB10" i="1"/>
  <c r="GB12" i="1" s="1"/>
  <c r="GA10" i="1"/>
  <c r="GA12" i="1" s="1"/>
  <c r="FZ10" i="1"/>
  <c r="FZ12" i="1" s="1"/>
  <c r="FY10" i="1"/>
  <c r="FX10" i="1"/>
  <c r="FX12" i="1" s="1"/>
  <c r="FW10" i="1"/>
  <c r="FW12" i="1" s="1"/>
  <c r="FV10" i="1"/>
  <c r="FV12" i="1" s="1"/>
  <c r="GE9" i="1"/>
  <c r="GD9" i="1"/>
  <c r="GC9" i="1"/>
  <c r="GB9" i="1"/>
  <c r="GA9" i="1"/>
  <c r="FZ9" i="1"/>
  <c r="FY9" i="1"/>
  <c r="FX9" i="1"/>
  <c r="FW9" i="1"/>
  <c r="FV9" i="1"/>
  <c r="GD8" i="1"/>
  <c r="FZ8" i="1"/>
  <c r="FV8" i="1"/>
  <c r="GE7" i="1"/>
  <c r="GD7" i="1"/>
  <c r="GC7" i="1"/>
  <c r="GB7" i="1"/>
  <c r="GA7" i="1"/>
  <c r="FZ7" i="1"/>
  <c r="FY7" i="1"/>
  <c r="FX7" i="1"/>
  <c r="FW7" i="1"/>
  <c r="FV7" i="1"/>
  <c r="GE6" i="1"/>
  <c r="GE8" i="1" s="1"/>
  <c r="GD6" i="1"/>
  <c r="GC6" i="1"/>
  <c r="GC8" i="1" s="1"/>
  <c r="GB6" i="1"/>
  <c r="GB8" i="1" s="1"/>
  <c r="GA6" i="1"/>
  <c r="GA8" i="1" s="1"/>
  <c r="FZ6" i="1"/>
  <c r="FY6" i="1"/>
  <c r="FY8" i="1" s="1"/>
  <c r="FX6" i="1"/>
  <c r="FX8" i="1" s="1"/>
  <c r="FW6" i="1"/>
  <c r="FW8" i="1" s="1"/>
  <c r="FV6" i="1"/>
  <c r="FS12" i="1"/>
  <c r="FR12" i="1"/>
  <c r="FP12" i="1"/>
  <c r="FN12" i="1"/>
  <c r="FL12" i="1"/>
  <c r="FJ12" i="1"/>
  <c r="FS10" i="1"/>
  <c r="FR10" i="1"/>
  <c r="FQ10" i="1"/>
  <c r="FQ12" i="1" s="1"/>
  <c r="FP10" i="1"/>
  <c r="FO10" i="1"/>
  <c r="FO12" i="1" s="1"/>
  <c r="FN10" i="1"/>
  <c r="FM10" i="1"/>
  <c r="FM12" i="1" s="1"/>
  <c r="FL10" i="1"/>
  <c r="FK10" i="1"/>
  <c r="FK12" i="1" s="1"/>
  <c r="FJ10" i="1"/>
  <c r="FI10" i="1"/>
  <c r="FI12" i="1" s="1"/>
  <c r="FR9" i="1"/>
  <c r="FQ9" i="1"/>
  <c r="FP9" i="1"/>
  <c r="FO9" i="1"/>
  <c r="FN9" i="1"/>
  <c r="FM9" i="1"/>
  <c r="FL9" i="1"/>
  <c r="FK9" i="1"/>
  <c r="FJ9" i="1"/>
  <c r="FI9" i="1"/>
  <c r="FQ8" i="1"/>
  <c r="FM8" i="1"/>
  <c r="FI8" i="1"/>
  <c r="FR7" i="1"/>
  <c r="FQ7" i="1"/>
  <c r="FP7" i="1"/>
  <c r="FP8" i="1" s="1"/>
  <c r="FO7" i="1"/>
  <c r="FN7" i="1"/>
  <c r="FM7" i="1"/>
  <c r="FL7" i="1"/>
  <c r="FL8" i="1" s="1"/>
  <c r="FK7" i="1"/>
  <c r="FJ7" i="1"/>
  <c r="FI7" i="1"/>
  <c r="FR6" i="1"/>
  <c r="FR8" i="1" s="1"/>
  <c r="FQ6" i="1"/>
  <c r="FP6" i="1"/>
  <c r="FO6" i="1"/>
  <c r="FO8" i="1" s="1"/>
  <c r="FN6" i="1"/>
  <c r="FN8" i="1" s="1"/>
  <c r="FM6" i="1"/>
  <c r="FL6" i="1"/>
  <c r="FK6" i="1"/>
  <c r="FK8" i="1" s="1"/>
  <c r="FJ6" i="1"/>
  <c r="FJ8" i="1" s="1"/>
  <c r="FI6" i="1"/>
  <c r="FF11" i="1"/>
  <c r="FF12" i="1"/>
  <c r="FF10" i="1"/>
  <c r="FF7" i="1"/>
  <c r="FF8" i="1"/>
  <c r="FF9" i="1"/>
  <c r="FF6" i="1"/>
  <c r="FC12" i="1"/>
  <c r="FB12" i="1"/>
  <c r="EZ12" i="1"/>
  <c r="EX12" i="1"/>
  <c r="FC10" i="1"/>
  <c r="FB10" i="1"/>
  <c r="FA10" i="1"/>
  <c r="FA12" i="1" s="1"/>
  <c r="EZ10" i="1"/>
  <c r="EY10" i="1"/>
  <c r="EY12" i="1" s="1"/>
  <c r="EX10" i="1"/>
  <c r="EW10" i="1"/>
  <c r="EW12" i="1" s="1"/>
  <c r="FB9" i="1"/>
  <c r="FA9" i="1"/>
  <c r="EZ9" i="1"/>
  <c r="EY9" i="1"/>
  <c r="EX9" i="1"/>
  <c r="EW9" i="1"/>
  <c r="FC9" i="1" s="1"/>
  <c r="FB7" i="1"/>
  <c r="FA7" i="1"/>
  <c r="EZ7" i="1"/>
  <c r="EZ8" i="1" s="1"/>
  <c r="EY7" i="1"/>
  <c r="EX7" i="1"/>
  <c r="FC7" i="1" s="1"/>
  <c r="EW7" i="1"/>
  <c r="FB6" i="1"/>
  <c r="FB8" i="1" s="1"/>
  <c r="FA6" i="1"/>
  <c r="FA8" i="1" s="1"/>
  <c r="EZ6" i="1"/>
  <c r="EY6" i="1"/>
  <c r="EY8" i="1" s="1"/>
  <c r="EX6" i="1"/>
  <c r="EX8" i="1" s="1"/>
  <c r="EW6" i="1"/>
  <c r="EW8" i="1" s="1"/>
  <c r="FC8" i="1" s="1"/>
  <c r="ET12" i="1"/>
  <c r="EQ12" i="1"/>
  <c r="ET10" i="1"/>
  <c r="ES10" i="1"/>
  <c r="ES12" i="1" s="1"/>
  <c r="ER10" i="1"/>
  <c r="ER12" i="1" s="1"/>
  <c r="EQ10" i="1"/>
  <c r="EP10" i="1"/>
  <c r="EP12" i="1" s="1"/>
  <c r="EO10" i="1"/>
  <c r="EO12" i="1" s="1"/>
  <c r="EN10" i="1"/>
  <c r="EN12" i="1" s="1"/>
  <c r="ES9" i="1"/>
  <c r="ER9" i="1"/>
  <c r="EQ9" i="1"/>
  <c r="EP9" i="1"/>
  <c r="EO9" i="1"/>
  <c r="EN9" i="1"/>
  <c r="ET9" i="1" s="1"/>
  <c r="ER8" i="1"/>
  <c r="EN8" i="1"/>
  <c r="ET8" i="1" s="1"/>
  <c r="ES7" i="1"/>
  <c r="ER7" i="1"/>
  <c r="EQ7" i="1"/>
  <c r="EP7" i="1"/>
  <c r="EO7" i="1"/>
  <c r="EN7" i="1"/>
  <c r="ET7" i="1" s="1"/>
  <c r="ES6" i="1"/>
  <c r="ES8" i="1" s="1"/>
  <c r="ER6" i="1"/>
  <c r="EQ6" i="1"/>
  <c r="EQ8" i="1" s="1"/>
  <c r="EP6" i="1"/>
  <c r="EP8" i="1" s="1"/>
  <c r="EO6" i="1"/>
  <c r="EO8" i="1" s="1"/>
  <c r="EN6" i="1"/>
  <c r="EK12" i="1"/>
  <c r="EK10" i="1"/>
  <c r="EJ10" i="1"/>
  <c r="EJ12" i="1" s="1"/>
  <c r="EI10" i="1"/>
  <c r="EI12" i="1" s="1"/>
  <c r="EH10" i="1"/>
  <c r="EH12" i="1" s="1"/>
  <c r="EG10" i="1"/>
  <c r="EG12" i="1" s="1"/>
  <c r="EF10" i="1"/>
  <c r="EF12" i="1" s="1"/>
  <c r="EE10" i="1"/>
  <c r="EE12" i="1" s="1"/>
  <c r="EJ9" i="1"/>
  <c r="EI9" i="1"/>
  <c r="EH9" i="1"/>
  <c r="EG9" i="1"/>
  <c r="EF9" i="1"/>
  <c r="EE9" i="1"/>
  <c r="EK9" i="1" s="1"/>
  <c r="EJ7" i="1"/>
  <c r="EI7" i="1"/>
  <c r="EH7" i="1"/>
  <c r="EG7" i="1"/>
  <c r="EF7" i="1"/>
  <c r="EE7" i="1"/>
  <c r="EK7" i="1" s="1"/>
  <c r="EJ6" i="1"/>
  <c r="EJ8" i="1" s="1"/>
  <c r="EI6" i="1"/>
  <c r="EI8" i="1" s="1"/>
  <c r="EH6" i="1"/>
  <c r="EH8" i="1" s="1"/>
  <c r="EG6" i="1"/>
  <c r="EG8" i="1" s="1"/>
  <c r="EF6" i="1"/>
  <c r="EF8" i="1" s="1"/>
  <c r="EE6" i="1"/>
  <c r="EE8" i="1" s="1"/>
  <c r="EB12" i="1"/>
  <c r="DY12" i="1"/>
  <c r="EB10" i="1"/>
  <c r="EA10" i="1"/>
  <c r="EA12" i="1" s="1"/>
  <c r="DZ10" i="1"/>
  <c r="DZ12" i="1" s="1"/>
  <c r="DY10" i="1"/>
  <c r="DX10" i="1"/>
  <c r="DX12" i="1" s="1"/>
  <c r="DW10" i="1"/>
  <c r="DW12" i="1" s="1"/>
  <c r="DV10" i="1"/>
  <c r="DV12" i="1" s="1"/>
  <c r="EA9" i="1"/>
  <c r="DZ9" i="1"/>
  <c r="DY9" i="1"/>
  <c r="DX9" i="1"/>
  <c r="DW9" i="1"/>
  <c r="DV9" i="1"/>
  <c r="EB9" i="1" s="1"/>
  <c r="DZ8" i="1"/>
  <c r="DV8" i="1"/>
  <c r="EA7" i="1"/>
  <c r="DZ7" i="1"/>
  <c r="DY7" i="1"/>
  <c r="DY8" i="1" s="1"/>
  <c r="DX7" i="1"/>
  <c r="EB7" i="1" s="1"/>
  <c r="DW7" i="1"/>
  <c r="DV7" i="1"/>
  <c r="EA6" i="1"/>
  <c r="EA8" i="1" s="1"/>
  <c r="DZ6" i="1"/>
  <c r="DY6" i="1"/>
  <c r="DX6" i="1"/>
  <c r="DX8" i="1" s="1"/>
  <c r="DW6" i="1"/>
  <c r="EB6" i="1" s="1"/>
  <c r="DV6" i="1"/>
  <c r="DS12" i="1"/>
  <c r="DQ12" i="1"/>
  <c r="DP12" i="1"/>
  <c r="DM12" i="1"/>
  <c r="DS10" i="1"/>
  <c r="DR10" i="1"/>
  <c r="DR12" i="1" s="1"/>
  <c r="DQ10" i="1"/>
  <c r="DP10" i="1"/>
  <c r="DO10" i="1"/>
  <c r="DO12" i="1" s="1"/>
  <c r="DN10" i="1"/>
  <c r="DN12" i="1" s="1"/>
  <c r="DM10" i="1"/>
  <c r="DR9" i="1"/>
  <c r="DR8" i="1" s="1"/>
  <c r="DQ9" i="1"/>
  <c r="DP9" i="1"/>
  <c r="DO9" i="1"/>
  <c r="DN9" i="1"/>
  <c r="DS9" i="1" s="1"/>
  <c r="DM9" i="1"/>
  <c r="DQ8" i="1"/>
  <c r="DM8" i="1"/>
  <c r="DR7" i="1"/>
  <c r="DQ7" i="1"/>
  <c r="DP7" i="1"/>
  <c r="DO7" i="1"/>
  <c r="DN7" i="1"/>
  <c r="DM7" i="1"/>
  <c r="DS7" i="1" s="1"/>
  <c r="DR6" i="1"/>
  <c r="DQ6" i="1"/>
  <c r="DP6" i="1"/>
  <c r="DP8" i="1" s="1"/>
  <c r="DO6" i="1"/>
  <c r="DO8" i="1" s="1"/>
  <c r="DN6" i="1"/>
  <c r="DM6" i="1"/>
  <c r="DJ12" i="1"/>
  <c r="DG12" i="1"/>
  <c r="DJ10" i="1"/>
  <c r="DI10" i="1"/>
  <c r="DI12" i="1" s="1"/>
  <c r="DH10" i="1"/>
  <c r="DH12" i="1" s="1"/>
  <c r="DG10" i="1"/>
  <c r="DF10" i="1"/>
  <c r="DF12" i="1" s="1"/>
  <c r="DE10" i="1"/>
  <c r="DE12" i="1" s="1"/>
  <c r="DD10" i="1"/>
  <c r="DD12" i="1" s="1"/>
  <c r="DI9" i="1"/>
  <c r="DH9" i="1"/>
  <c r="DG9" i="1"/>
  <c r="DF9" i="1"/>
  <c r="DE9" i="1"/>
  <c r="DD9" i="1"/>
  <c r="DJ9" i="1" s="1"/>
  <c r="DH8" i="1"/>
  <c r="DI7" i="1"/>
  <c r="DH7" i="1"/>
  <c r="DG7" i="1"/>
  <c r="DG8" i="1" s="1"/>
  <c r="DF7" i="1"/>
  <c r="DJ7" i="1" s="1"/>
  <c r="DE7" i="1"/>
  <c r="DD7" i="1"/>
  <c r="DI6" i="1"/>
  <c r="DI8" i="1" s="1"/>
  <c r="DH6" i="1"/>
  <c r="DG6" i="1"/>
  <c r="DF6" i="1"/>
  <c r="DF8" i="1" s="1"/>
  <c r="DE6" i="1"/>
  <c r="DE8" i="1" s="1"/>
  <c r="DD6" i="1"/>
  <c r="DA12" i="1"/>
  <c r="DA10" i="1"/>
  <c r="DA9" i="1"/>
  <c r="DA6" i="1"/>
  <c r="CW6" i="1"/>
  <c r="CX6" i="1"/>
  <c r="CY6" i="1"/>
  <c r="CZ6" i="1"/>
  <c r="CW7" i="1"/>
  <c r="CX7" i="1"/>
  <c r="CY7" i="1"/>
  <c r="CY8" i="1" s="1"/>
  <c r="CZ7" i="1"/>
  <c r="CZ8" i="1" s="1"/>
  <c r="CW9" i="1"/>
  <c r="CW8" i="1" s="1"/>
  <c r="CX9" i="1"/>
  <c r="CX8" i="1" s="1"/>
  <c r="CY9" i="1"/>
  <c r="CZ9" i="1"/>
  <c r="CW10" i="1"/>
  <c r="CX10" i="1"/>
  <c r="CY10" i="1"/>
  <c r="CY12" i="1" s="1"/>
  <c r="CZ10" i="1"/>
  <c r="CZ12" i="1" s="1"/>
  <c r="CW12" i="1"/>
  <c r="CX12" i="1"/>
  <c r="CV10" i="1"/>
  <c r="CV12" i="1" s="1"/>
  <c r="CV9" i="1"/>
  <c r="CV7" i="1"/>
  <c r="CV6" i="1"/>
  <c r="CV8" i="1" s="1"/>
  <c r="CS12" i="1"/>
  <c r="CS11" i="1"/>
  <c r="CS10" i="1"/>
  <c r="CS9" i="1"/>
  <c r="CS8" i="1"/>
  <c r="CS7" i="1"/>
  <c r="CS6" i="1"/>
  <c r="CP12" i="1"/>
  <c r="CN12" i="1"/>
  <c r="CM12" i="1"/>
  <c r="CJ12" i="1"/>
  <c r="CP10" i="1"/>
  <c r="CO10" i="1"/>
  <c r="CO12" i="1" s="1"/>
  <c r="CN10" i="1"/>
  <c r="CM10" i="1"/>
  <c r="CL10" i="1"/>
  <c r="CL12" i="1" s="1"/>
  <c r="CK10" i="1"/>
  <c r="CK12" i="1" s="1"/>
  <c r="CJ10" i="1"/>
  <c r="CO9" i="1"/>
  <c r="CO8" i="1" s="1"/>
  <c r="CN9" i="1"/>
  <c r="CM9" i="1"/>
  <c r="CL9" i="1"/>
  <c r="CK9" i="1"/>
  <c r="CP9" i="1" s="1"/>
  <c r="CJ9" i="1"/>
  <c r="CN8" i="1"/>
  <c r="CJ8" i="1"/>
  <c r="CO7" i="1"/>
  <c r="CN7" i="1"/>
  <c r="CM7" i="1"/>
  <c r="CL7" i="1"/>
  <c r="CK7" i="1"/>
  <c r="CJ7" i="1"/>
  <c r="CP7" i="1" s="1"/>
  <c r="CO6" i="1"/>
  <c r="CN6" i="1"/>
  <c r="CM6" i="1"/>
  <c r="CM8" i="1" s="1"/>
  <c r="CL6" i="1"/>
  <c r="CP6" i="1" s="1"/>
  <c r="CK6" i="1"/>
  <c r="CJ6" i="1"/>
  <c r="CG12" i="1"/>
  <c r="CD12" i="1"/>
  <c r="CG10" i="1"/>
  <c r="CF10" i="1"/>
  <c r="CF12" i="1" s="1"/>
  <c r="CE10" i="1"/>
  <c r="CE12" i="1" s="1"/>
  <c r="CD10" i="1"/>
  <c r="CC10" i="1"/>
  <c r="CC12" i="1" s="1"/>
  <c r="CB10" i="1"/>
  <c r="CB12" i="1" s="1"/>
  <c r="CA10" i="1"/>
  <c r="CA12" i="1" s="1"/>
  <c r="CF9" i="1"/>
  <c r="CE9" i="1"/>
  <c r="CE8" i="1" s="1"/>
  <c r="CD9" i="1"/>
  <c r="CC9" i="1"/>
  <c r="CB9" i="1"/>
  <c r="CA9" i="1"/>
  <c r="CA8" i="1" s="1"/>
  <c r="CD8" i="1"/>
  <c r="CF7" i="1"/>
  <c r="CE7" i="1"/>
  <c r="CD7" i="1"/>
  <c r="CC7" i="1"/>
  <c r="CG7" i="1" s="1"/>
  <c r="CB7" i="1"/>
  <c r="CA7" i="1"/>
  <c r="CF6" i="1"/>
  <c r="CF8" i="1" s="1"/>
  <c r="CE6" i="1"/>
  <c r="CD6" i="1"/>
  <c r="CC6" i="1"/>
  <c r="CC8" i="1" s="1"/>
  <c r="CB6" i="1"/>
  <c r="CB8" i="1" s="1"/>
  <c r="CA6" i="1"/>
  <c r="BX12" i="1"/>
  <c r="BW12" i="1"/>
  <c r="BU12" i="1"/>
  <c r="BS12" i="1"/>
  <c r="BX10" i="1"/>
  <c r="BW10" i="1"/>
  <c r="BV10" i="1"/>
  <c r="BV12" i="1" s="1"/>
  <c r="BU10" i="1"/>
  <c r="BT10" i="1"/>
  <c r="BT12" i="1" s="1"/>
  <c r="BS10" i="1"/>
  <c r="BR10" i="1"/>
  <c r="BR12" i="1" s="1"/>
  <c r="BW9" i="1"/>
  <c r="BV9" i="1"/>
  <c r="BU9" i="1"/>
  <c r="BT9" i="1"/>
  <c r="BS9" i="1"/>
  <c r="BR9" i="1"/>
  <c r="BX9" i="1" s="1"/>
  <c r="BT8" i="1"/>
  <c r="BW7" i="1"/>
  <c r="BV7" i="1"/>
  <c r="BU7" i="1"/>
  <c r="BU8" i="1" s="1"/>
  <c r="BT7" i="1"/>
  <c r="BS7" i="1"/>
  <c r="BX7" i="1" s="1"/>
  <c r="BR7" i="1"/>
  <c r="BW6" i="1"/>
  <c r="BW8" i="1" s="1"/>
  <c r="BV6" i="1"/>
  <c r="BV8" i="1" s="1"/>
  <c r="BU6" i="1"/>
  <c r="BT6" i="1"/>
  <c r="BS6" i="1"/>
  <c r="BS8" i="1" s="1"/>
  <c r="BR6" i="1"/>
  <c r="BR8" i="1" s="1"/>
  <c r="BX8" i="1" s="1"/>
  <c r="BO12" i="1"/>
  <c r="BN12" i="1"/>
  <c r="BL12" i="1"/>
  <c r="BJ12" i="1"/>
  <c r="BO10" i="1"/>
  <c r="BN10" i="1"/>
  <c r="BM10" i="1"/>
  <c r="BM12" i="1" s="1"/>
  <c r="BL10" i="1"/>
  <c r="BK10" i="1"/>
  <c r="BK12" i="1" s="1"/>
  <c r="BJ10" i="1"/>
  <c r="BI10" i="1"/>
  <c r="BI12" i="1" s="1"/>
  <c r="BN9" i="1"/>
  <c r="BM9" i="1"/>
  <c r="BL9" i="1"/>
  <c r="BL8" i="1" s="1"/>
  <c r="BK9" i="1"/>
  <c r="BJ9" i="1"/>
  <c r="BI9" i="1"/>
  <c r="BO9" i="1" s="1"/>
  <c r="BK8" i="1"/>
  <c r="BN7" i="1"/>
  <c r="BM7" i="1"/>
  <c r="BL7" i="1"/>
  <c r="BK7" i="1"/>
  <c r="BJ7" i="1"/>
  <c r="BO7" i="1" s="1"/>
  <c r="BI7" i="1"/>
  <c r="BN6" i="1"/>
  <c r="BN8" i="1" s="1"/>
  <c r="BM6" i="1"/>
  <c r="BM8" i="1" s="1"/>
  <c r="BL6" i="1"/>
  <c r="BK6" i="1"/>
  <c r="BJ6" i="1"/>
  <c r="BJ8" i="1" s="1"/>
  <c r="BI6" i="1"/>
  <c r="BI8" i="1" s="1"/>
  <c r="BO8" i="1" s="1"/>
  <c r="BF12" i="1"/>
  <c r="BD12" i="1"/>
  <c r="BC12" i="1"/>
  <c r="AZ12" i="1"/>
  <c r="BF10" i="1"/>
  <c r="BE10" i="1"/>
  <c r="BE12" i="1" s="1"/>
  <c r="BD10" i="1"/>
  <c r="BC10" i="1"/>
  <c r="BB10" i="1"/>
  <c r="BB12" i="1" s="1"/>
  <c r="BA10" i="1"/>
  <c r="BA12" i="1" s="1"/>
  <c r="AZ10" i="1"/>
  <c r="BE9" i="1"/>
  <c r="BE8" i="1" s="1"/>
  <c r="BD9" i="1"/>
  <c r="BC9" i="1"/>
  <c r="BB9" i="1"/>
  <c r="BA9" i="1"/>
  <c r="BF9" i="1" s="1"/>
  <c r="AZ9" i="1"/>
  <c r="BD8" i="1"/>
  <c r="AZ8" i="1"/>
  <c r="BE7" i="1"/>
  <c r="BD7" i="1"/>
  <c r="BC7" i="1"/>
  <c r="BB7" i="1"/>
  <c r="BA7" i="1"/>
  <c r="AZ7" i="1"/>
  <c r="BF7" i="1" s="1"/>
  <c r="BE6" i="1"/>
  <c r="BD6" i="1"/>
  <c r="BC6" i="1"/>
  <c r="BC8" i="1" s="1"/>
  <c r="BB6" i="1"/>
  <c r="BF6" i="1" s="1"/>
  <c r="BA6" i="1"/>
  <c r="AZ6" i="1"/>
  <c r="AW12" i="1"/>
  <c r="AV12" i="1"/>
  <c r="AT12" i="1"/>
  <c r="AS12" i="1"/>
  <c r="AR12" i="1"/>
  <c r="AW10" i="1"/>
  <c r="AV10" i="1"/>
  <c r="AU10" i="1"/>
  <c r="AU12" i="1" s="1"/>
  <c r="AT10" i="1"/>
  <c r="AS10" i="1"/>
  <c r="AR10" i="1"/>
  <c r="AQ10" i="1"/>
  <c r="AQ12" i="1" s="1"/>
  <c r="AV9" i="1"/>
  <c r="AU9" i="1"/>
  <c r="AT9" i="1"/>
  <c r="AT8" i="1" s="1"/>
  <c r="AS9" i="1"/>
  <c r="AR9" i="1"/>
  <c r="AQ9" i="1"/>
  <c r="AW9" i="1" s="1"/>
  <c r="AS8" i="1"/>
  <c r="AV7" i="1"/>
  <c r="AU7" i="1"/>
  <c r="AT7" i="1"/>
  <c r="AS7" i="1"/>
  <c r="AR7" i="1"/>
  <c r="AW7" i="1" s="1"/>
  <c r="AQ7" i="1"/>
  <c r="AV6" i="1"/>
  <c r="AV8" i="1" s="1"/>
  <c r="AU6" i="1"/>
  <c r="AU8" i="1" s="1"/>
  <c r="AT6" i="1"/>
  <c r="AS6" i="1"/>
  <c r="AR6" i="1"/>
  <c r="AR8" i="1" s="1"/>
  <c r="AQ6" i="1"/>
  <c r="AQ8" i="1" s="1"/>
  <c r="AN12" i="1"/>
  <c r="AK12" i="1"/>
  <c r="AN10" i="1"/>
  <c r="AM10" i="1"/>
  <c r="AM12" i="1" s="1"/>
  <c r="AL10" i="1"/>
  <c r="AL12" i="1" s="1"/>
  <c r="AK10" i="1"/>
  <c r="AJ10" i="1"/>
  <c r="AJ12" i="1" s="1"/>
  <c r="AI10" i="1"/>
  <c r="AI12" i="1" s="1"/>
  <c r="AH10" i="1"/>
  <c r="AH12" i="1" s="1"/>
  <c r="AM9" i="1"/>
  <c r="AL9" i="1"/>
  <c r="AK9" i="1"/>
  <c r="AJ9" i="1"/>
  <c r="AI9" i="1"/>
  <c r="AH9" i="1"/>
  <c r="AN9" i="1" s="1"/>
  <c r="AL8" i="1"/>
  <c r="AH8" i="1"/>
  <c r="AM7" i="1"/>
  <c r="AL7" i="1"/>
  <c r="AK7" i="1"/>
  <c r="AJ7" i="1"/>
  <c r="AI7" i="1"/>
  <c r="AH7" i="1"/>
  <c r="AN7" i="1" s="1"/>
  <c r="AM6" i="1"/>
  <c r="AM8" i="1" s="1"/>
  <c r="AL6" i="1"/>
  <c r="AK6" i="1"/>
  <c r="AK8" i="1" s="1"/>
  <c r="AJ6" i="1"/>
  <c r="AN6" i="1" s="1"/>
  <c r="AI6" i="1"/>
  <c r="AI8" i="1" s="1"/>
  <c r="AH6" i="1"/>
  <c r="AE12" i="1"/>
  <c r="AB12" i="1"/>
  <c r="AE10" i="1"/>
  <c r="AD10" i="1"/>
  <c r="AD12" i="1" s="1"/>
  <c r="AC10" i="1"/>
  <c r="AC12" i="1" s="1"/>
  <c r="AB10" i="1"/>
  <c r="AA10" i="1"/>
  <c r="AA12" i="1" s="1"/>
  <c r="Z10" i="1"/>
  <c r="Z12" i="1" s="1"/>
  <c r="Y10" i="1"/>
  <c r="Y12" i="1" s="1"/>
  <c r="AD9" i="1"/>
  <c r="AC9" i="1"/>
  <c r="AB9" i="1"/>
  <c r="AA9" i="1"/>
  <c r="Z9" i="1"/>
  <c r="Y9" i="1"/>
  <c r="AE9" i="1" s="1"/>
  <c r="AC8" i="1"/>
  <c r="Y8" i="1"/>
  <c r="AD7" i="1"/>
  <c r="AC7" i="1"/>
  <c r="AB7" i="1"/>
  <c r="AA7" i="1"/>
  <c r="Z7" i="1"/>
  <c r="Y7" i="1"/>
  <c r="AE7" i="1" s="1"/>
  <c r="AD6" i="1"/>
  <c r="AD8" i="1" s="1"/>
  <c r="AC6" i="1"/>
  <c r="AB6" i="1"/>
  <c r="AB8" i="1" s="1"/>
  <c r="AA6" i="1"/>
  <c r="AE6" i="1" s="1"/>
  <c r="Z6" i="1"/>
  <c r="Z8" i="1" s="1"/>
  <c r="Y6" i="1"/>
  <c r="V12" i="1"/>
  <c r="U12" i="1"/>
  <c r="S12" i="1"/>
  <c r="Q12" i="1"/>
  <c r="V10" i="1"/>
  <c r="U10" i="1"/>
  <c r="T10" i="1"/>
  <c r="T12" i="1" s="1"/>
  <c r="S10" i="1"/>
  <c r="R10" i="1"/>
  <c r="R12" i="1" s="1"/>
  <c r="Q10" i="1"/>
  <c r="P10" i="1"/>
  <c r="P12" i="1" s="1"/>
  <c r="U9" i="1"/>
  <c r="T9" i="1"/>
  <c r="S9" i="1"/>
  <c r="R9" i="1"/>
  <c r="Q9" i="1"/>
  <c r="P9" i="1"/>
  <c r="V9" i="1" s="1"/>
  <c r="R8" i="1"/>
  <c r="U7" i="1"/>
  <c r="T7" i="1"/>
  <c r="S7" i="1"/>
  <c r="S8" i="1" s="1"/>
  <c r="R7" i="1"/>
  <c r="Q7" i="1"/>
  <c r="V7" i="1" s="1"/>
  <c r="P7" i="1"/>
  <c r="U6" i="1"/>
  <c r="U8" i="1" s="1"/>
  <c r="T6" i="1"/>
  <c r="T8" i="1" s="1"/>
  <c r="S6" i="1"/>
  <c r="R6" i="1"/>
  <c r="Q6" i="1"/>
  <c r="Q8" i="1" s="1"/>
  <c r="P6" i="1"/>
  <c r="P8" i="1" s="1"/>
  <c r="V8" i="1" s="1"/>
  <c r="M12" i="1"/>
  <c r="M10" i="1"/>
  <c r="L10" i="1"/>
  <c r="L12" i="1" s="1"/>
  <c r="K10" i="1"/>
  <c r="K12" i="1" s="1"/>
  <c r="J10" i="1"/>
  <c r="J12" i="1" s="1"/>
  <c r="I10" i="1"/>
  <c r="I12" i="1" s="1"/>
  <c r="H10" i="1"/>
  <c r="H12" i="1" s="1"/>
  <c r="G10" i="1"/>
  <c r="G12" i="1" s="1"/>
  <c r="L9" i="1"/>
  <c r="K9" i="1"/>
  <c r="J9" i="1"/>
  <c r="I9" i="1"/>
  <c r="H9" i="1"/>
  <c r="G9" i="1"/>
  <c r="M9" i="1" s="1"/>
  <c r="L7" i="1"/>
  <c r="K7" i="1"/>
  <c r="J7" i="1"/>
  <c r="I7" i="1"/>
  <c r="H7" i="1"/>
  <c r="G7" i="1"/>
  <c r="M7" i="1" s="1"/>
  <c r="L6" i="1"/>
  <c r="L8" i="1" s="1"/>
  <c r="K6" i="1"/>
  <c r="K8" i="1" s="1"/>
  <c r="J6" i="1"/>
  <c r="J8" i="1" s="1"/>
  <c r="I6" i="1"/>
  <c r="I8" i="1" s="1"/>
  <c r="H6" i="1"/>
  <c r="H8" i="1" s="1"/>
  <c r="G6" i="1"/>
  <c r="G8" i="1" s="1"/>
  <c r="JL7" i="1" l="1"/>
  <c r="JO7" i="1" s="1"/>
  <c r="JL6" i="1"/>
  <c r="JO6" i="1" s="1"/>
  <c r="JL9" i="1"/>
  <c r="JO9" i="1" s="1"/>
  <c r="ID8" i="1"/>
  <c r="IR8" i="1"/>
  <c r="JC8" i="1"/>
  <c r="HN8" i="1"/>
  <c r="HO8" i="1"/>
  <c r="GN8" i="1"/>
  <c r="FC6" i="1"/>
  <c r="ET6" i="1"/>
  <c r="EK8" i="1"/>
  <c r="EK6" i="1"/>
  <c r="DW8" i="1"/>
  <c r="EB8" i="1" s="1"/>
  <c r="DS6" i="1"/>
  <c r="DN8" i="1"/>
  <c r="DS8" i="1" s="1"/>
  <c r="DJ6" i="1"/>
  <c r="DD8" i="1"/>
  <c r="DJ8" i="1" s="1"/>
  <c r="DA8" i="1"/>
  <c r="DA7" i="1"/>
  <c r="CK8" i="1"/>
  <c r="CP8" i="1" s="1"/>
  <c r="CL8" i="1"/>
  <c r="CG8" i="1"/>
  <c r="CG6" i="1"/>
  <c r="CG9" i="1"/>
  <c r="BX6" i="1"/>
  <c r="BO6" i="1"/>
  <c r="BA8" i="1"/>
  <c r="BF8" i="1" s="1"/>
  <c r="BB8" i="1"/>
  <c r="AW8" i="1"/>
  <c r="AW6" i="1"/>
  <c r="AJ8" i="1"/>
  <c r="AN8" i="1" s="1"/>
  <c r="AA8" i="1"/>
  <c r="AE8" i="1" s="1"/>
  <c r="V6" i="1"/>
  <c r="M8" i="1"/>
  <c r="M6" i="1"/>
  <c r="M2" i="2"/>
  <c r="P2" i="2"/>
  <c r="S2" i="2"/>
  <c r="M3" i="2"/>
  <c r="P3" i="2"/>
  <c r="S3" i="2"/>
  <c r="M4" i="2"/>
  <c r="P4" i="2"/>
  <c r="S4" i="2"/>
  <c r="J4" i="2"/>
  <c r="J3" i="2"/>
  <c r="J2" i="2"/>
  <c r="G4" i="2"/>
  <c r="G3" i="2"/>
  <c r="G2" i="2"/>
  <c r="JL8" i="1" l="1"/>
  <c r="JO8" i="1" s="1"/>
  <c r="FH22" i="1"/>
  <c r="FH31" i="1"/>
  <c r="FH47" i="1"/>
  <c r="FH116" i="1"/>
  <c r="FH124" i="1"/>
  <c r="FH125" i="1"/>
  <c r="FH132" i="1"/>
  <c r="FH140" i="1"/>
  <c r="FH141" i="1"/>
  <c r="FH148" i="1"/>
  <c r="FH156" i="1"/>
  <c r="FH157" i="1"/>
  <c r="FH164" i="1"/>
  <c r="FF112" i="1"/>
  <c r="FH112" i="1" s="1"/>
  <c r="FF113" i="1"/>
  <c r="FH113" i="1" s="1"/>
  <c r="FF114" i="1"/>
  <c r="FF115" i="1"/>
  <c r="FF116" i="1"/>
  <c r="FF117" i="1"/>
  <c r="FH117" i="1" s="1"/>
  <c r="FF118" i="1"/>
  <c r="FH118" i="1" s="1"/>
  <c r="FF119" i="1"/>
  <c r="FH119" i="1" s="1"/>
  <c r="FF120" i="1"/>
  <c r="FH120" i="1" s="1"/>
  <c r="FF121" i="1"/>
  <c r="FH121" i="1" s="1"/>
  <c r="FF122" i="1"/>
  <c r="FF123" i="1"/>
  <c r="FF124" i="1"/>
  <c r="FF125" i="1"/>
  <c r="FF126" i="1"/>
  <c r="FH126" i="1" s="1"/>
  <c r="FF127" i="1"/>
  <c r="FH127" i="1" s="1"/>
  <c r="FF128" i="1"/>
  <c r="FH128" i="1" s="1"/>
  <c r="FF129" i="1"/>
  <c r="FH129" i="1" s="1"/>
  <c r="FF130" i="1"/>
  <c r="FF131" i="1"/>
  <c r="FF132" i="1"/>
  <c r="FF133" i="1"/>
  <c r="FH133" i="1" s="1"/>
  <c r="FF134" i="1"/>
  <c r="FH134" i="1" s="1"/>
  <c r="FF135" i="1"/>
  <c r="FH135" i="1" s="1"/>
  <c r="FF136" i="1"/>
  <c r="FH136" i="1" s="1"/>
  <c r="FF137" i="1"/>
  <c r="FH137" i="1" s="1"/>
  <c r="FF138" i="1"/>
  <c r="FF139" i="1"/>
  <c r="FF140" i="1"/>
  <c r="FF141" i="1"/>
  <c r="FF142" i="1"/>
  <c r="FH142" i="1" s="1"/>
  <c r="FF143" i="1"/>
  <c r="FH143" i="1" s="1"/>
  <c r="FF144" i="1"/>
  <c r="FH144" i="1" s="1"/>
  <c r="FF145" i="1"/>
  <c r="FH145" i="1" s="1"/>
  <c r="FF146" i="1"/>
  <c r="FF147" i="1"/>
  <c r="FF148" i="1"/>
  <c r="FF149" i="1"/>
  <c r="FH149" i="1" s="1"/>
  <c r="FF150" i="1"/>
  <c r="FH150" i="1" s="1"/>
  <c r="FF151" i="1"/>
  <c r="FH151" i="1" s="1"/>
  <c r="FF152" i="1"/>
  <c r="FH152" i="1" s="1"/>
  <c r="FF153" i="1"/>
  <c r="FH153" i="1" s="1"/>
  <c r="FF154" i="1"/>
  <c r="FF155" i="1"/>
  <c r="FH155" i="1" s="1"/>
  <c r="FF156" i="1"/>
  <c r="FF157" i="1"/>
  <c r="FF158" i="1"/>
  <c r="FF159" i="1"/>
  <c r="FF160" i="1"/>
  <c r="FH160" i="1" s="1"/>
  <c r="FF161" i="1"/>
  <c r="FH161" i="1" s="1"/>
  <c r="FF162" i="1"/>
  <c r="FH162" i="1" s="1"/>
  <c r="FF163" i="1"/>
  <c r="FF164" i="1"/>
  <c r="FF15" i="1"/>
  <c r="FH15" i="1" s="1"/>
  <c r="FF16" i="1"/>
  <c r="FF17" i="1"/>
  <c r="FF18" i="1"/>
  <c r="FF19" i="1"/>
  <c r="FF20" i="1"/>
  <c r="FH20" i="1" s="1"/>
  <c r="FF21" i="1"/>
  <c r="FF22" i="1"/>
  <c r="FF23" i="1"/>
  <c r="FH23" i="1" s="1"/>
  <c r="FF24" i="1"/>
  <c r="FF25" i="1"/>
  <c r="FF26" i="1"/>
  <c r="FH26" i="1" s="1"/>
  <c r="FF27" i="1"/>
  <c r="FH27" i="1" s="1"/>
  <c r="FF28" i="1"/>
  <c r="FF29" i="1"/>
  <c r="FF30" i="1"/>
  <c r="FH30" i="1" s="1"/>
  <c r="FF31" i="1"/>
  <c r="FF32" i="1"/>
  <c r="FH32" i="1" s="1"/>
  <c r="FF33" i="1"/>
  <c r="FF34" i="1"/>
  <c r="FF35" i="1"/>
  <c r="FF36" i="1"/>
  <c r="FF37" i="1"/>
  <c r="FF38" i="1"/>
  <c r="FH38" i="1" s="1"/>
  <c r="FF39" i="1"/>
  <c r="FH39" i="1" s="1"/>
  <c r="FF40" i="1"/>
  <c r="FF41" i="1"/>
  <c r="FF42" i="1"/>
  <c r="FH42" i="1" s="1"/>
  <c r="FF43" i="1"/>
  <c r="FH43" i="1" s="1"/>
  <c r="FF44" i="1"/>
  <c r="FF45" i="1"/>
  <c r="FF46" i="1"/>
  <c r="FH46" i="1" s="1"/>
  <c r="FF47" i="1"/>
  <c r="FF48" i="1"/>
  <c r="FH48" i="1" s="1"/>
  <c r="FF49" i="1"/>
  <c r="FF50" i="1"/>
  <c r="FF51" i="1"/>
  <c r="FF52" i="1"/>
  <c r="FF53" i="1"/>
  <c r="FF54" i="1"/>
  <c r="FH54" i="1" s="1"/>
  <c r="FF55" i="1"/>
  <c r="FH55" i="1" s="1"/>
  <c r="FF56" i="1"/>
  <c r="FF57" i="1"/>
  <c r="FH57" i="1" s="1"/>
  <c r="FF58" i="1"/>
  <c r="FF59" i="1"/>
  <c r="FF60" i="1"/>
  <c r="FF61" i="1"/>
  <c r="FF62" i="1"/>
  <c r="FH62" i="1" s="1"/>
  <c r="FF63" i="1"/>
  <c r="FH63" i="1" s="1"/>
  <c r="FF64" i="1"/>
  <c r="FF65" i="1"/>
  <c r="FH65" i="1" s="1"/>
  <c r="FF66" i="1"/>
  <c r="FF67" i="1"/>
  <c r="FF68" i="1"/>
  <c r="FF69" i="1"/>
  <c r="FF70" i="1"/>
  <c r="FH70" i="1" s="1"/>
  <c r="FF71" i="1"/>
  <c r="FH71" i="1" s="1"/>
  <c r="FF72" i="1"/>
  <c r="FF73" i="1"/>
  <c r="FH73" i="1" s="1"/>
  <c r="FF74" i="1"/>
  <c r="FF75" i="1"/>
  <c r="FF88" i="1"/>
  <c r="FH88" i="1" s="1"/>
  <c r="FF76" i="1"/>
  <c r="FF77" i="1"/>
  <c r="FH77" i="1" s="1"/>
  <c r="FF78" i="1"/>
  <c r="FH78" i="1" s="1"/>
  <c r="FF79" i="1"/>
  <c r="FF80" i="1"/>
  <c r="FH80" i="1" s="1"/>
  <c r="FF81" i="1"/>
  <c r="FF82" i="1"/>
  <c r="FF83" i="1"/>
  <c r="FF84" i="1"/>
  <c r="FF85" i="1"/>
  <c r="FH85" i="1" s="1"/>
  <c r="FF86" i="1"/>
  <c r="FH86" i="1" s="1"/>
  <c r="FF87" i="1"/>
  <c r="FF89" i="1"/>
  <c r="FH89" i="1" s="1"/>
  <c r="FF90" i="1"/>
  <c r="FF91" i="1"/>
  <c r="FF92" i="1"/>
  <c r="FH92" i="1" s="1"/>
  <c r="FF93" i="1"/>
  <c r="FF94" i="1"/>
  <c r="FH94" i="1" s="1"/>
  <c r="FF95" i="1"/>
  <c r="FH95" i="1" s="1"/>
  <c r="FF96" i="1"/>
  <c r="FF97" i="1"/>
  <c r="FH97" i="1" s="1"/>
  <c r="FF98" i="1"/>
  <c r="FF99" i="1"/>
  <c r="FF100" i="1"/>
  <c r="FF101" i="1"/>
  <c r="FF102" i="1"/>
  <c r="FH102" i="1" s="1"/>
  <c r="FF103" i="1"/>
  <c r="FH103" i="1" s="1"/>
  <c r="FF104" i="1"/>
  <c r="FF105" i="1"/>
  <c r="FH105" i="1" s="1"/>
  <c r="FF106" i="1"/>
  <c r="FF107" i="1"/>
  <c r="FF108" i="1"/>
  <c r="FH108" i="1" s="1"/>
  <c r="FF109" i="1"/>
  <c r="FF110" i="1"/>
  <c r="FH110" i="1" s="1"/>
  <c r="FF111" i="1"/>
  <c r="FH111" i="1" s="1"/>
  <c r="FF14" i="1"/>
  <c r="FH14" i="1" s="1"/>
  <c r="CS15" i="1"/>
  <c r="JO15" i="1" s="1"/>
  <c r="JQ15" i="1" s="1"/>
  <c r="CS16" i="1"/>
  <c r="CU16" i="1" s="1"/>
  <c r="CS17" i="1"/>
  <c r="CU17" i="1" s="1"/>
  <c r="CS18" i="1"/>
  <c r="CU18" i="1" s="1"/>
  <c r="CS19" i="1"/>
  <c r="CU19" i="1" s="1"/>
  <c r="CS20" i="1"/>
  <c r="CU20" i="1" s="1"/>
  <c r="CS21" i="1"/>
  <c r="CU21" i="1" s="1"/>
  <c r="CS22" i="1"/>
  <c r="CU22" i="1" s="1"/>
  <c r="CS23" i="1"/>
  <c r="JO23" i="1" s="1"/>
  <c r="JQ23" i="1" s="1"/>
  <c r="CS24" i="1"/>
  <c r="CU24" i="1" s="1"/>
  <c r="CS25" i="1"/>
  <c r="CU25" i="1" s="1"/>
  <c r="CS26" i="1"/>
  <c r="CU26" i="1" s="1"/>
  <c r="CS27" i="1"/>
  <c r="CU27" i="1" s="1"/>
  <c r="CS28" i="1"/>
  <c r="CU28" i="1" s="1"/>
  <c r="CS29" i="1"/>
  <c r="CU29" i="1" s="1"/>
  <c r="CS30" i="1"/>
  <c r="JO30" i="1" s="1"/>
  <c r="JQ30" i="1" s="1"/>
  <c r="CS31" i="1"/>
  <c r="JO31" i="1" s="1"/>
  <c r="JQ31" i="1" s="1"/>
  <c r="CS32" i="1"/>
  <c r="CU32" i="1" s="1"/>
  <c r="CS33" i="1"/>
  <c r="CU33" i="1" s="1"/>
  <c r="CS34" i="1"/>
  <c r="CU34" i="1" s="1"/>
  <c r="CS35" i="1"/>
  <c r="CU35" i="1" s="1"/>
  <c r="CS36" i="1"/>
  <c r="CU36" i="1" s="1"/>
  <c r="CS37" i="1"/>
  <c r="CU37" i="1" s="1"/>
  <c r="CS38" i="1"/>
  <c r="CU38" i="1" s="1"/>
  <c r="CS39" i="1"/>
  <c r="CU39" i="1" s="1"/>
  <c r="CS40" i="1"/>
  <c r="CU40" i="1" s="1"/>
  <c r="CS41" i="1"/>
  <c r="CU41" i="1" s="1"/>
  <c r="CS42" i="1"/>
  <c r="CU42" i="1" s="1"/>
  <c r="CS43" i="1"/>
  <c r="CU43" i="1" s="1"/>
  <c r="CS44" i="1"/>
  <c r="CU44" i="1" s="1"/>
  <c r="CS45" i="1"/>
  <c r="CU45" i="1" s="1"/>
  <c r="CS46" i="1"/>
  <c r="JO46" i="1" s="1"/>
  <c r="JQ46" i="1" s="1"/>
  <c r="CS47" i="1"/>
  <c r="JO47" i="1" s="1"/>
  <c r="JQ47" i="1" s="1"/>
  <c r="CS48" i="1"/>
  <c r="CU48" i="1" s="1"/>
  <c r="CS49" i="1"/>
  <c r="CU49" i="1" s="1"/>
  <c r="CS50" i="1"/>
  <c r="CU50" i="1" s="1"/>
  <c r="CS51" i="1"/>
  <c r="CU51" i="1" s="1"/>
  <c r="CS52" i="1"/>
  <c r="CU52" i="1" s="1"/>
  <c r="CS53" i="1"/>
  <c r="CU53" i="1" s="1"/>
  <c r="CS54" i="1"/>
  <c r="CU54" i="1" s="1"/>
  <c r="CS55" i="1"/>
  <c r="JO55" i="1" s="1"/>
  <c r="JQ55" i="1" s="1"/>
  <c r="CS56" i="1"/>
  <c r="CU56" i="1" s="1"/>
  <c r="CS57" i="1"/>
  <c r="CU57" i="1" s="1"/>
  <c r="CS58" i="1"/>
  <c r="CU58" i="1" s="1"/>
  <c r="CS59" i="1"/>
  <c r="CU59" i="1" s="1"/>
  <c r="CS60" i="1"/>
  <c r="CU60" i="1" s="1"/>
  <c r="CS61" i="1"/>
  <c r="CU61" i="1" s="1"/>
  <c r="CS62" i="1"/>
  <c r="JO62" i="1" s="1"/>
  <c r="JQ62" i="1" s="1"/>
  <c r="CS63" i="1"/>
  <c r="JO63" i="1" s="1"/>
  <c r="JQ63" i="1" s="1"/>
  <c r="CS64" i="1"/>
  <c r="CU64" i="1" s="1"/>
  <c r="CS65" i="1"/>
  <c r="CU65" i="1" s="1"/>
  <c r="CS66" i="1"/>
  <c r="CU66" i="1" s="1"/>
  <c r="CS67" i="1"/>
  <c r="CU67" i="1" s="1"/>
  <c r="CS68" i="1"/>
  <c r="CU68" i="1" s="1"/>
  <c r="CS69" i="1"/>
  <c r="CU69" i="1" s="1"/>
  <c r="CS70" i="1"/>
  <c r="CU70" i="1" s="1"/>
  <c r="CS71" i="1"/>
  <c r="CU71" i="1" s="1"/>
  <c r="CS72" i="1"/>
  <c r="CU72" i="1" s="1"/>
  <c r="CS73" i="1"/>
  <c r="CU73" i="1" s="1"/>
  <c r="CS74" i="1"/>
  <c r="CU74" i="1" s="1"/>
  <c r="CS75" i="1"/>
  <c r="CU75" i="1" s="1"/>
  <c r="CS88" i="1"/>
  <c r="CU88" i="1" s="1"/>
  <c r="CS76" i="1"/>
  <c r="CU76" i="1" s="1"/>
  <c r="CS77" i="1"/>
  <c r="JO77" i="1" s="1"/>
  <c r="JQ77" i="1" s="1"/>
  <c r="CS78" i="1"/>
  <c r="JO78" i="1" s="1"/>
  <c r="JQ78" i="1" s="1"/>
  <c r="CS79" i="1"/>
  <c r="CU79" i="1" s="1"/>
  <c r="CS80" i="1"/>
  <c r="CU80" i="1" s="1"/>
  <c r="CS81" i="1"/>
  <c r="CU81" i="1" s="1"/>
  <c r="CS82" i="1"/>
  <c r="CU82" i="1" s="1"/>
  <c r="CS83" i="1"/>
  <c r="CU83" i="1" s="1"/>
  <c r="CS84" i="1"/>
  <c r="CU84" i="1" s="1"/>
  <c r="CS85" i="1"/>
  <c r="CU85" i="1" s="1"/>
  <c r="CS86" i="1"/>
  <c r="CU86" i="1" s="1"/>
  <c r="CS87" i="1"/>
  <c r="CU87" i="1" s="1"/>
  <c r="CS89" i="1"/>
  <c r="CU89" i="1" s="1"/>
  <c r="CS90" i="1"/>
  <c r="CU90" i="1" s="1"/>
  <c r="CS91" i="1"/>
  <c r="CU91" i="1" s="1"/>
  <c r="CS92" i="1"/>
  <c r="CU92" i="1" s="1"/>
  <c r="CS93" i="1"/>
  <c r="CU93" i="1" s="1"/>
  <c r="CS94" i="1"/>
  <c r="CU94" i="1" s="1"/>
  <c r="CS95" i="1"/>
  <c r="JO95" i="1" s="1"/>
  <c r="JQ95" i="1" s="1"/>
  <c r="CS96" i="1"/>
  <c r="CU96" i="1" s="1"/>
  <c r="CS97" i="1"/>
  <c r="CU97" i="1" s="1"/>
  <c r="CS98" i="1"/>
  <c r="CU98" i="1" s="1"/>
  <c r="CS99" i="1"/>
  <c r="CU99" i="1" s="1"/>
  <c r="CS100" i="1"/>
  <c r="CU100" i="1" s="1"/>
  <c r="CS101" i="1"/>
  <c r="CU101" i="1" s="1"/>
  <c r="CS102" i="1"/>
  <c r="CU102" i="1" s="1"/>
  <c r="CS103" i="1"/>
  <c r="CU103" i="1" s="1"/>
  <c r="CS104" i="1"/>
  <c r="CU104" i="1" s="1"/>
  <c r="CS105" i="1"/>
  <c r="CU105" i="1" s="1"/>
  <c r="CS106" i="1"/>
  <c r="CU106" i="1" s="1"/>
  <c r="CS107" i="1"/>
  <c r="CU107" i="1" s="1"/>
  <c r="CS108" i="1"/>
  <c r="CU108" i="1" s="1"/>
  <c r="CS109" i="1"/>
  <c r="CU109" i="1" s="1"/>
  <c r="CS110" i="1"/>
  <c r="CU110" i="1" s="1"/>
  <c r="CS111" i="1"/>
  <c r="JO111" i="1" s="1"/>
  <c r="JQ111" i="1" s="1"/>
  <c r="CS112" i="1"/>
  <c r="CU112" i="1" s="1"/>
  <c r="CS113" i="1"/>
  <c r="CU113" i="1" s="1"/>
  <c r="CS114" i="1"/>
  <c r="CU114" i="1" s="1"/>
  <c r="CS115" i="1"/>
  <c r="CU115" i="1" s="1"/>
  <c r="CS116" i="1"/>
  <c r="CU116" i="1" s="1"/>
  <c r="CS117" i="1"/>
  <c r="CU117" i="1" s="1"/>
  <c r="CS118" i="1"/>
  <c r="CU118" i="1" s="1"/>
  <c r="CS119" i="1"/>
  <c r="CU119" i="1" s="1"/>
  <c r="CS120" i="1"/>
  <c r="CU120" i="1" s="1"/>
  <c r="CS121" i="1"/>
  <c r="CU121" i="1" s="1"/>
  <c r="CS122" i="1"/>
  <c r="CU122" i="1" s="1"/>
  <c r="CS123" i="1"/>
  <c r="CU123" i="1" s="1"/>
  <c r="CS124" i="1"/>
  <c r="CU124" i="1" s="1"/>
  <c r="CS125" i="1"/>
  <c r="CU125" i="1" s="1"/>
  <c r="CS126" i="1"/>
  <c r="CU126" i="1" s="1"/>
  <c r="CS127" i="1"/>
  <c r="CU127" i="1" s="1"/>
  <c r="CS128" i="1"/>
  <c r="CU128" i="1" s="1"/>
  <c r="CS129" i="1"/>
  <c r="CU129" i="1" s="1"/>
  <c r="CS130" i="1"/>
  <c r="CU130" i="1" s="1"/>
  <c r="CS131" i="1"/>
  <c r="CU131" i="1" s="1"/>
  <c r="CS132" i="1"/>
  <c r="CU132" i="1" s="1"/>
  <c r="CS133" i="1"/>
  <c r="CU133" i="1" s="1"/>
  <c r="CS134" i="1"/>
  <c r="CU134" i="1" s="1"/>
  <c r="CS135" i="1"/>
  <c r="CU135" i="1" s="1"/>
  <c r="CS136" i="1"/>
  <c r="CU136" i="1" s="1"/>
  <c r="CS137" i="1"/>
  <c r="CU137" i="1" s="1"/>
  <c r="CS138" i="1"/>
  <c r="CU138" i="1" s="1"/>
  <c r="CS139" i="1"/>
  <c r="CU139" i="1" s="1"/>
  <c r="CS140" i="1"/>
  <c r="CU140" i="1" s="1"/>
  <c r="CS141" i="1"/>
  <c r="CU141" i="1" s="1"/>
  <c r="CS142" i="1"/>
  <c r="CU142" i="1" s="1"/>
  <c r="CS143" i="1"/>
  <c r="CU143" i="1" s="1"/>
  <c r="CS144" i="1"/>
  <c r="CU144" i="1" s="1"/>
  <c r="CS145" i="1"/>
  <c r="CU145" i="1" s="1"/>
  <c r="CS146" i="1"/>
  <c r="CU146" i="1" s="1"/>
  <c r="CS147" i="1"/>
  <c r="CU147" i="1" s="1"/>
  <c r="CS148" i="1"/>
  <c r="CU148" i="1" s="1"/>
  <c r="CS149" i="1"/>
  <c r="CU149" i="1" s="1"/>
  <c r="CS150" i="1"/>
  <c r="CU150" i="1" s="1"/>
  <c r="CS151" i="1"/>
  <c r="CU151" i="1" s="1"/>
  <c r="CS152" i="1"/>
  <c r="CU152" i="1" s="1"/>
  <c r="CS153" i="1"/>
  <c r="CU153" i="1" s="1"/>
  <c r="CS154" i="1"/>
  <c r="CU154" i="1" s="1"/>
  <c r="CS155" i="1"/>
  <c r="CU155" i="1" s="1"/>
  <c r="CS156" i="1"/>
  <c r="CU156" i="1" s="1"/>
  <c r="CS157" i="1"/>
  <c r="CU157" i="1" s="1"/>
  <c r="CS158" i="1"/>
  <c r="CU158" i="1" s="1"/>
  <c r="CS159" i="1"/>
  <c r="CU159" i="1" s="1"/>
  <c r="CS160" i="1"/>
  <c r="CU160" i="1" s="1"/>
  <c r="CS161" i="1"/>
  <c r="CU161" i="1" s="1"/>
  <c r="CS162" i="1"/>
  <c r="CU162" i="1" s="1"/>
  <c r="CS163" i="1"/>
  <c r="CU163" i="1" s="1"/>
  <c r="CS164" i="1"/>
  <c r="CU164" i="1" s="1"/>
  <c r="CS14" i="1"/>
  <c r="CU14" i="1" s="1"/>
  <c r="CU23" i="1" l="1"/>
  <c r="JO103" i="1"/>
  <c r="JQ103" i="1" s="1"/>
  <c r="JO71" i="1"/>
  <c r="JQ71" i="1" s="1"/>
  <c r="JO39" i="1"/>
  <c r="JQ39" i="1" s="1"/>
  <c r="CU15" i="1"/>
  <c r="JO102" i="1"/>
  <c r="JQ102" i="1" s="1"/>
  <c r="JO70" i="1"/>
  <c r="JQ70" i="1" s="1"/>
  <c r="JO38" i="1"/>
  <c r="JQ38" i="1" s="1"/>
  <c r="CU111" i="1"/>
  <c r="CU95" i="1"/>
  <c r="CU78" i="1"/>
  <c r="CU63" i="1"/>
  <c r="CU55" i="1"/>
  <c r="CU47" i="1"/>
  <c r="JO86" i="1"/>
  <c r="JQ86" i="1" s="1"/>
  <c r="CU31" i="1"/>
  <c r="JO162" i="1"/>
  <c r="JQ162" i="1" s="1"/>
  <c r="JO85" i="1"/>
  <c r="JQ85" i="1" s="1"/>
  <c r="JO54" i="1"/>
  <c r="JQ54" i="1" s="1"/>
  <c r="JO22" i="1"/>
  <c r="JQ22" i="1" s="1"/>
  <c r="JO109" i="1"/>
  <c r="JQ109" i="1" s="1"/>
  <c r="JO101" i="1"/>
  <c r="JQ101" i="1" s="1"/>
  <c r="JO93" i="1"/>
  <c r="JQ93" i="1" s="1"/>
  <c r="JO84" i="1"/>
  <c r="JQ84" i="1" s="1"/>
  <c r="JO76" i="1"/>
  <c r="JQ76" i="1" s="1"/>
  <c r="JO69" i="1"/>
  <c r="JQ69" i="1" s="1"/>
  <c r="JO61" i="1"/>
  <c r="JQ61" i="1" s="1"/>
  <c r="JO53" i="1"/>
  <c r="JQ53" i="1" s="1"/>
  <c r="FH45" i="1"/>
  <c r="JO45" i="1"/>
  <c r="JQ45" i="1" s="1"/>
  <c r="FH37" i="1"/>
  <c r="JO37" i="1"/>
  <c r="JQ37" i="1" s="1"/>
  <c r="FH29" i="1"/>
  <c r="JO29" i="1"/>
  <c r="JQ29" i="1" s="1"/>
  <c r="FH17" i="1"/>
  <c r="JO17" i="1"/>
  <c r="JQ17" i="1" s="1"/>
  <c r="JO163" i="1"/>
  <c r="JQ163" i="1" s="1"/>
  <c r="FH163" i="1"/>
  <c r="JO147" i="1"/>
  <c r="JQ147" i="1" s="1"/>
  <c r="FH147" i="1"/>
  <c r="FH109" i="1"/>
  <c r="FH93" i="1"/>
  <c r="FH76" i="1"/>
  <c r="FH61" i="1"/>
  <c r="JO135" i="1"/>
  <c r="JQ135" i="1" s="1"/>
  <c r="JO119" i="1"/>
  <c r="JQ119" i="1" s="1"/>
  <c r="JO14" i="1"/>
  <c r="JQ14" i="1" s="1"/>
  <c r="JO104" i="1"/>
  <c r="JQ104" i="1" s="1"/>
  <c r="JO96" i="1"/>
  <c r="JQ96" i="1" s="1"/>
  <c r="JO87" i="1"/>
  <c r="JQ87" i="1" s="1"/>
  <c r="JO79" i="1"/>
  <c r="JQ79" i="1" s="1"/>
  <c r="JO72" i="1"/>
  <c r="JQ72" i="1" s="1"/>
  <c r="JO68" i="1"/>
  <c r="JQ68" i="1" s="1"/>
  <c r="JO60" i="1"/>
  <c r="JQ60" i="1" s="1"/>
  <c r="JO52" i="1"/>
  <c r="JQ52" i="1" s="1"/>
  <c r="JO44" i="1"/>
  <c r="JQ44" i="1" s="1"/>
  <c r="FH44" i="1"/>
  <c r="JO40" i="1"/>
  <c r="JQ40" i="1" s="1"/>
  <c r="FH40" i="1"/>
  <c r="JO32" i="1"/>
  <c r="JQ32" i="1" s="1"/>
  <c r="JO24" i="1"/>
  <c r="JQ24" i="1" s="1"/>
  <c r="FH24" i="1"/>
  <c r="JO16" i="1"/>
  <c r="JQ16" i="1" s="1"/>
  <c r="JO158" i="1"/>
  <c r="JQ158" i="1" s="1"/>
  <c r="FH158" i="1"/>
  <c r="JO146" i="1"/>
  <c r="JQ146" i="1" s="1"/>
  <c r="FH146" i="1"/>
  <c r="JO130" i="1"/>
  <c r="JQ130" i="1" s="1"/>
  <c r="FH130" i="1"/>
  <c r="FH68" i="1"/>
  <c r="FH52" i="1"/>
  <c r="JO161" i="1"/>
  <c r="JQ161" i="1" s="1"/>
  <c r="JO150" i="1"/>
  <c r="JQ150" i="1" s="1"/>
  <c r="JO134" i="1"/>
  <c r="JQ134" i="1" s="1"/>
  <c r="JO118" i="1"/>
  <c r="JQ118" i="1" s="1"/>
  <c r="CU77" i="1"/>
  <c r="CU62" i="1"/>
  <c r="CU46" i="1"/>
  <c r="CU30" i="1"/>
  <c r="JO107" i="1"/>
  <c r="JQ107" i="1" s="1"/>
  <c r="JO99" i="1"/>
  <c r="JQ99" i="1" s="1"/>
  <c r="JO91" i="1"/>
  <c r="JQ91" i="1" s="1"/>
  <c r="JO82" i="1"/>
  <c r="JQ82" i="1" s="1"/>
  <c r="JO75" i="1"/>
  <c r="JQ75" i="1" s="1"/>
  <c r="JO67" i="1"/>
  <c r="JQ67" i="1" s="1"/>
  <c r="JO59" i="1"/>
  <c r="JQ59" i="1" s="1"/>
  <c r="JO51" i="1"/>
  <c r="JQ51" i="1" s="1"/>
  <c r="JO43" i="1"/>
  <c r="JQ43" i="1" s="1"/>
  <c r="JO35" i="1"/>
  <c r="JQ35" i="1" s="1"/>
  <c r="JO27" i="1"/>
  <c r="JQ27" i="1" s="1"/>
  <c r="JO19" i="1"/>
  <c r="JQ19" i="1" s="1"/>
  <c r="JO153" i="1"/>
  <c r="JQ153" i="1" s="1"/>
  <c r="FH16" i="1"/>
  <c r="JO157" i="1"/>
  <c r="JQ157" i="1" s="1"/>
  <c r="JO143" i="1"/>
  <c r="JQ143" i="1" s="1"/>
  <c r="JO127" i="1"/>
  <c r="JQ127" i="1" s="1"/>
  <c r="JO105" i="1"/>
  <c r="JQ105" i="1" s="1"/>
  <c r="JO97" i="1"/>
  <c r="JQ97" i="1" s="1"/>
  <c r="JO89" i="1"/>
  <c r="JQ89" i="1" s="1"/>
  <c r="JO80" i="1"/>
  <c r="JQ80" i="1" s="1"/>
  <c r="JO73" i="1"/>
  <c r="JQ73" i="1" s="1"/>
  <c r="JO65" i="1"/>
  <c r="JQ65" i="1" s="1"/>
  <c r="JO57" i="1"/>
  <c r="JQ57" i="1" s="1"/>
  <c r="FH49" i="1"/>
  <c r="JO49" i="1"/>
  <c r="JQ49" i="1" s="1"/>
  <c r="FH41" i="1"/>
  <c r="JO41" i="1"/>
  <c r="JQ41" i="1" s="1"/>
  <c r="FH33" i="1"/>
  <c r="JO33" i="1"/>
  <c r="JQ33" i="1" s="1"/>
  <c r="FH25" i="1"/>
  <c r="JO25" i="1"/>
  <c r="JQ25" i="1" s="1"/>
  <c r="FH21" i="1"/>
  <c r="JO21" i="1"/>
  <c r="JQ21" i="1" s="1"/>
  <c r="JO159" i="1"/>
  <c r="JQ159" i="1" s="1"/>
  <c r="FH159" i="1"/>
  <c r="JO139" i="1"/>
  <c r="JQ139" i="1" s="1"/>
  <c r="FH139" i="1"/>
  <c r="JO131" i="1"/>
  <c r="JQ131" i="1" s="1"/>
  <c r="FH131" i="1"/>
  <c r="JO123" i="1"/>
  <c r="JQ123" i="1" s="1"/>
  <c r="FH123" i="1"/>
  <c r="JO115" i="1"/>
  <c r="JQ115" i="1" s="1"/>
  <c r="FH115" i="1"/>
  <c r="FH101" i="1"/>
  <c r="FH84" i="1"/>
  <c r="FH69" i="1"/>
  <c r="FH53" i="1"/>
  <c r="JO151" i="1"/>
  <c r="JQ151" i="1" s="1"/>
  <c r="JO108" i="1"/>
  <c r="JQ108" i="1" s="1"/>
  <c r="JO100" i="1"/>
  <c r="JQ100" i="1" s="1"/>
  <c r="JO92" i="1"/>
  <c r="JQ92" i="1" s="1"/>
  <c r="JO83" i="1"/>
  <c r="JQ83" i="1" s="1"/>
  <c r="JO88" i="1"/>
  <c r="JQ88" i="1" s="1"/>
  <c r="JO64" i="1"/>
  <c r="JQ64" i="1" s="1"/>
  <c r="JO56" i="1"/>
  <c r="JQ56" i="1" s="1"/>
  <c r="JO48" i="1"/>
  <c r="JQ48" i="1" s="1"/>
  <c r="JO36" i="1"/>
  <c r="JQ36" i="1" s="1"/>
  <c r="JO28" i="1"/>
  <c r="JQ28" i="1" s="1"/>
  <c r="FH28" i="1"/>
  <c r="JO20" i="1"/>
  <c r="JQ20" i="1" s="1"/>
  <c r="FH154" i="1"/>
  <c r="JO154" i="1"/>
  <c r="JQ154" i="1" s="1"/>
  <c r="JO138" i="1"/>
  <c r="JQ138" i="1" s="1"/>
  <c r="FH138" i="1"/>
  <c r="JO122" i="1"/>
  <c r="JQ122" i="1" s="1"/>
  <c r="FH122" i="1"/>
  <c r="JO114" i="1"/>
  <c r="JQ114" i="1" s="1"/>
  <c r="FH114" i="1"/>
  <c r="FH100" i="1"/>
  <c r="FH83" i="1"/>
  <c r="FH60" i="1"/>
  <c r="JO106" i="1"/>
  <c r="JQ106" i="1" s="1"/>
  <c r="FH106" i="1"/>
  <c r="JO98" i="1"/>
  <c r="JQ98" i="1" s="1"/>
  <c r="FH98" i="1"/>
  <c r="JO90" i="1"/>
  <c r="JQ90" i="1" s="1"/>
  <c r="JO81" i="1"/>
  <c r="JQ81" i="1" s="1"/>
  <c r="JO74" i="1"/>
  <c r="JQ74" i="1" s="1"/>
  <c r="JO66" i="1"/>
  <c r="JQ66" i="1" s="1"/>
  <c r="JO58" i="1"/>
  <c r="JQ58" i="1" s="1"/>
  <c r="JO50" i="1"/>
  <c r="JQ50" i="1" s="1"/>
  <c r="JO42" i="1"/>
  <c r="JQ42" i="1" s="1"/>
  <c r="JO34" i="1"/>
  <c r="JQ34" i="1" s="1"/>
  <c r="JO26" i="1"/>
  <c r="JQ26" i="1" s="1"/>
  <c r="JO18" i="1"/>
  <c r="JQ18" i="1" s="1"/>
  <c r="FH104" i="1"/>
  <c r="FH96" i="1"/>
  <c r="FH87" i="1"/>
  <c r="FH79" i="1"/>
  <c r="FH72" i="1"/>
  <c r="FH64" i="1"/>
  <c r="FH56" i="1"/>
  <c r="FH36" i="1"/>
  <c r="JO155" i="1"/>
  <c r="JQ155" i="1" s="1"/>
  <c r="JO142" i="1"/>
  <c r="JQ142" i="1" s="1"/>
  <c r="JO126" i="1"/>
  <c r="JQ126" i="1" s="1"/>
  <c r="JO110" i="1"/>
  <c r="JQ110" i="1" s="1"/>
  <c r="JO94" i="1"/>
  <c r="JQ94" i="1" s="1"/>
  <c r="JO149" i="1"/>
  <c r="JQ149" i="1" s="1"/>
  <c r="JO145" i="1"/>
  <c r="JQ145" i="1" s="1"/>
  <c r="JO141" i="1"/>
  <c r="JQ141" i="1" s="1"/>
  <c r="JO137" i="1"/>
  <c r="JQ137" i="1" s="1"/>
  <c r="JO133" i="1"/>
  <c r="JQ133" i="1" s="1"/>
  <c r="JO129" i="1"/>
  <c r="JQ129" i="1" s="1"/>
  <c r="JO125" i="1"/>
  <c r="JQ125" i="1" s="1"/>
  <c r="JO121" i="1"/>
  <c r="JQ121" i="1" s="1"/>
  <c r="JO117" i="1"/>
  <c r="JQ117" i="1" s="1"/>
  <c r="JO113" i="1"/>
  <c r="JQ113" i="1" s="1"/>
  <c r="FH107" i="1"/>
  <c r="FH99" i="1"/>
  <c r="FH91" i="1"/>
  <c r="FH82" i="1"/>
  <c r="FH75" i="1"/>
  <c r="FH67" i="1"/>
  <c r="FH59" i="1"/>
  <c r="FH51" i="1"/>
  <c r="FH35" i="1"/>
  <c r="FH19" i="1"/>
  <c r="JO164" i="1"/>
  <c r="JQ164" i="1" s="1"/>
  <c r="JO160" i="1"/>
  <c r="JQ160" i="1" s="1"/>
  <c r="JO156" i="1"/>
  <c r="JQ156" i="1" s="1"/>
  <c r="JO152" i="1"/>
  <c r="JQ152" i="1" s="1"/>
  <c r="JO148" i="1"/>
  <c r="JQ148" i="1" s="1"/>
  <c r="JO144" i="1"/>
  <c r="JQ144" i="1" s="1"/>
  <c r="JO140" i="1"/>
  <c r="JQ140" i="1" s="1"/>
  <c r="JO136" i="1"/>
  <c r="JQ136" i="1" s="1"/>
  <c r="JO132" i="1"/>
  <c r="JQ132" i="1" s="1"/>
  <c r="JO128" i="1"/>
  <c r="JQ128" i="1" s="1"/>
  <c r="JO124" i="1"/>
  <c r="JQ124" i="1" s="1"/>
  <c r="JO120" i="1"/>
  <c r="JQ120" i="1" s="1"/>
  <c r="JO116" i="1"/>
  <c r="JQ116" i="1" s="1"/>
  <c r="JO112" i="1"/>
  <c r="JQ112" i="1" s="1"/>
  <c r="FH90" i="1"/>
  <c r="FH81" i="1"/>
  <c r="FH74" i="1"/>
  <c r="FH66" i="1"/>
  <c r="FH58" i="1"/>
  <c r="FH50" i="1"/>
  <c r="FH34" i="1"/>
  <c r="FH18" i="1"/>
</calcChain>
</file>

<file path=xl/comments1.xml><?xml version="1.0" encoding="utf-8"?>
<comments xmlns="http://schemas.openxmlformats.org/spreadsheetml/2006/main">
  <authors>
    <author>a</author>
  </authors>
  <commentList>
    <comment ref="G13" authorId="0" shapeId="0">
      <text>
        <r>
          <rPr>
            <sz val="11"/>
            <color theme="1"/>
            <rFont val="Calibri"/>
            <family val="2"/>
            <scheme val="minor"/>
          </rPr>
          <t>Укажите тождественно равные выражения:
и
и
и
и
и
и
a (0)
b (1)
c (0)
d (1)
e (0)
f (0)</t>
        </r>
      </text>
    </comment>
    <comment ref="H13" authorId="0" shapeId="0">
      <text>
        <r>
          <rPr>
            <sz val="11"/>
            <color theme="1"/>
            <rFont val="Calibri"/>
            <family val="2"/>
            <scheme val="minor"/>
          </rPr>
          <t>Укажите тождественно равные выражения:
и
и
и
и
и
и
a (1)
b (0)
c (0)
d (1)
e (0)
f (0)</t>
        </r>
      </text>
    </comment>
    <comment ref="I13" authorId="0" shapeId="0">
      <text>
        <r>
          <rPr>
            <sz val="11"/>
            <color theme="1"/>
            <rFont val="Calibri"/>
            <family val="2"/>
            <scheme val="minor"/>
          </rPr>
          <t>Укажите тождественно равные выражения:
и
и
и
и
и
и
a (0)
b (0)
c (1)
d (0)
e (0)
f (1)</t>
        </r>
      </text>
    </comment>
    <comment ref="J13" authorId="0" shapeId="0">
      <text>
        <r>
          <rPr>
            <sz val="11"/>
            <color theme="1"/>
            <rFont val="Calibri"/>
            <family val="2"/>
            <scheme val="minor"/>
          </rPr>
          <t>Укажите тождественно равные выражения:
и
и
и
и
и
и
a (0)
b (0)
c (1)
d (0)
e (1)
f (0)</t>
        </r>
      </text>
    </comment>
    <comment ref="K13" authorId="0" shapeId="0">
      <text>
        <r>
          <rPr>
            <sz val="11"/>
            <color theme="1"/>
            <rFont val="Calibri"/>
            <family val="2"/>
            <scheme val="minor"/>
          </rPr>
          <t>Укажите тождественно равные выражения:
и
и
и
и
и
и
a (0)
b (0)
c (0)
d (1)
e (1)
f (0)</t>
        </r>
      </text>
    </comment>
    <comment ref="L13" authorId="0" shapeId="0">
      <text>
        <r>
          <rPr>
            <sz val="11"/>
            <color theme="1"/>
            <rFont val="Calibri"/>
            <family val="2"/>
            <scheme val="minor"/>
          </rPr>
          <t>Укажите тождественно равные выражения:
и
и
и
и
и
и
a (0)
b (1)
c (0)
d (1)
e (0)
f (0)</t>
        </r>
      </text>
    </comment>
    <comment ref="M13" authorId="0" shapeId="0">
      <text>
        <r>
          <rPr>
            <sz val="11"/>
            <color theme="1"/>
            <rFont val="Calibri"/>
            <family val="2"/>
            <scheme val="minor"/>
          </rPr>
          <t>Балл</t>
        </r>
      </text>
    </comment>
    <comment ref="N13" authorId="0" shapeId="0">
      <text>
        <r>
          <rPr>
            <sz val="11"/>
            <color theme="1"/>
            <rFont val="Calibri"/>
            <family val="2"/>
            <scheme val="minor"/>
          </rPr>
          <t>МаксБалл</t>
        </r>
      </text>
    </comment>
    <comment ref="O13" authorId="0" shapeId="0">
      <text>
        <r>
          <rPr>
            <sz val="11"/>
            <color theme="1"/>
            <rFont val="Calibri"/>
            <family val="2"/>
            <scheme val="minor"/>
          </rPr>
          <t>Процент</t>
        </r>
      </text>
    </comment>
    <comment ref="P13" authorId="0" shapeId="0">
      <text>
        <r>
          <rPr>
            <sz val="11"/>
            <color theme="1"/>
            <rFont val="Calibri"/>
            <family val="2"/>
            <scheme val="minor"/>
          </rPr>
          <t>Укажите верные утверждения:
-12 не является четным числом, так как понятие четности и нечетности вводится для натуральных, а не для целых чисел
На множестве комплексных чисел уравнение имеет 2 различных решения
при использовании метода математической индукции в качестве базы индукции (1 шаг доказательства) нужно всегда проводить доказательство для n=1
a (0)
b (1)
c (1)
d (0)</t>
        </r>
      </text>
    </comment>
    <comment ref="Q13" authorId="0" shapeId="0">
      <text>
        <r>
          <rPr>
            <sz val="11"/>
            <color theme="1"/>
            <rFont val="Calibri"/>
            <family val="2"/>
            <scheme val="minor"/>
          </rPr>
          <t>Укажите верные утверждения:
На множестве комплексных чисел уравнение имеет 2 различных решения
-2 не является четным числом, так как понятие четности и нечетности вводится для натуральных, а не для целых чисел
При использовании метода математической индукции в качестве базы индукции (1 шаг доказательства) нужно всегда проводить доказательство для n=1
a (1)
b (0)
c (0)
d (1)</t>
        </r>
      </text>
    </comment>
    <comment ref="R13" authorId="0" shapeId="0">
      <text>
        <r>
          <rPr>
            <sz val="11"/>
            <color theme="1"/>
            <rFont val="Calibri"/>
            <family val="2"/>
            <scheme val="minor"/>
          </rPr>
          <t>Укажите верные утверждения:
При использовании метода математической индукции в качестве базы индукции (1 шаг доказательства) нужно всегда проводить доказательство для n=1
На множестве комплексных чисел уравнение имеет 2 различных решения
-12 не является четным числом, так как понятие четности и нечетности вводится для натуральных, а не для целых чисел
a (1)
b (0)
c (1)
d (0)</t>
        </r>
      </text>
    </comment>
    <comment ref="S13" authorId="0" shapeId="0">
      <text>
        <r>
          <rPr>
            <sz val="11"/>
            <color theme="1"/>
            <rFont val="Calibri"/>
            <family val="2"/>
            <scheme val="minor"/>
          </rPr>
          <t>Укажите верные утверждения:
При использовании метода математической индукции в качестве базы индукции (1 шаг доказательства) нужно всегда проводить доказательство для n=1
Любое неположительное целое число не является четным числом, так как понятие четности и нечетности вводится для натуральных, а не для целых чисел
На множестве комплексных чисел уравнение имеет 2 различных решения
a (0)
b (1)
c (0)
d (1)</t>
        </r>
      </text>
    </comment>
    <comment ref="T13" authorId="0" shapeId="0">
      <text>
        <r>
          <rPr>
            <sz val="11"/>
            <color theme="1"/>
            <rFont val="Calibri"/>
            <family val="2"/>
            <scheme val="minor"/>
          </rPr>
          <t>Укажите верные утверждения:
На множестве комплексных чисел уравнение имеет 2 различных решения
10 не является четным числом, так как понятие четности и нечетности вводится для натуральных, а не для целых чисел
При использовании метода математической индукции в качестве базы индукции (1 шаг доказательства) нужно всегда проводить доказательство для n=1
a (1)
b (1)
c (0)
d (0)</t>
        </r>
      </text>
    </comment>
    <comment ref="U13" authorId="0" shapeId="0">
      <text>
        <r>
          <rPr>
            <sz val="11"/>
            <color theme="1"/>
            <rFont val="Calibri"/>
            <family val="2"/>
            <scheme val="minor"/>
          </rPr>
          <t>Укажите верные утверждения:
Любое отрицательное число не является четным числом, так как понятие четности и нечетности вводится для натуральных, а не для целых чисел
При использовании метода математической индукции в качестве базы индукции (1 шаг доказательства) нужно всегда проводить доказательство для n=1
На множестве комплексных чисел уравнение имеет 2 различных решения
a (0)
b (1)
c (0)
d (1)</t>
        </r>
      </text>
    </comment>
    <comment ref="V13" authorId="0" shapeId="0">
      <text>
        <r>
          <rPr>
            <sz val="11"/>
            <color theme="1"/>
            <rFont val="Calibri"/>
            <family val="2"/>
            <scheme val="minor"/>
          </rPr>
          <t>Балл</t>
        </r>
      </text>
    </comment>
    <comment ref="W13" authorId="0" shapeId="0">
      <text>
        <r>
          <rPr>
            <sz val="11"/>
            <color theme="1"/>
            <rFont val="Calibri"/>
            <family val="2"/>
            <scheme val="minor"/>
          </rPr>
          <t>МаксБалл</t>
        </r>
      </text>
    </comment>
    <comment ref="X13" authorId="0" shapeId="0">
      <text>
        <r>
          <rPr>
            <sz val="11"/>
            <color theme="1"/>
            <rFont val="Calibri"/>
            <family val="2"/>
            <scheme val="minor"/>
          </rPr>
          <t>Процент</t>
        </r>
      </text>
    </comment>
    <comment ref="Y13" authorId="0" shapeId="0">
      <text>
        <r>
          <rPr>
            <sz val="11"/>
            <color theme="1"/>
            <rFont val="Calibri"/>
            <family val="2"/>
            <scheme val="minor"/>
          </rPr>
          <t>В классе 20 учащихся. Если в одном случае из класса для поездки в цирк нужно выбрать 3 учащихся, а в другом случае – 17 учащихся, то какое из нижеприведенных утверждений будет верно?
существует больше способов выбрать 3 учащихся из класса, чем 17 учащихся
существует больше способов выбрать 17 учащихся из класса, чем 3 учащихся
*число способов выбрать 3 учащихся из класса равно числу способов выбрать 17 учащихся
невозможно по приведенным данным ответить на вопрос, в каком случае число способов выбора больше, это зависит от конкретной ситуации</t>
        </r>
      </text>
    </comment>
    <comment ref="Z13" authorId="0" shapeId="0">
      <text>
        <r>
          <rPr>
            <sz val="11"/>
            <color theme="1"/>
            <rFont val="Calibri"/>
            <family val="2"/>
            <scheme val="minor"/>
          </rPr>
          <t>В классе 30 учащихся. Если в одном случае для выполнения некоторого задания из класса нужно выбрать 5 учащихся, а в другом случае – 25 учащихся, то какое из нижеприведенных утверждений будет верно?
существует больше способов выбрать 5 учащихся из класса, чем 25 учащихся
существует больше способов выбрать 25 учащихся из класса, чем 5 учащихся
*число способов выбрать 5 учащихся из класса равно числу способов выбрать 25 учащихся
невозможно по приведенным данным ответить на вопрос, в каком случае число способов выбора больше, это зависит от конкретной ситуации</t>
        </r>
      </text>
    </comment>
    <comment ref="AA13" authorId="0" shapeId="0">
      <text>
        <r>
          <rPr>
            <sz val="11"/>
            <color theme="1"/>
            <rFont val="Calibri"/>
            <family val="2"/>
            <scheme val="minor"/>
          </rPr>
          <t>В классе 26 учащихся. Если в одном случае для выполнения некоторого задания из класса нужно выбрать 6 учащихся, а в другом случае – 20 учащихся, то какое из нижеприведенных утверждений будет верно?
существует больше способов выбрать 6 учащихся из класса, чем 20 учащихся
существует больше способов выбрать 20 учащихся из класса, чем 6 учащихся
*число способов выбрать 6 учащихся из класса равно числу способов выбрать 20 учащихся
невозможно по приведенным данным ответить на вопрос, в каком случае число способов выбора больше, это зависит от конкретной ситуации</t>
        </r>
      </text>
    </comment>
    <comment ref="AB13" authorId="0" shapeId="0">
      <text>
        <r>
          <rPr>
            <sz val="11"/>
            <color theme="1"/>
            <rFont val="Calibri"/>
            <family val="2"/>
            <scheme val="minor"/>
          </rPr>
          <t>В классе 24 учащихся. Если в одном случае для выполнения некоторого задания из класса нужно выбрать 6 учащихся, а в другом случае – 18 учащихся, то какое из нижеприведенных утверждений будет верно?
существует больше способов выбрать 6 учащихся из класса, чем 18 учащихся
существует больше способов выбрать 18 учащихся из класса, чем 6 учащихся
*число способов выбрать 6 учащихся из класса равно числу способов выбрать 18 учащихся
невозможно по приведенным данным ответить на вопрос, в каком случае число способов выбора больше, это зависит от конкретной ситуации</t>
        </r>
      </text>
    </comment>
    <comment ref="AC13" authorId="0" shapeId="0">
      <text>
        <r>
          <rPr>
            <sz val="11"/>
            <color theme="1"/>
            <rFont val="Calibri"/>
            <family val="2"/>
            <scheme val="minor"/>
          </rPr>
          <t>В классе 25 учащихся. Если в одном случае для поездки в цирк из класса нужно выбрать 9 учащихся, а в другом случае – 16 учащихся, то какое из нижеприведенных утверждений будет верно?
существует больше способов выбрать 9 учащихся из класса, чем 16 учащихся
существует больше способов выбрать 16 учащихся из класса, чем 9 учащихся
*число способов выбрать 9 учащихся из класса равно числу способов выбрать 16 учащихся
невозможно по приведенным данным ответить на вопрос, в каком случае число способов выбора больше, это зависит от конкретной ситуации</t>
        </r>
      </text>
    </comment>
    <comment ref="AD13" authorId="0" shapeId="0">
      <text>
        <r>
          <rPr>
            <sz val="11"/>
            <color theme="1"/>
            <rFont val="Calibri"/>
            <family val="2"/>
            <scheme val="minor"/>
          </rPr>
          <t>В классе 27 учащихся. Если в одном случае для поездки в цирк из класса нужно выбрать 12 учащихся, а в другом случае – 15 учащихся, то какое из нижеприведенных утверждений будет верно?
существует больше способов выбрать 12 учащихся из класса, чем 15 учащихся
существует больше способов выбрать 15 учащихся из класса, чем 12 учащихся
*число способов выбрать 15 учащихся из класса равно числу способов выбрать 12 учащихся
невозможно по приведенным данным ответить на вопрос, в каком случае число способов выбора больше, это зависит от конкретной ситуации</t>
        </r>
      </text>
    </comment>
    <comment ref="AE13" authorId="0" shapeId="0">
      <text>
        <r>
          <rPr>
            <sz val="11"/>
            <color theme="1"/>
            <rFont val="Calibri"/>
            <family val="2"/>
            <scheme val="minor"/>
          </rPr>
          <t>Балл</t>
        </r>
      </text>
    </comment>
    <comment ref="AF13" authorId="0" shapeId="0">
      <text>
        <r>
          <rPr>
            <sz val="11"/>
            <color theme="1"/>
            <rFont val="Calibri"/>
            <family val="2"/>
            <scheme val="minor"/>
          </rPr>
          <t>МаксБалл</t>
        </r>
      </text>
    </comment>
    <comment ref="AG13" authorId="0" shapeId="0">
      <text>
        <r>
          <rPr>
            <sz val="11"/>
            <color theme="1"/>
            <rFont val="Calibri"/>
            <family val="2"/>
            <scheme val="minor"/>
          </rPr>
          <t>Процент</t>
        </r>
      </text>
    </comment>
    <comment ref="AH13" authorId="0" shapeId="0">
      <text>
        <r>
          <rPr>
            <sz val="11"/>
            <color theme="1"/>
            <rFont val="Calibri"/>
            <family val="2"/>
            <scheme val="minor"/>
          </rPr>
          <t>Если ответом на задачу о вычислении угла между плоскостями является , то верными ответами так же будут являться:
a
#b
#c
#d</t>
        </r>
      </text>
    </comment>
    <comment ref="AI13" authorId="0" shapeId="0">
      <text>
        <r>
          <rPr>
            <sz val="11"/>
            <color theme="1"/>
            <rFont val="Calibri"/>
            <family val="2"/>
            <scheme val="minor"/>
          </rPr>
          <t>Если ответом на задачу о вычислении угла между плоскостями является, то верными ответами так же будут являться:
#a
#b
#c
d</t>
        </r>
      </text>
    </comment>
    <comment ref="AJ13" authorId="0" shapeId="0">
      <text>
        <r>
          <rPr>
            <sz val="11"/>
            <color theme="1"/>
            <rFont val="Calibri"/>
            <family val="2"/>
            <scheme val="minor"/>
          </rPr>
          <t>Если ответом на задачу о вычислении угла между плоскостями является , то верными ответами так же будут являться:
#a
b
#c
#d</t>
        </r>
      </text>
    </comment>
    <comment ref="AK13" authorId="0" shapeId="0">
      <text>
        <r>
          <rPr>
            <sz val="11"/>
            <color theme="1"/>
            <rFont val="Calibri"/>
            <family val="2"/>
            <scheme val="minor"/>
          </rPr>
          <t>Если ответом на задачу о вычислении угла между плоскостями является , то верными ответами так же будут являться:
a
b
#c
#d</t>
        </r>
      </text>
    </comment>
    <comment ref="AL13" authorId="0" shapeId="0">
      <text>
        <r>
          <rPr>
            <sz val="11"/>
            <color theme="1"/>
            <rFont val="Calibri"/>
            <family val="2"/>
            <scheme val="minor"/>
          </rPr>
          <t>Если ответом на задачу о вычислении угла между плоскостями является , то верными ответами так же будут являться:
#a
#b
#c
d</t>
        </r>
      </text>
    </comment>
    <comment ref="AM13" authorId="0" shapeId="0">
      <text>
        <r>
          <rPr>
            <sz val="11"/>
            <color theme="1"/>
            <rFont val="Calibri"/>
            <family val="2"/>
            <scheme val="minor"/>
          </rPr>
          <t>Если ответом на задачу о вычислении угла между плоскостями является , то верными ответами так же будут являться:
#a
b
#c
#d</t>
        </r>
      </text>
    </comment>
    <comment ref="AN13" authorId="0" shapeId="0">
      <text>
        <r>
          <rPr>
            <sz val="11"/>
            <color theme="1"/>
            <rFont val="Calibri"/>
            <family val="2"/>
            <scheme val="minor"/>
          </rPr>
          <t>Балл</t>
        </r>
      </text>
    </comment>
    <comment ref="AO13" authorId="0" shapeId="0">
      <text>
        <r>
          <rPr>
            <sz val="11"/>
            <color theme="1"/>
            <rFont val="Calibri"/>
            <family val="2"/>
            <scheme val="minor"/>
          </rPr>
          <t>МаксБалл</t>
        </r>
      </text>
    </comment>
    <comment ref="AP13" authorId="0" shapeId="0">
      <text>
        <r>
          <rPr>
            <sz val="11"/>
            <color theme="1"/>
            <rFont val="Calibri"/>
            <family val="2"/>
            <scheme val="minor"/>
          </rPr>
          <t>Процент</t>
        </r>
      </text>
    </comment>
    <comment ref="AQ13" authorId="0" shapeId="0">
      <text>
        <r>
          <rPr>
            <sz val="11"/>
            <color theme="1"/>
            <rFont val="Calibri"/>
            <family val="2"/>
            <scheme val="minor"/>
          </rPr>
          <t>Длины двух сторон четырехугольника равны 1 и 4. Одна из диагоналей, равная 2, делит четырехугольник на два равнобедренных треугольника. Периметр четырехугольника равен:
9
10
*11
Нельзя дать однозначный ответ, так как условие задачи неполно</t>
        </r>
      </text>
    </comment>
    <comment ref="AR13" authorId="0" shapeId="0">
      <text>
        <r>
          <rPr>
            <sz val="11"/>
            <color theme="1"/>
            <rFont val="Calibri"/>
            <family val="2"/>
            <scheme val="minor"/>
          </rPr>
          <t>Длины двух сторон четырехугольника равны 2 и 9. Одна из диагоналей, равная 4, делит четырехугольник на два равнобедренных треугольника. Периметр четырехугольника равен:
17
22
*24
Нельзя дать однозначный ответ, так как условие задачи неполно</t>
        </r>
      </text>
    </comment>
    <comment ref="AS13" authorId="0" shapeId="0">
      <text>
        <r>
          <rPr>
            <sz val="11"/>
            <color theme="1"/>
            <rFont val="Calibri"/>
            <family val="2"/>
            <scheme val="minor"/>
          </rPr>
          <t>Длины двух сторон четырехугольника равны 2 и 11. Одна из диагоналей, равная 4, делит четырехугольник на два равнобедренных треугольника. Периметр четырехугольника равен:
23
26
*28
Нельзя дать однозначный ответ, так как условие задачи неполно</t>
        </r>
      </text>
    </comment>
    <comment ref="AT13" authorId="0" shapeId="0">
      <text>
        <r>
          <rPr>
            <sz val="11"/>
            <color theme="1"/>
            <rFont val="Calibri"/>
            <family val="2"/>
            <scheme val="minor"/>
          </rPr>
          <t>Длины двух сторон четырехугольника равны 3 и 13. Одна из диагоналей, равная 6, делит четырехугольник на два равнобедренных треугольника. Периметр четырехугольника равен:
25
32
*35
Нельзя дать однозначный ответ, так как условие задачи неполно</t>
        </r>
      </text>
    </comment>
    <comment ref="AU13" authorId="0" shapeId="0">
      <text>
        <r>
          <rPr>
            <sz val="11"/>
            <color theme="1"/>
            <rFont val="Calibri"/>
            <family val="2"/>
            <scheme val="minor"/>
          </rPr>
          <t>Длины двух сторон четырехугольника равны 1 и 6. Одна из диагоналей, равная 3, делит четырехугольник на два равнобедренных треугольника. Периметр четырехугольника равен:
11
14
*16
Нельзя дать однозначный ответ, так как условие задачи неполно</t>
        </r>
      </text>
    </comment>
    <comment ref="AV13" authorId="0" shapeId="0">
      <text>
        <r>
          <rPr>
            <sz val="11"/>
            <color theme="1"/>
            <rFont val="Calibri"/>
            <family val="2"/>
            <scheme val="minor"/>
          </rPr>
          <t>Длины двух сторон четырехугольника равны 4 и 5. Одна из диагоналей, равная 6, делит четырехугольник на два равнобедренных треугольника. Периметр четырехугольника равен:
17
14
*19
Нельзя дать однозначный ответ, так как условие задачи неполно</t>
        </r>
      </text>
    </comment>
    <comment ref="AW13" authorId="0" shapeId="0">
      <text>
        <r>
          <rPr>
            <sz val="11"/>
            <color theme="1"/>
            <rFont val="Calibri"/>
            <family val="2"/>
            <scheme val="minor"/>
          </rPr>
          <t>Балл</t>
        </r>
      </text>
    </comment>
    <comment ref="AX13" authorId="0" shapeId="0">
      <text>
        <r>
          <rPr>
            <sz val="11"/>
            <color theme="1"/>
            <rFont val="Calibri"/>
            <family val="2"/>
            <scheme val="minor"/>
          </rPr>
          <t>МаксБалл</t>
        </r>
      </text>
    </comment>
    <comment ref="AY13" authorId="0" shapeId="0">
      <text>
        <r>
          <rPr>
            <sz val="11"/>
            <color theme="1"/>
            <rFont val="Calibri"/>
            <family val="2"/>
            <scheme val="minor"/>
          </rPr>
          <t>Процент</t>
        </r>
      </text>
    </comment>
    <comment ref="AZ13" authorId="0" shapeId="0">
      <text>
        <r>
          <rPr>
            <sz val="11"/>
            <color theme="1"/>
            <rFont val="Calibri"/>
            <family val="2"/>
            <scheme val="minor"/>
          </rPr>
          <t>Дан график функции . К графику применяются преобразования: 1) параллельный перенос на вектор и 2) растяжение в 3 раза вдоль оси абсцисс. Функция, график которой получен в результате выполненных преобразований, задается формулой:
a
b
c
*d
e
f
g</t>
        </r>
      </text>
    </comment>
    <comment ref="BA13" authorId="0" shapeId="0">
      <text>
        <r>
          <rPr>
            <sz val="11"/>
            <color theme="1"/>
            <rFont val="Calibri"/>
            <family val="2"/>
            <scheme val="minor"/>
          </rPr>
          <t>Дан график функции . К графику применяются преобразования: 1) параллельный перенос на вектор и 2) растяжение в 2 раза вдоль оси абсцисс. Функция, график которой получен в результате выполненных преобразований, задается формулой:
a
b
c
*d
e
f
g</t>
        </r>
      </text>
    </comment>
    <comment ref="BB13" authorId="0" shapeId="0">
      <text>
        <r>
          <rPr>
            <sz val="11"/>
            <color theme="1"/>
            <rFont val="Calibri"/>
            <family val="2"/>
            <scheme val="minor"/>
          </rPr>
          <t>Дан график функции . К графику применяются преобразования: 1) параллельный перенос на вектор и 2) растяжение в 2 раза вдоль оси абсцисс. Функция, график которой получен в результате выполненных преобразований, задается формулой:
a
b
c
d
*e
f
g</t>
        </r>
      </text>
    </comment>
    <comment ref="BC13" authorId="0" shapeId="0">
      <text>
        <r>
          <rPr>
            <sz val="11"/>
            <color theme="1"/>
            <rFont val="Calibri"/>
            <family val="2"/>
            <scheme val="minor"/>
          </rPr>
          <t>Дан график функции . К графику применяются преобразования: 1) параллельный перенос на вектор и 2) растяжение в 4 раза вдоль оси абсцисс. Функция, график которой получен в результате выполненных преобразований, задается формулой:
a
b
c
*d
e
f
g</t>
        </r>
      </text>
    </comment>
    <comment ref="BD13" authorId="0" shapeId="0">
      <text>
        <r>
          <rPr>
            <sz val="11"/>
            <color theme="1"/>
            <rFont val="Calibri"/>
            <family val="2"/>
            <scheme val="minor"/>
          </rPr>
          <t>Дан график функции . К графику применяются преобразования: 1) параллельный перенос на вектор и 2) растяжение в 4 раза вдоль оси абсцисс. Функция, график которой получен в результате выполненных преобразований, задается формулой:
a
b
c
d
*e
f
g</t>
        </r>
      </text>
    </comment>
    <comment ref="BE13" authorId="0" shapeId="0">
      <text>
        <r>
          <rPr>
            <sz val="11"/>
            <color theme="1"/>
            <rFont val="Calibri"/>
            <family val="2"/>
            <scheme val="minor"/>
          </rPr>
          <t>Дан график функции . К графику применяются преобразования: 1) параллельный перенос на вектор и 2) растяжение в 3 раза вдоль оси абсцисс. Функция, график которой получен в результате выполненных преобразований, задается формулой:
7
7
7
a
b
c
*d
e
f
g</t>
        </r>
      </text>
    </comment>
    <comment ref="BF13" authorId="0" shapeId="0">
      <text>
        <r>
          <rPr>
            <sz val="11"/>
            <color theme="1"/>
            <rFont val="Calibri"/>
            <family val="2"/>
            <scheme val="minor"/>
          </rPr>
          <t>Балл</t>
        </r>
      </text>
    </comment>
    <comment ref="BG13" authorId="0" shapeId="0">
      <text>
        <r>
          <rPr>
            <sz val="11"/>
            <color theme="1"/>
            <rFont val="Calibri"/>
            <family val="2"/>
            <scheme val="minor"/>
          </rPr>
          <t>МаксБалл</t>
        </r>
      </text>
    </comment>
    <comment ref="BH13" authorId="0" shapeId="0">
      <text>
        <r>
          <rPr>
            <sz val="11"/>
            <color theme="1"/>
            <rFont val="Calibri"/>
            <family val="2"/>
            <scheme val="minor"/>
          </rPr>
          <t>Процент</t>
        </r>
      </text>
    </comment>
    <comment ref="BI13" authorId="0" shapeId="0">
      <text>
        <r>
          <rPr>
            <sz val="11"/>
            <color theme="1"/>
            <rFont val="Calibri"/>
            <family val="2"/>
            <scheme val="minor"/>
          </rPr>
          <t>В четырехугольной пирамиде боковые ребра составляют с высотой пирамиды угол В основании пирамиды лежит трапеция с боковыми сторонами и , у которой . Укажите верные утверждения:
#Трапеция ABCD является равнобедренной
#В трапецию ABCD можно вписать окружность
#Вокруг пирамиды SABCD можно описать шар
Все боковые грани пирамиды наклонены к плоскости основания по одним углом
Высота пирамиды в два раза меньше бокового ребра пирамиды</t>
        </r>
      </text>
    </comment>
    <comment ref="BJ13" authorId="0" shapeId="0">
      <text>
        <r>
          <rPr>
            <sz val="11"/>
            <color theme="1"/>
            <rFont val="Calibri"/>
            <family val="2"/>
            <scheme val="minor"/>
          </rPr>
          <t>В четырехугольной пирамиде боковые ребра наклонены к плоскости основания под углом В основании пирамиды лежит трапеция с боковыми сторонами и , у которой . Укажите верные утверждения:
#Трапеция ABCD является равнобедренной
В трапецию ABCD можно вписать окружность
#Вокруг пирамиды SABCD можно описать шар
Все апофемы равны
#Высота пирамиды в два раза меньше бокового ребра пирамиды</t>
        </r>
      </text>
    </comment>
    <comment ref="BK13" authorId="0" shapeId="0">
      <text>
        <r>
          <rPr>
            <sz val="11"/>
            <color theme="1"/>
            <rFont val="Calibri"/>
            <family val="2"/>
            <scheme val="minor"/>
          </rPr>
          <t>В четырехугольной пирамиде апофемы составляют с высотой пирамиды угол В основании пирамиды лежит трапеция с боковыми сторонами и , у которой . Укажите верные утверждения:
Высота пирамиды проектируется в точку пересечения диагоналей трапеции
#В трапецию ABCD можно вписать окружность
Вокруг пирамиды SABCD можно описать шар
#Боковые ребра пирамиды равны
#Высота пирамиды равна радиусу окружности, вписанной в основание пирамиды</t>
        </r>
      </text>
    </comment>
    <comment ref="BL13" authorId="0" shapeId="0">
      <text>
        <r>
          <rPr>
            <sz val="11"/>
            <color theme="1"/>
            <rFont val="Calibri"/>
            <family val="2"/>
            <scheme val="minor"/>
          </rPr>
          <t>В четырехугольной пирамиде боковые грани наклонены к плоскости основания под углом В основании пирамиды лежит трапеция с боковыми сторонами и , у которой . Укажите верные утверждения:
#Высота пирамиды проектируется в центр окружности, вписанной в трапецию ABCD
Около трапеции ABCD можно описать окружность
#В пирамиду SABCD можно вписать шар
Все боковые ребра пирамиды SABCD равны
#Апофема боковой граней пирамиды SABCD больше высоты пирамиды в √2 раз</t>
        </r>
      </text>
    </comment>
    <comment ref="BM13" authorId="0" shapeId="0">
      <text>
        <r>
          <rPr>
            <sz val="11"/>
            <color theme="1"/>
            <rFont val="Calibri"/>
            <family val="2"/>
            <scheme val="minor"/>
          </rPr>
          <t>В четырехугольной пирамиде боковые ребра наклонены к плоскости основания под углом В основании пирамиды лежит трапеция с боковыми сторонами и , у которой . Укажите верные утверждения:
#Трапеция ABCD является равнобедренной
В пирамиду SABCD можно вписать шар
#Вокруг пирамиды SABCD можно описать шар
Апофемы боковых граней пирамиды равны
#Радиус окружности, описанной около трапеции ABCD, в два раза меньше бокового ребра</t>
        </r>
      </text>
    </comment>
    <comment ref="BN13" authorId="0" shapeId="0">
      <text>
        <r>
          <rPr>
            <sz val="11"/>
            <color theme="1"/>
            <rFont val="Calibri"/>
            <family val="2"/>
            <scheme val="minor"/>
          </rPr>
          <t>В четырехугольной пирамиде боковые ребра составляют с высотой пирамиды угол в В основании пирамиды лежит трапеция с боковыми сторонами и , у которой . Укажите верные утверждения:
#Трапеция ABCD является равнобедренной
#Вокруг пирамиды SABCD можно описать шар
В пирамиду SABCD можно вписать шар
#Все боковые ребра пирамиды наклонены к плоскости основания под одним и тем же углом
Радиус окружности, описанной около трапеции ABCD, в два раза меньше бокового ребра</t>
        </r>
      </text>
    </comment>
    <comment ref="BO13" authorId="0" shapeId="0">
      <text>
        <r>
          <rPr>
            <sz val="11"/>
            <color theme="1"/>
            <rFont val="Calibri"/>
            <family val="2"/>
            <scheme val="minor"/>
          </rPr>
          <t>Балл</t>
        </r>
      </text>
    </comment>
    <comment ref="BP13" authorId="0" shapeId="0">
      <text>
        <r>
          <rPr>
            <sz val="11"/>
            <color theme="1"/>
            <rFont val="Calibri"/>
            <family val="2"/>
            <scheme val="minor"/>
          </rPr>
          <t>МаксБалл</t>
        </r>
      </text>
    </comment>
    <comment ref="BQ13" authorId="0" shapeId="0">
      <text>
        <r>
          <rPr>
            <sz val="11"/>
            <color theme="1"/>
            <rFont val="Calibri"/>
            <family val="2"/>
            <scheme val="minor"/>
          </rPr>
          <t>Процент</t>
        </r>
      </text>
    </comment>
    <comment ref="BR13" authorId="0" shapeId="0">
      <text>
        <r>
          <rPr>
            <sz val="11"/>
            <color theme="1"/>
            <rFont val="Calibri"/>
            <family val="2"/>
            <scheme val="minor"/>
          </rPr>
          <t>Пусть U – множество всех учащихся пятых классов; А – множество школьников 5 классов, посещающих секцию шахмат; В – множество школьников 5 классов, посещающих секцию плавания. Установите соответствие между описанием множества и задающей его формулой
1. множество учащихся 5 классов, посещающих только шахматы = [A\B] (1)
2. множество школьников 5 классов, посещающих обе секции = [A∩B] (1)
3. множество школьников 5 классов, не посещающих школьные спортивные секции = [U\(A∪B)] (1)
4. множество школьников 5 классов, посещающих хотя бы одну секцию = [A∪B] (1)</t>
        </r>
      </text>
    </comment>
    <comment ref="BS13" authorId="0" shapeId="0">
      <text>
        <r>
          <rPr>
            <sz val="11"/>
            <color theme="1"/>
            <rFont val="Calibri"/>
            <family val="2"/>
            <scheme val="minor"/>
          </rPr>
          <t>Пусть U – множество всех учащихся девятого класса; А – множество выпускников, которые выбрали для сдачи экзамен по литературе; В – множество выпускников, выбравших для сдачи экзамен по обществознанию. Установите соответствие между описанием множества и задающей его формулой
1. множество учащихся 9 класса, сдающих экзамен по обществознанию, но не сдающие экзамен по литературе = [B\A] (1)
2. множество учащихся 9 класса, которые не выбрали для сдачи экзамен ни по литературе, ни по обществознанию = [U\(A∪B)] (1)
3. множество учащихся 9 класса, сдающих экзамен или по литературе, или по обществознанию = [A∪B] (1)
4. множество учащихся 9 класса, которые не сдают экзамен по литературе = [U\A] (1)</t>
        </r>
      </text>
    </comment>
    <comment ref="BT13" authorId="0" shapeId="0">
      <text>
        <r>
          <rPr>
            <sz val="11"/>
            <color theme="1"/>
            <rFont val="Calibri"/>
            <family val="2"/>
            <scheme val="minor"/>
          </rPr>
          <t>Пусть U – множество всех учащихся девятого класса; А – множество выпускников, которые выбрали для сдачи экзамен по физике; В – множество выпускников, выбравших для сдачи экзамен по химии. Установите соответствие между описанием множества и задающей его формулой
1. множество учащихся 9 класса, одновременно сдающих экзамен и по физике, и по химии = [A∩B] (1)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[U\(A∩B)] (1)
4. множество учащихся 9 класса, которые не сдают хотя бы один из экзаменов по физике или по химии = [U\(A∪B)] (1)</t>
        </r>
      </text>
    </comment>
    <comment ref="BU13" authorId="0" shapeId="0">
      <text>
        <r>
          <rPr>
            <sz val="11"/>
            <color theme="1"/>
            <rFont val="Calibri"/>
            <family val="2"/>
            <scheme val="minor"/>
          </rPr>
          <t>Пусть U – множество всех учащихся пятых классов; А – множество школьников 5 классов, участвующих в олимпиаде по математике; В – множество школьников 5 классов, участвующих в олимпиаде по русскому языку. Установите соответствие между описанием множества и задающей его формулой
1. множество учащихся 5 классов, участвующих хотя бы в одной из олимпиад = [A∪B] (1)
2. множество учащихся 5 классов, которые не участвуют одновременно в олимпиаде и по математике, и по русскому языку = [U\(A∩B)] (1)
3. множество учащихся 5 классов, которые участвуют одновременно в олимпиаде и по математике, и по русскому языку = [A∩B] (1)
4. множество учащихся 5 классов, которые не участвуют хотя бы в одной из олимпиад по математике или по русскому языку = [U\A\B] (1)</t>
        </r>
      </text>
    </comment>
    <comment ref="BV13" authorId="0" shapeId="0">
      <text>
        <r>
          <rPr>
            <sz val="11"/>
            <color theme="1"/>
            <rFont val="Calibri"/>
            <family val="2"/>
            <scheme val="minor"/>
          </rPr>
          <t>Пусть U – множество всех учащихся школы; А – множество учащихся, которые собрались в эти выходные посетить зоопарк; В – множество учащихся, которые в следующие выходные пойдут в театр. Установите соответствие между описанием множества и задающей его формулой
1. множество учащихся, которые пойдут в зоопарк, но не пойдут в театр = [A\B] (1)
2. множество учащихся, которые пойдут или в зоопарк, или в театр, но не пойдут одновременно и в театр, и в зоопарк = [(A∪B)\(A∩B)] (1)
3. множество учащихся, которые не пойдут одновременно и в зоопарк, и в театр = [U\(A∩B)] (1)
4. множество учащихся, которые не пойдут ни в зоопарк, ни в театр = [U\(A∪B)] (1)</t>
        </r>
      </text>
    </comment>
    <comment ref="BW13" authorId="0" shapeId="0">
      <text>
        <r>
          <rPr>
            <sz val="11"/>
            <color theme="1"/>
            <rFont val="Calibri"/>
            <family val="2"/>
            <scheme val="minor"/>
          </rPr>
          <t>Пусть U – множество всех учащихся школы; А – множество учащихся, изучающих английский язык; В – множество учащихся, которые изучают французский язык. Установите соответствие между описанием множества и задающей его формулой, если в школе изучается четыре языка.
1. множество учащихся, которые изучают иностранный язык, но не английский = [U\A] (1)
2. множество учащихся, которые изучают либо английский, либо французский язык = [A∪B] (1)
3. множество учащихся, которые не изучают одновременно французский и английский язык = [U\(A∩B)] (1)
4. множество учащихся, которые изучают английский язык, но не изучают французский = [A\B] (1)</t>
        </r>
      </text>
    </comment>
    <comment ref="BX13" authorId="0" shapeId="0">
      <text>
        <r>
          <rPr>
            <sz val="11"/>
            <color theme="1"/>
            <rFont val="Calibri"/>
            <family val="2"/>
            <scheme val="minor"/>
          </rPr>
          <t>Балл</t>
        </r>
      </text>
    </comment>
    <comment ref="BY13" authorId="0" shapeId="0">
      <text>
        <r>
          <rPr>
            <sz val="11"/>
            <color theme="1"/>
            <rFont val="Calibri"/>
            <family val="2"/>
            <scheme val="minor"/>
          </rPr>
          <t>МаксБалл</t>
        </r>
      </text>
    </comment>
    <comment ref="BZ13" authorId="0" shapeId="0">
      <text>
        <r>
          <rPr>
            <sz val="11"/>
            <color theme="1"/>
            <rFont val="Calibri"/>
            <family val="2"/>
            <scheme val="minor"/>
          </rPr>
          <t>Процент</t>
        </r>
      </text>
    </comment>
    <comment ref="CA13" authorId="0" shapeId="0">
      <text>
        <r>
          <rPr>
            <sz val="11"/>
            <color theme="1"/>
            <rFont val="Calibri"/>
            <family val="2"/>
            <scheme val="minor"/>
          </rPr>
          <t>Установите, какие высказывания являются истинными:
значение максимума некоторой функции может оказаться меньше, чем значение минимума этой же функции;
строго возрастающая функция может иметь точку экстремума;
функция, имеющая точку максимума, может не иметь наибольшего значения;
функция, имеющая наибольшее значение, может не иметь точки максимума;
если функция слева от точки убывает, а справа возрастает, то точка является точкой минимума этой функции.
#a
b
#c
#d
e</t>
        </r>
      </text>
    </comment>
    <comment ref="CB13" authorId="0" shapeId="0">
      <text>
        <r>
          <rPr>
            <sz val="11"/>
            <color theme="1"/>
            <rFont val="Calibri"/>
            <family val="2"/>
            <scheme val="minor"/>
          </rPr>
          <t>Установите, какие высказывания являются истинными:
критическая точка функции – это обязательно точка максимума или точка минимума функции;
строго убывающая функция может иметь точку экстремума;
функция, имеющая точку минимума, может не иметь наименьшего значения;
функция, имеющая наименьшее значение, может не иметь точки минимума;
если функция слева от точки возрастает, а справа убывает, то точка является точкой максимума этой функции.
a
b
#c
#d
e</t>
        </r>
      </text>
    </comment>
    <comment ref="CC13" authorId="0" shapeId="0">
      <text>
        <r>
          <rPr>
            <sz val="11"/>
            <color theme="1"/>
            <rFont val="Calibri"/>
            <family val="2"/>
            <scheme val="minor"/>
          </rPr>
          <t>Установите, какие высказывания являются истинными:
значение минимума некоторой функции может оказаться больше, чем значение максимума этой же функции;
строго возрастающая функция не имеет точек экстремума;
функция, имеющая точку максимума, может не иметь наибольшего значения;
функция, имеющая наибольшее значение, обязательно имеет точку максимума;
если функция слева от точки убывает, а справа возрастает, то точка является точкой минимума этой функции.
#a
#b
#c
d
e</t>
        </r>
      </text>
    </comment>
    <comment ref="CD13" authorId="0" shapeId="0">
      <text>
        <r>
          <rPr>
            <sz val="11"/>
            <color theme="1"/>
            <rFont val="Calibri"/>
            <family val="2"/>
            <scheme val="minor"/>
          </rPr>
          <t>Установите, какие высказывания являются истинными:
в точке экстремума производная функции равна 0;
строго убывающая функция не имеет точек экстремума;
производная четной функции есть четная функция;
функция, имеющая наименьшее значение, может не иметь точки минимума;
если на интервале производная функции принимает только положительные значения, то на этом интервале функция строго возрастает
a
#b
c
#d
e</t>
        </r>
      </text>
    </comment>
    <comment ref="CE13" authorId="0" shapeId="0">
      <text>
        <r>
          <rPr>
            <sz val="11"/>
            <color theme="1"/>
            <rFont val="Calibri"/>
            <family val="2"/>
            <scheme val="minor"/>
          </rPr>
          <t>Установите, какие высказывания являются истинными:
в точке экстремума функции производная равна 0 или не существует;
строго возрастающая функция не имеет точек экстремума;
производная нечетной функции есть нечетная функция;
функция, имеющая наименьшее значение, может не иметь точки минимума;
если на интервале производная функции принимает только отрицательные значения, то на этом интервале функция строго убывает.
#a
#b
c
#d
e</t>
        </r>
      </text>
    </comment>
    <comment ref="CF13" authorId="0" shapeId="0">
      <text>
        <r>
          <rPr>
            <sz val="11"/>
            <color theme="1"/>
            <rFont val="Calibri"/>
            <family val="2"/>
            <scheme val="minor"/>
          </rPr>
          <t>Установите, какие высказывания являются истинными:
в критической точке функции производная равна 0 или не существует;
строго возрастающая функция не имеет точек экстремума;
производная нечетной функции есть четная функция;
функция, имеющая наибольшее значение, может не иметь точки максимума;
если на отрезке функция имеет только точку минимума, то функция не имеет на этом отрезке наибольшего значения
#a
#b
#c
#d
e</t>
        </r>
      </text>
    </comment>
    <comment ref="CG13" authorId="0" shapeId="0">
      <text>
        <r>
          <rPr>
            <sz val="11"/>
            <color theme="1"/>
            <rFont val="Calibri"/>
            <family val="2"/>
            <scheme val="minor"/>
          </rPr>
          <t>Балл</t>
        </r>
      </text>
    </comment>
    <comment ref="CH13" authorId="0" shapeId="0">
      <text>
        <r>
          <rPr>
            <sz val="11"/>
            <color theme="1"/>
            <rFont val="Calibri"/>
            <family val="2"/>
            <scheme val="minor"/>
          </rPr>
          <t>МаксБалл</t>
        </r>
      </text>
    </comment>
    <comment ref="CI13" authorId="0" shapeId="0">
      <text>
        <r>
          <rPr>
            <sz val="11"/>
            <color theme="1"/>
            <rFont val="Calibri"/>
            <family val="2"/>
            <scheme val="minor"/>
          </rPr>
          <t>Процент</t>
        </r>
      </text>
    </comment>
    <comment ref="CJ13" authorId="0" shapeId="0">
      <text>
        <r>
          <rPr>
            <sz val="11"/>
            <color theme="1"/>
            <rFont val="Calibri"/>
            <family val="2"/>
            <scheme val="minor"/>
          </rPr>
          <t>Соревнования мотогонщиков проводятся в два этапа: сначала участники преодолевают дистанцию 120 км по пересеченной местности, а затем по круговой шоссейной трассе из 20 кругов по 10 км. На первом этапе гонщики стартуют одновременно, а на втором этапе участники стартуют с учетом отставания по времени первого этапа. На старт соревнований вышли гонщики Степан Сидоров и Петр Иванов. Средняя скорость Степана по пересеченной местности 60 км/ч, а по шоссейной трассе - 145 км/ч; средняя скорость Петра по пересеченной местности 58 км/ч, а по шоссейной трассе его скорость 157 км/ч. Укажите верные утверждения:
#Когда Степан финиширует на первом этапе, Петру останется до финиша еще 4 км
#Петр обгонит Степана на 14 круге по шоссейной трассе
Степан по итогам двух этапов финиширует раньше Петра на примерно 2 минуты
Петр по итогам двух этапов финиширует раньше Степана на примерно на 4 минуты</t>
        </r>
      </text>
    </comment>
    <comment ref="CK13" authorId="0" shapeId="0">
      <text>
        <r>
          <rPr>
            <sz val="11"/>
            <color theme="1"/>
            <rFont val="Calibri"/>
            <family val="2"/>
            <scheme val="minor"/>
          </rPr>
          <t>Соревнования мотогонщиков проводятся в два этапа: сначала участники преодолевают дистанцию 150 км по пересеченной местности, а затем по круговой шоссейной трассе из 20 кругов по 10 км. На первом этапе гонщики стартуют одновременно, а на втором этапе участники стартуют с учетом отставания по времени первого этапа. На старт соревнований вышли гонщики Степан Сидоров и Петр Иванов. Средняя скорость Степана по пересеченной местности 75 км/ч, а по шоссейной трассе - 148 км/ч; средняя скорость Петра по пересеченной местности 74 км/ч, а по шоссейной трассе его скорость 158 км/ч. Укажите верные утверждения:
#Когда Степан финиширует на первом этапе, Петру останется до финиша еще 2 км.
Петр обгонит Степана на 8 круге по шоссейной трассе.
Степан по итогам двух этапов финиширует раньше Петра на примерно 2 минуты.
#Петр по итогам двух этапов финиширует раньше Степана на примерно на 3,5 минуты.</t>
        </r>
      </text>
    </comment>
    <comment ref="CL13" authorId="0" shapeId="0">
      <text>
        <r>
          <rPr>
            <sz val="11"/>
            <color theme="1"/>
            <rFont val="Calibri"/>
            <family val="2"/>
            <scheme val="minor"/>
          </rPr>
          <t>Соревнования мотогонщиков проводятся в два этапа: сначала участники преодолевают дистанцию 160 км по пересеченной местности, а затем по круговой шоссейной трассе из 20 кругов по 10 км. На первом этапе гонщики стартуют одновременно, а на втором этапе участники стартуют с учетом отставания по времени первого этапа. На старт соревнований вышли гонщики Степан Сидоров и Петр Иванов. Средняя скорость Степана по пересеченной местности 80 км/ч, а по шоссейной трассе - 154 км/ч; средняя скорость Петра по пересеченной местности 77 км/ч, а по шоссейной трассе его скорость 164 км/ч. Укажите верные утверждения:
#Когда Степан финиширует на первом этапе, Петру останется до финиша еще 6 км.
#Петр обгонит Степана на последнем круге шоссейной трассы.
Степан по итогам двух этапов финиширует раньше Петра примерно на 15 секунд.
#Петр по итогам двух этапов финиширует раньше Степана примерно на 5 секунд.</t>
        </r>
      </text>
    </comment>
    <comment ref="CM13" authorId="0" shapeId="0">
      <text>
        <r>
          <rPr>
            <sz val="11"/>
            <color theme="1"/>
            <rFont val="Calibri"/>
            <family val="2"/>
            <scheme val="minor"/>
          </rPr>
          <t>Соревнования мотогонщиков проводятся в два этапа: сначала участники преодолевают дистанцию 140 км по пересеченной местности, а затем по круговой шоссейной трассе из 25 кругов по 10 км. На первом этапе гонщики стартуют одновременно, а на втором этапе участники стартуют с учетом отставания по времени первого этапа. На старт соревнований вышли гонщики Степан Сидоров и Петр Иванов. Средняя скорость Степана по пересеченной местности 70 км/ч, а по шоссейной трассе - 143 км/ч; средняя скорость Петра по пересеченной местности 65 км/ч, а по шоссейной трассе его скорость 160 км/ч. Укажите верные утверждения:
#Когда Степан финиширует на первом этапе, Петру останется до финиша еще 10 км.
Петр обгонит Степана на предпоследнем круге шоссейной трассы.
#На старте второго этапа Петр отстает от Степана на 22 км.
#Петр по итогам двух этапов финиширует раньше Степана примерно на 2 минуты.</t>
        </r>
      </text>
    </comment>
    <comment ref="CN13" authorId="0" shapeId="0">
      <text>
        <r>
          <rPr>
            <sz val="11"/>
            <color theme="1"/>
            <rFont val="Calibri"/>
            <family val="2"/>
            <scheme val="minor"/>
          </rPr>
          <t>Соревнования мотогонщиков проводятся в два этапа: сначала участники преодолевают дистанцию 175 км по пересеченной местности, а затем по круговой шоссейной трассе из 15 кругов по 10 км. На первом этапе гонщики стартуют одновременно, а на втором этапе участники стартуют с учетом отставания по времени первого этапа. На старт соревнований вышли гонщики Степан Сидоров и Петр Иванов. Средняя скорость Степана по пересеченной местности 70 км/ч, а по шоссейной трассе - 138 км/ч; средняя скорость Петра по пересеченной местности 69 км/ч, а по шоссейной трассе его скорость 146 км/ч. Укажите верные утверждения:
#Когда Степан финиширует на первом этапе, Петру останется до финиша еще 2,5 км.
Петр обгонит Степана на 10 круге шоссейной трассы.
#На старте второго этапа Петр отстает от Степана на 5 км.
#Петр по итогам двух этапов финиширует раньше Степана примерно на 2 минуты.</t>
        </r>
      </text>
    </comment>
    <comment ref="CO13" authorId="0" shapeId="0">
      <text>
        <r>
          <rPr>
            <sz val="11"/>
            <color theme="1"/>
            <rFont val="Calibri"/>
            <family val="2"/>
            <scheme val="minor"/>
          </rPr>
          <t>Соревнования мотогонщиков проводятся в два этапа: сначала участники преодолевают дистанцию 180 км по пересеченной местности, а затем по круговой шоссейной трассе из 25 кругов по 10 км. На первом этапе гонщики стартуют одновременно, а на втором этапе участники стартуют с учетом отставания по времени первого этапа. На старт соревнований вышли гонщики Степан Сидоров и Петр Иванов. Средняя скорость Степана по пересеченной местности 60 км/ч, а по шоссейной трассе - 152 км/ч; средняя скорость Петра по пересеченной местности 57 км/ч, а по шоссейной трассе его скорость 170 км/ч. Укажите верные утверждения:
#Когда Степан финиширует на первом этапе, Петру останется до финиша еще 9 км.
#Петр обгонит Степана на 23 круге.
На старте второго этапа Петр отстает от Степана на 27 км.
#Петр по итогам двух этапов финиширует раньше Степана примерно на 1 минуту.</t>
        </r>
      </text>
    </comment>
    <comment ref="CP13" authorId="0" shapeId="0">
      <text>
        <r>
          <rPr>
            <sz val="11"/>
            <color theme="1"/>
            <rFont val="Calibri"/>
            <family val="2"/>
            <scheme val="minor"/>
          </rPr>
          <t>Балл</t>
        </r>
      </text>
    </comment>
    <comment ref="CQ13" authorId="0" shapeId="0">
      <text>
        <r>
          <rPr>
            <sz val="11"/>
            <color theme="1"/>
            <rFont val="Calibri"/>
            <family val="2"/>
            <scheme val="minor"/>
          </rPr>
          <t>МаксБалл</t>
        </r>
      </text>
    </comment>
    <comment ref="CR13" authorId="0" shapeId="0">
      <text>
        <r>
          <rPr>
            <sz val="11"/>
            <color theme="1"/>
            <rFont val="Calibri"/>
            <family val="2"/>
            <scheme val="minor"/>
          </rPr>
          <t>Процент</t>
        </r>
      </text>
    </comment>
    <comment ref="CS13" authorId="0" shapeId="0">
      <text>
        <r>
          <rPr>
            <sz val="11"/>
            <color theme="1"/>
            <rFont val="Calibri"/>
            <family val="2"/>
            <scheme val="minor"/>
          </rPr>
          <t>Балл</t>
        </r>
      </text>
    </comment>
    <comment ref="CT13" authorId="0" shapeId="0">
      <text>
        <r>
          <rPr>
            <sz val="11"/>
            <color theme="1"/>
            <rFont val="Calibri"/>
            <family val="2"/>
            <scheme val="minor"/>
          </rPr>
          <t>МаксБалл</t>
        </r>
      </text>
    </comment>
    <comment ref="CU13" authorId="0" shapeId="0">
      <text>
        <r>
          <rPr>
            <sz val="11"/>
            <color theme="1"/>
            <rFont val="Calibri"/>
            <family val="2"/>
            <scheme val="minor"/>
          </rPr>
          <t>Процент</t>
        </r>
      </text>
    </comment>
    <comment ref="CV13" authorId="0" shapeId="0">
      <text>
        <r>
          <rPr>
            <sz val="11"/>
            <color theme="1"/>
            <rFont val="Calibri"/>
            <family val="2"/>
            <scheme val="minor"/>
          </rPr>
          <t>Среди нижеперечисленных теорем укажите теоремы-признаки:
Если треугольник равнобедренный, то медианы, проведенные к боковым сторонам, равны. (0)
Если квадрат большей стороны треугольника равен сумме квадратов двух других его сторон, то треугольник прямоугольный. (2)
Если в прямоугольнике диагонали взаимно перпендикулярны, то он является квадратом. (2)
Если две параллельные прямые пересечены третьей, то накрест лежащие углы равны. (0)
Если две пересекающиеся плоскости проходят через параллельные прямые, то линия пересечения плоскостей параллельна данным прямым (2)</t>
        </r>
      </text>
    </comment>
    <comment ref="CW13" authorId="0" shapeId="0">
      <text>
        <r>
          <rPr>
            <sz val="11"/>
            <color theme="1"/>
            <rFont val="Calibri"/>
            <family val="2"/>
            <scheme val="minor"/>
          </rPr>
          <t>Среди нижеперечисленных теорем укажите теоремы-признаки:
Если треугольник равнобедренный, то высоты, проведенные к боковым сторонам, равны. (0)
Если трапеция равнобедренная, то ее диагонали равны. (0)
Если вокруг параллелограмма можно описать окружность, то он является прямоугольником. (3)
Если две параллельные прямые пересечены третьей, то сумма односторонних углов равна 180 градусов. (0)
Если две параллельные плоскости пересечены третьей, то линии их пересечения параллельны. (3)</t>
        </r>
      </text>
    </comment>
    <comment ref="CX13" authorId="0" shapeId="0">
      <text>
        <r>
          <rPr>
            <sz val="11"/>
            <color theme="1"/>
            <rFont val="Calibri"/>
            <family val="2"/>
            <scheme val="minor"/>
          </rPr>
          <t>Среди нижеперечисленных теорем укажите теоремы-признаки:
Если треугольник равнобедренный, то биссектрисы, проведенные к боковым сторонам, равны. (0)
Если четырехугольник является трапецией, то сумма углов, прилежащих к боковой стороне, равна 180 градусов. (0)
Если вокруг ромба можно описать окружность, то он является квадратом. (2)
Если две различные плоскости перпендикулярны к одной и той же прямой, то они параллельны. (2)
Если в треугольнике медиана является высотой, то треугольник равнобедренный. (2)</t>
        </r>
      </text>
    </comment>
    <comment ref="CY13" authorId="0" shapeId="0">
      <text>
        <r>
          <rPr>
            <sz val="11"/>
            <color theme="1"/>
            <rFont val="Calibri"/>
            <family val="2"/>
            <scheme val="minor"/>
          </rPr>
          <t>Среди нижеперечисленных теорем укажите теоремы-свойства:
Если треугольник равнобедренный, то медианы, проведенные к боковым сторонам, равны. (3)
Если четырехугольник является параллелограммом, то его противоположные углы равны. (3)
Если вокруг ромба можно описать окружность, то он является квадратом. (0)
Если две различные прямые перпендикулярны к одной и той же плоскости, то они параллельны. (0)
Если в треугольнике биссектриса является высотой, то треугольник равнобедренный. (0)</t>
        </r>
      </text>
    </comment>
    <comment ref="CZ13" authorId="0" shapeId="0">
      <text>
        <r>
          <rPr>
            <sz val="11"/>
            <color theme="1"/>
            <rFont val="Calibri"/>
            <family val="2"/>
            <scheme val="minor"/>
          </rPr>
          <t>Среди нижеперечисленных теорем укажите теоремы-свойства:
Если в параллелограмме диагонали взаимно перпендикулярны и делят его углы пополам, то этот параллелограмм - ромб. (0)
Если многоугольник правильный, то вокруг него можно описать окружность. (3)
Если вокруг в прямоугольник можно вписать окружность, то он является квадратом. (0)
Если две пересекающиеся прямые одной плоскости соответственно параллельны второй плоскости, то эти плоскости параллельны. (0)
Если четырехугольник параллелограмм, то сумма квадратов диагоналей равна удвоенной сумме квадратов его сторон. (3)</t>
        </r>
      </text>
    </comment>
    <comment ref="DA13" authorId="0" shapeId="0">
      <text>
        <r>
          <rPr>
            <sz val="11"/>
            <color theme="1"/>
            <rFont val="Calibri"/>
            <family val="2"/>
            <scheme val="minor"/>
          </rPr>
          <t>Балл</t>
        </r>
      </text>
    </comment>
    <comment ref="DB13" authorId="0" shapeId="0">
      <text>
        <r>
          <rPr>
            <sz val="11"/>
            <color theme="1"/>
            <rFont val="Calibri"/>
            <family val="2"/>
            <scheme val="minor"/>
          </rPr>
          <t>МаксБалл</t>
        </r>
      </text>
    </comment>
    <comment ref="DC13" authorId="0" shapeId="0">
      <text>
        <r>
          <rPr>
            <sz val="11"/>
            <color theme="1"/>
            <rFont val="Calibri"/>
            <family val="2"/>
            <scheme val="minor"/>
          </rPr>
          <t>Процент</t>
        </r>
      </text>
    </comment>
    <comment ref="DD13" authorId="0" shapeId="0">
      <text>
        <r>
          <rPr>
            <sz val="11"/>
            <color theme="1"/>
            <rFont val="Calibri"/>
            <family val="2"/>
            <scheme val="minor"/>
          </rPr>
          <t>Какой из дидактических принципов требует, чтобы образовательный материал, составляющий содержание обучения математике, в определенной мере соответствовал уровню современной науки; требует знания общих методов научного познания; формирования у учащихся представлении о процессе познания и его закономерностях?
доступности
наглядности
*научности
сознательности и активности</t>
        </r>
      </text>
    </comment>
    <comment ref="DE13" authorId="0" shapeId="0">
      <text>
        <r>
          <rPr>
            <sz val="11"/>
            <color theme="1"/>
            <rFont val="Calibri"/>
            <family val="2"/>
            <scheme val="minor"/>
          </rPr>
          <t>Какой из дидактических принципов требует обеспечить гармоничное развитие каждой личности, индивидуализировать обучение, воспитать в каждом человеке осознанную потребность в повышении уровня математических знаний; каждому обучающемуся должны быть созданы условия для получения нужных ему математических знаний?
воспитывающего обучения
всеобщности и непрерывности математического образования
доступности
*индивидуализации обучения</t>
        </r>
      </text>
    </comment>
    <comment ref="DF13" authorId="0" shapeId="0">
      <text>
        <r>
          <rPr>
            <sz val="11"/>
            <color theme="1"/>
            <rFont val="Calibri"/>
            <family val="2"/>
            <scheme val="minor"/>
          </rPr>
          <t>Какой из дидактических принципов предполагает всестороннее изучение любого объекта, в том числе математического объекта, как продукта внутренних и внешних взаимодействий; демонстрировать в процессе обучения всеобщую связь и взаимообусловленность явлений и процессов окружающей действительности, ориентировать обучающих на необходимость подходить к явлениям жизни как к системам, имеющим определенное строение и свои законы функционирования?
всеобщности и непрерывности математического образования
*системности математических знаний
преемственности и перспективности содержания образования, организационных форм и методов обучения
гуманизации</t>
        </r>
      </text>
    </comment>
    <comment ref="DG13" authorId="0" shapeId="0">
      <text>
        <r>
          <rPr>
            <sz val="11"/>
            <color theme="1"/>
            <rFont val="Calibri"/>
            <family val="2"/>
            <scheme val="minor"/>
          </rPr>
          <t>Какая из линий школьного курса математики, с учётом критерия знаний и умений, предполагает формирование системы понятий и фактов путем построения определений и доказательств?
вычислительно-графическая
культурно-историческая
*логическая
содержательно-прикладная
теоретико-множественная
формально-оперативная</t>
        </r>
      </text>
    </comment>
    <comment ref="DH13" authorId="0" shapeId="0">
      <text>
        <r>
          <rPr>
            <sz val="11"/>
            <color theme="1"/>
            <rFont val="Calibri"/>
            <family val="2"/>
            <scheme val="minor"/>
          </rPr>
          <t>Какая из линий школьного курса математики, с учётом критерия знаний и умений, предполагает формирование умений и навыков использования теоретико-множественной символики, знание основных положений классической теории множеств, умение проводить основные операции над множествами?
вычислительно-графическая
культурно-историческая
логическая
содержательно-прикладная
*теоретико-множественная
формально-оперативная</t>
        </r>
      </text>
    </comment>
    <comment ref="DI13" authorId="0" shapeId="0">
      <text>
        <r>
          <rPr>
            <sz val="11"/>
            <color theme="1"/>
            <rFont val="Calibri"/>
            <family val="2"/>
            <scheme val="minor"/>
          </rPr>
          <t>Какая из линий школьного курса математики, с учётом критерия знаний и умений, предполагает формирование и совершенствование навыков вычислений, тождественных преобразований, решения уравнений, исследования функций и т.п.?
вычислительно-графическая
культурно-историческая
логическая
содержательно-прикладная
теоретико-множественная
*формально-оперативная</t>
        </r>
      </text>
    </comment>
    <comment ref="DJ13" authorId="0" shapeId="0">
      <text>
        <r>
          <rPr>
            <sz val="11"/>
            <color theme="1"/>
            <rFont val="Calibri"/>
            <family val="2"/>
            <scheme val="minor"/>
          </rPr>
          <t>Балл</t>
        </r>
      </text>
    </comment>
    <comment ref="DK13" authorId="0" shapeId="0">
      <text>
        <r>
          <rPr>
            <sz val="11"/>
            <color theme="1"/>
            <rFont val="Calibri"/>
            <family val="2"/>
            <scheme val="minor"/>
          </rPr>
          <t>МаксБалл</t>
        </r>
      </text>
    </comment>
    <comment ref="DL13" authorId="0" shapeId="0">
      <text>
        <r>
          <rPr>
            <sz val="11"/>
            <color theme="1"/>
            <rFont val="Calibri"/>
            <family val="2"/>
            <scheme val="minor"/>
          </rPr>
          <t>Процент</t>
        </r>
      </text>
    </comment>
    <comment ref="DM13" authorId="0" shapeId="0">
      <text>
        <r>
          <rPr>
            <sz val="11"/>
            <color theme="1"/>
            <rFont val="Calibri"/>
            <family val="2"/>
            <scheme val="minor"/>
          </rPr>
          <t>В классификацию методов обучения математике по характеру познавательной деятельности относят:
#объяснительно-иллюстративный метод
аналитико-синтетический метод
#репродуктивный метод
построение математических моделей
#проблемынй метод
#исследовательский метод</t>
        </r>
      </text>
    </comment>
    <comment ref="DN13" authorId="0" shapeId="0">
      <text>
        <r>
          <rPr>
            <sz val="11"/>
            <color theme="1"/>
            <rFont val="Calibri"/>
            <family val="2"/>
            <scheme val="minor"/>
          </rPr>
          <t>Выделите эвристические приемы мыслительной деятельности, используемые, в том числе, в обучении математике
#прием анализа
#прием синтеза
#прием сравнения
#прием абстрагирования
прием выведения следствий
прием преобразования требования задачи в равносильное ему
прием составления промежуточных задач
#прием аналогии</t>
        </r>
      </text>
    </comment>
    <comment ref="DO13" authorId="0" shapeId="0">
      <text>
        <r>
          <rPr>
            <sz val="11"/>
            <color theme="1"/>
            <rFont val="Calibri"/>
            <family val="2"/>
            <scheme val="minor"/>
          </rPr>
          <t>Выделите умения, которые относятся к общим умениям решения задач:
#умение проводить анализ условия задачи
#умение применять изученную теорию на практике
#умение выделять основную идею в решении отдельной задачи
#умение находить общее в решении нескольких задач
умение доказывать свою точку зрения
умения давать определения понятиям
умения осуществлять классификацию объектов</t>
        </r>
      </text>
    </comment>
    <comment ref="DP13" authorId="0" shapeId="0">
      <text>
        <r>
          <rPr>
            <sz val="11"/>
            <color theme="1"/>
            <rFont val="Calibri"/>
            <family val="2"/>
            <scheme val="minor"/>
          </rPr>
          <t>Выделите методы, которые относятся к методам решения задач на построение:
арифметический метод
векторный метод
#метод геометрических мест точек
#метод геометрических преобразований</t>
        </r>
      </text>
    </comment>
    <comment ref="DQ13" authorId="0" shapeId="0">
      <text>
        <r>
          <rPr>
            <sz val="11"/>
            <color theme="1"/>
            <rFont val="Calibri"/>
            <family val="2"/>
            <scheme val="minor"/>
          </rPr>
          <t>Выделите формы контроля, в зависимости от формы обучения:
#фронтальный
#групповой
#индивидуальный
#Комбинированный
#самоконтроль
Письменный
Устный
Практический</t>
        </r>
      </text>
    </comment>
    <comment ref="DR13" authorId="0" shapeId="0">
      <text>
        <r>
          <rPr>
            <sz val="11"/>
            <color theme="1"/>
            <rFont val="Calibri"/>
            <family val="2"/>
            <scheme val="minor"/>
          </rPr>
          <t>Выделите позиции, которые входят в логико-дидактический анализ материала, подлежащего изучению на уроке математики:
#определение цели и планируемых результатов обучения
#логический и математический анализ содержания темы
#методическая карта изучения темы
математические моделирование
определение принципов обучения
выделение функций учителя</t>
        </r>
      </text>
    </comment>
    <comment ref="DS13" authorId="0" shapeId="0">
      <text>
        <r>
          <rPr>
            <sz val="11"/>
            <color theme="1"/>
            <rFont val="Calibri"/>
            <family val="2"/>
            <scheme val="minor"/>
          </rPr>
          <t>Балл</t>
        </r>
      </text>
    </comment>
    <comment ref="DT13" authorId="0" shapeId="0">
      <text>
        <r>
          <rPr>
            <sz val="11"/>
            <color theme="1"/>
            <rFont val="Calibri"/>
            <family val="2"/>
            <scheme val="minor"/>
          </rPr>
          <t>МаксБалл</t>
        </r>
      </text>
    </comment>
    <comment ref="DU13" authorId="0" shapeId="0">
      <text>
        <r>
          <rPr>
            <sz val="11"/>
            <color theme="1"/>
            <rFont val="Calibri"/>
            <family val="2"/>
            <scheme val="minor"/>
          </rPr>
          <t>Процент</t>
        </r>
      </text>
    </comment>
    <comment ref="DV13" authorId="0" shapeId="0">
      <text>
        <r>
          <rPr>
            <sz val="11"/>
            <color theme="1"/>
            <rFont val="Calibri"/>
            <family val="2"/>
            <scheme val="minor"/>
          </rPr>
          <t>Установите верную последовательность этапов формирования понятий.
1. Мотивация введения понятия
2. Выделение существенных свойств понятия
3. Синтез выделенных свойств, формулировка определения понятия
4. Усвоение логической структуры определения понятия
5. Запоминание определения понятия
6. Установление связей изучаемого понятия с другими понятиями</t>
        </r>
      </text>
    </comment>
    <comment ref="DW13" authorId="0" shapeId="0">
      <text>
        <r>
          <rPr>
            <sz val="11"/>
            <color theme="1"/>
            <rFont val="Calibri"/>
            <family val="2"/>
            <scheme val="minor"/>
          </rPr>
          <t>Установите верную последовательность этапов работы с теоремой.
1. Мотивация изучения теоремы
2. Ознакомление с теоремой
3. Усвоение содержания теоремы
4. Запоминание формулировки теоремы
5. Ознакомление со способом доказательства
6. Доказательство теоремы
7. Применение теоремы
8. Установление связей теоремы с ранее изученными теоремами</t>
        </r>
      </text>
    </comment>
    <comment ref="DX13" authorId="0" shapeId="0">
      <text>
        <r>
          <rPr>
            <sz val="11"/>
            <color theme="1"/>
            <rFont val="Calibri"/>
            <family val="2"/>
            <scheme val="minor"/>
          </rPr>
          <t>Дедуктивная форма изложения материала предполагает следующую последовательность:
1. выделение основных понятий
2. выделение системы предложений, формулируемых в виде аксиом
3. определение всех остальных понятий, кроме основных, через основные или ранее определенные
4. доказательство всех предложений, кроме аксиом, посредством аксиом или ранее доказанных предложений</t>
        </r>
      </text>
    </comment>
    <comment ref="DY13" authorId="0" shapeId="0">
      <text>
        <r>
          <rPr>
            <sz val="11"/>
            <color theme="1"/>
            <rFont val="Calibri"/>
            <family val="2"/>
            <scheme val="minor"/>
          </rPr>
          <t>Установите верную последовательность этапов решения задачи:
1. Чтение и восприятие текста задачи.
2. Анализ текста задачи и при необходимости построение модели
3. Поиск путей решения задачи
4. Реализация намеченного плана
5. Исследование полученного решения</t>
        </r>
      </text>
    </comment>
    <comment ref="DZ13" authorId="0" shapeId="0">
      <text>
        <r>
          <rPr>
            <sz val="11"/>
            <color theme="1"/>
            <rFont val="Calibri"/>
            <family val="2"/>
            <scheme val="minor"/>
          </rPr>
          <t>Установите верную последовательность уровней усвоения учащимися теорем:
1. Учащийся правильно формулирует теорему, понимает каждое слово в формулировке
2. Учащийся может привести свой пример на применение формулировки
3. Учащийся может повторить доказательство теоремы
4. Учащийся понимает идеи и план доказательства, может варьировать чертеж, метод доказательства
5. Учащийся узнает и применяет теорему в знакомой ситуации
6. Учащийся узнает и применяет теорему в незнакомой ситуации</t>
        </r>
      </text>
    </comment>
    <comment ref="EA13" authorId="0" shapeId="0">
      <text>
        <r>
          <rPr>
            <sz val="11"/>
            <color theme="1"/>
            <rFont val="Calibri"/>
            <family val="2"/>
            <scheme val="minor"/>
          </rPr>
          <t>Установите верную последовательность этапов организации проблемного обучения на уроке математики:
1. Актуализация изученного материала
2. Создание проблемной ситуации
3. Постановка учебной проблемы
4. Построение проблемной задачи
5. Поиск путей решения проблемной задачи
6. Решение проблемной задачи</t>
        </r>
      </text>
    </comment>
    <comment ref="EB13" authorId="0" shapeId="0">
      <text>
        <r>
          <rPr>
            <sz val="11"/>
            <color theme="1"/>
            <rFont val="Calibri"/>
            <family val="2"/>
            <scheme val="minor"/>
          </rPr>
          <t>Балл</t>
        </r>
      </text>
    </comment>
    <comment ref="EC13" authorId="0" shapeId="0">
      <text>
        <r>
          <rPr>
            <sz val="11"/>
            <color theme="1"/>
            <rFont val="Calibri"/>
            <family val="2"/>
            <scheme val="minor"/>
          </rPr>
          <t>МаксБалл</t>
        </r>
      </text>
    </comment>
    <comment ref="ED13" authorId="0" shapeId="0">
      <text>
        <r>
          <rPr>
            <sz val="11"/>
            <color theme="1"/>
            <rFont val="Calibri"/>
            <family val="2"/>
            <scheme val="minor"/>
          </rPr>
          <t>Процент</t>
        </r>
      </text>
    </comment>
    <comment ref="EE13" authorId="0" shapeId="0">
      <text>
        <r>
          <rPr>
            <sz val="11"/>
            <color theme="1"/>
            <rFont val="Calibri"/>
            <family val="2"/>
            <scheme val="minor"/>
          </rPr>
          <t>Установите соответствие между этапом урока открытия нового знания и его дидактической целью.
1. Открытие нового знания = [Проектирование и фиксация нового знания]
2. Итог урока = [Рефлексия деятельности]
3. Организационный момент = [Положительное самоопределение к учебной деятельности]
4. Подготовка к открытию нового знания = [Актуализация знаний, умений, навыков, достаточных для «открытия» нового знания]
5. Повторение = [Включение нового знания в систему знаний]
6. Самостоятельная работа с самопроверкой = [Формирование навыков самоконтроля и самооценки]</t>
        </r>
      </text>
    </comment>
    <comment ref="EF13" authorId="0" shapeId="0">
      <text>
        <r>
          <rPr>
            <sz val="11"/>
            <color theme="1"/>
            <rFont val="Calibri"/>
            <family val="2"/>
            <scheme val="minor"/>
          </rPr>
          <t>Установите соответствие между этапами решения задачи на построение и методом рассуждений, применяемым на указанном этапе решения задачи
1. Анализ = [Разновидность метода, названная «нисходящим»]
2. Построение = [Синтез основных и элементарных задач]
3. Доказательство = [Дедуктивное рассуждение с опорой на предыдущее]
4. Исследование = [Метод полной индукции]</t>
        </r>
      </text>
    </comment>
    <comment ref="EG13" authorId="0" shapeId="0">
      <text>
        <r>
          <rPr>
            <sz val="11"/>
            <color theme="1"/>
            <rFont val="Calibri"/>
            <family val="2"/>
            <scheme val="minor"/>
          </rPr>
          <t>Установите соответствие между функцией метода обучения и ее характеристикой:
1. Образовательная = [Связана с формированием умения решать учебные задачи на основе сформированных предметных и универсальных способов действий.]
2. Воспитательная = [Связана с побуждением учащихся к оценке и выражению собственного отношения к изучаемым явлениям и событиям, с формированием характера и поведения.]
3. Развивающая = [Связана с развитием качества знаний ученика, с обогащением его познавательных процессов]</t>
        </r>
      </text>
    </comment>
    <comment ref="EH13" authorId="0" shapeId="0">
      <text>
        <r>
          <rPr>
            <sz val="11"/>
            <color theme="1"/>
            <rFont val="Calibri"/>
            <family val="2"/>
            <scheme val="minor"/>
          </rPr>
          <t>Установите соответствие между понятиями:
1. Вариативность = [Принцип обучения]
2. Семинар = [Форма организации обучения]
3. Математический диктант = [Форма контроля результативности обучения]
4. Математическая задача = [Средство обучения]</t>
        </r>
      </text>
    </comment>
    <comment ref="EI13" authorId="0" shapeId="0">
      <text>
        <r>
          <rPr>
            <sz val="11"/>
            <color theme="1"/>
            <rFont val="Calibri"/>
            <family val="2"/>
            <scheme val="minor"/>
          </rPr>
          <t>Установите соответствие между дидактической задачей и адекватным ей методом или приемом обучения
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J13" authorId="0" shapeId="0">
      <text>
        <r>
          <rPr>
            <sz val="11"/>
            <color theme="1"/>
            <rFont val="Calibri"/>
            <family val="2"/>
            <scheme val="minor"/>
          </rPr>
          <t>Установите соответствие между функцией обучения и ее характеристикой:
1. Воспитательная = [Функция обучения, характеризующаяся формированием интереса к изучению математики, развитием устойчивой мотивации к учебной деятельности]
2. Информационная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
3. Образовательная = [Функция обучения, предполагающая овладение школьниками системой математических знаний, дающей представление о предмете математики, ее методах и приложениях]
4. Практическая = [Функция обучения, заключающаяся в ориентации обучения на решение задач, на формирование умения математически исследовать явления реального мира]</t>
        </r>
      </text>
    </comment>
    <comment ref="EK13" authorId="0" shapeId="0">
      <text>
        <r>
          <rPr>
            <sz val="11"/>
            <color theme="1"/>
            <rFont val="Calibri"/>
            <family val="2"/>
            <scheme val="minor"/>
          </rPr>
          <t>Балл</t>
        </r>
      </text>
    </comment>
    <comment ref="EL13" authorId="0" shapeId="0">
      <text>
        <r>
          <rPr>
            <sz val="11"/>
            <color theme="1"/>
            <rFont val="Calibri"/>
            <family val="2"/>
            <scheme val="minor"/>
          </rPr>
          <t>МаксБалл</t>
        </r>
      </text>
    </comment>
    <comment ref="EM13" authorId="0" shapeId="0">
      <text>
        <r>
          <rPr>
            <sz val="11"/>
            <color theme="1"/>
            <rFont val="Calibri"/>
            <family val="2"/>
            <scheme val="minor"/>
          </rPr>
          <t>Процент</t>
        </r>
      </text>
    </comment>
    <comment ref="EN13" authorId="0" shapeId="0">
      <text>
        <r>
          <rPr>
            <sz val="11"/>
            <color theme="1"/>
            <rFont val="Calibri"/>
            <family val="2"/>
            <scheme val="minor"/>
          </rPr>
          <t>В трапеции MNPQ c основаниями NP и MQ диагонали пересекаются в точке О. Докажите, что площади треугольников MОN и PОQ равны.
На какие из перечисленных теоретических фактов могут опираться учащиеся при решении задачи?
формула площади трапеции
#свойство аддитивности площади
формула площади треугольника
#равенство длин перпендикуляров, расположенных между двумя параллельными прямыми
#признаки равенства треугольников</t>
        </r>
      </text>
    </comment>
    <comment ref="EO13" authorId="0" shapeId="0">
      <text>
        <r>
          <rPr>
            <sz val="11"/>
            <color theme="1"/>
            <rFont val="Calibri"/>
            <family val="2"/>
            <scheme val="minor"/>
          </rPr>
          <t>В прямоугольном треугольнике угол между высотой и медианой, проведенными из вершины прямого угла, равен 300. Найдите больший из острых углов этого треугольника.
На какие из перечисленных теоретических фактов могут опираться учащиеся при решении задачи?
#сумма острых углов прямоугольного треугольника
#теорема о центре окружности, описанной около прямоугольного треугольника
свойство катета прямоугольного треугольника, лежащего против угла в 300
#свойства равнобедренного треугольника
свойство биссектрисы треугольника</t>
        </r>
      </text>
    </comment>
    <comment ref="EP13" authorId="0" shapeId="0">
      <text>
        <r>
          <rPr>
            <sz val="11"/>
            <color theme="1"/>
            <rFont val="Calibri"/>
            <family val="2"/>
            <scheme val="minor"/>
          </rPr>
          <t>В трапеции основания . Найдите отрезок, соединяющий середины оснований трапеции.
На какие из перечисленных теоретических фактов могут опираться учащиеся при решении задачи?
#теорема о средней линии трапеции
#теорема о средней линии треугольника
признаки равенства треугольников
свойства параллельных прямых
формула площади трапеции</t>
        </r>
      </text>
    </comment>
    <comment ref="EQ13" authorId="0" shapeId="0">
      <text>
        <r>
          <rPr>
            <sz val="11"/>
            <color theme="1"/>
            <rFont val="Calibri"/>
            <family val="2"/>
            <scheme val="minor"/>
          </rPr>
          <t>В параллелограмме биссектрисы углов при стороне делят сторону точками так, что . Найдите , если .
На какие из перечисленных теоретических фактов могут опираться учащиеся при решении задачи?
свойство биссектрисы угла треугольника
#признак равнобедренного треугольника
#определение равнобедренного треугольника
#свойства параллельных прямых
#свойства параллелограмма</t>
        </r>
      </text>
    </comment>
    <comment ref="ER13" authorId="0" shapeId="0">
      <text>
        <r>
          <rPr>
            <sz val="11"/>
            <color theme="1"/>
            <rFont val="Calibri"/>
            <family val="2"/>
            <scheme val="minor"/>
          </rPr>
          <t>В выпуклом четырехугольнике известны стороны и диагональ: Докажите, что около этого четырехугольника можно описать окружность.
На какие из перечисленных теоретических фактов могут опираться учащиеся при решении задачи?
свойство равнобедренного треугольника
#теорема косинусов
#формула приведения
табличные значения косинуса острого угла 30 градусов
признаки равенства треугольников</t>
        </r>
      </text>
    </comment>
    <comment ref="ES13" authorId="0" shapeId="0">
      <text>
        <r>
          <rPr>
            <sz val="11"/>
            <color theme="1"/>
            <rFont val="Calibri"/>
            <family val="2"/>
            <scheme val="minor"/>
          </rPr>
          <t>Сторона ромба 1 см, острый угол ромба 300. Найдите радиус окружности, вписанной в ромб.
На какие из перечисленных теоретических фактов могут опираться учащиеся при решении задачи?
#тригонометрические соотношения в прямоугольном треугольнике
теорема Пифагора
#признаки подобия треугольников
#формула площади ромба
#формула площади многоугольника, в который можно вписать окружность</t>
        </r>
      </text>
    </comment>
    <comment ref="ET13" authorId="0" shapeId="0">
      <text>
        <r>
          <rPr>
            <sz val="11"/>
            <color theme="1"/>
            <rFont val="Calibri"/>
            <family val="2"/>
            <scheme val="minor"/>
          </rPr>
          <t>Балл</t>
        </r>
      </text>
    </comment>
    <comment ref="EU13" authorId="0" shapeId="0">
      <text>
        <r>
          <rPr>
            <sz val="11"/>
            <color theme="1"/>
            <rFont val="Calibri"/>
            <family val="2"/>
            <scheme val="minor"/>
          </rPr>
          <t>МаксБалл</t>
        </r>
      </text>
    </comment>
    <comment ref="EV13" authorId="0" shapeId="0">
      <text>
        <r>
          <rPr>
            <sz val="11"/>
            <color theme="1"/>
            <rFont val="Calibri"/>
            <family val="2"/>
            <scheme val="minor"/>
          </rPr>
          <t>Процент</t>
        </r>
      </text>
    </comment>
    <comment ref="EW13" authorId="0" shapeId="0">
      <text>
        <r>
          <rPr>
            <sz val="11"/>
            <color theme="1"/>
            <rFont val="Calibri"/>
            <family val="2"/>
            <scheme val="minor"/>
          </rPr>
          <t>При изучении темы «Решение квадратных уравнений» ученику Иванову Петру была предложена дополнительная задача: при каких целых значениях параметра a уравнение
имеет единственное решение?
Ученик представил на проверку следующее решение этой задачи:
Уравнение является квадратным, поэтому оно имеет единственное решение, тогда и только тогда, когда дискриминант уравнения равен нулю.
Найдем дискриминант:
.
Решением уравнения являются и .
Ответ: уравнение имеет единственное решение при и .
Какие суждения наиболее точно будут характеризовать решение ученика:
Ученик верно нашел все значения параметра. (0)
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
Ученик неверно нашел дискриминант. (0)
Ученик верно нашел дискриминант, но неверно решил уравнение D=0. (0)</t>
        </r>
      </text>
    </comment>
    <comment ref="EX13" authorId="0" shapeId="0">
      <text>
        <r>
          <rPr>
            <sz val="11"/>
            <color theme="1"/>
            <rFont val="Calibri"/>
            <family val="2"/>
            <scheme val="minor"/>
          </rPr>
          <t>При изучении темы «Решение квадратных уравнений» ученику Сидорову Петру была предложена дополнительная задача: при каких отрицательных значениях параметра a уравнение
имеет единственное решение?
Ученик представил на проверку следующее решение этой задачи:
Уравнение является квадратным, поэтому оно имеет единственное решение, тогда и только тогда, когда дискриминант уравнения равен нулю.
Найдем дискриминант:
.
Решением уравнения являются и .
Ответ: уравнение имеет единственное решение при и .
Какие суждения наиболее точно будут характеризовать решение ученика:
Ученик верно нашел все значения параметра. (0)
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
Ученик неверно нашел дискриминант. (0)
Ученик верно нашел дискриминант, но неверно решил уравнение D=0. (0)</t>
        </r>
      </text>
    </comment>
    <comment ref="EY13" authorId="0" shapeId="0">
      <text>
        <r>
          <rPr>
            <sz val="11"/>
            <color theme="1"/>
            <rFont val="Calibri"/>
            <family val="2"/>
            <scheme val="minor"/>
          </rPr>
          <t>При изучении темы «Решение квадратных уравнений» ученику Матвею Хорошилову была предложена дополнительная задача: при каких положительных значениях параметра a уравнение
имеет единственное решение?
Ученик представил на проверку следующее решение этой задачи:
Уравнение является квадратным, поэтому оно имеет единственное решение, тогда и только тогда, когда дискриминант уравнения равен нулю.
Найдем дискриминант:
.
Решением уравнения являются и .
Ответ: уравнение имеет единственное решение при
Какие суждения наиболее точно будут характеризовать решение ученика:
Ученик верно нашел все значения параметра. (0)
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
Ученик неверно нашел дискриминант. (0)
Ученик верно нашел дискриминант, но неверно решил уравнение D=0. (0)</t>
        </r>
      </text>
    </comment>
    <comment ref="EZ13" authorId="0" shapeId="0">
      <text>
        <r>
          <rPr>
            <sz val="11"/>
            <color theme="1"/>
            <rFont val="Calibri"/>
            <family val="2"/>
            <scheme val="minor"/>
          </rPr>
          <t>При изучении темы «Решение квадратных уравнений» ученику Матвею Хорошилову была предложена дополнительная задача: при каких положительных значениях параметра a уравнение
имеет единственное решение?
Ученик представил на проверку следующее решение этой задачи:
Уравнение является квадратным, поэтому оно имеет единственное решение, тогда и только тогда, когда дискриминант уравнения равен нулю.
Найдем дискриминант:
.
Решением уравнения являются и .
Ответ: уравнение имеет единственное решение при
Какие суждения наиболее точно будут характеризовать решение ученика:
Ученик верно нашел все значения параметра. (0)
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
Ученик неверно нашел дискриминант. (0)
Ученик верно нашел дискриминант, но неверно решил уравнение D=0. (0)</t>
        </r>
      </text>
    </comment>
    <comment ref="FA13" authorId="0" shapeId="0">
      <text>
        <r>
          <rPr>
            <sz val="11"/>
            <color theme="1"/>
            <rFont val="Calibri"/>
            <family val="2"/>
            <scheme val="minor"/>
          </rPr>
          <t>При изучении темы «Решение квадратных уравнений» ученику Юрию Павлову была предложена дополнительная задача: при каких положительных значениях параметра a уравнение
имеет единственное решение?
Ученик представил на проверку следующее решение этой задачи:
Уравнение является квадратным, поэтому оно имеет единственное решение, тогда и только тогда, когда дискриминант уравнения равен нулю.
Найдем дискриминант:
.
Решением уравнения являются и .
Ответ: уравнение имеет единственное решение при
Какие суждения наиболее точно будут характеризовать решение ученика:
Ученик верно нашел все значения параметра. (0)
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
Ученик неверно нашел дискриминант. (0)
Ученик верно нашел дискриминант, но неверно решил уравнение D=0. (0)</t>
        </r>
      </text>
    </comment>
    <comment ref="FB13" authorId="0" shapeId="0">
      <text>
        <r>
          <rPr>
            <sz val="11"/>
            <color theme="1"/>
            <rFont val="Calibri"/>
            <family val="2"/>
            <scheme val="minor"/>
          </rPr>
          <t>При изучении темы «Решение квадратных уравнений» ученику Виктору Михайлову была предложена дополнительная задача: при каких целых значениях параметра a уравнение
имеет единственное решение?
Ученик представил на проверку следующее решение этой задачи:
Уравнение является квадратным, поэтому оно имеет единственное решение, тогда и только тогда, когда дискриминант уравнения равен нулю.
Найдем дискриминант:
.
Решением уравнения являются и .
Ответ: уравнение имеет единственное решение при
Какие суждения наиболее точно будут характеризовать решение ученика:
Ученик верно нашел все значения параметра. (0)
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
Ученик неверно нашел дискриминант. (0)
Ученик верно нашел дискриминант, но неверно решил уравнение D=0. (0)</t>
        </r>
      </text>
    </comment>
    <comment ref="FC13" authorId="0" shapeId="0">
      <text>
        <r>
          <rPr>
            <sz val="11"/>
            <color theme="1"/>
            <rFont val="Calibri"/>
            <family val="2"/>
            <scheme val="minor"/>
          </rPr>
          <t>Балл</t>
        </r>
      </text>
    </comment>
    <comment ref="FD13" authorId="0" shapeId="0">
      <text>
        <r>
          <rPr>
            <sz val="11"/>
            <color theme="1"/>
            <rFont val="Calibri"/>
            <family val="2"/>
            <scheme val="minor"/>
          </rPr>
          <t>МаксБалл</t>
        </r>
      </text>
    </comment>
    <comment ref="FE13" authorId="0" shapeId="0">
      <text>
        <r>
          <rPr>
            <sz val="11"/>
            <color theme="1"/>
            <rFont val="Calibri"/>
            <family val="2"/>
            <scheme val="minor"/>
          </rPr>
          <t>Процент</t>
        </r>
      </text>
    </comment>
    <comment ref="FF13" authorId="0" shapeId="0">
      <text>
        <r>
          <rPr>
            <sz val="11"/>
            <color theme="1"/>
            <rFont val="Calibri"/>
            <family val="2"/>
            <scheme val="minor"/>
          </rPr>
          <t>Балл</t>
        </r>
      </text>
    </comment>
    <comment ref="FG13" authorId="0" shapeId="0">
      <text>
        <r>
          <rPr>
            <sz val="11"/>
            <color theme="1"/>
            <rFont val="Calibri"/>
            <family val="2"/>
            <scheme val="minor"/>
          </rPr>
          <t>МаксБалл</t>
        </r>
      </text>
    </comment>
    <comment ref="FH13" authorId="0" shapeId="0">
      <text>
        <r>
          <rPr>
            <sz val="11"/>
            <color theme="1"/>
            <rFont val="Calibri"/>
            <family val="2"/>
            <scheme val="minor"/>
          </rPr>
          <t>Процент</t>
        </r>
      </text>
    </comment>
    <comment ref="FI13" authorId="0" shapeId="0">
      <text>
        <r>
          <rPr>
            <sz val="11"/>
            <color theme="1"/>
            <rFont val="Calibri"/>
            <family val="2"/>
            <scheme val="minor"/>
          </rPr>
          <t>Выберите из предложенных стиль деятельности педагога с родителями (законными представителями) обучающихся, основанный на равном партнерстве и содействии.
*сотрудничество
самоуправление
авторитарное руководство
либеральное руководство</t>
        </r>
      </text>
    </comment>
    <comment ref="FJ13" authorId="0" shapeId="0">
      <text>
        <r>
          <rPr>
            <sz val="11"/>
            <color theme="1"/>
            <rFont val="Calibri"/>
            <family val="2"/>
            <scheme val="minor"/>
          </rPr>
          <t>Выберите из предложенных вид консультирования родителей (законных представителей) обучающихся по вопросам освоения образовательной программы, индивидуального образовательного маршрута, способов дополнительного образования.
*методическое консультирование
психологическое консультирование
информационно-экспертное консультирование
диагностическое консультирование</t>
        </r>
      </text>
    </comment>
    <comment ref="FK13" authorId="0" shapeId="0">
      <text>
        <r>
          <rPr>
            <sz val="11"/>
            <color theme="1"/>
            <rFont val="Calibri"/>
            <family val="2"/>
            <scheme val="minor"/>
          </rPr>
          <t>Выберите из предложенных эффективную форму взаимодействия педагога с родителями (законными представителями) обучающихся, при которой происходит обмен разными мнениями по вопросам воспитания.
*диспут
лекция
семинар-практикум
тренинг</t>
        </r>
      </text>
    </comment>
    <comment ref="FL13" authorId="0" shapeId="0">
      <text>
        <r>
          <rPr>
            <sz val="11"/>
            <color theme="1"/>
            <rFont val="Calibri"/>
            <family val="2"/>
            <scheme val="minor"/>
          </rPr>
          <t>Выберите из предложенных форму организации деятельности родителей (законных представителей) обучающихся дляформирования у них педагогических умений по вопросам воспитания ребенка.
*тренинговое занятие
родительское собрание
родительский комитет
родительский лекторий</t>
        </r>
      </text>
    </comment>
    <comment ref="FM13" authorId="0" shapeId="0">
      <text>
        <r>
          <rPr>
            <sz val="11"/>
            <color theme="1"/>
            <rFont val="Calibri"/>
            <family val="2"/>
            <scheme val="minor"/>
          </rPr>
          <t>Выберите из предложенных наиболее эффективный тип взаимодействия педагога с родителями (законными представителями) обучающихся при решении профилактических задач.
*диалог
монолог
компромисс
конфликт</t>
        </r>
      </text>
    </comment>
    <comment ref="FN13" authorId="0" shapeId="0">
      <text>
        <r>
          <rPr>
            <sz val="11"/>
            <color theme="1"/>
            <rFont val="Calibri"/>
            <family val="2"/>
            <scheme val="minor"/>
          </rPr>
          <t>Выберите из предложенных наиболее эффективный способ просвещения родителей (законных представителей) обучающихся в вопросах профилактики девиантного поведения детей и подростков.
*совместный разбор кейсов (случаев), связанных с проявлением девиантного поведения детей и подростков
просмотр видеороликов, связанных с проявлением девиантного поведения детей и подростков
список литературы для самостоятельного ознакомления
стендовая информация по вопросам профилактики девиантного поведения детей и подростков</t>
        </r>
      </text>
    </comment>
    <comment ref="FO13" authorId="0" shapeId="0">
      <text>
        <r>
          <rPr>
            <sz val="11"/>
            <color theme="1"/>
            <rFont val="Calibri"/>
            <family val="2"/>
            <scheme val="minor"/>
          </rPr>
          <t>Выберите из предложенных групповую форму работы педагога с родителями (законными представителями) обучающихся, которая позволяет раскрыть содержание коррекционно-развивающих технологий в работе с детьми.
*тематическая консультация
упражнение
беседа
конференция</t>
        </r>
      </text>
    </comment>
    <comment ref="FP13" authorId="0" shapeId="0">
      <text>
        <r>
          <rPr>
            <sz val="11"/>
            <color theme="1"/>
            <rFont val="Calibri"/>
            <family val="2"/>
            <scheme val="minor"/>
          </rPr>
          <t>Выберите из предложенных наименее эффективную форму просвещения родителей (законных представителей) обучающихся по вопросам коррекции поведения детей и подростков.
*конференция
беседа
консультация
родительское собрание</t>
        </r>
      </text>
    </comment>
    <comment ref="FQ13" authorId="0" shapeId="0">
      <text>
        <r>
          <rPr>
            <sz val="11"/>
            <color theme="1"/>
            <rFont val="Calibri"/>
            <family val="2"/>
            <scheme val="minor"/>
          </rPr>
          <t>Определите, в соответствии с Федеральным законом РФ “Об образовании в РФ” от 29.12.2012 г., на что родители (законные представители обучающихся, воспитанников) имеют право.
*выбирать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
защищать ребенка
соблюдать требования локальных нормативных актов
соблюдать правила внутреннего распорядка организации</t>
        </r>
      </text>
    </comment>
    <comment ref="FR13" authorId="0" shapeId="0">
      <text>
        <r>
          <rPr>
            <sz val="11"/>
            <color theme="1"/>
            <rFont val="Calibri"/>
            <family val="2"/>
            <scheme val="minor"/>
          </rPr>
          <t>Определите, в соответствии с Федеральным законом РФ “Об образовании в РФ” от 29.12.2012 г, каковы обязанности родителей (законных представителей обучающихся, воспитанников).
*обеспечить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
знакомиться с содержанием образования, используемыми методами обучения и воспитания, образовательными технологиями
принимать участие в управлении организацией
присутствовать при обследовании детей психолого-педагогической комиссией</t>
        </r>
      </text>
    </comment>
    <comment ref="FS13" authorId="0" shapeId="0">
      <text>
        <r>
          <rPr>
            <sz val="11"/>
            <color theme="1"/>
            <rFont val="Calibri"/>
            <family val="2"/>
            <scheme val="minor"/>
          </rPr>
          <t>Балл</t>
        </r>
      </text>
    </comment>
    <comment ref="FT13" authorId="0" shapeId="0">
      <text>
        <r>
          <rPr>
            <sz val="11"/>
            <color theme="1"/>
            <rFont val="Calibri"/>
            <family val="2"/>
            <scheme val="minor"/>
          </rPr>
          <t>МаксБалл</t>
        </r>
      </text>
    </comment>
    <comment ref="FU13" authorId="0" shapeId="0">
      <text>
        <r>
          <rPr>
            <sz val="11"/>
            <color theme="1"/>
            <rFont val="Calibri"/>
            <family val="2"/>
            <scheme val="minor"/>
          </rPr>
          <t>Процент</t>
        </r>
      </text>
    </comment>
    <comment ref="FV13" authorId="0" shapeId="0">
      <text>
        <r>
          <rPr>
            <sz val="11"/>
            <color theme="1"/>
            <rFont val="Calibri"/>
            <family val="2"/>
            <scheme val="minor"/>
          </rPr>
          <t>При изучении темы в классе проводятся промежуточные контрольные работы. Было выявлено, что при их выполнении Иван Н. допускает ошибки, связанные с непониманием основного понятия темы из-за ее сложности для обучающегося, т.к. слабо владеет познавательными учебными действиями.
Выберите оптимальные шаги для коррекции проблемы обучения Ивана Н.
необходимо запланировать дополнительное время на раскрытие темы
пересмотреть формулировку вопроса
не включать данный вопрос, запланировать его на последующие уроки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FW13" authorId="0" shapeId="0">
      <text>
        <r>
          <rPr>
            <sz val="11"/>
            <color theme="1"/>
            <rFont val="Calibri"/>
            <family val="2"/>
            <scheme val="minor"/>
          </rPr>
          <t>При изучении темы в классе проводятся промежуточные контрольные работы. Было выявлено, что при их выполнении Наталья К. допустила ошибки в решении типовой задачи т.к. она длительное время не посещала школу из-за болезни и теперь выполняет учебную работу в медленном темпе.
Выберите оптимальные шаги для коррекции проблемы обучения Натальи К.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FX13" authorId="0" shapeId="0">
      <text>
        <r>
          <rPr>
            <sz val="11"/>
            <color theme="1"/>
            <rFont val="Calibri"/>
            <family val="2"/>
            <scheme val="minor"/>
          </rPr>
          <t>При изучении темы в классе проводятся промежуточные контрольные работы. Было выявлено, что при выполнении очередной контрольной работы Ира Л. не успела выполнить задания в полном объеме, хотя при выполнении работы она не отвлекалась на посторонние дела и даже задержалась на перемене.
Выберите оптимальные шаги для коррекции проблемы обучения Иры Л.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FY13" authorId="0" shapeId="0">
      <text>
        <r>
          <rPr>
            <sz val="11"/>
            <color theme="1"/>
            <rFont val="Calibri"/>
            <family val="2"/>
            <scheme val="minor"/>
          </rPr>
          <t>При изучении темы в классе проводятся промежуточные контрольные работы. Часто для Михаила К. это стрессовая ситуация, он теряется, по невнимательности допускает множество ошибок в письменных работах и он получает низкие оценки за проверочные работы. Как следствие мотивация Михаила К. к обучению подает.
Выберите оптимальный вариант для коррекции проблемы обучения Михаила К.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FZ13" authorId="0" shapeId="0">
      <text>
        <r>
          <rPr>
            <sz val="11"/>
            <color theme="1"/>
            <rFont val="Calibri"/>
            <family val="2"/>
            <scheme val="minor"/>
          </rPr>
          <t>С целью уровня выявления индивидуальных особенностей вновь прибывшего в класс Коли В. учитель русского языка использовал в рамках стартовой диагностики письменные работы, которые обучающийся выполнял в течение недели. Анализ работ позволил выявить нестабильность внимания, частую отвлекаемость и как следствие незавершенные работы обучающегося, а также пробелы в записях. В целом был сделан вывод о трудностях формирования навыка саморегуляции у Коли В.
Выберите корректирующие мероприятия для решения данной проблемы.
необходимо запланировать дополнительное время на раскрытие темы
#снизить темп выполнения письменных работ
#использовать прием частой смены деятельности
#уменьшить объем письменных работ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A13" authorId="0" shapeId="0">
      <text>
        <r>
          <rPr>
            <sz val="11"/>
            <color theme="1"/>
            <rFont val="Calibri"/>
            <family val="2"/>
            <scheme val="minor"/>
          </rPr>
          <t>С целью последовательной оценки формирования планируемых результатов обучения учитель математики использует текущие проверочные работы, а также наблюдение за деятельностью обучающихся. В рамках текущего контроля было выявлено, что Лиза П. не справляется в решением задач по изучаемой теме, пробелы в знаниях и умениях только нарастают из-за сложности предметного материала. Лиза П. усидчивая, много читает, занимается в музыкальной школе, но малообщительная девочка.
Выберите корректирующие мероприятия для решения данной проблемы.
#использовать карту понятий
#использовать интернет-тренажер
предложить творческое задание
понизить уровень трудоемкости проверочной работы
использовать упражнения из задачника
#использовать памятки и алгоритмы</t>
        </r>
      </text>
    </comment>
    <comment ref="GB13" authorId="0" shapeId="0">
      <text>
        <r>
          <rPr>
            <sz val="11"/>
            <color theme="1"/>
            <rFont val="Calibri"/>
            <family val="2"/>
            <scheme val="minor"/>
          </rPr>
          <t>С целью итоговой оценки формирования планируемых результатов обучения применяется накопительная система. Обучающиеся 4 класса составляют портфолио, в которое включаются выборки детских работ, систематизированные материалы наблюдений, материалы, характеризующие достижения обучающихся во внеурочной и досуговой деятельности, в дополнительном образовании.
Выберите, какие педагогические задачи в этом случае решаются?
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C13" authorId="0" shapeId="0">
      <text>
        <r>
          <rPr>
            <sz val="11"/>
            <color theme="1"/>
            <rFont val="Calibri"/>
            <family val="2"/>
            <scheme val="minor"/>
          </rPr>
          <t>С целью оценки общеучебных умений применяется систематическое структурированное наблюдение за деятельностью обучающихся, и выполняется анализ продуктов их деятельности. Учитель регулярно отслеживает и фиксирует динамику деятельности обучающихся последующим категориям: «знания», «умения» и «навыки». Особый аспект наблюдения составляет поведение.
Выберите, какие педагогические задачи в этом случае решаются?
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D13" authorId="0" shapeId="0">
      <text>
        <r>
          <rPr>
            <sz val="11"/>
            <color theme="1"/>
            <rFont val="Calibri"/>
            <family val="2"/>
            <scheme val="minor"/>
          </rPr>
          <t>Учитель на уроке организовал оценивание процесса понимания обучающимися нового материала в момент его преподавания в классе с целью определения трудностей, которые могут возникнуть у обучающихся в ходе объяснения материала.
Выберите, какие корректирующие мероприятия может применить учитель, если трудности будут выявлены в целом по классу?
#изменение скорости урока
#повторно объяснить новый материал
#дополнительная отработка материала
продолжение объяснения материала на перемене
увеличение объема домашнего задания для ознакомления с темой</t>
        </r>
      </text>
    </comment>
    <comment ref="GE13" authorId="0" shapeId="0">
      <text>
        <r>
          <rPr>
            <sz val="11"/>
            <color theme="1"/>
            <rFont val="Calibri"/>
            <family val="2"/>
            <scheme val="minor"/>
          </rPr>
          <t>Учитель на уроке оценил результаты суммативного тестирования, проведенного с целью определения сложности заданий для обучающихся, анализа ошибок. Выяснилось, что более 50% обучающихся класса с заданиями не справились.
Выберите, какие корректирующие мероприятия в таком случае может применить учитель в целом по классу?
изменение скорости урока
#повторное объяснить новый материал
#дополнительно отработать материал
использовать карту понятий
#использовать интернет-тренажер
#использовать памятки и алгоритмы</t>
        </r>
      </text>
    </comment>
    <comment ref="GF13" authorId="0" shapeId="0">
      <text>
        <r>
          <rPr>
            <sz val="11"/>
            <color theme="1"/>
            <rFont val="Calibri"/>
            <family val="2"/>
            <scheme val="minor"/>
          </rPr>
          <t>Балл</t>
        </r>
      </text>
    </comment>
    <comment ref="GG13" authorId="0" shapeId="0">
      <text>
        <r>
          <rPr>
            <sz val="11"/>
            <color theme="1"/>
            <rFont val="Calibri"/>
            <family val="2"/>
            <scheme val="minor"/>
          </rPr>
          <t>МаксБалл</t>
        </r>
      </text>
    </comment>
    <comment ref="GH13" authorId="0" shapeId="0">
      <text>
        <r>
          <rPr>
            <sz val="11"/>
            <color theme="1"/>
            <rFont val="Calibri"/>
            <family val="2"/>
            <scheme val="minor"/>
          </rPr>
          <t>Процент</t>
        </r>
      </text>
    </comment>
    <comment ref="GI13" authorId="0" shapeId="0">
      <text>
        <r>
          <rPr>
            <sz val="11"/>
            <color theme="1"/>
            <rFont val="Calibri"/>
            <family val="2"/>
            <scheme val="minor"/>
          </rPr>
          <t>Выберите из списка регулятивные учебные действия обучающихся для формирования в рамках 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GJ13" authorId="0" shapeId="0">
      <text>
        <r>
          <rPr>
            <sz val="11"/>
            <color theme="1"/>
            <rFont val="Calibri"/>
            <family val="2"/>
            <scheme val="minor"/>
          </rPr>
          <t>Выберите из списка только познавательные учебные действия обучающихся, формируемые в рамках общеобразовательной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GK13" authorId="0" shapeId="0">
      <text>
        <r>
          <rPr>
            <sz val="11"/>
            <color theme="1"/>
            <rFont val="Calibri"/>
            <family val="2"/>
            <scheme val="minor"/>
          </rPr>
          <t>Выберите из списка только коммуникативные учебные действия обучающихся, формируемые в рамках общеобразовательной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GL13" authorId="0" shapeId="0">
      <text>
        <r>
          <rPr>
            <sz val="11"/>
            <color theme="1"/>
            <rFont val="Calibri"/>
            <family val="2"/>
            <scheme val="minor"/>
          </rPr>
          <t>Определите, какой вид обучения использован в предложенной образовательной ситуации.
Сначала ребенка обучают решать задачи (например, 5+3) на палочках, практическим их складыванием. Затем убирают палочки и заменяют их словесным называнием («тройка – это три единицы», «пять да один – шесть»; «шесть да один – семь»; «семь да один – восемь») Наконец, ребенку предлагают решать задачу в уме и т.д.
проблемное обучение
программированное обучение
*поэтапное формирование умственных действий</t>
        </r>
      </text>
    </comment>
    <comment ref="GM13" authorId="0" shapeId="0">
      <text>
        <r>
          <rPr>
            <sz val="11"/>
            <color theme="1"/>
            <rFont val="Calibri"/>
            <family val="2"/>
            <scheme val="minor"/>
          </rPr>
          <t>Определите, какой вид обучения использован в предложенной образовательной ситуации.
На первом этапе ребенку предлагают прослушать рассказ о круговороте воды в природе, затем ему нужно запомнить порядок движения и факторы, влияющие на круговорот воды. По итогам опроса ребенок получает отметку и разрешение приступить к изучению следующей темы.
проблемное обучение
*программированное обучение
поэтапное формирование умственных действий</t>
        </r>
      </text>
    </comment>
    <comment ref="GN13" authorId="0" shapeId="0">
      <text>
        <r>
          <rPr>
            <sz val="11"/>
            <color theme="1"/>
            <rFont val="Calibri"/>
            <family val="2"/>
            <scheme val="minor"/>
          </rPr>
          <t>Определите, какой вид обучения использован в предложенной образовательной ситуации.
Ребенку предлагают прочитать учебно-научный текст с иллюстрациями на тему «Сезонные изменения в природе». На иллюстрации допущена ошибка, которая подчеркивает противоречие, описанное в тексте. Далее в процессе рассуждений ребенок устраняет ошибку, теоретически обосновывая и (или) практически доказывая вывод.
*проблемное обучение
программированное обучение
поэтапное формирование умственных действий</t>
        </r>
      </text>
    </comment>
    <comment ref="GO13" authorId="0" shapeId="0">
      <text>
        <r>
          <rPr>
            <sz val="11"/>
            <color theme="1"/>
            <rFont val="Calibri"/>
            <family val="2"/>
            <scheme val="minor"/>
          </rPr>
          <t>Определите, какая педагогическая технология используется в предложенной образовательной ситуации
На уроке открывающем цикл занятий по разделу учитель предлагает обучающимся вспомнить все, что связано с основным понятием, записать все знакомые факты и теоретические положения. Затем каждый желающий обучающийся делится этой информацией, класс включается в обсуждение и приходит к выводу, что имеющиеся знания не позволяют ответить на ключевой вопрос темы. На следующем этапе происходит отбор и изучение новых источников, углубление в теоретические вопросы и решение практических задач. Все это позволяет делать выводы, которые аналитически обсуждаются на следующем этапе работы по теме.
*технология формирования критического мышления
интерактивная технология
личностно-ориентированная технология</t>
        </r>
      </text>
    </comment>
    <comment ref="GP13" authorId="0" shapeId="0">
      <text>
        <r>
          <rPr>
            <sz val="11"/>
            <color theme="1"/>
            <rFont val="Calibri"/>
            <family val="2"/>
            <scheme val="minor"/>
          </rPr>
          <t>Определите, какая педагогическая технология используется в предложенной образовательной ситуации.
На первом этапе учитель вместе с обучающимися формулирует проблему познания и учебную задачу, обучающиеся в классе планируют время на ее решение, возможно объединяются в группы или пары для поддержания диалога. На следующем этапе обучающиеся отбирают и изучают новые источники информации по теме, решают практические задачи, формулируют выводы и отрабатывают способы действия. Учитель в этот момент выступает в роли консультанта, который ориентирует обучающихся на научные источники, помогает разобраться в ходе выполнения учебных действий. Далее подготовленный материал презентуется в учебной группе (классе), происходит осмысление учебного содержания, а также оценка процесса и результата учебной работы.
технология формирования критического мышления
*интерактивная технология
личностно-ориентированная технология</t>
        </r>
      </text>
    </comment>
    <comment ref="GQ13" authorId="0" shapeId="0">
      <text>
        <r>
          <rPr>
            <sz val="11"/>
            <color theme="1"/>
            <rFont val="Calibri"/>
            <family val="2"/>
            <scheme val="minor"/>
          </rPr>
          <t>Определите, какая педагогическая технология используется в предложенной образовательной ситуации.
На ориентационном этапе педагог и обучающийся договариваются о правилах взаимодействия, каждый принимает долю ответственности на себя. На подготовительном этапе происходит выявление возможностей обучающихся для решения поставленной учебной задачи, актуализируются имеющиеся знания и опыт деятельности, фиксируется мотивация учебной работы. На основном этапе обучающиеся получают информацию с опорой на теоретические положения и факты, при этом применяются различные средства наглядности – схемы, таблицы, инфографика, опыты и др. На итоговом этапе выполняется оценка и анализ лучших работ, обобщение пройденного материала.
технология формирования критического мышления
интерактивная технология
*личностно-ориентированная технология</t>
        </r>
      </text>
    </comment>
    <comment ref="GR13" authorId="0" shapeId="0">
      <text>
        <r>
          <rPr>
            <sz val="11"/>
            <color theme="1"/>
            <rFont val="Calibri"/>
            <family val="2"/>
            <scheme val="minor"/>
          </rPr>
          <t>Определите, какая педагогическая технология используется в предложенной образовательной ситуации.
Вначале общей работы учитель объясняет материал или подводит к постановке учебной задаче. Затем обучающиеся в индивидуальной работе отрабатывают ориентировочную основу познавательных действий – анализирую и запоминают понятие, выполняют базовые практические действия, например, по алгоритму или на основе схемы. На третьем этапе обучающиеся объединяются в группы или пары и выполняют одинаковые задания. При этом до начала третьего этапа учитель специально обучает школьников заданному типу коммуникации – круг, цепь, штурвал, вертушка и др. Совместная работа в парах или группах завершается индивидуальной проверкой достигнутого. Для этого используются тесты или кейсы. И на последнем этапе оценивается работа при все участники одной группы получают одинаковые оценки.
технология формирования критического мышления
интерактивная технология
*личностно-ориентированная технология</t>
        </r>
      </text>
    </comment>
    <comment ref="GS13" authorId="0" shapeId="0">
      <text>
        <r>
          <rPr>
            <sz val="11"/>
            <color theme="1"/>
            <rFont val="Calibri"/>
            <family val="2"/>
            <scheme val="minor"/>
          </rPr>
          <t>Балл</t>
        </r>
      </text>
    </comment>
    <comment ref="GT13" authorId="0" shapeId="0">
      <text>
        <r>
          <rPr>
            <sz val="11"/>
            <color theme="1"/>
            <rFont val="Calibri"/>
            <family val="2"/>
            <scheme val="minor"/>
          </rPr>
          <t>МаксБалл</t>
        </r>
      </text>
    </comment>
    <comment ref="GU13" authorId="0" shapeId="0">
      <text>
        <r>
          <rPr>
            <sz val="11"/>
            <color theme="1"/>
            <rFont val="Calibri"/>
            <family val="2"/>
            <scheme val="minor"/>
          </rPr>
          <t>Процент</t>
        </r>
      </text>
    </comment>
    <comment ref="GV13" authorId="0" shapeId="0">
      <text>
        <r>
          <rPr>
            <sz val="11"/>
            <color theme="1"/>
            <rFont val="Calibri"/>
            <family val="2"/>
            <scheme val="minor"/>
          </rPr>
          <t>Обучающийся 9 класса Кирилл М. имеет значительные успехи в программировании и является победителем конкурсов технической направленности регионального и федерального уровня. Вместе с тем обучающийся демонстрирует неприязнь к школе, объясняя это тем, что школьная программа не соответствует его интересам, а такие предметы как биология и литература никогда не пригодятся. Таким образом, мотивация к обучению у Кирилла М. стремительно падает, а его кругозор сужается, практическая деятельность становится узко специализированной.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r>
      </text>
    </comment>
    <comment ref="GW13" authorId="0" shapeId="0">
      <text>
        <r>
          <rPr>
            <sz val="11"/>
            <color theme="1"/>
            <rFont val="Calibri"/>
            <family val="2"/>
            <scheme val="minor"/>
          </rPr>
          <t>Обучающаяся в 5 классе Ольга К. имеет значительные успехи в музыкальной сфере. Она с 4 лет осваивает игру на скрипке и на текущий момент владеет инструментом на продвинутом уровне, выступает в составе взрослого коллектива музыкантов. В рамках школьной программы Ольга К. показывает удовлетворительные предметные и метапредметные результаты. Однако ей трудно даются отношения со сверстниками в классе – над ней насмехаются и не принимают в коллектив, Ольга К. в свою очередь стремится сразу после уроков уйти из школы, не посещает внеурочные занятия, классные часы, не включается в общие дела класса.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GX13" authorId="0" shapeId="0">
      <text>
        <r>
          <rPr>
            <sz val="11"/>
            <color theme="1"/>
            <rFont val="Calibri"/>
            <family val="2"/>
            <scheme val="minor"/>
          </rPr>
          <t>Обучающаяся в 10 классе Мария Ш. участвует во многих конкурсах и олимпиадах. Так она является лауреатом регионального этапа Всероссийской олимпиады школьников по истории, победителем конкурса «Большая перемена». А совсем недавно она приняла решение принять участие в конкурсе по созданию инженерного проекта, победители которого будут направлены на специальную летную смену «Технолидер». Беседы с девочкой позволили выявить, что она участвуя в конкурсах и олимпиадах, стремится подтвердить свой уровень притязаний, повысить самооценку.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GY13" authorId="0" shapeId="0">
      <text>
        <r>
          <rPr>
            <sz val="11"/>
            <color theme="1"/>
            <rFont val="Calibri"/>
            <family val="2"/>
            <scheme val="minor"/>
          </rPr>
          <t>Обучающийся во 8 классе Олег Д. проявляет заинтересованность в изучении деятельности врача, глубоко интересуется предметами естественно-научного цикла – биологией и химией. Он многие часы проводит за чтением научно-популярной литературы в сфере медицины.
Выберите, какие условия необходимо создать в данном случае для индивидуализации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GZ13" authorId="0" shapeId="0">
      <text>
        <r>
          <rPr>
            <sz val="11"/>
            <color theme="1"/>
            <rFont val="Calibri"/>
            <family val="2"/>
            <scheme val="minor"/>
          </rPr>
          <t>Обучающаяся в 3 классе Оксана Г. имеет статус ребенка с ОВЗ. У нее сохранен слух, первично не нарушен интеллект, но есть значительные речевые нарушения, влияющие на становление психики. У девочки нарушены все компоненты речи (звукопроизношения, лексики и грамматики), а также отмечается недоразвитие мыслительных операций, снижение способности к абстрагированию, обобщению, в процессе учебной работы наблюдается быстрая утомляемость, пониженная работоспособность.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A13" authorId="0" shapeId="0">
      <text>
        <r>
          <rPr>
            <sz val="11"/>
            <color theme="1"/>
            <rFont val="Calibri"/>
            <family val="2"/>
            <scheme val="minor"/>
          </rPr>
          <t>Обучающийся во 7 классе Олег Д. имеет статус ребенка с ОВЗ. У него существенно сокращены зрительные ощущения и восприятия, что приводит к уменьшению количества представлений, снижает возможности развития мышления, речи, воображения. В процессе деятельности наблюдается снижение психической активности, имеются изменения в эмоционально-волевой сфере и ориентировочной деятельности.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B13" authorId="0" shapeId="0">
      <text>
        <r>
          <rPr>
            <sz val="11"/>
            <color theme="1"/>
            <rFont val="Calibri"/>
            <family val="2"/>
            <scheme val="minor"/>
          </rPr>
          <t>Обучающийся во 6 классе Алексей Н. имеет статус ребенка с ОВЗ. У него имеются существенные нарушения двигательных функций, он с трудом передвигается с помощью ортопедических приспособлений, самообслуживание выполняет частично. В целом Алексей Н. с образовательной программой справляется при дополнительной помощи тьютора.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C13" authorId="0" shapeId="0">
      <text>
        <r>
          <rPr>
            <sz val="11"/>
            <color theme="1"/>
            <rFont val="Calibri"/>
            <family val="2"/>
            <scheme val="minor"/>
          </rPr>
          <t>Обучающаяся во 2 классе Дарья К. имеет статус ребенка с ОВЗ. У нее отмечается замедление темпа развития психики, которое выражается в недостаточности общего запаса знаний, незрелости мышления, преобладании игровых интересов, быстрой пресыщаемости в интеллектуальной деятельности. У Дарьи К. наблюдается наступление сосредоточения внимания после некоторого периода работы, а также периодические смены напряжения внимания и его спада на протяжении всего времени работы.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D13" authorId="0" shapeId="0">
      <text>
        <r>
          <rPr>
            <sz val="11"/>
            <color theme="1"/>
            <rFont val="Calibri"/>
            <family val="2"/>
            <scheme val="minor"/>
          </rPr>
          <t>Обучающийся в 3 классе Кирилл Ш. имеет статус ребенка с ОВЗ. У него отмечаются нарушения коммуникативной сферы и поведенческие проблемы, которые затрудняют построение учебной коммуникации, что влечет за собой недостатки восприятия и усвоения содержательного компонента обучения. В целом адаптивность ребенка к социальной среде очень низка, он стойко ориентирован на ближайших родственников.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E13" authorId="0" shapeId="0">
      <text>
        <r>
          <rPr>
            <sz val="11"/>
            <color theme="1"/>
            <rFont val="Calibri"/>
            <family val="2"/>
            <scheme val="minor"/>
          </rPr>
          <t>Обучающаяся в 5 классе Ирина А. имеет статус ребенка с ОВЗ. У нее наблюдается стойкая потеря слуха, при которой затруднено самостоятельное овладение речью. У девочки доминирует установка на запоминание текста над стремлением его понять. В словарном запасе Ирины А. преобладают слова, обозначающиее конкретные предметы, и в меньшем объеме присутствуют слова, обозначающие действия, качества, признаки, еще труднее со словами с абстрактным и переносным смыслом.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F13" authorId="0" shapeId="0">
      <text>
        <r>
          <rPr>
            <sz val="11"/>
            <color theme="1"/>
            <rFont val="Calibri"/>
            <family val="2"/>
            <scheme val="minor"/>
          </rPr>
          <t>Балл</t>
        </r>
      </text>
    </comment>
    <comment ref="HG13" authorId="0" shapeId="0">
      <text>
        <r>
          <rPr>
            <sz val="11"/>
            <color theme="1"/>
            <rFont val="Calibri"/>
            <family val="2"/>
            <scheme val="minor"/>
          </rPr>
          <t>МаксБалл</t>
        </r>
      </text>
    </comment>
    <comment ref="HH13" authorId="0" shapeId="0">
      <text>
        <r>
          <rPr>
            <sz val="11"/>
            <color theme="1"/>
            <rFont val="Calibri"/>
            <family val="2"/>
            <scheme val="minor"/>
          </rPr>
          <t>Процент</t>
        </r>
      </text>
    </comment>
    <comment ref="HI13" authorId="0" shapeId="0">
      <text>
        <r>
          <rPr>
            <sz val="11"/>
            <color theme="1"/>
            <rFont val="Calibri"/>
            <family val="2"/>
            <scheme val="minor"/>
          </rPr>
          <t>Установите соответствие трудностей обучающихся и педагогических условий их нивелирования:
Трудности обучающегося
Педагогические условия
1. Воспринимая учебную информацию, практически не в состоянии действовать самостоятельно. Особые трудности вызывает информация, предъявляемая в письменной (устной) форме. Испытывает значительные затруднения при выделении нового и главного при интеллектуальной обработке информации. Темп интеллектуальной деятельности и ее результативность снижены. Освоение школьной программы значительно затруднено.
А :
- обучение умению ставить цель деятельности, разрабатывать этапы ее достижения;
- побуждение обучающегося сравнивать полученный результат с эталоном, находить и исправлять допущенные ошибки, осуществлять самооценку;
- обучение пользоваться необходимой информацией, помощью;
- создание ситуации успеха.
2. Затруднена концентрация внимания, осмысление учебной задачи как цели деятельности. Приступает к работе, не имея плана. Уточняющих вопросов не задает, хотя и нуждается в пояснениях. Действует импульсивно, хаотично. Если план работы предложен педагогом, в ходе работы грубо нарушает его, не замечая этого. Завершив задание, часто довольствуется ошибочным результатом. При этом, даже проверяя результат, допущенных ошибок не видит. Не способен обратиться за необходимой помощью и даже если такая помощь оказана, не умеет ею пользоваться.
Б:
- развитие способности аргументировано доказывать свою позицию, видеть общую цель группы и действовать в соответствии с нею,
- соблюдать субординацию в ходе общения со взрослыми и сверстниками.
3. Не способен самостоятельно донести до окружающих собственные мысли и формулировать ответы на обращенные к нему вопросы, а также самостоятельно формулировать вопросы собеседнику. В ходе дискуссии, не корректен, не может аргументировано отстаивать собственную позицию и менять ее, т.к. не понимает необходимость этого шага. При взаимодействии в группе не подчиняется общему решению группы. Не способен строить общение с учетом статуса собеседника и особенностей ситуации общения
В:
-обучающая, организующая и стимулирующая помощь учителя;
- развитие приемов логического мышления при помощи
- приемы пошагового предъявления учебной информации с пошаговым контролем ее усвоения;
- использование метафор, позволяющих донести основную информацию образным, символическим языком.
1. 1 = [В] (2)
2. 2 = [А] (2)
3. 3 = [Б] (2)</t>
        </r>
      </text>
    </comment>
    <comment ref="HJ13" authorId="0" shapeId="0">
      <text>
        <r>
          <rPr>
            <sz val="11"/>
            <color theme="1"/>
            <rFont val="Calibri"/>
            <family val="2"/>
            <scheme val="minor"/>
          </rPr>
          <t>Установите соответствие трудностей обучающихся и педагогических условий их нивелирования:
Трудности обучающегося
Педагогические условия
1. Деформации в ценностно-ориентационной сфере выражается в значимости таких ценностей, как гедонизм, власть и самостоятельность, отмечается преобладание негативизма, неопределенности и крушение авторитетов. Удовлетворение гипертрофированных досуговых потребностей и интересов.
В иерархии ценностей снижается статус духовности, падает значимость ценностей саморазвития, трудовой, образовательной, общественной деятельности, угасает интерес к духовно-эстетической сфере
А :
- развитие способности аргументировано доказывать свою позицию, видеть общую цель группы и действовать в соответствии с нею, соблюдать субординацию в ходе общения со взрослыми и сверстниками.
2. Не способен самостоятельно донести до окружающих собственные мысли и формулировать ответы на обращенные к нему вопросы, а также самостоятельно формулировать вопросы собеседнику. В ходе дискуссии, не корректен, не может аргументировано отстаивать собственную позицию и менять ее, т.к. не понимает необходимость этого шага. При взаимодействии в группе не подчиняется общему решению группы. Не способен строить общение с учетом статуса собеседника и особенностей ситуации общения
Б:
- демонстрация замещающего образца ценностных ориентаций через систему воспитания;
- формирование и развитие личностных качеств, необходимых для позитивной жизнедеятельности;
- развитие осознания последствий поступков и ответственности за собственное поведение;
- развитие способностей обучающихся на основе дополнительного образования с учетом интересов, увлечений;
- оказание помощи в профессиональном самоопределении
3. Нарушение эмоциональной сферы проявляется в неустойчивости эмоциональных состояний, низкой фрустрационной толерантности, агрессивности, безответственности по отношению к своим поступкам, импульсивности, аффективности, перепадах настроения от гиперактивности до моторной гиподинамии.
В:
- совершенствование навыков ответственного и самостоятельного поведения;
- формирование позитивных отношений в классе;
- воспитание положительных качеств личности (толерантности, жизнестойкости и т.д.)
1. 1 = [Б] (2)
2. 2 = [А] (2)
3. 3 = [В] (2)</t>
        </r>
      </text>
    </comment>
    <comment ref="HK13" authorId="0" shapeId="0">
      <text>
        <r>
          <rPr>
            <sz val="11"/>
            <color theme="1"/>
            <rFont val="Calibri"/>
            <family val="2"/>
            <scheme val="minor"/>
          </rPr>
          <t>Установите соответствие вида деструктивного поведения обучающихся и его маркеров:
Вид деструктивного поведения
Маркеры деструктивного поведения
1. Делинквентное поведение
А :
- замкнутость, вспышки агрессии, ярости, открытые угрозы совершения убийства / самоубийства, проявление насилия по отношению к людям и животным, использование предметов как оружия (линейка, ручка, тяжелые предметы);
- изменение стиля одежды – широкие штаны с карманами, белая футболка (с характерными надписями: «Естественный отбор», «Ненависть», «Гнев» и др.), длинный черный плащ, высокие ботинки;
- появление новых увлечений – оружие, стрельба, изготовление взрывчатых веществ;
- участие в сообществах в социальных сетях, популяризирующих огнестрельное оружие и рецепты взрывчатых веществ, пропагандирующих идеологию неонационализма и расизма.
2. Скулшутинг
Б:
- устойчивое в течение двух и более недель снижение настроения с преобладанием переживаний безнадежности, одиночества и безысходности;
- резкое снижение успеваемости, проявление безразличия к учебе и оценкам;
- резкие изменения в привычном поведении (неряшливость, нежелание разговаривать с друзьями, потеря интереса к увлечениям, пропуск занятий, повышенные импульсивность, эмоциональность, замкнутость);
- рискованное, самоповреждающее поведение;
- агрессивное поведение (вербальное, физическое) по отношению к окружающим;
- факты употребления ПАВ, алкоголя;
- факты ухода из дома.
3. Суицидальное поведение
В :
- деление обучающихся на группы, жестокое, насильственное отношение к представителям «чужой» группы;
- иерархия внутри группы, унижение и эксплуатация представителей «низшей ступени» своей группы, глумление над ними;
- отсутствие чувства сострадания к людям, высмеивание слабых и беззащитных;
- немотивированный вандализм, совершение краж и грабежей по мотиву спортивного состязания.
1. 1 = [В] (2)
2. 2 = [А] (2)
3. 3 = [Б] (2)</t>
        </r>
      </text>
    </comment>
    <comment ref="HL13" authorId="0" shapeId="0">
      <text>
        <r>
          <rPr>
            <sz val="11"/>
            <color theme="1"/>
            <rFont val="Calibri"/>
            <family val="2"/>
            <scheme val="minor"/>
          </rPr>
          <t>Установите соответствие личностных особенностей обучающихся и их маркеров, проявляющихся в учебном процессе:
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HM13" authorId="0" shapeId="0">
      <text>
        <r>
          <rPr>
            <sz val="11"/>
            <color theme="1"/>
            <rFont val="Calibri"/>
            <family val="2"/>
            <scheme val="minor"/>
          </rPr>
          <t>Установите соответствие между типами акцентуаций характера и особенностями их проявления в воспитательном процессе:
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HN13" authorId="0" shapeId="0">
      <text>
        <r>
          <rPr>
            <sz val="11"/>
            <color theme="1"/>
            <rFont val="Calibri"/>
            <family val="2"/>
            <scheme val="minor"/>
          </rPr>
          <t>Установите соответствие между описанием особенностей проявления акцентуаций характера и их определениями:
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HO13" authorId="0" shapeId="0">
      <text>
        <r>
          <rPr>
            <sz val="11"/>
            <color theme="1"/>
            <rFont val="Calibri"/>
            <family val="2"/>
            <scheme val="minor"/>
          </rPr>
          <t>Установите соответствие между свойствами внимания и их определениями:
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HP13" authorId="0" shapeId="0">
      <text>
        <r>
          <rPr>
            <sz val="11"/>
            <color theme="1"/>
            <rFont val="Calibri"/>
            <family val="2"/>
            <scheme val="minor"/>
          </rPr>
          <t>Установите соответствие между возрастом ребенка и новообразованиями, характерными для него:
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HQ13" authorId="0" shapeId="0">
      <text>
        <r>
          <rPr>
            <sz val="11"/>
            <color theme="1"/>
            <rFont val="Calibri"/>
            <family val="2"/>
            <scheme val="minor"/>
          </rPr>
          <t>Установите соответствие между стратегиями поведения в конфликте и их определениями:
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HR13" authorId="0" shapeId="0">
      <text>
        <r>
          <rPr>
            <sz val="11"/>
            <color theme="1"/>
            <rFont val="Calibri"/>
            <family val="2"/>
            <scheme val="minor"/>
          </rPr>
          <t>Установите соответствие между стратегиями поведения в конфликте и их определениями:
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HS13" authorId="0" shapeId="0">
      <text>
        <r>
          <rPr>
            <sz val="11"/>
            <color theme="1"/>
            <rFont val="Calibri"/>
            <family val="2"/>
            <scheme val="minor"/>
          </rPr>
          <t>Балл</t>
        </r>
      </text>
    </comment>
    <comment ref="HT13" authorId="0" shapeId="0">
      <text>
        <r>
          <rPr>
            <sz val="11"/>
            <color theme="1"/>
            <rFont val="Calibri"/>
            <family val="2"/>
            <scheme val="minor"/>
          </rPr>
          <t>МаксБалл</t>
        </r>
      </text>
    </comment>
    <comment ref="HU13" authorId="0" shapeId="0">
      <text>
        <r>
          <rPr>
            <sz val="11"/>
            <color theme="1"/>
            <rFont val="Calibri"/>
            <family val="2"/>
            <scheme val="minor"/>
          </rPr>
          <t>Процент</t>
        </r>
      </text>
    </comment>
    <comment ref="HV13" authorId="0" shapeId="0">
      <text>
        <r>
          <rPr>
            <sz val="11"/>
            <color theme="1"/>
            <rFont val="Calibri"/>
            <family val="2"/>
            <scheme val="minor"/>
          </rPr>
          <t>Балл</t>
        </r>
      </text>
    </comment>
    <comment ref="HW13" authorId="0" shapeId="0">
      <text>
        <r>
          <rPr>
            <sz val="11"/>
            <color theme="1"/>
            <rFont val="Calibri"/>
            <family val="2"/>
            <scheme val="minor"/>
          </rPr>
          <t>МаксБалл</t>
        </r>
      </text>
    </comment>
    <comment ref="HX13" authorId="0" shapeId="0">
      <text>
        <r>
          <rPr>
            <sz val="11"/>
            <color theme="1"/>
            <rFont val="Calibri"/>
            <family val="2"/>
            <scheme val="minor"/>
          </rPr>
          <t>Процент</t>
        </r>
      </text>
    </comment>
    <comment ref="HY13" authorId="0" shapeId="0">
      <text>
        <r>
          <rPr>
            <sz val="11"/>
            <color theme="1"/>
            <rFont val="Calibri"/>
            <family val="2"/>
            <scheme val="minor"/>
          </rPr>
          <t>Соотнесите стиль педагогического общения и особенности взаимодействия педагога и обучающегося на уроке.
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HZ13" authorId="0" shapeId="0">
      <text>
        <r>
          <rPr>
            <sz val="11"/>
            <color theme="1"/>
            <rFont val="Calibri"/>
            <family val="2"/>
            <scheme val="minor"/>
          </rPr>
          <t>Соотнесите стиль педагогического общения и особенности взаимодействия педагога и обучающегося на уроке.
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A13" authorId="0" shapeId="0">
      <text>
        <r>
          <rPr>
            <sz val="11"/>
            <color theme="1"/>
            <rFont val="Calibri"/>
            <family val="2"/>
            <scheme val="minor"/>
          </rPr>
          <t>Соотнесите стиль педагогического общения и особенности взаимодействия педагога и обучающегося на уроке.
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B13" authorId="0" shapeId="0">
      <text>
        <r>
          <rPr>
            <sz val="11"/>
            <color theme="1"/>
            <rFont val="Calibri"/>
            <family val="2"/>
            <scheme val="minor"/>
          </rPr>
          <t>Соотнесите стиль педагогического общения и особенности взаимодействия педагога и обучающегося на уроке.
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C13" authorId="0" shapeId="0">
      <text>
        <r>
          <rPr>
            <sz val="11"/>
            <color theme="1"/>
            <rFont val="Calibri"/>
            <family val="2"/>
            <scheme val="minor"/>
          </rPr>
          <t>Соотнесите стиль педагогического общения и особенности взаимодействия педагога и обучающегося на уроке.
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D13" authorId="0" shapeId="0">
      <text>
        <r>
          <rPr>
            <sz val="11"/>
            <color theme="1"/>
            <rFont val="Calibri"/>
            <family val="2"/>
            <scheme val="minor"/>
          </rPr>
          <t>Соотнесите вид конфликта, который может возникнуть между педагогом и обучающимися на уроке, и его характеристику.
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E13" authorId="0" shapeId="0">
      <text>
        <r>
          <rPr>
            <sz val="11"/>
            <color theme="1"/>
            <rFont val="Calibri"/>
            <family val="2"/>
            <scheme val="minor"/>
          </rPr>
          <t>Соотнесите вид конфликта, который может возникнуть между педагогом и обучающимися на уроке, и его характеристику.
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F13" authorId="0" shapeId="0">
      <text>
        <r>
          <rPr>
            <sz val="11"/>
            <color theme="1"/>
            <rFont val="Calibri"/>
            <family val="2"/>
            <scheme val="minor"/>
          </rPr>
          <t>Соотнесите стиль поведения в конфликтной ситуации между педагогом и обучающимися на уроке, и его характеристику.
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G13" authorId="0" shapeId="0">
      <text>
        <r>
          <rPr>
            <sz val="11"/>
            <color theme="1"/>
            <rFont val="Calibri"/>
            <family val="2"/>
            <scheme val="minor"/>
          </rPr>
          <t>Соотнесите стиль поведения в конфликтной ситуации между педагогом и обучающимися на уроке, и его характеристику.
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H13" authorId="0" shapeId="0">
      <text>
        <r>
          <rPr>
            <sz val="11"/>
            <color theme="1"/>
            <rFont val="Calibri"/>
            <family val="2"/>
            <scheme val="minor"/>
          </rPr>
          <t>Соотнесите стиль поведения в конфликтной ситуации между педагогом и обучающимися на уроке, и его характеристику.
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I13" authorId="0" shapeId="0">
      <text>
        <r>
          <rPr>
            <sz val="11"/>
            <color theme="1"/>
            <rFont val="Calibri"/>
            <family val="2"/>
            <scheme val="minor"/>
          </rPr>
          <t>Балл</t>
        </r>
      </text>
    </comment>
    <comment ref="IJ13" authorId="0" shapeId="0">
      <text>
        <r>
          <rPr>
            <sz val="11"/>
            <color theme="1"/>
            <rFont val="Calibri"/>
            <family val="2"/>
            <scheme val="minor"/>
          </rPr>
          <t>МаксБалл</t>
        </r>
      </text>
    </comment>
    <comment ref="IK13" authorId="0" shapeId="0">
      <text>
        <r>
          <rPr>
            <sz val="11"/>
            <color theme="1"/>
            <rFont val="Calibri"/>
            <family val="2"/>
            <scheme val="minor"/>
          </rPr>
          <t>Процент</t>
        </r>
      </text>
    </comment>
    <comment ref="IL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побуждение школьников соблюдать общепринятые нормы поведения, правила общения со старшими (учителями) и сверстниками (школьниками)
организацию на базе класса семейных праздников, конкурсов, соревнований, направленных на сплочение семьи и школы
*клубные встречи
использование в урочной деятельности дистанционных форм обучения на платформе Zoom</t>
        </r>
      </text>
    </comment>
    <comment ref="IM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профориентационные пробы
озеленение пришкольной территории
*применение интерактивных форм работы учащихся: интеллектуальных игр, стимулирующих познавательную мотивацию школьников
участие школьников в написании всероссийских проверочных работ</t>
        </r>
      </text>
    </comment>
    <comment ref="IN13" authorId="0" shapeId="0">
      <text>
        <r>
          <rPr>
            <sz val="11"/>
            <color theme="1"/>
            <rFont val="Calibri"/>
            <family val="2"/>
            <scheme val="minor"/>
          </rPr>
          <t>Выберите неверный вариант ответа. Реализация воспитательного потенциала урока осуществляется педагогом посредством следующих форм и методов работы:
организация групповой работы или работы в парах по обсуждению социально-значимой информации
*применение фронтального опроса
организация дискуссий
демонстрация примеров ответственного, гражданского поведения</t>
        </r>
      </text>
    </comment>
    <comment ref="IO13" authorId="0" shapeId="0">
      <text>
        <r>
          <rPr>
            <sz val="11"/>
            <color theme="1"/>
            <rFont val="Calibri"/>
            <family val="2"/>
            <scheme val="minor"/>
          </rPr>
          <t>Выберите неверный вариант ответа. Реализация воспитательного потенциала урока осуществляется педагогом посредством следующих форм и методов работы:
побуждение школьников соблюдать правила общения с учителями и сверстниками
подбор социально-значимых текстов, проблемных ситуаций для обсуждения в классе
*создание и организация работы родительских комитетов классов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P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развитие индивидуальных способностей обучающихся в кружках, секциях, клубах
применение дистанционных форм обучения
литературные, исторические, биологические экспедиции
*побуждение школьников соблюдать принципы учебной дисциплины и самоорганизации</t>
        </r>
      </text>
    </comment>
    <comment ref="IQ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активизация познавательной деятельности с использованием элементов наглядности
встреча с представителями поисковых отрядов
*виртуальная экскурсия в краеведческий музей
оформление интерьера класса</t>
        </r>
      </text>
    </comment>
    <comment ref="IR13" authorId="0" shapeId="0">
      <text>
        <r>
          <rPr>
            <sz val="11"/>
            <color theme="1"/>
            <rFont val="Calibri"/>
            <family val="2"/>
            <scheme val="minor"/>
          </rPr>
          <t>Выберите неверный вариант ответа. Реализация воспитательного потенциала урока осуществляется педагогом посредством следующих форм и методов работы:
проведение урока в форме театрализации
видео-лекция
*рекрутинговые мероприятия, реализующие идею популяризации деятельности детского общественного объединения, привлечения в него новых участников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S13" authorId="0" shapeId="0">
      <text>
        <r>
          <rPr>
            <sz val="11"/>
            <color theme="1"/>
            <rFont val="Calibri"/>
            <family val="2"/>
            <scheme val="minor"/>
          </rPr>
          <t>Выберите неверный вариант ответа. Реализация воспитательного потенциала урока осуществляется педагогом посредством следующих форм и методов работы:
кейс-метод
*индивидуальный тьюториал
дебаты
шефство мотивированных и эрудированных учащихся над их неуспевающими одноклассниками</t>
        </r>
      </text>
    </comment>
    <comment ref="IT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*просмотр и обсуждение видеофильмов
портфолио
виртуальный тьюториал
однодневные походы и экскурсии</t>
        </r>
      </text>
    </comment>
    <comment ref="IU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заполнение электронного журнала
волонтерские акции
организация и проведение флешмобов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V13" authorId="0" shapeId="0">
      <text>
        <r>
          <rPr>
            <sz val="11"/>
            <color theme="1"/>
            <rFont val="Calibri"/>
            <family val="2"/>
            <scheme val="minor"/>
          </rPr>
          <t>Балл</t>
        </r>
      </text>
    </comment>
    <comment ref="IW13" authorId="0" shapeId="0">
      <text>
        <r>
          <rPr>
            <sz val="11"/>
            <color theme="1"/>
            <rFont val="Calibri"/>
            <family val="2"/>
            <scheme val="minor"/>
          </rPr>
          <t>МаксБалл</t>
        </r>
      </text>
    </comment>
    <comment ref="IX13" authorId="0" shapeId="0">
      <text>
        <r>
          <rPr>
            <sz val="11"/>
            <color theme="1"/>
            <rFont val="Calibri"/>
            <family val="2"/>
            <scheme val="minor"/>
          </rPr>
          <t>Процент</t>
        </r>
      </text>
    </comment>
    <comment ref="IY13" authorId="0" shapeId="0">
      <text>
        <r>
          <rPr>
            <sz val="11"/>
            <color theme="1"/>
            <rFont val="Calibri"/>
            <family val="2"/>
            <scheme val="minor"/>
          </rPr>
          <t>Выберите неверные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педагог проявляет заинтересованность в успехах обучающегося; (0)
педагог в общих чертах отмечает участие обучающегося в учебной деятельности; (3)
педагог сообщает ученику о значимости достигнутых результатов; (0)
педагог поощряет достижение учеником определенных результатов; (0)
педагог проявляет минимальное, формальное внимание к успехам учащегося. (3)</t>
        </r>
      </text>
    </comment>
    <comment ref="IZ13" authorId="0" shapeId="0">
      <text>
        <r>
          <rPr>
            <sz val="11"/>
            <color theme="1"/>
            <rFont val="Calibri"/>
            <family val="2"/>
            <scheme val="minor"/>
          </rPr>
          <t>Выберите неверные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педагог не отмечает личный вклад учащегося в учебную деятельность; (3)
педагог связывает достигнутое с затраченными усилиями, полагая, что такие успехи возможны и впредь; (0)
педагог ориентирует ученика на сравнение своих результатов с результатами других; (3)
создает ситуацию успеха для обучающихся; (0)
при поощрении использует индивидуальный подход (0)</t>
        </r>
      </text>
    </comment>
    <comment ref="JA13" authorId="0" shapeId="0">
      <text>
        <r>
          <rPr>
            <sz val="11"/>
            <color theme="1"/>
            <rFont val="Calibri"/>
            <family val="2"/>
            <scheme val="minor"/>
          </rPr>
          <t>Выберите 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осуществляется постоянно (3)
не зависит от усилий, затраченных учеником (0)
делается без конкретизации личного вклада обучающегося в его достижение (0)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JB13" authorId="0" shapeId="0">
      <text>
        <r>
          <rPr>
            <sz val="11"/>
            <color theme="1"/>
            <rFont val="Calibri"/>
            <family val="2"/>
            <scheme val="minor"/>
          </rPr>
          <t>Выберите 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сопровождается объяснением, что именно в поступке обучающегося достойно поощрения (0)
осуществляется от случая к случаю (3)
не зависит от усилий, затраченных учеником (3)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JC13" authorId="0" shapeId="0">
      <text>
        <r>
          <rPr>
            <sz val="11"/>
            <color theme="1"/>
            <rFont val="Calibri"/>
            <family val="2"/>
            <scheme val="minor"/>
          </rPr>
          <t>Выберите неверные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направлено на выявление негативного опыта обучающихся (3)
в его основе лежит разъяснение сути явления (0)
может осуществляться словом, делом, личным примером (0)
опирается на выделение социальной и личностной значимости решения вопроса (0)
ориентировано на готовность обучающихся получить инструкцию к действию, указание, распоряжение (3)</t>
        </r>
      </text>
    </comment>
    <comment ref="JD13" authorId="0" shapeId="0">
      <text>
        <r>
          <rPr>
            <sz val="11"/>
            <color theme="1"/>
            <rFont val="Calibri"/>
            <family val="2"/>
            <scheme val="minor"/>
          </rPr>
          <t>Выберите неверные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используется, когда другие формы воздействия недейственны или, когда нет времени, чтобы их использовать (0)
бывает непреднамеренным и преднамеренным (3)
выражается в прямом требовании педагога к обучающимся согласиться с его мнением (0)
малопригодно как постоянная форма воздействия на обучающихся (0)
эффективности метода способствует доброжелательное отношение педагога к обучающемуся (3)</t>
        </r>
      </text>
    </comment>
    <comment ref="JE13" authorId="0" shapeId="0">
      <text>
        <r>
          <rPr>
            <sz val="11"/>
            <color theme="1"/>
            <rFont val="Calibri"/>
            <family val="2"/>
            <scheme val="minor"/>
          </rPr>
          <t>Выберите 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
представляет собой жесткое, формальное обращение педагога к обучающемуся (3)
может осуществляться только в виде замечания, выговора, записи в дневнике (0)</t>
        </r>
      </text>
    </comment>
    <comment ref="JF13" authorId="0" shapeId="0">
      <text>
        <r>
          <rPr>
            <sz val="11"/>
            <color theme="1"/>
            <rFont val="Calibri"/>
            <family val="2"/>
            <scheme val="minor"/>
          </rPr>
          <t>Выберите 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должно осуществляться систематически (0)
выражается в прямом требовании педагога к обучающимся принять готовый эталон поведения (0)
бывает фиксированным и нефиксированным (0)
не должно преследовать цель унизить достоинство обучающегося (3)
может осуществляться в виде замечания, выговора, записи в дневнике (3)</t>
        </r>
      </text>
    </comment>
    <comment ref="JG13" authorId="0" shapeId="0">
      <text>
        <r>
          <rPr>
            <sz val="11"/>
            <color theme="1"/>
            <rFont val="Calibri"/>
            <family val="2"/>
            <scheme val="minor"/>
          </rPr>
          <t>Выберите неверные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
бывает фиксированной (отметка) и нефиксированной (мера поощрения или порицания) (0)
осуществляется непосредственно (педагогом) или опосредованно (другими обучающимися) (0)
для эффективности сопровождается соответствующей аргументацией (0)</t>
        </r>
      </text>
    </comment>
    <comment ref="JH13" authorId="0" shapeId="0">
      <text>
        <r>
          <rPr>
            <sz val="11"/>
            <color theme="1"/>
            <rFont val="Calibri"/>
            <family val="2"/>
            <scheme val="minor"/>
          </rPr>
          <t>Выберите неверные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опирается на готовность учащегося «принимать на веру» идеи педагога (0)
отличается высокой степенью аргументации со стороны педагога (3)
в его основу положено разъяснение сути явления, причинно-следственных связей, выделение социальной и личностной значимости решения вопроса (0)
используется как постоянная форма воздействия на обучающихся (3)
может выступать в форме отрицания и порицания (0)</t>
        </r>
      </text>
    </comment>
    <comment ref="JI13" authorId="0" shapeId="0">
      <text>
        <r>
          <rPr>
            <sz val="11"/>
            <color theme="1"/>
            <rFont val="Calibri"/>
            <family val="2"/>
            <scheme val="minor"/>
          </rPr>
          <t>Балл</t>
        </r>
      </text>
    </comment>
    <comment ref="JJ13" authorId="0" shapeId="0">
      <text>
        <r>
          <rPr>
            <sz val="11"/>
            <color theme="1"/>
            <rFont val="Calibri"/>
            <family val="2"/>
            <scheme val="minor"/>
          </rPr>
          <t>МаксБалл</t>
        </r>
      </text>
    </comment>
    <comment ref="JK13" authorId="0" shapeId="0">
      <text>
        <r>
          <rPr>
            <sz val="11"/>
            <color theme="1"/>
            <rFont val="Calibri"/>
            <family val="2"/>
            <scheme val="minor"/>
          </rPr>
          <t>Процент</t>
        </r>
      </text>
    </comment>
    <comment ref="JL13" authorId="0" shapeId="0">
      <text>
        <r>
          <rPr>
            <sz val="11"/>
            <color theme="1"/>
            <rFont val="Calibri"/>
            <family val="2"/>
            <scheme val="minor"/>
          </rPr>
          <t>Балл</t>
        </r>
      </text>
    </comment>
    <comment ref="JM13" authorId="0" shapeId="0">
      <text>
        <r>
          <rPr>
            <sz val="11"/>
            <color theme="1"/>
            <rFont val="Calibri"/>
            <family val="2"/>
            <scheme val="minor"/>
          </rPr>
          <t>МаксБалл</t>
        </r>
      </text>
    </comment>
    <comment ref="JN13" authorId="0" shapeId="0">
      <text>
        <r>
          <rPr>
            <sz val="11"/>
            <color theme="1"/>
            <rFont val="Calibri"/>
            <family val="2"/>
            <scheme val="minor"/>
          </rPr>
          <t>Процент</t>
        </r>
      </text>
    </comment>
    <comment ref="JO13" authorId="0" shapeId="0">
      <text>
        <r>
          <rPr>
            <sz val="11"/>
            <color theme="1"/>
            <rFont val="Calibri"/>
            <family val="2"/>
            <scheme val="minor"/>
          </rPr>
          <t>Балл</t>
        </r>
      </text>
    </comment>
    <comment ref="JP13" authorId="0" shapeId="0">
      <text>
        <r>
          <rPr>
            <sz val="11"/>
            <color theme="1"/>
            <rFont val="Calibri"/>
            <family val="2"/>
            <scheme val="minor"/>
          </rPr>
          <t>МаксБалл</t>
        </r>
      </text>
    </comment>
    <comment ref="JQ13" authorId="0" shapeId="0">
      <text>
        <r>
          <rPr>
            <sz val="11"/>
            <color theme="1"/>
            <rFont val="Calibri"/>
            <family val="2"/>
            <scheme val="minor"/>
          </rPr>
          <t>Процент</t>
        </r>
      </text>
    </comment>
    <comment ref="I14" authorId="0" shapeId="0">
      <text>
        <r>
          <rPr>
            <sz val="11"/>
            <color theme="1"/>
            <rFont val="Calibri"/>
            <family val="2"/>
            <scheme val="minor"/>
          </rPr>
          <t>a (0)
b (0)
d (0)</t>
        </r>
      </text>
    </comment>
    <comment ref="U14" authorId="0" shapeId="0">
      <text>
        <r>
          <rPr>
            <sz val="11"/>
            <color theme="1"/>
            <rFont val="Calibri"/>
            <family val="2"/>
            <scheme val="minor"/>
          </rPr>
          <t>b (1)
c (0)
d (1)</t>
        </r>
      </text>
    </comment>
    <comment ref="Y14" authorId="0" shapeId="0">
      <text>
        <r>
          <rPr>
            <sz val="11"/>
            <color theme="1"/>
            <rFont val="Calibri"/>
            <family val="2"/>
            <scheme val="minor"/>
          </rPr>
          <t>число способов выбрать 3 учащихся из класса равно числу способов выбрать 17 учащихся</t>
        </r>
      </text>
    </comment>
    <comment ref="AL14" authorId="0" shapeId="0">
      <text>
        <r>
          <rPr>
            <sz val="11"/>
            <color theme="1"/>
            <rFont val="Calibri"/>
            <family val="2"/>
            <scheme val="minor"/>
          </rPr>
          <t>a
b
c</t>
        </r>
      </text>
    </comment>
    <comment ref="AQ14" authorId="0" shapeId="0">
      <text>
        <r>
          <rPr>
            <sz val="11"/>
            <color theme="1"/>
            <rFont val="Calibri"/>
            <family val="2"/>
            <scheme val="minor"/>
          </rPr>
          <t>11</t>
        </r>
      </text>
    </comment>
    <comment ref="AZ14" authorId="0" shapeId="0">
      <text>
        <r>
          <rPr>
            <sz val="11"/>
            <color theme="1"/>
            <rFont val="Calibri"/>
            <family val="2"/>
            <scheme val="minor"/>
          </rPr>
          <t>a</t>
        </r>
      </text>
    </comment>
    <comment ref="BI14" authorId="0" shapeId="0">
      <text>
        <r>
          <rPr>
            <sz val="11"/>
            <color theme="1"/>
            <rFont val="Calibri"/>
            <family val="2"/>
            <scheme val="minor"/>
          </rPr>
          <t>Трапеция ABCD является равнобедренной
Вокруг пирамиды SABCD можно описать шар</t>
        </r>
      </text>
    </comment>
    <comment ref="BT14" authorId="0" shapeId="0">
      <text>
        <r>
          <rPr>
            <sz val="11"/>
            <color theme="1"/>
            <rFont val="Calibri"/>
            <family val="2"/>
            <scheme val="minor"/>
          </rPr>
          <t>1. множество учащихся 9 класса, одновременно сдающих экзамен и по физике, и по химии = [U\(A∪B)] (0)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[U\(A∩B)] (1)
4. множество учащихся 9 класса, которые не сдают хотя бы один из экзаменов по физике или по химии = [A∩B] (0)</t>
        </r>
      </text>
    </comment>
    <comment ref="CD14" authorId="0" shapeId="0">
      <text>
        <r>
          <rPr>
            <sz val="11"/>
            <color theme="1"/>
            <rFont val="Calibri"/>
            <family val="2"/>
            <scheme val="minor"/>
          </rPr>
          <t>a
b
e</t>
        </r>
      </text>
    </comment>
    <comment ref="CJ14" authorId="0" shapeId="0">
      <text>
        <r>
          <rPr>
            <sz val="11"/>
            <color theme="1"/>
            <rFont val="Calibri"/>
            <family val="2"/>
            <scheme val="minor"/>
          </rPr>
          <t>Когда Степан финиширует на первом этапе, Петру останется до финиша еще 4 км
Петр обгонит Степана на 14 круге по шоссейной трассе</t>
        </r>
      </text>
    </comment>
    <comment ref="CV14" authorId="0" shapeId="0">
      <text>
        <r>
          <rPr>
            <sz val="11"/>
            <color theme="1"/>
            <rFont val="Calibri"/>
            <family val="2"/>
            <scheme val="minor"/>
          </rPr>
          <t>Если квадрат большей стороны треугольника равен сумме квадратов двух других его сторон, то треугольник прямоугольный. (2)
Если в прямоугольнике диагонали взаимно перпендикулярны, то он является квадратом. (2)</t>
        </r>
      </text>
    </comment>
    <comment ref="DG14" authorId="0" shapeId="0">
      <text>
        <r>
          <rPr>
            <sz val="11"/>
            <color theme="1"/>
            <rFont val="Calibri"/>
            <family val="2"/>
            <scheme val="minor"/>
          </rPr>
          <t>логическая</t>
        </r>
      </text>
    </comment>
    <comment ref="DM14" authorId="0" shapeId="0">
      <text>
        <r>
          <rPr>
            <sz val="11"/>
            <color theme="1"/>
            <rFont val="Calibri"/>
            <family val="2"/>
            <scheme val="minor"/>
          </rPr>
          <t>репродуктивный метод
проблемынй метод
исследовательский метод</t>
        </r>
      </text>
    </comment>
    <comment ref="DY14" authorId="0" shapeId="0">
      <text>
        <r>
          <rPr>
            <sz val="11"/>
            <color theme="1"/>
            <rFont val="Calibri"/>
            <family val="2"/>
            <scheme val="minor"/>
          </rPr>
          <t>1. Чтение и восприятие текста задачи.
2. Анализ текста задачи и при необходимости построение модели
3. Поиск путей решения задачи
4. Реализация намеченного плана
5. Исследование полученного решения</t>
        </r>
      </text>
    </comment>
    <comment ref="EG14" authorId="0" shapeId="0">
      <text>
        <r>
          <rPr>
            <sz val="11"/>
            <color theme="1"/>
            <rFont val="Calibri"/>
            <family val="2"/>
            <scheme val="minor"/>
          </rPr>
          <t>1. Образовательная = [Связана с формированием умения решать учебные задачи на основе сформированных предметных и универсальных способов действий.]
2. Воспитательная = [Связана с побуждением учащихся к оценке и выражению собственного отношения к изучаемым явлениям и событиям, с формированием характера и поведения.]
3. Развивающая = [Связана с развитием качества знаний ученика, с обогащением его познавательных процессов]</t>
        </r>
      </text>
    </comment>
    <comment ref="EN14" authorId="0" shapeId="0">
      <text>
        <r>
          <rPr>
            <sz val="11"/>
            <color theme="1"/>
            <rFont val="Calibri"/>
            <family val="2"/>
            <scheme val="minor"/>
          </rPr>
          <t>формула площади треугольника
равенство длин перпендикуляров, расположенных между двумя параллельными прямыми
признаки равенства треугольников</t>
        </r>
      </text>
    </comment>
    <comment ref="EW14"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M14" authorId="0" shapeId="0">
      <text>
        <r>
          <rPr>
            <sz val="11"/>
            <color theme="1"/>
            <rFont val="Calibri"/>
            <family val="2"/>
            <scheme val="minor"/>
          </rPr>
          <t>диалог</t>
        </r>
      </text>
    </comment>
    <comment ref="GC14" authorId="0" shapeId="0">
      <text>
        <r>
          <rPr>
            <sz val="11"/>
            <color theme="1"/>
            <rFont val="Calibri"/>
            <family val="2"/>
            <scheme val="minor"/>
          </rPr>
          <t>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P14" authorId="0" shapeId="0">
      <text>
        <r>
          <rPr>
            <sz val="11"/>
            <color theme="1"/>
            <rFont val="Calibri"/>
            <family val="2"/>
            <scheme val="minor"/>
          </rPr>
          <t>технология формирования критического мышления</t>
        </r>
      </text>
    </comment>
    <comment ref="GW14"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P14"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HY14"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R14" authorId="0" shapeId="0">
      <text>
        <r>
          <rPr>
            <sz val="11"/>
            <color theme="1"/>
            <rFont val="Calibri"/>
            <family val="2"/>
            <scheme val="minor"/>
          </rPr>
          <t>видео-лекция</t>
        </r>
      </text>
    </comment>
    <comment ref="JC14" authorId="0" shapeId="0">
      <text>
        <r>
          <rPr>
            <sz val="11"/>
            <color theme="1"/>
            <rFont val="Calibri"/>
            <family val="2"/>
            <scheme val="minor"/>
          </rPr>
          <t>направлено на выявление негативного опыта обучающихся (3)
в его основе лежит разъяснение сути явления (0)</t>
        </r>
      </text>
    </comment>
    <comment ref="J15" authorId="0" shapeId="0">
      <text>
        <r>
          <rPr>
            <sz val="11"/>
            <color theme="1"/>
            <rFont val="Calibri"/>
            <family val="2"/>
            <scheme val="minor"/>
          </rPr>
          <t>a (0)
b (0)
c (1)</t>
        </r>
      </text>
    </comment>
    <comment ref="R15" authorId="0" shapeId="0">
      <text>
        <r>
          <rPr>
            <sz val="11"/>
            <color theme="1"/>
            <rFont val="Calibri"/>
            <family val="2"/>
            <scheme val="minor"/>
          </rPr>
          <t>a (1)
c (1)</t>
        </r>
      </text>
    </comment>
    <comment ref="AD15" authorId="0" shapeId="0">
      <text>
        <r>
          <rPr>
            <sz val="11"/>
            <color theme="1"/>
            <rFont val="Calibri"/>
            <family val="2"/>
            <scheme val="minor"/>
          </rPr>
          <t>число способов выбрать 15 учащихся из класса равно числу способов выбрать 12 учащихся</t>
        </r>
      </text>
    </comment>
    <comment ref="AL15" authorId="0" shapeId="0">
      <text>
        <r>
          <rPr>
            <sz val="11"/>
            <color theme="1"/>
            <rFont val="Calibri"/>
            <family val="2"/>
            <scheme val="minor"/>
          </rPr>
          <t>a
b
c</t>
        </r>
      </text>
    </comment>
    <comment ref="AU15" authorId="0" shapeId="0">
      <text>
        <r>
          <rPr>
            <sz val="11"/>
            <color theme="1"/>
            <rFont val="Calibri"/>
            <family val="2"/>
            <scheme val="minor"/>
          </rPr>
          <t>16</t>
        </r>
      </text>
    </comment>
    <comment ref="BE15" authorId="0" shapeId="0">
      <text>
        <r>
          <rPr>
            <sz val="11"/>
            <color theme="1"/>
            <rFont val="Calibri"/>
            <family val="2"/>
            <scheme val="minor"/>
          </rPr>
          <t>a</t>
        </r>
      </text>
    </comment>
    <comment ref="BJ15" authorId="0" shapeId="0">
      <text>
        <r>
          <rPr>
            <sz val="11"/>
            <color theme="1"/>
            <rFont val="Calibri"/>
            <family val="2"/>
            <scheme val="minor"/>
          </rPr>
          <t>Трапеция ABCD является равнобедренной
Вокруг пирамиды SABCD можно описать шар</t>
        </r>
      </text>
    </comment>
    <comment ref="BU15" authorId="0" shapeId="0">
      <text>
        <r>
          <rPr>
            <sz val="11"/>
            <color theme="1"/>
            <rFont val="Calibri"/>
            <family val="2"/>
            <scheme val="minor"/>
          </rPr>
          <t>1. множество учащихся 5 классов, участвующих хотя бы в одной из олимпиад = [A∪B] (1)
2. множество учащихся 5 классов, которые не участвуют одновременно в олимпиаде и по математике, и по русскому языку = [U\(A∩B)] (1)
3. множество учащихся 5 классов, которые участвуют одновременно в олимпиаде и по математике, и по русскому языку = [A∩B] (1)
4. множество учащихся 5 классов, которые не участвуют хотя бы в одной из олимпиад по математике или по русскому языку = [U\A\B] (1)</t>
        </r>
      </text>
    </comment>
    <comment ref="CD15" authorId="0" shapeId="0">
      <text>
        <r>
          <rPr>
            <sz val="11"/>
            <color theme="1"/>
            <rFont val="Calibri"/>
            <family val="2"/>
            <scheme val="minor"/>
          </rPr>
          <t>a
b
d</t>
        </r>
      </text>
    </comment>
    <comment ref="CK15" authorId="0" shapeId="0">
      <text>
        <r>
          <rPr>
            <sz val="11"/>
            <color theme="1"/>
            <rFont val="Calibri"/>
            <family val="2"/>
            <scheme val="minor"/>
          </rPr>
          <t>Когда Степан финиширует на первом этапе, Петру останется до финиша еще 2 км.
Петр обгонит Степана на 8 круге по шоссейной трассе.</t>
        </r>
      </text>
    </comment>
    <comment ref="CW15" authorId="0" shapeId="0">
      <text>
        <r>
          <rPr>
            <sz val="11"/>
            <color theme="1"/>
            <rFont val="Calibri"/>
            <family val="2"/>
            <scheme val="minor"/>
          </rPr>
          <t>Если вокруг параллелограмма можно описать окружность, то он является прямоугольником. (3)</t>
        </r>
      </text>
    </comment>
    <comment ref="DI15" authorId="0" shapeId="0">
      <text>
        <r>
          <rPr>
            <sz val="11"/>
            <color theme="1"/>
            <rFont val="Calibri"/>
            <family val="2"/>
            <scheme val="minor"/>
          </rPr>
          <t>вычислительно-графическая</t>
        </r>
      </text>
    </comment>
    <comment ref="DO15" authorId="0" shapeId="0">
      <text>
        <r>
          <rPr>
            <sz val="11"/>
            <color theme="1"/>
            <rFont val="Calibri"/>
            <family val="2"/>
            <scheme val="minor"/>
          </rPr>
          <t>умение проводить анализ условия задачи
умение применять изученную теорию на практике
умение выделять основную идею в решении отдельной задачи
умение находить общее в решении нескольких задач</t>
        </r>
      </text>
    </comment>
    <comment ref="DW15" authorId="0" shapeId="0">
      <text>
        <r>
          <rPr>
            <sz val="11"/>
            <color theme="1"/>
            <rFont val="Calibri"/>
            <family val="2"/>
            <scheme val="minor"/>
          </rPr>
          <t>1. Мотивация изучения теоремы
2. Ознакомление с теоремой
3. Усвоение содержания теоремы
4. Запоминание формулировки теоремы
5. Ознакомление со способом доказательства
6. Доказательство теоремы
7. Применение теоремы
8. Установление связей теоремы с ранее изученными теоремами</t>
        </r>
      </text>
    </comment>
    <comment ref="EI15" authorId="0" shapeId="0">
      <text>
        <r>
          <rPr>
            <sz val="11"/>
            <color theme="1"/>
            <rFont val="Calibri"/>
            <family val="2"/>
            <scheme val="minor"/>
          </rPr>
          <t>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S15" authorId="0" shapeId="0">
      <text>
        <r>
          <rPr>
            <sz val="11"/>
            <color theme="1"/>
            <rFont val="Calibri"/>
            <family val="2"/>
            <scheme val="minor"/>
          </rPr>
          <t>тригонометрические соотношения в прямоугольном треугольнике
формула площади ромба</t>
        </r>
      </text>
    </comment>
    <comment ref="EZ15" authorId="0" shapeId="0">
      <text>
        <r>
          <rPr>
            <sz val="11"/>
            <color theme="1"/>
            <rFont val="Calibri"/>
            <family val="2"/>
            <scheme val="minor"/>
          </rPr>
          <t>Ученик верно нашел все значения параметра. (0)</t>
        </r>
      </text>
    </comment>
    <comment ref="FM15" authorId="0" shapeId="0">
      <text>
        <r>
          <rPr>
            <sz val="11"/>
            <color theme="1"/>
            <rFont val="Calibri"/>
            <family val="2"/>
            <scheme val="minor"/>
          </rPr>
          <t>диалог</t>
        </r>
      </text>
    </comment>
    <comment ref="GC15" authorId="0" shapeId="0">
      <text>
        <r>
          <rPr>
            <sz val="11"/>
            <color theme="1"/>
            <rFont val="Calibri"/>
            <family val="2"/>
            <scheme val="minor"/>
          </rPr>
          <t>расширять возможности обучения и самообучения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t>
        </r>
      </text>
    </comment>
    <comment ref="GM15" authorId="0" shapeId="0">
      <text>
        <r>
          <rPr>
            <sz val="11"/>
            <color theme="1"/>
            <rFont val="Calibri"/>
            <family val="2"/>
            <scheme val="minor"/>
          </rPr>
          <t>поэтапное формирование умственных действий</t>
        </r>
      </text>
    </comment>
    <comment ref="HC15"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L15"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H15"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Q15" authorId="0" shapeId="0">
      <text>
        <r>
          <rPr>
            <sz val="11"/>
            <color theme="1"/>
            <rFont val="Calibri"/>
            <family val="2"/>
            <scheme val="minor"/>
          </rPr>
          <t>виртуальная экскурсия в краеведческий музей</t>
        </r>
      </text>
    </comment>
    <comment ref="JD15" authorId="0" shapeId="0">
      <text>
        <r>
          <rPr>
            <sz val="11"/>
            <color theme="1"/>
            <rFont val="Calibri"/>
            <family val="2"/>
            <scheme val="minor"/>
          </rPr>
          <t>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L16" authorId="0" shapeId="0">
      <text>
        <r>
          <rPr>
            <sz val="11"/>
            <color theme="1"/>
            <rFont val="Calibri"/>
            <family val="2"/>
            <scheme val="minor"/>
          </rPr>
          <t>d (1)
e (0)</t>
        </r>
      </text>
    </comment>
    <comment ref="R16" authorId="0" shapeId="0">
      <text>
        <r>
          <rPr>
            <sz val="11"/>
            <color theme="1"/>
            <rFont val="Calibri"/>
            <family val="2"/>
            <scheme val="minor"/>
          </rPr>
          <t>b (0)
c (1)</t>
        </r>
      </text>
    </comment>
    <comment ref="AC16" authorId="0" shapeId="0">
      <text>
        <r>
          <rPr>
            <sz val="11"/>
            <color theme="1"/>
            <rFont val="Calibri"/>
            <family val="2"/>
            <scheme val="minor"/>
          </rPr>
          <t>число способов выбрать 9 учащихся из класса равно числу способов выбрать 16 учащихся</t>
        </r>
      </text>
    </comment>
    <comment ref="AH16" authorId="0" shapeId="0">
      <text>
        <r>
          <rPr>
            <sz val="11"/>
            <color theme="1"/>
            <rFont val="Calibri"/>
            <family val="2"/>
            <scheme val="minor"/>
          </rPr>
          <t>b
c</t>
        </r>
      </text>
    </comment>
    <comment ref="AR16" authorId="0" shapeId="0">
      <text>
        <r>
          <rPr>
            <sz val="11"/>
            <color theme="1"/>
            <rFont val="Calibri"/>
            <family val="2"/>
            <scheme val="minor"/>
          </rPr>
          <t>22</t>
        </r>
      </text>
    </comment>
    <comment ref="BC16" authorId="0" shapeId="0">
      <text>
        <r>
          <rPr>
            <sz val="11"/>
            <color theme="1"/>
            <rFont val="Calibri"/>
            <family val="2"/>
            <scheme val="minor"/>
          </rPr>
          <t>g</t>
        </r>
      </text>
    </comment>
    <comment ref="BN16" authorId="0" shapeId="0">
      <text>
        <r>
          <rPr>
            <sz val="11"/>
            <color theme="1"/>
            <rFont val="Calibri"/>
            <family val="2"/>
            <scheme val="minor"/>
          </rPr>
          <t>Трапеция ABCD является равнобедренной</t>
        </r>
      </text>
    </comment>
    <comment ref="BW16" authorId="0" shapeId="0">
      <text>
        <r>
          <rPr>
            <sz val="11"/>
            <color theme="1"/>
            <rFont val="Calibri"/>
            <family val="2"/>
            <scheme val="minor"/>
          </rPr>
          <t>1. множество учащихся, которые изучают иностранный язык, но не английский = [U\A] (1)
2. множество учащихся, которые изучают либо английский, либо французский язык = [A∪B] (1)
3. множество учащихся, которые не изучают одновременно французский и английский язык = [U\(A∩B)] (1)
4. множество учащихся, которые изучают английский язык, но не изучают французский = [A\B] (1)</t>
        </r>
      </text>
    </comment>
    <comment ref="CE16" authorId="0" shapeId="0">
      <text>
        <r>
          <rPr>
            <sz val="11"/>
            <color theme="1"/>
            <rFont val="Calibri"/>
            <family val="2"/>
            <scheme val="minor"/>
          </rPr>
          <t>a
b
d
e</t>
        </r>
      </text>
    </comment>
    <comment ref="CM16" authorId="0" shapeId="0">
      <text>
        <r>
          <rPr>
            <sz val="11"/>
            <color theme="1"/>
            <rFont val="Calibri"/>
            <family val="2"/>
            <scheme val="minor"/>
          </rPr>
          <t>Когда Степан финиширует на первом этапе, Петру останется до финиша еще 10 км.
Петр по итогам двух этапов финиширует раньше Степана примерно на 2 минуты.</t>
        </r>
      </text>
    </comment>
    <comment ref="CZ16" authorId="0" shapeId="0">
      <text>
        <r>
          <rPr>
            <sz val="11"/>
            <color theme="1"/>
            <rFont val="Calibri"/>
            <family val="2"/>
            <scheme val="minor"/>
          </rPr>
          <t>Если многоугольник правильный, то вокруг него можно описать окружность. (3)
Если четырехугольник параллелограмм, то сумма квадратов диагоналей равна удвоенной сумме квадратов его сторон. (3)</t>
        </r>
      </text>
    </comment>
    <comment ref="DD16" authorId="0" shapeId="0">
      <text>
        <r>
          <rPr>
            <sz val="11"/>
            <color theme="1"/>
            <rFont val="Calibri"/>
            <family val="2"/>
            <scheme val="minor"/>
          </rPr>
          <t>научности</t>
        </r>
      </text>
    </comment>
    <comment ref="DQ16" authorId="0" shapeId="0">
      <text>
        <r>
          <rPr>
            <sz val="11"/>
            <color theme="1"/>
            <rFont val="Calibri"/>
            <family val="2"/>
            <scheme val="minor"/>
          </rPr>
          <t>фронтальный
групповой
индивидуальный
Комбинированный</t>
        </r>
      </text>
    </comment>
    <comment ref="DV16" authorId="0" shapeId="0">
      <text>
        <r>
          <rPr>
            <sz val="11"/>
            <color theme="1"/>
            <rFont val="Calibri"/>
            <family val="2"/>
            <scheme val="minor"/>
          </rPr>
          <t>1. Мотивация введения понятия
2. Выделение существенных свойств понятия
3. Синтез выделенных свойств, формулировка определения понятия
4. Усвоение логической структуры определения понятия
5. Запоминание определения понятия
6. Установление связей изучаемого понятия с другими понятиями</t>
        </r>
      </text>
    </comment>
    <comment ref="EE16" authorId="0" shapeId="0">
      <text>
        <r>
          <rPr>
            <sz val="11"/>
            <color theme="1"/>
            <rFont val="Calibri"/>
            <family val="2"/>
            <scheme val="minor"/>
          </rPr>
          <t>1. Открытие нового знания = [Проектирование и фиксация нового знания]
2. Итог урока = [Рефлексия деятельности]
3. Организационный момент = [Положительное самоопределение к учебной деятельности]
4. Подготовка к открытию нового знания = [Актуализация знаний, умений, навыков, достаточных для «открытия» нового знания]
5. Повторение = [Включение нового знания в систему знаний]
6. Самостоятельная работа с самопроверкой = [Формирование навыков самоконтроля и самооценки]</t>
        </r>
      </text>
    </comment>
    <comment ref="EP16" authorId="0" shapeId="0">
      <text>
        <r>
          <rPr>
            <sz val="11"/>
            <color theme="1"/>
            <rFont val="Calibri"/>
            <family val="2"/>
            <scheme val="minor"/>
          </rPr>
          <t>теорема о средней линии треугольника
свойства параллельных прямых
формула площади трапеции</t>
        </r>
      </text>
    </comment>
    <comment ref="FB16"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R16"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GC16" authorId="0" shapeId="0">
      <text>
        <r>
          <rPr>
            <sz val="11"/>
            <color theme="1"/>
            <rFont val="Calibri"/>
            <family val="2"/>
            <scheme val="minor"/>
          </rPr>
          <t>расширять возможности обучения и самообучения
скорректировать содержание и (или) условия реализации программы при получении низких результатов
мотивация личной ответственности обучающихся за свою учебу</t>
        </r>
      </text>
    </comment>
    <comment ref="GO16" authorId="0" shapeId="0">
      <text>
        <r>
          <rPr>
            <sz val="11"/>
            <color theme="1"/>
            <rFont val="Calibri"/>
            <family val="2"/>
            <scheme val="minor"/>
          </rPr>
          <t>технология формирования критического мышления</t>
        </r>
      </text>
    </comment>
    <comment ref="HE16"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I16" authorId="0" shapeId="0">
      <text>
        <r>
          <rPr>
            <sz val="11"/>
            <color theme="1"/>
            <rFont val="Calibri"/>
            <family val="2"/>
            <scheme val="minor"/>
          </rPr>
          <t>1. 1 = [В] (2)
2. 2 = [А] (2)
3. 3 = [Б] (2)</t>
        </r>
      </text>
    </comment>
    <comment ref="IA16"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O16" authorId="0" shapeId="0">
      <text>
        <r>
          <rPr>
            <sz val="11"/>
            <color theme="1"/>
            <rFont val="Calibri"/>
            <family val="2"/>
            <scheme val="minor"/>
          </rPr>
          <t>создание и организация работы родительских комитетов классов</t>
        </r>
      </text>
    </comment>
    <comment ref="JH16" authorId="0" shapeId="0">
      <text>
        <r>
          <rPr>
            <sz val="11"/>
            <color theme="1"/>
            <rFont val="Calibri"/>
            <family val="2"/>
            <scheme val="minor"/>
          </rPr>
          <t>опирается на готовность учащегося «принимать на веру» идеи педагога (0)
используется как постоянная форма воздействия на обучающихся (3)</t>
        </r>
      </text>
    </comment>
    <comment ref="H17" authorId="0" shapeId="0">
      <text>
        <r>
          <rPr>
            <sz val="11"/>
            <color theme="1"/>
            <rFont val="Calibri"/>
            <family val="2"/>
            <scheme val="minor"/>
          </rPr>
          <t>a (1)
c (0)
e (0)
f (0)</t>
        </r>
      </text>
    </comment>
    <comment ref="S17" authorId="0" shapeId="0">
      <text>
        <r>
          <rPr>
            <sz val="11"/>
            <color theme="1"/>
            <rFont val="Calibri"/>
            <family val="2"/>
            <scheme val="minor"/>
          </rPr>
          <t>b (1)
c (0)</t>
        </r>
      </text>
    </comment>
    <comment ref="AD17" authorId="0" shapeId="0">
      <text>
        <r>
          <rPr>
            <sz val="11"/>
            <color theme="1"/>
            <rFont val="Calibri"/>
            <family val="2"/>
            <scheme val="minor"/>
          </rPr>
          <t>число способов выбрать 15 учащихся из класса равно числу способов выбрать 12 учащихся</t>
        </r>
      </text>
    </comment>
    <comment ref="AH17" authorId="0" shapeId="0">
      <text>
        <r>
          <rPr>
            <sz val="11"/>
            <color theme="1"/>
            <rFont val="Calibri"/>
            <family val="2"/>
            <scheme val="minor"/>
          </rPr>
          <t>b
c
d</t>
        </r>
      </text>
    </comment>
    <comment ref="AQ17" authorId="0" shapeId="0">
      <text>
        <r>
          <rPr>
            <sz val="11"/>
            <color theme="1"/>
            <rFont val="Calibri"/>
            <family val="2"/>
            <scheme val="minor"/>
          </rPr>
          <t>11</t>
        </r>
      </text>
    </comment>
    <comment ref="BB17" authorId="0" shapeId="0">
      <text>
        <r>
          <rPr>
            <sz val="11"/>
            <color theme="1"/>
            <rFont val="Calibri"/>
            <family val="2"/>
            <scheme val="minor"/>
          </rPr>
          <t>a</t>
        </r>
      </text>
    </comment>
    <comment ref="BK17" authorId="0" shapeId="0">
      <text>
        <r>
          <rPr>
            <sz val="11"/>
            <color theme="1"/>
            <rFont val="Calibri"/>
            <family val="2"/>
            <scheme val="minor"/>
          </rPr>
          <t>Высота пирамиды проектируется в точку пересечения диагоналей трапеции
Вокруг пирамиды SABCD можно описать шар</t>
        </r>
      </text>
    </comment>
    <comment ref="BT17" authorId="0" shapeId="0">
      <text>
        <r>
          <rPr>
            <sz val="11"/>
            <color theme="1"/>
            <rFont val="Calibri"/>
            <family val="2"/>
            <scheme val="minor"/>
          </rPr>
          <t>1. множество учащихся 9 класса, одновременно сдающих экзамен и по физике, и по химии = [A∩B] (1)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[U\(A∩B)] (1)
4. множество учащихся 9 класса, которые не сдают хотя бы один из экзаменов по физике или по химии = [U\(A∪B)] (1)</t>
        </r>
      </text>
    </comment>
    <comment ref="CC17" authorId="0" shapeId="0">
      <text>
        <r>
          <rPr>
            <sz val="11"/>
            <color theme="1"/>
            <rFont val="Calibri"/>
            <family val="2"/>
            <scheme val="minor"/>
          </rPr>
          <t>a
b
c</t>
        </r>
      </text>
    </comment>
    <comment ref="CK17" authorId="0" shapeId="0">
      <text>
        <r>
          <rPr>
            <sz val="11"/>
            <color theme="1"/>
            <rFont val="Calibri"/>
            <family val="2"/>
            <scheme val="minor"/>
          </rPr>
          <t>Когда Степан финиширует на первом этапе, Петру останется до финиша еще 2 км.
Петр обгонит Степана на 8 круге по шоссейной трассе.</t>
        </r>
      </text>
    </comment>
    <comment ref="CX17" authorId="0" shapeId="0">
      <text>
        <r>
          <rPr>
            <sz val="11"/>
            <color theme="1"/>
            <rFont val="Calibri"/>
            <family val="2"/>
            <scheme val="minor"/>
          </rPr>
          <t>Если вокруг ромба можно описать окружность, то он является квадратом. (2)
Если в треугольнике медиана является высотой, то треугольник равнобедренный. (2)</t>
        </r>
      </text>
    </comment>
    <comment ref="DE17" authorId="0" shapeId="0">
      <text>
        <r>
          <rPr>
            <sz val="11"/>
            <color theme="1"/>
            <rFont val="Calibri"/>
            <family val="2"/>
            <scheme val="minor"/>
          </rPr>
          <t>индивидуализации обучения</t>
        </r>
      </text>
    </comment>
    <comment ref="DQ17" authorId="0" shapeId="0">
      <text>
        <r>
          <rPr>
            <sz val="11"/>
            <color theme="1"/>
            <rFont val="Calibri"/>
            <family val="2"/>
            <scheme val="minor"/>
          </rPr>
          <t>фронтальный
групповой
индивидуальный</t>
        </r>
      </text>
    </comment>
    <comment ref="EA17" authorId="0" shapeId="0">
      <text>
        <r>
          <rPr>
            <sz val="11"/>
            <color theme="1"/>
            <rFont val="Calibri"/>
            <family val="2"/>
            <scheme val="minor"/>
          </rPr>
          <t>1. Актуализация изученного материала
2. Создание проблемной ситуации
3. Постановка учебной проблемы
4. Построение проблемной задачи
5. Поиск путей решения проблемной задачи
6. Решение проблемной задачи</t>
        </r>
      </text>
    </comment>
    <comment ref="EE17" authorId="0" shapeId="0">
      <text>
        <r>
          <rPr>
            <sz val="11"/>
            <color theme="1"/>
            <rFont val="Calibri"/>
            <family val="2"/>
            <scheme val="minor"/>
          </rPr>
          <t>1. Открытие нового знания = [Формирование навыков самоконтроля и самооценки]
2. Итог урока = [Рефлексия деятельности]
3. Организационный момент = [Актуализация знаний, умений, навыков, достаточных для «открытия» нового знания]
4. Подготовка к открытию нового знания = [Включение нового знания в систему знаний]
5. Повторение = [Положительное самоопределение к учебной деятельности]
6. Самостоятельная работа с самопроверкой = [Проектирование и фиксация нового знания]</t>
        </r>
      </text>
    </comment>
    <comment ref="ES17" authorId="0" shapeId="0">
      <text>
        <r>
          <rPr>
            <sz val="11"/>
            <color theme="1"/>
            <rFont val="Calibri"/>
            <family val="2"/>
            <scheme val="minor"/>
          </rPr>
          <t>тригонометрические соотношения в прямоугольном треугольнике
формула площади ромба</t>
        </r>
      </text>
    </comment>
    <comment ref="FA17" authorId="0" shapeId="0">
      <text>
        <r>
          <rPr>
            <sz val="11"/>
            <color theme="1"/>
            <rFont val="Calibri"/>
            <family val="2"/>
            <scheme val="minor"/>
          </rPr>
          <t>Ученик верно нашел дискриминант, но неверно решил уравнение D=0. (0)</t>
        </r>
      </text>
    </comment>
    <comment ref="FJ17" authorId="0" shapeId="0">
      <text>
        <r>
          <rPr>
            <sz val="11"/>
            <color theme="1"/>
            <rFont val="Calibri"/>
            <family val="2"/>
            <scheme val="minor"/>
          </rPr>
          <t>методическое консультирование</t>
        </r>
      </text>
    </comment>
    <comment ref="GE17" authorId="0" shapeId="0">
      <text>
        <r>
          <rPr>
            <sz val="11"/>
            <color theme="1"/>
            <rFont val="Calibri"/>
            <family val="2"/>
            <scheme val="minor"/>
          </rPr>
          <t>повторное объяснить новый материал
дополнительно отработать материал
использовать интернет-тренажер
использовать памятки и алгоритмы</t>
        </r>
      </text>
    </comment>
    <comment ref="GN17" authorId="0" shapeId="0">
      <text>
        <r>
          <rPr>
            <sz val="11"/>
            <color theme="1"/>
            <rFont val="Calibri"/>
            <family val="2"/>
            <scheme val="minor"/>
          </rPr>
          <t>проблемное обучение</t>
        </r>
      </text>
    </comment>
    <comment ref="GY17"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K17" authorId="0" shapeId="0">
      <text>
        <r>
          <rPr>
            <sz val="11"/>
            <color theme="1"/>
            <rFont val="Calibri"/>
            <family val="2"/>
            <scheme val="minor"/>
          </rPr>
          <t>1. 1 = [Б] (0)
2. 2 = [А] (2)
3. 3 = [В] (0)</t>
        </r>
      </text>
    </comment>
    <comment ref="IE17"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U17"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C17" authorId="0" shapeId="0">
      <text>
        <r>
          <rPr>
            <sz val="11"/>
            <color theme="1"/>
            <rFont val="Calibri"/>
            <family val="2"/>
            <scheme val="minor"/>
          </rPr>
          <t>направлено на выявление негативного опыта обучающихся (3)
в его основе лежит разъяснение сути явления (0)
ориентировано на готовность обучающихся получить инструкцию к действию, указание, распоряжение (3)</t>
        </r>
      </text>
    </comment>
    <comment ref="J18" authorId="0" shapeId="0">
      <text>
        <r>
          <rPr>
            <sz val="11"/>
            <color theme="1"/>
            <rFont val="Calibri"/>
            <family val="2"/>
            <scheme val="minor"/>
          </rPr>
          <t>c (1)
e (1)</t>
        </r>
      </text>
    </comment>
    <comment ref="Q18" authorId="0" shapeId="0">
      <text>
        <r>
          <rPr>
            <sz val="11"/>
            <color theme="1"/>
            <rFont val="Calibri"/>
            <family val="2"/>
            <scheme val="minor"/>
          </rPr>
          <t>a (1)
b (0)
c (0)</t>
        </r>
      </text>
    </comment>
    <comment ref="AB18" authorId="0" shapeId="0">
      <text>
        <r>
          <rPr>
            <sz val="11"/>
            <color theme="1"/>
            <rFont val="Calibri"/>
            <family val="2"/>
            <scheme val="minor"/>
          </rPr>
          <t>существует больше способов выбрать 18 учащихся из класса, чем 6 учащихся</t>
        </r>
      </text>
    </comment>
    <comment ref="AJ18" authorId="0" shapeId="0">
      <text>
        <r>
          <rPr>
            <sz val="11"/>
            <color theme="1"/>
            <rFont val="Calibri"/>
            <family val="2"/>
            <scheme val="minor"/>
          </rPr>
          <t>a
b</t>
        </r>
      </text>
    </comment>
    <comment ref="AS18" authorId="0" shapeId="0">
      <text>
        <r>
          <rPr>
            <sz val="11"/>
            <color theme="1"/>
            <rFont val="Calibri"/>
            <family val="2"/>
            <scheme val="minor"/>
          </rPr>
          <t>26</t>
        </r>
      </text>
    </comment>
    <comment ref="AZ18" authorId="0" shapeId="0">
      <text>
        <r>
          <rPr>
            <sz val="11"/>
            <color theme="1"/>
            <rFont val="Calibri"/>
            <family val="2"/>
            <scheme val="minor"/>
          </rPr>
          <t>b</t>
        </r>
      </text>
    </comment>
    <comment ref="BJ18" authorId="0" shapeId="0">
      <text>
        <r>
          <rPr>
            <sz val="11"/>
            <color theme="1"/>
            <rFont val="Calibri"/>
            <family val="2"/>
            <scheme val="minor"/>
          </rPr>
          <t>Вокруг пирамиды SABCD можно описать шар
Высота пирамиды в два раза меньше бокового ребра пирамиды</t>
        </r>
      </text>
    </comment>
    <comment ref="BT18" authorId="0" shapeId="0">
      <text>
        <r>
          <rPr>
            <sz val="11"/>
            <color theme="1"/>
            <rFont val="Calibri"/>
            <family val="2"/>
            <scheme val="minor"/>
          </rPr>
          <t>1. множество учащихся 9 класса, одновременно сдающих экзамен и по физике, и по химии = [A∩B] (1)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[U\(A∩B)] (1)
4. множество учащихся 9 класса, которые не сдают хотя бы один из экзаменов по физике или по химии = [U\(A∩B)] (0)</t>
        </r>
      </text>
    </comment>
    <comment ref="CB18" authorId="0" shapeId="0">
      <text>
        <r>
          <rPr>
            <sz val="11"/>
            <color theme="1"/>
            <rFont val="Calibri"/>
            <family val="2"/>
            <scheme val="minor"/>
          </rPr>
          <t>c
d</t>
        </r>
      </text>
    </comment>
    <comment ref="CK18" authorId="0" shapeId="0">
      <text>
        <r>
          <rPr>
            <sz val="11"/>
            <color theme="1"/>
            <rFont val="Calibri"/>
            <family val="2"/>
            <scheme val="minor"/>
          </rPr>
          <t>Когда Степан финиширует на первом этапе, Петру останется до финиша еще 2 км.
Петр по итогам двух этапов финиширует раньше Степана на примерно на 3,5 минуты.</t>
        </r>
      </text>
    </comment>
    <comment ref="CZ18" authorId="0" shapeId="0">
      <text>
        <r>
          <rPr>
            <sz val="11"/>
            <color theme="1"/>
            <rFont val="Calibri"/>
            <family val="2"/>
            <scheme val="minor"/>
          </rPr>
          <t>Если многоугольник правильный, то вокруг него можно описать окружность. (3)
Если четырехугольник параллелограмм, то сумма квадратов диагоналей равна удвоенной сумме квадратов его сторон. (3)</t>
        </r>
      </text>
    </comment>
    <comment ref="DI18" authorId="0" shapeId="0">
      <text>
        <r>
          <rPr>
            <sz val="11"/>
            <color theme="1"/>
            <rFont val="Calibri"/>
            <family val="2"/>
            <scheme val="minor"/>
          </rPr>
          <t>формально-оперативная</t>
        </r>
      </text>
    </comment>
    <comment ref="DO18" authorId="0" shapeId="0">
      <text>
        <r>
          <rPr>
            <sz val="11"/>
            <color theme="1"/>
            <rFont val="Calibri"/>
            <family val="2"/>
            <scheme val="minor"/>
          </rPr>
          <t>умение проводить анализ условия задачи
умение применять изученную теорию на практике
умение выделять основную идею в решении отдельной задачи
умение находить общее в решении нескольких задач</t>
        </r>
      </text>
    </comment>
    <comment ref="DW18" authorId="0" shapeId="0">
      <text>
        <r>
          <rPr>
            <sz val="11"/>
            <color theme="1"/>
            <rFont val="Calibri"/>
            <family val="2"/>
            <scheme val="minor"/>
          </rPr>
          <t>1. Мотивация изучения теоремы
2. Ознакомление с теоремой
3. Запоминание формулировки теоремы
4. Ознакомление со способом доказательства
5. Доказательство теоремы
6. Усвоение содержания теоремы
7. Применение теоремы
8. Установление связей теоремы с ранее изученными теоремами</t>
        </r>
      </text>
    </comment>
    <comment ref="EF18" authorId="0" shapeId="0">
      <text>
        <r>
          <rPr>
            <sz val="11"/>
            <color theme="1"/>
            <rFont val="Calibri"/>
            <family val="2"/>
            <scheme val="minor"/>
          </rPr>
          <t>1. Анализ = [Разновидность метода, названная «нисходящим»]
2. Построение = [Синтез основных и элементарных задач]
3. Доказательство = [Дедуктивное рассуждение с опорой на предыдущее]
4. Исследование = [Метод полной индукции]</t>
        </r>
      </text>
    </comment>
    <comment ref="EO18" authorId="0" shapeId="0">
      <text>
        <r>
          <rPr>
            <sz val="11"/>
            <color theme="1"/>
            <rFont val="Calibri"/>
            <family val="2"/>
            <scheme val="minor"/>
          </rPr>
          <t>сумма острых углов прямоугольного треугольника
теорема о центре окружности, описанной около прямоугольного треугольника
свойства равнобедренного треугольника</t>
        </r>
      </text>
    </comment>
    <comment ref="EZ18"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N18"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FV18"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t>
        </r>
      </text>
    </comment>
    <comment ref="GR18" authorId="0" shapeId="0">
      <text>
        <r>
          <rPr>
            <sz val="11"/>
            <color theme="1"/>
            <rFont val="Calibri"/>
            <family val="2"/>
            <scheme val="minor"/>
          </rPr>
          <t>интерактивная технология</t>
        </r>
      </text>
    </comment>
    <comment ref="GV18"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Q18"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A18"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L18"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IY18"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H19" authorId="0" shapeId="0">
      <text>
        <r>
          <rPr>
            <sz val="11"/>
            <color theme="1"/>
            <rFont val="Calibri"/>
            <family val="2"/>
            <scheme val="minor"/>
          </rPr>
          <t>a (1)
c (0)</t>
        </r>
      </text>
    </comment>
    <comment ref="U19" authorId="0" shapeId="0">
      <text>
        <r>
          <rPr>
            <sz val="11"/>
            <color theme="1"/>
            <rFont val="Calibri"/>
            <family val="2"/>
            <scheme val="minor"/>
          </rPr>
          <t>b (1)
d (1)</t>
        </r>
      </text>
    </comment>
    <comment ref="AD19" authorId="0" shapeId="0">
      <text>
        <r>
          <rPr>
            <sz val="11"/>
            <color theme="1"/>
            <rFont val="Calibri"/>
            <family val="2"/>
            <scheme val="minor"/>
          </rPr>
          <t>число способов выбрать 15 учащихся из класса равно числу способов выбрать 12 учащихся</t>
        </r>
      </text>
    </comment>
    <comment ref="AK19" authorId="0" shapeId="0">
      <text>
        <r>
          <rPr>
            <sz val="11"/>
            <color theme="1"/>
            <rFont val="Calibri"/>
            <family val="2"/>
            <scheme val="minor"/>
          </rPr>
          <t>a
c
d</t>
        </r>
      </text>
    </comment>
    <comment ref="AS19" authorId="0" shapeId="0">
      <text>
        <r>
          <rPr>
            <sz val="11"/>
            <color theme="1"/>
            <rFont val="Calibri"/>
            <family val="2"/>
            <scheme val="minor"/>
          </rPr>
          <t>26</t>
        </r>
      </text>
    </comment>
    <comment ref="BA19" authorId="0" shapeId="0">
      <text>
        <r>
          <rPr>
            <sz val="11"/>
            <color theme="1"/>
            <rFont val="Calibri"/>
            <family val="2"/>
            <scheme val="minor"/>
          </rPr>
          <t>a</t>
        </r>
      </text>
    </comment>
    <comment ref="BJ19" authorId="0" shapeId="0">
      <text>
        <r>
          <rPr>
            <sz val="11"/>
            <color theme="1"/>
            <rFont val="Calibri"/>
            <family val="2"/>
            <scheme val="minor"/>
          </rPr>
          <t>Трапеция ABCD является равнобедренной
Вокруг пирамиды SABCD можно описать шар</t>
        </r>
      </text>
    </comment>
    <comment ref="BS19" authorId="0" shapeId="0">
      <text>
        <r>
          <rPr>
            <sz val="11"/>
            <color theme="1"/>
            <rFont val="Calibri"/>
            <family val="2"/>
            <scheme val="minor"/>
          </rPr>
          <t>1. множество учащихся 9 класса, сдающих экзамен по обществознанию, но не сдающие экзамен по литературе = [A∪B] (0)
2. множество учащихся 9 класса, которые не выбрали для сдачи экзамен ни по литературе, ни по обществознанию = [B\A] (0)
3. множество учащихся 9 класса, сдающих экзамен или по литературе, или по обществознанию = [U\(A∪B)] (0)
4. множество учащихся 9 класса, которые не сдают экзамен по литературе = [U\A] (1)</t>
        </r>
      </text>
    </comment>
    <comment ref="CF19" authorId="0" shapeId="0">
      <text>
        <r>
          <rPr>
            <sz val="11"/>
            <color theme="1"/>
            <rFont val="Calibri"/>
            <family val="2"/>
            <scheme val="minor"/>
          </rPr>
          <t>a
c
e</t>
        </r>
      </text>
    </comment>
    <comment ref="CM19" authorId="0" shapeId="0">
      <text>
        <r>
          <rPr>
            <sz val="11"/>
            <color theme="1"/>
            <rFont val="Calibri"/>
            <family val="2"/>
            <scheme val="minor"/>
          </rPr>
          <t>Когда Степан финиширует на первом этапе, Петру останется до финиша еще 10 км.
Петр обгонит Степана на предпоследнем круге шоссейной трассы.</t>
        </r>
      </text>
    </comment>
    <comment ref="CW19" authorId="0" shapeId="0">
      <text>
        <r>
          <rPr>
            <sz val="11"/>
            <color theme="1"/>
            <rFont val="Calibri"/>
            <family val="2"/>
            <scheme val="minor"/>
          </rPr>
          <t>Если трапеция равнобедренная, то ее диагонали равны. (0)
Если вокруг параллелограмма можно описать окружность, то он является прямоугольником. (3)</t>
        </r>
      </text>
    </comment>
    <comment ref="DG19" authorId="0" shapeId="0">
      <text>
        <r>
          <rPr>
            <sz val="11"/>
            <color theme="1"/>
            <rFont val="Calibri"/>
            <family val="2"/>
            <scheme val="minor"/>
          </rPr>
          <t>теоретико-множественная</t>
        </r>
      </text>
    </comment>
    <comment ref="DR19" authorId="0" shapeId="0">
      <text>
        <r>
          <rPr>
            <sz val="11"/>
            <color theme="1"/>
            <rFont val="Calibri"/>
            <family val="2"/>
            <scheme val="minor"/>
          </rPr>
          <t>определение цели и планируемых результатов обучения
логический и математический анализ содержания темы
математические моделирование</t>
        </r>
      </text>
    </comment>
    <comment ref="DY19" authorId="0" shapeId="0">
      <text>
        <r>
          <rPr>
            <sz val="11"/>
            <color theme="1"/>
            <rFont val="Calibri"/>
            <family val="2"/>
            <scheme val="minor"/>
          </rPr>
          <t>1. Анализ текста задачи и при необходимости построение модели
2. Чтение и восприятие текста задачи.
3. Поиск путей решения задачи
4. Реализация намеченного плана
5. Исследование полученного решения</t>
        </r>
      </text>
    </comment>
    <comment ref="EH19" authorId="0" shapeId="0">
      <text>
        <r>
          <rPr>
            <sz val="11"/>
            <color theme="1"/>
            <rFont val="Calibri"/>
            <family val="2"/>
            <scheme val="minor"/>
          </rPr>
          <t>1. Вариативность = [Средство обучения]
2. Семинар = [Форма организации обучения]
3. Математический диктант = [Форма контроля результативности обучения]
4. Математическая задача = [Принцип обучения]</t>
        </r>
      </text>
    </comment>
    <comment ref="EQ19" authorId="0" shapeId="0">
      <text>
        <r>
          <rPr>
            <sz val="11"/>
            <color theme="1"/>
            <rFont val="Calibri"/>
            <family val="2"/>
            <scheme val="minor"/>
          </rPr>
          <t>признак равнобедренного треугольника
определение равнобедренного треугольника
свойства параллельных прямых
свойства параллелограмма</t>
        </r>
      </text>
    </comment>
    <comment ref="EZ19" authorId="0" shapeId="0">
      <text>
        <r>
          <rPr>
            <sz val="11"/>
            <color theme="1"/>
            <rFont val="Calibri"/>
            <family val="2"/>
            <scheme val="minor"/>
          </rPr>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t>
        </r>
      </text>
    </comment>
    <comment ref="FM19" authorId="0" shapeId="0">
      <text>
        <r>
          <rPr>
            <sz val="11"/>
            <color theme="1"/>
            <rFont val="Calibri"/>
            <family val="2"/>
            <scheme val="minor"/>
          </rPr>
          <t>диалог</t>
        </r>
      </text>
    </comment>
    <comment ref="GD19" authorId="0" shapeId="0">
      <text>
        <r>
          <rPr>
            <sz val="11"/>
            <color theme="1"/>
            <rFont val="Calibri"/>
            <family val="2"/>
            <scheme val="minor"/>
          </rPr>
          <t>повторно объяснить новый материал</t>
        </r>
      </text>
    </comment>
    <comment ref="GN19" authorId="0" shapeId="0">
      <text>
        <r>
          <rPr>
            <sz val="11"/>
            <color theme="1"/>
            <rFont val="Calibri"/>
            <family val="2"/>
            <scheme val="minor"/>
          </rPr>
          <t>проблемное обучение</t>
        </r>
      </text>
    </comment>
    <comment ref="GV19"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P19"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(0)
3. Юношеский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t>
        </r>
      </text>
    </comment>
    <comment ref="IE19" authorId="0" shapeId="0">
      <text>
        <r>
          <rPr>
            <sz val="11"/>
            <color theme="1"/>
            <rFont val="Calibri"/>
            <family val="2"/>
            <scheme val="minor"/>
          </rPr>
          <t>1. Конфликт деятельности = [приобретает личностный смысл, порождает длительную неприязнь между педагогом и обучающимся]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P19" authorId="0" shapeId="0">
      <text>
        <r>
          <rPr>
            <sz val="11"/>
            <color theme="1"/>
            <rFont val="Calibri"/>
            <family val="2"/>
            <scheme val="minor"/>
          </rPr>
          <t>литературные, исторические, биологические экспедиции</t>
        </r>
      </text>
    </comment>
    <comment ref="JG19"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
осуществляется непосредственно (педагогом) или опосредованно (другими обучающимися) (0)</t>
        </r>
      </text>
    </comment>
    <comment ref="G20" authorId="0" shapeId="0">
      <text>
        <r>
          <rPr>
            <sz val="11"/>
            <color theme="1"/>
            <rFont val="Calibri"/>
            <family val="2"/>
            <scheme val="minor"/>
          </rPr>
          <t>a (0)
b (1)
e (0)
f (0)</t>
        </r>
      </text>
    </comment>
    <comment ref="S20" authorId="0" shapeId="0">
      <text>
        <r>
          <rPr>
            <sz val="11"/>
            <color theme="1"/>
            <rFont val="Calibri"/>
            <family val="2"/>
            <scheme val="minor"/>
          </rPr>
          <t>d (1)</t>
        </r>
      </text>
    </comment>
    <comment ref="Z20" authorId="0" shapeId="0">
      <text>
        <r>
          <rPr>
            <sz val="11"/>
            <color theme="1"/>
            <rFont val="Calibri"/>
            <family val="2"/>
            <scheme val="minor"/>
          </rPr>
          <t>существует больше способов выбрать 5 учащихся из класса, чем 25 учащихся</t>
        </r>
      </text>
    </comment>
    <comment ref="AH20" authorId="0" shapeId="0">
      <text>
        <r>
          <rPr>
            <sz val="11"/>
            <color theme="1"/>
            <rFont val="Calibri"/>
            <family val="2"/>
            <scheme val="minor"/>
          </rPr>
          <t>a</t>
        </r>
      </text>
    </comment>
    <comment ref="AV20" authorId="0" shapeId="0">
      <text>
        <r>
          <rPr>
            <sz val="11"/>
            <color theme="1"/>
            <rFont val="Calibri"/>
            <family val="2"/>
            <scheme val="minor"/>
          </rPr>
          <t>14</t>
        </r>
      </text>
    </comment>
    <comment ref="AZ20" authorId="0" shapeId="0">
      <text>
        <r>
          <rPr>
            <sz val="11"/>
            <color theme="1"/>
            <rFont val="Calibri"/>
            <family val="2"/>
            <scheme val="minor"/>
          </rPr>
          <t>&lt;пропущен&gt;</t>
        </r>
      </text>
    </comment>
    <comment ref="BL20" authorId="0" shapeId="0">
      <text>
        <r>
          <rPr>
            <sz val="11"/>
            <color theme="1"/>
            <rFont val="Calibri"/>
            <family val="2"/>
            <scheme val="minor"/>
          </rPr>
          <t>Все боковые ребра пирамиды SABCD равны</t>
        </r>
      </text>
    </comment>
    <comment ref="BW20" authorId="0" shapeId="0">
      <text>
        <r>
          <rPr>
            <sz val="11"/>
            <color theme="1"/>
            <rFont val="Calibri"/>
            <family val="2"/>
            <scheme val="minor"/>
          </rPr>
          <t>&lt;пропущен&gt;</t>
        </r>
      </text>
    </comment>
    <comment ref="CA20" authorId="0" shapeId="0">
      <text>
        <r>
          <rPr>
            <sz val="11"/>
            <color theme="1"/>
            <rFont val="Calibri"/>
            <family val="2"/>
            <scheme val="minor"/>
          </rPr>
          <t>b</t>
        </r>
      </text>
    </comment>
    <comment ref="CJ20" authorId="0" shapeId="0">
      <text>
        <r>
          <rPr>
            <sz val="11"/>
            <color theme="1"/>
            <rFont val="Calibri"/>
            <family val="2"/>
            <scheme val="minor"/>
          </rPr>
          <t>Степан по итогам двух этапов финиширует раньше Петра на примерно 2 минуты</t>
        </r>
      </text>
    </comment>
    <comment ref="CX20" authorId="0" shapeId="0">
      <text>
        <r>
          <rPr>
            <sz val="11"/>
            <color theme="1"/>
            <rFont val="Calibri"/>
            <family val="2"/>
            <scheme val="minor"/>
          </rPr>
          <t>Если в треугольнике медиана является высотой, то треугольник равнобедренный. (2)</t>
        </r>
      </text>
    </comment>
    <comment ref="DD20" authorId="0" shapeId="0">
      <text>
        <r>
          <rPr>
            <sz val="11"/>
            <color theme="1"/>
            <rFont val="Calibri"/>
            <family val="2"/>
            <scheme val="minor"/>
          </rPr>
          <t>сознательности и активности</t>
        </r>
      </text>
    </comment>
    <comment ref="DP20" authorId="0" shapeId="0">
      <text>
        <r>
          <rPr>
            <sz val="11"/>
            <color theme="1"/>
            <rFont val="Calibri"/>
            <family val="2"/>
            <scheme val="minor"/>
          </rPr>
          <t>векторный метод
метод геометрических преобразований</t>
        </r>
      </text>
    </comment>
    <comment ref="DZ20" authorId="0" shapeId="0">
      <text>
        <r>
          <rPr>
            <sz val="11"/>
            <color theme="1"/>
            <rFont val="Calibri"/>
            <family val="2"/>
            <scheme val="minor"/>
          </rPr>
          <t>1. Учащийся правильно формулирует теорему, понимает каждое слово в формулировке
2. Учащийся понимает идеи и план доказательства, может варьировать чертеж, метод доказательства
3. Учащийся может повторить доказательство теоремы
4. Учащийся может привести свой пример на применение формулировки
5. Учащийся узнает и применяет теорему в знакомой ситуации
6. Учащийся узнает и применяет теорему в незнакомой ситуации</t>
        </r>
      </text>
    </comment>
    <comment ref="EJ20" authorId="0" shapeId="0">
      <text>
        <r>
          <rPr>
            <sz val="11"/>
            <color theme="1"/>
            <rFont val="Calibri"/>
            <family val="2"/>
            <scheme val="minor"/>
          </rPr>
          <t>1. Воспитательная = [Функция обучения, характеризующаяся формированием интереса к изучению математики, развитием устойчивой мотивации к учебной деятельности]
2. Информационная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
3. Образовательная = [Функция обучения, характеризующаяся формированием интереса к изучению математики, развитием устойчивой мотивации к учебной деятельности]
4. Практическая = [Функция обучения, предполагающая овладение школьниками системой математических знаний, дающей представление о предмете математики, ее методах и приложениях]</t>
        </r>
      </text>
    </comment>
    <comment ref="ER20" authorId="0" shapeId="0">
      <text>
        <r>
          <rPr>
            <sz val="11"/>
            <color theme="1"/>
            <rFont val="Calibri"/>
            <family val="2"/>
            <scheme val="minor"/>
          </rPr>
          <t>&lt;пропущен&gt;</t>
        </r>
      </text>
    </comment>
    <comment ref="EX20" authorId="0" shapeId="0">
      <text>
        <r>
          <rPr>
            <sz val="11"/>
            <color theme="1"/>
            <rFont val="Calibri"/>
            <family val="2"/>
            <scheme val="minor"/>
          </rPr>
          <t>Ученик неверно нашел дискриминант. (0)</t>
        </r>
      </text>
    </comment>
    <comment ref="FK20" authorId="0" shapeId="0">
      <text>
        <r>
          <rPr>
            <sz val="11"/>
            <color theme="1"/>
            <rFont val="Calibri"/>
            <family val="2"/>
            <scheme val="minor"/>
          </rPr>
          <t>тренинг</t>
        </r>
      </text>
    </comment>
    <comment ref="GE20" authorId="0" shapeId="0">
      <text>
        <r>
          <rPr>
            <sz val="11"/>
            <color theme="1"/>
            <rFont val="Calibri"/>
            <family val="2"/>
            <scheme val="minor"/>
          </rPr>
          <t>использовать памятки и алгоритмы</t>
        </r>
      </text>
    </comment>
    <comment ref="GQ20" authorId="0" shapeId="0">
      <text>
        <r>
          <rPr>
            <sz val="11"/>
            <color theme="1"/>
            <rFont val="Calibri"/>
            <family val="2"/>
            <scheme val="minor"/>
          </rPr>
          <t>личностно-ориентированная технология</t>
        </r>
      </text>
    </comment>
    <comment ref="GV20"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t>
        </r>
      </text>
    </comment>
    <comment ref="HK20" authorId="0" shapeId="0">
      <text>
        <r>
          <rPr>
            <sz val="11"/>
            <color theme="1"/>
            <rFont val="Calibri"/>
            <family val="2"/>
            <scheme val="minor"/>
          </rPr>
          <t>1. 1 = [Б] (0)
2. 2 = [В] (0)
3. 3 = [А] (0)</t>
        </r>
      </text>
    </comment>
    <comment ref="HY20"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R20" authorId="0" shapeId="0">
      <text>
        <r>
          <rPr>
            <sz val="11"/>
            <color theme="1"/>
            <rFont val="Calibri"/>
            <family val="2"/>
            <scheme val="minor"/>
          </rPr>
          <t>видео-лекция</t>
        </r>
      </text>
    </comment>
    <comment ref="JA20" authorId="0" shapeId="0">
      <text>
        <r>
          <rPr>
            <sz val="11"/>
            <color theme="1"/>
            <rFont val="Calibri"/>
            <family val="2"/>
            <scheme val="minor"/>
          </rPr>
          <t>дается сравнение прошлых и настоящих достижений ученика (3)</t>
        </r>
      </text>
    </comment>
    <comment ref="H21" authorId="0" shapeId="0">
      <text>
        <r>
          <rPr>
            <sz val="11"/>
            <color theme="1"/>
            <rFont val="Calibri"/>
            <family val="2"/>
            <scheme val="minor"/>
          </rPr>
          <t>a (1)
b (0)
d (1)
e (0)
f (0)</t>
        </r>
      </text>
    </comment>
    <comment ref="U21" authorId="0" shapeId="0">
      <text>
        <r>
          <rPr>
            <sz val="11"/>
            <color theme="1"/>
            <rFont val="Calibri"/>
            <family val="2"/>
            <scheme val="minor"/>
          </rPr>
          <t>b (1)
d (1)</t>
        </r>
      </text>
    </comment>
    <comment ref="Y21" authorId="0" shapeId="0">
      <text>
        <r>
          <rPr>
            <sz val="11"/>
            <color theme="1"/>
            <rFont val="Calibri"/>
            <family val="2"/>
            <scheme val="minor"/>
          </rPr>
          <t>число способов выбрать 3 учащихся из класса равно числу способов выбрать 17 учащихся</t>
        </r>
      </text>
    </comment>
    <comment ref="AM21" authorId="0" shapeId="0">
      <text>
        <r>
          <rPr>
            <sz val="11"/>
            <color theme="1"/>
            <rFont val="Calibri"/>
            <family val="2"/>
            <scheme val="minor"/>
          </rPr>
          <t>b
c</t>
        </r>
      </text>
    </comment>
    <comment ref="AT21" authorId="0" shapeId="0">
      <text>
        <r>
          <rPr>
            <sz val="11"/>
            <color theme="1"/>
            <rFont val="Calibri"/>
            <family val="2"/>
            <scheme val="minor"/>
          </rPr>
          <t>Нельзя дать однозначный ответ, так как условие задачи неполно</t>
        </r>
      </text>
    </comment>
    <comment ref="BB21" authorId="0" shapeId="0">
      <text>
        <r>
          <rPr>
            <sz val="11"/>
            <color theme="1"/>
            <rFont val="Calibri"/>
            <family val="2"/>
            <scheme val="minor"/>
          </rPr>
          <t>b</t>
        </r>
      </text>
    </comment>
    <comment ref="BK21" authorId="0" shapeId="0">
      <text>
        <r>
          <rPr>
            <sz val="11"/>
            <color theme="1"/>
            <rFont val="Calibri"/>
            <family val="2"/>
            <scheme val="minor"/>
          </rPr>
          <t>Высота пирамиды проектируется в точку пересечения диагоналей трапеции
В трапецию ABCD можно вписать окружность
Высота пирамиды равна радиусу окружности, вписанной в основание пирамиды</t>
        </r>
      </text>
    </comment>
    <comment ref="BV21" authorId="0" shapeId="0">
      <text>
        <r>
          <rPr>
            <sz val="11"/>
            <color theme="1"/>
            <rFont val="Calibri"/>
            <family val="2"/>
            <scheme val="minor"/>
          </rPr>
          <t>1. множество учащихся, которые пойдут в зоопарк, но не пойдут в театр = [A\B] (1)
2. множество учащихся, которые пойдут или в зоопарк, или в театр, но не пойдут одновременно и в театр, и в зоопарк = [(A∪B)\(A∩B)] (1)
3. множество учащихся, которые не пойдут одновременно и в зоопарк, и в театр = [U\(A∩B)] (1)
4. множество учащихся, которые не пойдут ни в зоопарк, ни в театр = [U\(A∪B)] (1)</t>
        </r>
      </text>
    </comment>
    <comment ref="CF21" authorId="0" shapeId="0">
      <text>
        <r>
          <rPr>
            <sz val="11"/>
            <color theme="1"/>
            <rFont val="Calibri"/>
            <family val="2"/>
            <scheme val="minor"/>
          </rPr>
          <t>a
b
d</t>
        </r>
      </text>
    </comment>
    <comment ref="CJ21" authorId="0" shapeId="0">
      <text>
        <r>
          <rPr>
            <sz val="11"/>
            <color theme="1"/>
            <rFont val="Calibri"/>
            <family val="2"/>
            <scheme val="minor"/>
          </rPr>
          <t>Когда Степан финиширует на первом этапе, Петру останется до финиша еще 4 км
Петр обгонит Степана на 14 круге по шоссейной трассе</t>
        </r>
      </text>
    </comment>
    <comment ref="CX21" authorId="0" shapeId="0">
      <text>
        <r>
          <rPr>
            <sz val="11"/>
            <color theme="1"/>
            <rFont val="Calibri"/>
            <family val="2"/>
            <scheme val="minor"/>
          </rPr>
          <t>Если четырехугольник является трапецией, то сумма углов, прилежащих к боковой стороне, равна 180 градусов. (0)
Если две различные плоскости перпендикулярны к одной и той же прямой, то они параллельны. (2)
Если в треугольнике медиана является высотой, то треугольник равнобедренный. (2)</t>
        </r>
      </text>
    </comment>
    <comment ref="DF21" authorId="0" shapeId="0">
      <text>
        <r>
          <rPr>
            <sz val="11"/>
            <color theme="1"/>
            <rFont val="Calibri"/>
            <family val="2"/>
            <scheme val="minor"/>
          </rPr>
          <t>системности математических знаний</t>
        </r>
      </text>
    </comment>
    <comment ref="DN21" authorId="0" shapeId="0">
      <text>
        <r>
          <rPr>
            <sz val="11"/>
            <color theme="1"/>
            <rFont val="Calibri"/>
            <family val="2"/>
            <scheme val="minor"/>
          </rPr>
          <t>прием синтеза
прием выведения следствий
прием преобразования требования задачи в равносильное ему
прием составления промежуточных задач
прием аналогии</t>
        </r>
      </text>
    </comment>
    <comment ref="DY21" authorId="0" shapeId="0">
      <text>
        <r>
          <rPr>
            <sz val="11"/>
            <color theme="1"/>
            <rFont val="Calibri"/>
            <family val="2"/>
            <scheme val="minor"/>
          </rPr>
          <t>1. Чтение и восприятие текста задачи.
2. Анализ текста задачи и при необходимости построение модели
3. Поиск путей решения задачи
4. Реализация намеченного плана
5. Исследование полученного решения</t>
        </r>
      </text>
    </comment>
    <comment ref="EH21" authorId="0" shapeId="0">
      <text>
        <r>
          <rPr>
            <sz val="11"/>
            <color theme="1"/>
            <rFont val="Calibri"/>
            <family val="2"/>
            <scheme val="minor"/>
          </rPr>
          <t>1. Вариативность = [Принцип обучения]
2. Семинар = [Средство обучения]
3. Математический диктант = [Форма контроля результативности обучения]
4. Математическая задача = [Средство обучения]</t>
        </r>
      </text>
    </comment>
    <comment ref="EQ21" authorId="0" shapeId="0">
      <text>
        <r>
          <rPr>
            <sz val="11"/>
            <color theme="1"/>
            <rFont val="Calibri"/>
            <family val="2"/>
            <scheme val="minor"/>
          </rPr>
          <t>свойство биссектрисы угла треугольника
определение равнобедренного треугольника
свойства параллельных прямых
свойства параллелограмма</t>
        </r>
      </text>
    </comment>
    <comment ref="EW21" authorId="0" shapeId="0">
      <text>
        <r>
          <rPr>
            <sz val="11"/>
            <color theme="1"/>
            <rFont val="Calibri"/>
            <family val="2"/>
            <scheme val="minor"/>
          </rPr>
          <t>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N21"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FY21" authorId="0" shapeId="0">
      <text>
        <r>
          <rPr>
            <sz val="11"/>
            <color theme="1"/>
            <rFont val="Calibri"/>
            <family val="2"/>
            <scheme val="minor"/>
          </rPr>
          <t>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t>
        </r>
      </text>
    </comment>
    <comment ref="GL21" authorId="0" shapeId="0">
      <text>
        <r>
          <rPr>
            <sz val="11"/>
            <color theme="1"/>
            <rFont val="Calibri"/>
            <family val="2"/>
            <scheme val="minor"/>
          </rPr>
          <t>поэтапное формирование умственных действий</t>
        </r>
      </text>
    </comment>
    <comment ref="HE21"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M21" authorId="0" shapeId="0">
      <text>
        <r>
          <rPr>
            <sz val="11"/>
            <color theme="1"/>
            <rFont val="Calibri"/>
            <family val="2"/>
            <scheme val="minor"/>
          </rPr>
          <t>1. Конформный = [Интровертированность, серьезность, устойчивость интересов, замкнутость, рассудительность] (0)
2. Шизоидный = [Периодические смены настроения, непоследовательность, неуравновешенность] (0)
3. Циклоидный = [Зависимость от группы, исполнительность, дружелюбие, покладистость, безволие, несамостоятельность] (0)</t>
        </r>
      </text>
    </comment>
    <comment ref="IF21"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T21" authorId="0" shapeId="0">
      <text>
        <r>
          <rPr>
            <sz val="11"/>
            <color theme="1"/>
            <rFont val="Calibri"/>
            <family val="2"/>
            <scheme val="minor"/>
          </rPr>
          <t>просмотр и обсуждение видеофильмов</t>
        </r>
      </text>
    </comment>
    <comment ref="JB21" authorId="0" shapeId="0">
      <text>
        <r>
          <rPr>
            <sz val="11"/>
            <color theme="1"/>
            <rFont val="Calibri"/>
            <family val="2"/>
            <scheme val="minor"/>
          </rPr>
          <t>сопровождается объяснением, что именно в поступке обучающегося достойно поощрения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L22" authorId="0" shapeId="0">
      <text>
        <r>
          <rPr>
            <sz val="11"/>
            <color theme="1"/>
            <rFont val="Calibri"/>
            <family val="2"/>
            <scheme val="minor"/>
          </rPr>
          <t>b (1)
c (0)
d (1)
e (0)</t>
        </r>
      </text>
    </comment>
    <comment ref="R22" authorId="0" shapeId="0">
      <text>
        <r>
          <rPr>
            <sz val="11"/>
            <color theme="1"/>
            <rFont val="Calibri"/>
            <family val="2"/>
            <scheme val="minor"/>
          </rPr>
          <t>b (0)
c (1)</t>
        </r>
      </text>
    </comment>
    <comment ref="Z22" authorId="0" shapeId="0">
      <text>
        <r>
          <rPr>
            <sz val="11"/>
            <color theme="1"/>
            <rFont val="Calibri"/>
            <family val="2"/>
            <scheme val="minor"/>
          </rPr>
          <t>существует больше способов выбрать 5 учащихся из класса, чем 25 учащихся</t>
        </r>
      </text>
    </comment>
    <comment ref="AJ22" authorId="0" shapeId="0">
      <text>
        <r>
          <rPr>
            <sz val="11"/>
            <color theme="1"/>
            <rFont val="Calibri"/>
            <family val="2"/>
            <scheme val="minor"/>
          </rPr>
          <t>a
b</t>
        </r>
      </text>
    </comment>
    <comment ref="AT22" authorId="0" shapeId="0">
      <text>
        <r>
          <rPr>
            <sz val="11"/>
            <color theme="1"/>
            <rFont val="Calibri"/>
            <family val="2"/>
            <scheme val="minor"/>
          </rPr>
          <t>Нельзя дать однозначный ответ, так как условие задачи неполно</t>
        </r>
      </text>
    </comment>
    <comment ref="AZ22" authorId="0" shapeId="0">
      <text>
        <r>
          <rPr>
            <sz val="11"/>
            <color theme="1"/>
            <rFont val="Calibri"/>
            <family val="2"/>
            <scheme val="minor"/>
          </rPr>
          <t>c</t>
        </r>
      </text>
    </comment>
    <comment ref="BM22" authorId="0" shapeId="0">
      <text>
        <r>
          <rPr>
            <sz val="11"/>
            <color theme="1"/>
            <rFont val="Calibri"/>
            <family val="2"/>
            <scheme val="minor"/>
          </rPr>
          <t>Трапеция ABCD является равнобедренной
Апофемы боковых граней пирамиды равны</t>
        </r>
      </text>
    </comment>
    <comment ref="BV22" authorId="0" shapeId="0">
      <text>
        <r>
          <rPr>
            <sz val="11"/>
            <color theme="1"/>
            <rFont val="Calibri"/>
            <family val="2"/>
            <scheme val="minor"/>
          </rPr>
          <t>1. множество учащихся, которые пойдут в зоопарк, но не пойдут в театр = [U\(A∩B)] (0)
2. множество учащихся, которые пойдут или в зоопарк, или в театр, но не пойдут одновременно и в театр, и в зоопарк = [U\(A∪B)] (0)
3. множество учащихся, которые не пойдут одновременно и в зоопарк, и в театр = [(A∪B)\(A∩B)] (0)
4. множество учащихся, которые не пойдут ни в зоопарк, ни в театр = [A\B] (0)</t>
        </r>
      </text>
    </comment>
    <comment ref="CE22" authorId="0" shapeId="0">
      <text>
        <r>
          <rPr>
            <sz val="11"/>
            <color theme="1"/>
            <rFont val="Calibri"/>
            <family val="2"/>
            <scheme val="minor"/>
          </rPr>
          <t>a
c
e</t>
        </r>
      </text>
    </comment>
    <comment ref="CN22" authorId="0" shapeId="0">
      <text>
        <r>
          <rPr>
            <sz val="11"/>
            <color theme="1"/>
            <rFont val="Calibri"/>
            <family val="2"/>
            <scheme val="minor"/>
          </rPr>
          <t>Когда Степан финиширует на первом этапе, Петру останется до финиша еще 2,5 км.
Петр по итогам двух этапов финиширует раньше Степана примерно на 2 минуты.</t>
        </r>
      </text>
    </comment>
    <comment ref="CX22" authorId="0" shapeId="0">
      <text>
        <r>
          <rPr>
            <sz val="11"/>
            <color theme="1"/>
            <rFont val="Calibri"/>
            <family val="2"/>
            <scheme val="minor"/>
          </rPr>
          <t>Если четырехугольник является трапецией, то сумма углов, прилежащих к боковой стороне, равна 180 градусов. (0)
Если вокруг ромба можно описать окружность, то он является квадратом. (2)
Если в треугольнике медиана является высотой, то треугольник равнобедренный. (2)</t>
        </r>
      </text>
    </comment>
    <comment ref="DH22" authorId="0" shapeId="0">
      <text>
        <r>
          <rPr>
            <sz val="11"/>
            <color theme="1"/>
            <rFont val="Calibri"/>
            <family val="2"/>
            <scheme val="minor"/>
          </rPr>
          <t>теоретико-множественная</t>
        </r>
      </text>
    </comment>
    <comment ref="DO22" authorId="0" shapeId="0">
      <text>
        <r>
          <rPr>
            <sz val="11"/>
            <color theme="1"/>
            <rFont val="Calibri"/>
            <family val="2"/>
            <scheme val="minor"/>
          </rPr>
          <t>умение проводить анализ условия задачи
умение применять изученную теорию на практике
умение выделять основную идею в решении отдельной задачи</t>
        </r>
      </text>
    </comment>
    <comment ref="EA22" authorId="0" shapeId="0">
      <text>
        <r>
          <rPr>
            <sz val="11"/>
            <color theme="1"/>
            <rFont val="Calibri"/>
            <family val="2"/>
            <scheme val="minor"/>
          </rPr>
          <t>1. Создание проблемной ситуации
2. Постановка учебной проблемы
3. Построение проблемной задачи
4. Поиск путей решения проблемной задачи
5. Решение проблемной задачи
6. Актуализация изученного материала</t>
        </r>
      </text>
    </comment>
    <comment ref="EJ22" authorId="0" shapeId="0">
      <text>
        <r>
          <rPr>
            <sz val="11"/>
            <color theme="1"/>
            <rFont val="Calibri"/>
            <family val="2"/>
            <scheme val="minor"/>
          </rPr>
          <t>1. Воспитательная = [Функция обучения, характеризующаяся формированием интереса к изучению математики, развитием устойчивой мотивации к учебной деятельности]
2. Информационная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
3. Образовательная = [Функция обучения, предполагающая овладение школьниками системой математических знаний, дающей представление о предмете математики, ее методах и приложениях]
4. Практическая = [Функция обучения, заключающаяся в ориентации обучения на решение задач, на формирование умения математически исследовать явления реального мира]</t>
        </r>
      </text>
    </comment>
    <comment ref="EQ22" authorId="0" shapeId="0">
      <text>
        <r>
          <rPr>
            <sz val="11"/>
            <color theme="1"/>
            <rFont val="Calibri"/>
            <family val="2"/>
            <scheme val="minor"/>
          </rPr>
          <t>свойство биссектрисы угла треугольника
признак равнобедренного треугольника
свойства параллельных прямых
свойства параллелограмма</t>
        </r>
      </text>
    </comment>
    <comment ref="EZ22" authorId="0" shapeId="0">
      <text>
        <r>
          <rPr>
            <sz val="11"/>
            <color theme="1"/>
            <rFont val="Calibri"/>
            <family val="2"/>
            <scheme val="minor"/>
          </rPr>
          <t>Ученик верно нашел все значения параметра. (0)</t>
        </r>
      </text>
    </comment>
    <comment ref="FJ22" authorId="0" shapeId="0">
      <text>
        <r>
          <rPr>
            <sz val="11"/>
            <color theme="1"/>
            <rFont val="Calibri"/>
            <family val="2"/>
            <scheme val="minor"/>
          </rPr>
          <t>методическое консультирование</t>
        </r>
      </text>
    </comment>
    <comment ref="GC22" authorId="0" shapeId="0">
      <text>
        <r>
          <rPr>
            <sz val="11"/>
            <color theme="1"/>
            <rFont val="Calibri"/>
            <family val="2"/>
            <scheme val="minor"/>
          </rPr>
          <t>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O22" authorId="0" shapeId="0">
      <text>
        <r>
          <rPr>
            <sz val="11"/>
            <color theme="1"/>
            <rFont val="Calibri"/>
            <family val="2"/>
            <scheme val="minor"/>
          </rPr>
          <t>технология формирования критического мышления</t>
        </r>
      </text>
    </comment>
    <comment ref="GW22"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HO22"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H22"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L22"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D22"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t>
        </r>
      </text>
    </comment>
    <comment ref="J23" authorId="0" shapeId="0">
      <text>
        <r>
          <rPr>
            <sz val="11"/>
            <color theme="1"/>
            <rFont val="Calibri"/>
            <family val="2"/>
            <scheme val="minor"/>
          </rPr>
          <t>a (0)
b (0)
c (1)
e (1)</t>
        </r>
      </text>
    </comment>
    <comment ref="S23" authorId="0" shapeId="0">
      <text>
        <r>
          <rPr>
            <sz val="11"/>
            <color theme="1"/>
            <rFont val="Calibri"/>
            <family val="2"/>
            <scheme val="minor"/>
          </rPr>
          <t>a (0)
d (1)</t>
        </r>
      </text>
    </comment>
    <comment ref="AC23" authorId="0" shapeId="0">
      <text>
        <r>
          <rPr>
            <sz val="11"/>
            <color theme="1"/>
            <rFont val="Calibri"/>
            <family val="2"/>
            <scheme val="minor"/>
          </rPr>
          <t>существует больше способов выбрать 16 учащихся из класса, чем 9 учащихся</t>
        </r>
      </text>
    </comment>
    <comment ref="AI23" authorId="0" shapeId="0">
      <text>
        <r>
          <rPr>
            <sz val="11"/>
            <color theme="1"/>
            <rFont val="Calibri"/>
            <family val="2"/>
            <scheme val="minor"/>
          </rPr>
          <t>a
c</t>
        </r>
      </text>
    </comment>
    <comment ref="AT23" authorId="0" shapeId="0">
      <text>
        <r>
          <rPr>
            <sz val="11"/>
            <color theme="1"/>
            <rFont val="Calibri"/>
            <family val="2"/>
            <scheme val="minor"/>
          </rPr>
          <t>32</t>
        </r>
      </text>
    </comment>
    <comment ref="BA23" authorId="0" shapeId="0">
      <text>
        <r>
          <rPr>
            <sz val="11"/>
            <color theme="1"/>
            <rFont val="Calibri"/>
            <family val="2"/>
            <scheme val="minor"/>
          </rPr>
          <t>b</t>
        </r>
      </text>
    </comment>
    <comment ref="BL23" authorId="0" shapeId="0">
      <text>
        <r>
          <rPr>
            <sz val="11"/>
            <color theme="1"/>
            <rFont val="Calibri"/>
            <family val="2"/>
            <scheme val="minor"/>
          </rPr>
          <t>Высота пирамиды проектируется в центр окружности, вписанной в трапецию ABCD
Около трапеции ABCD можно описать окружность
В пирамиду SABCD можно вписать шар</t>
        </r>
      </text>
    </comment>
    <comment ref="BT23" authorId="0" shapeId="0">
      <text>
        <r>
          <rPr>
            <sz val="11"/>
            <color theme="1"/>
            <rFont val="Calibri"/>
            <family val="2"/>
            <scheme val="minor"/>
          </rPr>
          <t>1. множество учащихся 9 класса, одновременно сдающих экзамен и по физике, и по химии = [A∩B] (1)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[U\(A∪B)] (0)
4. множество учащихся 9 класса, которые не сдают хотя бы один из экзаменов по физике или по химии = [U\(A∩B)] (0)</t>
        </r>
      </text>
    </comment>
    <comment ref="CC23" authorId="0" shapeId="0">
      <text>
        <r>
          <rPr>
            <sz val="11"/>
            <color theme="1"/>
            <rFont val="Calibri"/>
            <family val="2"/>
            <scheme val="minor"/>
          </rPr>
          <t>a
b
e</t>
        </r>
      </text>
    </comment>
    <comment ref="CL23" authorId="0" shapeId="0">
      <text>
        <r>
          <rPr>
            <sz val="11"/>
            <color theme="1"/>
            <rFont val="Calibri"/>
            <family val="2"/>
            <scheme val="minor"/>
          </rPr>
          <t>Когда Степан финиширует на первом этапе, Петру останется до финиша еще 6 км.
Петр обгонит Степана на последнем круге шоссейной трассы.</t>
        </r>
      </text>
    </comment>
    <comment ref="CZ23" authorId="0" shapeId="0">
      <text>
        <r>
          <rPr>
            <sz val="11"/>
            <color theme="1"/>
            <rFont val="Calibri"/>
            <family val="2"/>
            <scheme val="minor"/>
          </rPr>
          <t>Если многоугольник правильный, то вокруг него можно описать окружность. (3)
Если две пересекающиеся прямые одной плоскости соответственно параллельны второй плоскости, то эти плоскости параллельны. (0)
Если четырехугольник параллелограмм, то сумма квадратов диагоналей равна удвоенной сумме квадратов его сторон. (3)</t>
        </r>
      </text>
    </comment>
    <comment ref="DG23" authorId="0" shapeId="0">
      <text>
        <r>
          <rPr>
            <sz val="11"/>
            <color theme="1"/>
            <rFont val="Calibri"/>
            <family val="2"/>
            <scheme val="minor"/>
          </rPr>
          <t>теоретико-множественная</t>
        </r>
      </text>
    </comment>
    <comment ref="DR23" authorId="0" shapeId="0">
      <text>
        <r>
          <rPr>
            <sz val="11"/>
            <color theme="1"/>
            <rFont val="Calibri"/>
            <family val="2"/>
            <scheme val="minor"/>
          </rPr>
          <t>определение цели и планируемых результатов обучения
логический и математический анализ содержания темы
методическая карта изучения темы</t>
        </r>
      </text>
    </comment>
    <comment ref="DY23" authorId="0" shapeId="0">
      <text>
        <r>
          <rPr>
            <sz val="11"/>
            <color theme="1"/>
            <rFont val="Calibri"/>
            <family val="2"/>
            <scheme val="minor"/>
          </rPr>
          <t>1. Чтение и восприятие текста задачи.
2. Анализ текста задачи и при необходимости построение модели
3. Поиск путей решения задачи
4. Реализация намеченного плана
5. Исследование полученного решения</t>
        </r>
      </text>
    </comment>
    <comment ref="EI23" authorId="0" shapeId="0">
      <text>
        <r>
          <rPr>
            <sz val="11"/>
            <color theme="1"/>
            <rFont val="Calibri"/>
            <family val="2"/>
            <scheme val="minor"/>
          </rPr>
          <t>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Q23" authorId="0" shapeId="0">
      <text>
        <r>
          <rPr>
            <sz val="11"/>
            <color theme="1"/>
            <rFont val="Calibri"/>
            <family val="2"/>
            <scheme val="minor"/>
          </rPr>
          <t>признак равнобедренного треугольника
свойства параллельных прямых
свойства параллелограмма</t>
        </r>
      </text>
    </comment>
    <comment ref="EX23" authorId="0" shapeId="0">
      <text>
        <r>
          <rPr>
            <sz val="11"/>
            <color theme="1"/>
            <rFont val="Calibri"/>
            <family val="2"/>
            <scheme val="minor"/>
          </rPr>
          <t>Ученик верно нашел все значения параметра. (0)</t>
        </r>
      </text>
    </comment>
    <comment ref="FI23" authorId="0" shapeId="0">
      <text>
        <r>
          <rPr>
            <sz val="11"/>
            <color theme="1"/>
            <rFont val="Calibri"/>
            <family val="2"/>
            <scheme val="minor"/>
          </rPr>
          <t>сотрудничество</t>
        </r>
      </text>
    </comment>
    <comment ref="FW23"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K23" authorId="0" shapeId="0">
      <text>
        <r>
          <rPr>
            <sz val="11"/>
            <color theme="1"/>
            <rFont val="Calibri"/>
            <family val="2"/>
            <scheme val="minor"/>
          </rPr>
          <t>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HA23"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L23"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G23"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T23" authorId="0" shapeId="0">
      <text>
        <r>
          <rPr>
            <sz val="11"/>
            <color theme="1"/>
            <rFont val="Calibri"/>
            <family val="2"/>
            <scheme val="minor"/>
          </rPr>
          <t>виртуальный тьюториал</t>
        </r>
      </text>
    </comment>
    <comment ref="JE23"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t>
        </r>
      </text>
    </comment>
    <comment ref="G24" authorId="0" shapeId="0">
      <text>
        <r>
          <rPr>
            <sz val="11"/>
            <color theme="1"/>
            <rFont val="Calibri"/>
            <family val="2"/>
            <scheme val="minor"/>
          </rPr>
          <t>a (0)
b (1)
c (0)
d (1)
e (0)
f (0)</t>
        </r>
      </text>
    </comment>
    <comment ref="S24" authorId="0" shapeId="0">
      <text>
        <r>
          <rPr>
            <sz val="11"/>
            <color theme="1"/>
            <rFont val="Calibri"/>
            <family val="2"/>
            <scheme val="minor"/>
          </rPr>
          <t>a (0)
c (0)
d (1)</t>
        </r>
      </text>
    </comment>
    <comment ref="AA24" authorId="0" shapeId="0">
      <text>
        <r>
          <rPr>
            <sz val="11"/>
            <color theme="1"/>
            <rFont val="Calibri"/>
            <family val="2"/>
            <scheme val="minor"/>
          </rPr>
          <t>число способов выбрать 6 учащихся из класса равно числу способов выбрать 20 учащихся</t>
        </r>
      </text>
    </comment>
    <comment ref="AJ24" authorId="0" shapeId="0">
      <text>
        <r>
          <rPr>
            <sz val="11"/>
            <color theme="1"/>
            <rFont val="Calibri"/>
            <family val="2"/>
            <scheme val="minor"/>
          </rPr>
          <t>a
c
d</t>
        </r>
      </text>
    </comment>
    <comment ref="AV24" authorId="0" shapeId="0">
      <text>
        <r>
          <rPr>
            <sz val="11"/>
            <color theme="1"/>
            <rFont val="Calibri"/>
            <family val="2"/>
            <scheme val="minor"/>
          </rPr>
          <t>19</t>
        </r>
      </text>
    </comment>
    <comment ref="AZ24" authorId="0" shapeId="0">
      <text>
        <r>
          <rPr>
            <sz val="11"/>
            <color theme="1"/>
            <rFont val="Calibri"/>
            <family val="2"/>
            <scheme val="minor"/>
          </rPr>
          <t>a</t>
        </r>
      </text>
    </comment>
    <comment ref="BM24" authorId="0" shapeId="0">
      <text>
        <r>
          <rPr>
            <sz val="11"/>
            <color theme="1"/>
            <rFont val="Calibri"/>
            <family val="2"/>
            <scheme val="minor"/>
          </rPr>
          <t>Трапеция ABCD является равнобедренной
Вокруг пирамиды SABCD можно описать шар</t>
        </r>
      </text>
    </comment>
    <comment ref="BV24" authorId="0" shapeId="0">
      <text>
        <r>
          <rPr>
            <sz val="11"/>
            <color theme="1"/>
            <rFont val="Calibri"/>
            <family val="2"/>
            <scheme val="minor"/>
          </rPr>
          <t>1. множество учащихся, которые пойдут в зоопарк, но не пойдут в театр = [A\B] (1)
2. множество учащихся, которые пойдут или в зоопарк, или в театр, но не пойдут одновременно и в театр, и в зоопарк = [(A∪B)\(A∩B)] (1)
3. множество учащихся, которые не пойдут одновременно и в зоопарк, и в театр = [U\(A∪B)] (0)
4. множество учащихся, которые не пойдут ни в зоопарк, ни в театр = [U\(A∪B)] (1)</t>
        </r>
      </text>
    </comment>
    <comment ref="CE24" authorId="0" shapeId="0">
      <text>
        <r>
          <rPr>
            <sz val="11"/>
            <color theme="1"/>
            <rFont val="Calibri"/>
            <family val="2"/>
            <scheme val="minor"/>
          </rPr>
          <t>a
b
e</t>
        </r>
      </text>
    </comment>
    <comment ref="CO24" authorId="0" shapeId="0">
      <text>
        <r>
          <rPr>
            <sz val="11"/>
            <color theme="1"/>
            <rFont val="Calibri"/>
            <family val="2"/>
            <scheme val="minor"/>
          </rPr>
          <t>На старте второго этапа Петр отстает от Степана на 27 км.
Петр по итогам двух этапов финиширует раньше Степана примерно на 1 минуту.</t>
        </r>
      </text>
    </comment>
    <comment ref="CY24" authorId="0" shapeId="0">
      <text>
        <r>
          <rPr>
            <sz val="11"/>
            <color theme="1"/>
            <rFont val="Calibri"/>
            <family val="2"/>
            <scheme val="minor"/>
          </rPr>
          <t>Если треугольник равнобедренный, то медианы, проведенные к боковым сторонам, равны. (3)
Если четырехугольник является параллелограммом, то его противоположные углы равны. (3)
Если две различные прямые перпендикулярны к одной и той же плоскости, то они параллельны. (0)
Если в треугольнике биссектриса является высотой, то треугольник равнобедренный. (0)</t>
        </r>
      </text>
    </comment>
    <comment ref="DD24" authorId="0" shapeId="0">
      <text>
        <r>
          <rPr>
            <sz val="11"/>
            <color theme="1"/>
            <rFont val="Calibri"/>
            <family val="2"/>
            <scheme val="minor"/>
          </rPr>
          <t>научности</t>
        </r>
      </text>
    </comment>
    <comment ref="DO24" authorId="0" shapeId="0">
      <text>
        <r>
          <rPr>
            <sz val="11"/>
            <color theme="1"/>
            <rFont val="Calibri"/>
            <family val="2"/>
            <scheme val="minor"/>
          </rPr>
          <t>умение проводить анализ условия задачи
умение применять изученную теорию на практике
умение выделять основную идею в решении отдельной задачи
умения давать определения понятиям</t>
        </r>
      </text>
    </comment>
    <comment ref="DW24" authorId="0" shapeId="0">
      <text>
        <r>
          <rPr>
            <sz val="11"/>
            <color theme="1"/>
            <rFont val="Calibri"/>
            <family val="2"/>
            <scheme val="minor"/>
          </rPr>
          <t>1. Мотивация изучения теоремы
2. Ознакомление с теоремой
3. Усвоение содержания теоремы
4. Запоминание формулировки теоремы
5. Ознакомление со способом доказательства
6. Доказательство теоремы
7. Применение теоремы
8. Установление связей теоремы с ранее изученными теоремами</t>
        </r>
      </text>
    </comment>
    <comment ref="EF24" authorId="0" shapeId="0">
      <text>
        <r>
          <rPr>
            <sz val="11"/>
            <color theme="1"/>
            <rFont val="Calibri"/>
            <family val="2"/>
            <scheme val="minor"/>
          </rPr>
          <t>1. Анализ = [Разновидность метода, названная «нисходящим»]
2. Построение = [Синтез основных и элементарных задач]
3. Доказательство = [Дедуктивное рассуждение с опорой на предыдущее]
4. Исследование = [Метод полной индукции]</t>
        </r>
      </text>
    </comment>
    <comment ref="ER24" authorId="0" shapeId="0">
      <text>
        <r>
          <rPr>
            <sz val="11"/>
            <color theme="1"/>
            <rFont val="Calibri"/>
            <family val="2"/>
            <scheme val="minor"/>
          </rPr>
          <t>теорема косинусов</t>
        </r>
      </text>
    </comment>
    <comment ref="FA24"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R24" authorId="0" shapeId="0">
      <text>
        <r>
          <rPr>
            <sz val="11"/>
            <color theme="1"/>
            <rFont val="Calibri"/>
            <family val="2"/>
            <scheme val="minor"/>
          </rPr>
          <t>знакомиться с содержанием образования, используемыми методами обучения и воспитания, образовательными технологиями</t>
        </r>
      </text>
    </comment>
    <comment ref="FZ24" authorId="0" shapeId="0">
      <text>
        <r>
          <rPr>
            <sz val="11"/>
            <color theme="1"/>
            <rFont val="Calibri"/>
            <family val="2"/>
            <scheme val="minor"/>
          </rPr>
          <t>необходимо запланировать дополнительное время на раскрытие темы
снизить темп выполнения письменных работ
использовать дополнительные задания, направленные на выработку определенных умений</t>
        </r>
      </text>
    </comment>
    <comment ref="GM24" authorId="0" shapeId="0">
      <text>
        <r>
          <rPr>
            <sz val="11"/>
            <color theme="1"/>
            <rFont val="Calibri"/>
            <family val="2"/>
            <scheme val="minor"/>
          </rPr>
          <t>поэтапное формирование умственных действий</t>
        </r>
      </text>
    </comment>
    <comment ref="GV24"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r>
      </text>
    </comment>
    <comment ref="HN24"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HZ24"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S24" authorId="0" shapeId="0">
      <text>
        <r>
          <rPr>
            <sz val="11"/>
            <color theme="1"/>
            <rFont val="Calibri"/>
            <family val="2"/>
            <scheme val="minor"/>
          </rPr>
          <t>индивидуальный тьюториал</t>
        </r>
      </text>
    </comment>
    <comment ref="JB24" authorId="0" shapeId="0">
      <text>
        <r>
          <rPr>
            <sz val="11"/>
            <color theme="1"/>
            <rFont val="Calibri"/>
            <family val="2"/>
            <scheme val="minor"/>
          </rPr>
          <t>сопровождается объяснением, что именно в поступке обучающегося достойно поощрения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H25" authorId="0" shapeId="0">
      <text>
        <r>
          <rPr>
            <sz val="11"/>
            <color theme="1"/>
            <rFont val="Calibri"/>
            <family val="2"/>
            <scheme val="minor"/>
          </rPr>
          <t>a (1)
d (1)</t>
        </r>
      </text>
    </comment>
    <comment ref="P25" authorId="0" shapeId="0">
      <text>
        <r>
          <rPr>
            <sz val="11"/>
            <color theme="1"/>
            <rFont val="Calibri"/>
            <family val="2"/>
            <scheme val="minor"/>
          </rPr>
          <t>b (1)
c (1)
d (0)</t>
        </r>
      </text>
    </comment>
    <comment ref="Y25" authorId="0" shapeId="0">
      <text>
        <r>
          <rPr>
            <sz val="11"/>
            <color theme="1"/>
            <rFont val="Calibri"/>
            <family val="2"/>
            <scheme val="minor"/>
          </rPr>
          <t>число способов выбрать 3 учащихся из класса равно числу способов выбрать 17 учащихся</t>
        </r>
      </text>
    </comment>
    <comment ref="AK25" authorId="0" shapeId="0">
      <text>
        <r>
          <rPr>
            <sz val="11"/>
            <color theme="1"/>
            <rFont val="Calibri"/>
            <family val="2"/>
            <scheme val="minor"/>
          </rPr>
          <t>c
d</t>
        </r>
      </text>
    </comment>
    <comment ref="AU25" authorId="0" shapeId="0">
      <text>
        <r>
          <rPr>
            <sz val="11"/>
            <color theme="1"/>
            <rFont val="Calibri"/>
            <family val="2"/>
            <scheme val="minor"/>
          </rPr>
          <t>16</t>
        </r>
      </text>
    </comment>
    <comment ref="AZ25" authorId="0" shapeId="0">
      <text>
        <r>
          <rPr>
            <sz val="11"/>
            <color theme="1"/>
            <rFont val="Calibri"/>
            <family val="2"/>
            <scheme val="minor"/>
          </rPr>
          <t>a</t>
        </r>
      </text>
    </comment>
    <comment ref="BK25" authorId="0" shapeId="0">
      <text>
        <r>
          <rPr>
            <sz val="11"/>
            <color theme="1"/>
            <rFont val="Calibri"/>
            <family val="2"/>
            <scheme val="minor"/>
          </rPr>
          <t>В трапецию ABCD можно вписать окружность
Высота пирамиды равна радиусу окружности, вписанной в основание пирамиды</t>
        </r>
      </text>
    </comment>
    <comment ref="BT25" authorId="0" shapeId="0">
      <text>
        <r>
          <rPr>
            <sz val="11"/>
            <color theme="1"/>
            <rFont val="Calibri"/>
            <family val="2"/>
            <scheme val="minor"/>
          </rPr>
          <t>1. множество учащихся 9 класса, одновременно сдающих экзамен и по физике, и по химии = [A∩B] (1)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[U\(A∩B)] (1)
4. множество учащихся 9 класса, которые не сдают хотя бы один из экзаменов по физике или по химии = [U\(A∪B)] (1)</t>
        </r>
      </text>
    </comment>
    <comment ref="CA25" authorId="0" shapeId="0">
      <text>
        <r>
          <rPr>
            <sz val="11"/>
            <color theme="1"/>
            <rFont val="Calibri"/>
            <family val="2"/>
            <scheme val="minor"/>
          </rPr>
          <t>a
c
d</t>
        </r>
      </text>
    </comment>
    <comment ref="CL25" authorId="0" shapeId="0">
      <text>
        <r>
          <rPr>
            <sz val="11"/>
            <color theme="1"/>
            <rFont val="Calibri"/>
            <family val="2"/>
            <scheme val="minor"/>
          </rPr>
          <t>Когда Степан финиширует на первом этапе, Петру останется до финиша еще 6 км.
Петр обгонит Степана на последнем круге шоссейной трассы.</t>
        </r>
      </text>
    </comment>
    <comment ref="CX25" authorId="0" shapeId="0">
      <text>
        <r>
          <rPr>
            <sz val="11"/>
            <color theme="1"/>
            <rFont val="Calibri"/>
            <family val="2"/>
            <scheme val="minor"/>
          </rPr>
          <t>Если вокруг ромба можно описать окружность, то он является квадратом. (2)
Если две различные плоскости перпендикулярны к одной и той же прямой, то они параллельны. (2)
Если в треугольнике медиана является высотой, то треугольник равнобедренный. (2)</t>
        </r>
      </text>
    </comment>
    <comment ref="DD25" authorId="0" shapeId="0">
      <text>
        <r>
          <rPr>
            <sz val="11"/>
            <color theme="1"/>
            <rFont val="Calibri"/>
            <family val="2"/>
            <scheme val="minor"/>
          </rPr>
          <t>научности</t>
        </r>
      </text>
    </comment>
    <comment ref="DN25" authorId="0" shapeId="0">
      <text>
        <r>
          <rPr>
            <sz val="11"/>
            <color theme="1"/>
            <rFont val="Calibri"/>
            <family val="2"/>
            <scheme val="minor"/>
          </rPr>
          <t>прием сравнения
прием абстрагирования
прием преобразования требования задачи в равносильное ему
прием составления промежуточных задач
прием аналогии</t>
        </r>
      </text>
    </comment>
    <comment ref="EA25" authorId="0" shapeId="0">
      <text>
        <r>
          <rPr>
            <sz val="11"/>
            <color theme="1"/>
            <rFont val="Calibri"/>
            <family val="2"/>
            <scheme val="minor"/>
          </rPr>
          <t>1. Актуализация изученного материала
2. Создание проблемной ситуации
3. Постановка учебной проблемы
4. Построение проблемной задачи
5. Поиск путей решения проблемной задачи
6. Решение проблемной задачи</t>
        </r>
      </text>
    </comment>
    <comment ref="EG25" authorId="0" shapeId="0">
      <text>
        <r>
          <rPr>
            <sz val="11"/>
            <color theme="1"/>
            <rFont val="Calibri"/>
            <family val="2"/>
            <scheme val="minor"/>
          </rPr>
          <t>1. Образовательная = [Связана с формированием умения решать учебные задачи на основе сформированных предметных и универсальных способов действий.]
2. Воспитательная = [Связана с побуждением учащихся к оценке и выражению собственного отношения к изучаемым явлениям и событиям, с формированием характера и поведения.]
3. Развивающая = [Связана с развитием качества знаний ученика, с обогащением его познавательных процессов]</t>
        </r>
      </text>
    </comment>
    <comment ref="ER25" authorId="0" shapeId="0">
      <text>
        <r>
          <rPr>
            <sz val="11"/>
            <color theme="1"/>
            <rFont val="Calibri"/>
            <family val="2"/>
            <scheme val="minor"/>
          </rPr>
          <t>теорема косинусов
формула приведения</t>
        </r>
      </text>
    </comment>
    <comment ref="EX25"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P25" authorId="0" shapeId="0">
      <text>
        <r>
          <rPr>
            <sz val="11"/>
            <color theme="1"/>
            <rFont val="Calibri"/>
            <family val="2"/>
            <scheme val="minor"/>
          </rPr>
          <t>родительское собрание</t>
        </r>
      </text>
    </comment>
    <comment ref="GE25" authorId="0" shapeId="0">
      <text>
        <r>
          <rPr>
            <sz val="11"/>
            <color theme="1"/>
            <rFont val="Calibri"/>
            <family val="2"/>
            <scheme val="minor"/>
          </rPr>
          <t>повторное объяснить новый материал
дополнительно отработать материал
использовать памятки и алгоритмы</t>
        </r>
      </text>
    </comment>
    <comment ref="GI25"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t>
        </r>
      </text>
    </comment>
    <comment ref="HD25"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t>
        </r>
      </text>
    </comment>
    <comment ref="HL25"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G25" authorId="0" shapeId="0">
      <text>
        <r>
          <rPr>
            <sz val="11"/>
            <color theme="1"/>
            <rFont val="Calibri"/>
            <family val="2"/>
            <scheme val="minor"/>
          </rPr>
          <t>1. Приспособление = [педагог и обучающийся немного уступают в своих интересах, чтобы удовлетворить их частично]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P25" authorId="0" shapeId="0">
      <text>
        <r>
          <rPr>
            <sz val="11"/>
            <color theme="1"/>
            <rFont val="Calibri"/>
            <family val="2"/>
            <scheme val="minor"/>
          </rPr>
          <t>побуждение школьников соблюдать принципы учебной дисциплины и самоорганизации</t>
        </r>
      </text>
    </comment>
    <comment ref="JE25"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t>
        </r>
      </text>
    </comment>
    <comment ref="J26" authorId="0" shapeId="0">
      <text>
        <r>
          <rPr>
            <sz val="11"/>
            <color theme="1"/>
            <rFont val="Calibri"/>
            <family val="2"/>
            <scheme val="minor"/>
          </rPr>
          <t>a (0)
b (0)
e (1)
f (0)</t>
        </r>
      </text>
    </comment>
    <comment ref="R26" authorId="0" shapeId="0">
      <text>
        <r>
          <rPr>
            <sz val="11"/>
            <color theme="1"/>
            <rFont val="Calibri"/>
            <family val="2"/>
            <scheme val="minor"/>
          </rPr>
          <t>b (0)
c (1)</t>
        </r>
      </text>
    </comment>
    <comment ref="AC26" authorId="0" shapeId="0">
      <text>
        <r>
          <rPr>
            <sz val="11"/>
            <color theme="1"/>
            <rFont val="Calibri"/>
            <family val="2"/>
            <scheme val="minor"/>
          </rPr>
          <t>существует больше способов выбрать 16 учащихся из класса, чем 9 учащихся</t>
        </r>
      </text>
    </comment>
    <comment ref="AJ26" authorId="0" shapeId="0">
      <text>
        <r>
          <rPr>
            <sz val="11"/>
            <color theme="1"/>
            <rFont val="Calibri"/>
            <family val="2"/>
            <scheme val="minor"/>
          </rPr>
          <t>c</t>
        </r>
      </text>
    </comment>
    <comment ref="AQ26" authorId="0" shapeId="0">
      <text>
        <r>
          <rPr>
            <sz val="11"/>
            <color theme="1"/>
            <rFont val="Calibri"/>
            <family val="2"/>
            <scheme val="minor"/>
          </rPr>
          <t>10</t>
        </r>
      </text>
    </comment>
    <comment ref="AZ26" authorId="0" shapeId="0">
      <text>
        <r>
          <rPr>
            <sz val="11"/>
            <color theme="1"/>
            <rFont val="Calibri"/>
            <family val="2"/>
            <scheme val="minor"/>
          </rPr>
          <t>f</t>
        </r>
      </text>
    </comment>
    <comment ref="BJ26" authorId="0" shapeId="0">
      <text>
        <r>
          <rPr>
            <sz val="11"/>
            <color theme="1"/>
            <rFont val="Calibri"/>
            <family val="2"/>
            <scheme val="minor"/>
          </rPr>
          <t>Все апофемы равны
Высота пирамиды в два раза меньше бокового ребра пирамиды</t>
        </r>
      </text>
    </comment>
    <comment ref="BV26" authorId="0" shapeId="0">
      <text>
        <r>
          <rPr>
            <sz val="11"/>
            <color theme="1"/>
            <rFont val="Calibri"/>
            <family val="2"/>
            <scheme val="minor"/>
          </rPr>
          <t>1. множество учащихся, которые пойдут в зоопарк, но не пойдут в театр = [A\B] (1)
2. множество учащихся, которые пойдут или в зоопарк, или в театр, но не пойдут одновременно и в театр, и в зоопарк = [(A∪B)\(A∩B)] (1)
3. множество учащихся, которые не пойдут одновременно и в зоопарк, и в театр = [U\(A∩B)] (1)
4. множество учащихся, которые не пойдут ни в зоопарк, ни в театр = [U\(A∪B)] (1)</t>
        </r>
      </text>
    </comment>
    <comment ref="CB26" authorId="0" shapeId="0">
      <text>
        <r>
          <rPr>
            <sz val="11"/>
            <color theme="1"/>
            <rFont val="Calibri"/>
            <family val="2"/>
            <scheme val="minor"/>
          </rPr>
          <t>c
e</t>
        </r>
      </text>
    </comment>
    <comment ref="CL26" authorId="0" shapeId="0">
      <text>
        <r>
          <rPr>
            <sz val="11"/>
            <color theme="1"/>
            <rFont val="Calibri"/>
            <family val="2"/>
            <scheme val="minor"/>
          </rPr>
          <t>Петр по итогам двух этапов финиширует раньше Степана примерно на 5 секунд.</t>
        </r>
      </text>
    </comment>
    <comment ref="CV26" authorId="0" shapeId="0">
      <text>
        <r>
          <rPr>
            <sz val="11"/>
            <color theme="1"/>
            <rFont val="Calibri"/>
            <family val="2"/>
            <scheme val="minor"/>
          </rPr>
          <t>Если квадрат большей стороны треугольника равен сумме квадратов двух других его сторон, то треугольник прямоугольный. (2)
Если в прямоугольнике диагонали взаимно перпендикулярны, то он является квадратом. (2)</t>
        </r>
      </text>
    </comment>
    <comment ref="DH26" authorId="0" shapeId="0">
      <text>
        <r>
          <rPr>
            <sz val="11"/>
            <color theme="1"/>
            <rFont val="Calibri"/>
            <family val="2"/>
            <scheme val="minor"/>
          </rPr>
          <t>теоретико-множественная</t>
        </r>
      </text>
    </comment>
    <comment ref="DM26" authorId="0" shapeId="0">
      <text>
        <r>
          <rPr>
            <sz val="11"/>
            <color theme="1"/>
            <rFont val="Calibri"/>
            <family val="2"/>
            <scheme val="minor"/>
          </rPr>
          <t>объяснительно-иллюстративный метод
репродуктивный метод
проблемынй метод
исследовательский метод</t>
        </r>
      </text>
    </comment>
    <comment ref="DW26" authorId="0" shapeId="0">
      <text>
        <r>
          <rPr>
            <sz val="11"/>
            <color theme="1"/>
            <rFont val="Calibri"/>
            <family val="2"/>
            <scheme val="minor"/>
          </rPr>
          <t>1. Мотивация изучения теоремы
2. Ознакомление с теоремой
3. Усвоение содержания теоремы
4. Запоминание формулировки теоремы
5. Ознакомление со способом доказательства
6. Доказательство теоремы
7. Применение теоремы
8. Установление связей теоремы с ранее изученными теоремами</t>
        </r>
      </text>
    </comment>
    <comment ref="EE26" authorId="0" shapeId="0">
      <text>
        <r>
          <rPr>
            <sz val="11"/>
            <color theme="1"/>
            <rFont val="Calibri"/>
            <family val="2"/>
            <scheme val="minor"/>
          </rPr>
          <t>1. Открытие нового знания = [Включение нового знания в систему знаний]
2. Итог урока = [Рефлексия деятельности]
3. Организационный момент = [Положительное самоопределение к учебной деятельности]
4. Подготовка к открытию нового знания = [Проектирование и фиксация нового знания]
5. Повторение = [Актуализация знаний, умений, навыков, достаточных для «открытия» нового знания]
6. Самостоятельная работа с самопроверкой = [Формирование навыков самоконтроля и самооценки]</t>
        </r>
      </text>
    </comment>
    <comment ref="EO26" authorId="0" shapeId="0">
      <text>
        <r>
          <rPr>
            <sz val="11"/>
            <color theme="1"/>
            <rFont val="Calibri"/>
            <family val="2"/>
            <scheme val="minor"/>
          </rPr>
          <t>сумма острых углов прямоугольного треугольника
свойства равнобедренного треугольника</t>
        </r>
      </text>
    </comment>
    <comment ref="FB26" authorId="0" shapeId="0">
      <text>
        <r>
          <rPr>
            <sz val="11"/>
            <color theme="1"/>
            <rFont val="Calibri"/>
            <family val="2"/>
            <scheme val="minor"/>
          </rPr>
          <t>Ученик верно нашел все значения параметра. (0)</t>
        </r>
      </text>
    </comment>
    <comment ref="FI26" authorId="0" shapeId="0">
      <text>
        <r>
          <rPr>
            <sz val="11"/>
            <color theme="1"/>
            <rFont val="Calibri"/>
            <family val="2"/>
            <scheme val="minor"/>
          </rPr>
          <t>сотрудничество</t>
        </r>
      </text>
    </comment>
    <comment ref="FZ26" authorId="0" shapeId="0">
      <text>
        <r>
          <rPr>
            <sz val="11"/>
            <color theme="1"/>
            <rFont val="Calibri"/>
            <family val="2"/>
            <scheme val="minor"/>
          </rPr>
          <t>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L26" authorId="0" shapeId="0">
      <text>
        <r>
          <rPr>
            <sz val="11"/>
            <color theme="1"/>
            <rFont val="Calibri"/>
            <family val="2"/>
            <scheme val="minor"/>
          </rPr>
          <t>поэтапное формирование умственных действий</t>
        </r>
      </text>
    </comment>
    <comment ref="GW26"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HJ26" authorId="0" shapeId="0">
      <text>
        <r>
          <rPr>
            <sz val="11"/>
            <color theme="1"/>
            <rFont val="Calibri"/>
            <family val="2"/>
            <scheme val="minor"/>
          </rPr>
          <t>1. 1 = [В] (0)
2. 2 = [А] (2)
3. 3 = [Б] (0)</t>
        </r>
      </text>
    </comment>
    <comment ref="IG26"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L26"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D26" authorId="0" shapeId="0">
      <text>
        <r>
          <rPr>
            <sz val="11"/>
            <color theme="1"/>
            <rFont val="Calibri"/>
            <family val="2"/>
            <scheme val="minor"/>
          </rPr>
          <t>выражается в прямом требовании педагога к обучающимся согласиться с его мнением (0)</t>
        </r>
      </text>
    </comment>
    <comment ref="H27" authorId="0" shapeId="0">
      <text>
        <r>
          <rPr>
            <sz val="11"/>
            <color theme="1"/>
            <rFont val="Calibri"/>
            <family val="2"/>
            <scheme val="minor"/>
          </rPr>
          <t>a (1)
c (0)
d (1)
e (0)
f (0)</t>
        </r>
      </text>
    </comment>
    <comment ref="U27" authorId="0" shapeId="0">
      <text>
        <r>
          <rPr>
            <sz val="11"/>
            <color theme="1"/>
            <rFont val="Calibri"/>
            <family val="2"/>
            <scheme val="minor"/>
          </rPr>
          <t>a (0)
b (1)
d (1)</t>
        </r>
      </text>
    </comment>
    <comment ref="AA27" authorId="0" shapeId="0">
      <text>
        <r>
          <rPr>
            <sz val="11"/>
            <color theme="1"/>
            <rFont val="Calibri"/>
            <family val="2"/>
            <scheme val="minor"/>
          </rPr>
          <t>существует больше способов выбрать 20 учащихся из класса, чем 6 учащихся</t>
        </r>
      </text>
    </comment>
    <comment ref="AJ27" authorId="0" shapeId="0">
      <text>
        <r>
          <rPr>
            <sz val="11"/>
            <color theme="1"/>
            <rFont val="Calibri"/>
            <family val="2"/>
            <scheme val="minor"/>
          </rPr>
          <t>a
c</t>
        </r>
      </text>
    </comment>
    <comment ref="AQ27" authorId="0" shapeId="0">
      <text>
        <r>
          <rPr>
            <sz val="11"/>
            <color theme="1"/>
            <rFont val="Calibri"/>
            <family val="2"/>
            <scheme val="minor"/>
          </rPr>
          <t>9</t>
        </r>
      </text>
    </comment>
    <comment ref="BA27" authorId="0" shapeId="0">
      <text>
        <r>
          <rPr>
            <sz val="11"/>
            <color theme="1"/>
            <rFont val="Calibri"/>
            <family val="2"/>
            <scheme val="minor"/>
          </rPr>
          <t>d</t>
        </r>
      </text>
    </comment>
    <comment ref="BK27" authorId="0" shapeId="0">
      <text>
        <r>
          <rPr>
            <sz val="11"/>
            <color theme="1"/>
            <rFont val="Calibri"/>
            <family val="2"/>
            <scheme val="minor"/>
          </rPr>
          <t>Высота пирамиды проектируется в точку пересечения диагоналей трапеции</t>
        </r>
      </text>
    </comment>
    <comment ref="BW27" authorId="0" shapeId="0">
      <text>
        <r>
          <rPr>
            <sz val="11"/>
            <color theme="1"/>
            <rFont val="Calibri"/>
            <family val="2"/>
            <scheme val="minor"/>
          </rPr>
          <t>1. множество учащихся, которые изучают иностранный язык, но не английский = [A\B] (0)
2. множество учащихся, которые изучают либо английский, либо французский язык = [A∪B] (1)
3. множество учащихся, которые не изучают одновременно французский и английский язык = [U\(A∩B)] (1)
4. множество учащихся, которые изучают английский язык, но не изучают французский = [U\A] (0)</t>
        </r>
      </text>
    </comment>
    <comment ref="CE27" authorId="0" shapeId="0">
      <text>
        <r>
          <rPr>
            <sz val="11"/>
            <color theme="1"/>
            <rFont val="Calibri"/>
            <family val="2"/>
            <scheme val="minor"/>
          </rPr>
          <t>a
b
c</t>
        </r>
      </text>
    </comment>
    <comment ref="CO27" authorId="0" shapeId="0">
      <text>
        <r>
          <rPr>
            <sz val="11"/>
            <color theme="1"/>
            <rFont val="Calibri"/>
            <family val="2"/>
            <scheme val="minor"/>
          </rPr>
          <t>Петр по итогам двух этапов финиширует раньше Степана примерно на 1 минуту.</t>
        </r>
      </text>
    </comment>
    <comment ref="CY27" authorId="0" shapeId="0">
      <text>
        <r>
          <rPr>
            <sz val="11"/>
            <color theme="1"/>
            <rFont val="Calibri"/>
            <family val="2"/>
            <scheme val="minor"/>
          </rPr>
          <t>Если треугольник равнобедренный, то медианы, проведенные к боковым сторонам, равны. (3)
Если четырехугольник является параллелограммом, то его противоположные углы равны. (3)
Если вокруг ромба можно описать окружность, то он является квадратом. (0)
Если в треугольнике биссектриса является высотой, то треугольник равнобедренный. (0)</t>
        </r>
      </text>
    </comment>
    <comment ref="DD27" authorId="0" shapeId="0">
      <text>
        <r>
          <rPr>
            <sz val="11"/>
            <color theme="1"/>
            <rFont val="Calibri"/>
            <family val="2"/>
            <scheme val="minor"/>
          </rPr>
          <t>научности</t>
        </r>
      </text>
    </comment>
    <comment ref="DQ27" authorId="0" shapeId="0">
      <text>
        <r>
          <rPr>
            <sz val="11"/>
            <color theme="1"/>
            <rFont val="Calibri"/>
            <family val="2"/>
            <scheme val="minor"/>
          </rPr>
          <t>фронтальный
групповой
индивидуальный</t>
        </r>
      </text>
    </comment>
    <comment ref="DY27" authorId="0" shapeId="0">
      <text>
        <r>
          <rPr>
            <sz val="11"/>
            <color theme="1"/>
            <rFont val="Calibri"/>
            <family val="2"/>
            <scheme val="minor"/>
          </rPr>
          <t>1. Чтение и восприятие текста задачи.
2. Анализ текста задачи и при необходимости построение модели
3. Поиск путей решения задачи
4. Реализация намеченного плана
5. Исследование полученного решения</t>
        </r>
      </text>
    </comment>
    <comment ref="EH27" authorId="0" shapeId="0">
      <text>
        <r>
          <rPr>
            <sz val="11"/>
            <color theme="1"/>
            <rFont val="Calibri"/>
            <family val="2"/>
            <scheme val="minor"/>
          </rPr>
          <t>1. Вариативность = [Принцип обучения]
2. Семинар = [Форма организации обучения]
3. Математический диктант = [Форма контроля результативности обучения]
4. Математическая задача = [Средство обучения]</t>
        </r>
      </text>
    </comment>
    <comment ref="ER27" authorId="0" shapeId="0">
      <text>
        <r>
          <rPr>
            <sz val="11"/>
            <color theme="1"/>
            <rFont val="Calibri"/>
            <family val="2"/>
            <scheme val="minor"/>
          </rPr>
          <t>формула приведения</t>
        </r>
      </text>
    </comment>
    <comment ref="EW27" authorId="0" shapeId="0">
      <text>
        <r>
          <rPr>
            <sz val="11"/>
            <color theme="1"/>
            <rFont val="Calibri"/>
            <family val="2"/>
            <scheme val="minor"/>
          </rPr>
          <t>Ученик верно нашел все значения параметра. (0)</t>
        </r>
      </text>
    </comment>
    <comment ref="FJ27" authorId="0" shapeId="0">
      <text>
        <r>
          <rPr>
            <sz val="11"/>
            <color theme="1"/>
            <rFont val="Calibri"/>
            <family val="2"/>
            <scheme val="minor"/>
          </rPr>
          <t>методическое консультирование</t>
        </r>
      </text>
    </comment>
    <comment ref="FY27" authorId="0" shapeId="0">
      <text>
        <r>
          <rPr>
            <sz val="11"/>
            <color theme="1"/>
            <rFont val="Calibri"/>
            <family val="2"/>
            <scheme val="minor"/>
          </rPr>
          <t>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r>
      </text>
    </comment>
    <comment ref="GN27" authorId="0" shapeId="0">
      <text>
        <r>
          <rPr>
            <sz val="11"/>
            <color theme="1"/>
            <rFont val="Calibri"/>
            <family val="2"/>
            <scheme val="minor"/>
          </rPr>
          <t>проблемное обучение</t>
        </r>
      </text>
    </comment>
    <comment ref="GY27"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HQ27"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H27"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N27" authorId="0" shapeId="0">
      <text>
        <r>
          <rPr>
            <sz val="11"/>
            <color theme="1"/>
            <rFont val="Calibri"/>
            <family val="2"/>
            <scheme val="minor"/>
          </rPr>
          <t>демонстрация примеров ответственного, гражданского поведения</t>
        </r>
      </text>
    </comment>
    <comment ref="JC27" authorId="0" shapeId="0">
      <text>
        <r>
          <rPr>
            <sz val="11"/>
            <color theme="1"/>
            <rFont val="Calibri"/>
            <family val="2"/>
            <scheme val="minor"/>
          </rPr>
          <t>направлено на выявление негативного опыта обучающихся (3)
в его основе лежит разъяснение сути явления (0)
опирается на выделение социальной и личностной значимости решения вопроса (0)
ориентировано на готовность обучающихся получить инструкцию к действию, указание, распоряжение (3)</t>
        </r>
      </text>
    </comment>
    <comment ref="L28" authorId="0" shapeId="0">
      <text>
        <r>
          <rPr>
            <sz val="11"/>
            <color theme="1"/>
            <rFont val="Calibri"/>
            <family val="2"/>
            <scheme val="minor"/>
          </rPr>
          <t>b (1)
d (1)
e (0)
f (0)</t>
        </r>
      </text>
    </comment>
    <comment ref="S28" authorId="0" shapeId="0">
      <text>
        <r>
          <rPr>
            <sz val="11"/>
            <color theme="1"/>
            <rFont val="Calibri"/>
            <family val="2"/>
            <scheme val="minor"/>
          </rPr>
          <t>a (0)
d (1)</t>
        </r>
      </text>
    </comment>
    <comment ref="AA28" authorId="0" shapeId="0">
      <text>
        <r>
          <rPr>
            <sz val="11"/>
            <color theme="1"/>
            <rFont val="Calibri"/>
            <family val="2"/>
            <scheme val="minor"/>
          </rPr>
          <t>существует больше способов выбрать 6 учащихся из класса, чем 20 учащихся</t>
        </r>
      </text>
    </comment>
    <comment ref="AH28" authorId="0" shapeId="0">
      <text>
        <r>
          <rPr>
            <sz val="11"/>
            <color theme="1"/>
            <rFont val="Calibri"/>
            <family val="2"/>
            <scheme val="minor"/>
          </rPr>
          <t>b
c</t>
        </r>
      </text>
    </comment>
    <comment ref="AT28" authorId="0" shapeId="0">
      <text>
        <r>
          <rPr>
            <sz val="11"/>
            <color theme="1"/>
            <rFont val="Calibri"/>
            <family val="2"/>
            <scheme val="minor"/>
          </rPr>
          <t>32</t>
        </r>
      </text>
    </comment>
    <comment ref="BA28" authorId="0" shapeId="0">
      <text>
        <r>
          <rPr>
            <sz val="11"/>
            <color theme="1"/>
            <rFont val="Calibri"/>
            <family val="2"/>
            <scheme val="minor"/>
          </rPr>
          <t>g</t>
        </r>
      </text>
    </comment>
    <comment ref="BM28" authorId="0" shapeId="0">
      <text>
        <r>
          <rPr>
            <sz val="11"/>
            <color theme="1"/>
            <rFont val="Calibri"/>
            <family val="2"/>
            <scheme val="minor"/>
          </rPr>
          <t>В пирамиду SABCD можно вписать шар
Вокруг пирамиды SABCD можно описать шар</t>
        </r>
      </text>
    </comment>
    <comment ref="BV28" authorId="0" shapeId="0">
      <text>
        <r>
          <rPr>
            <sz val="11"/>
            <color theme="1"/>
            <rFont val="Calibri"/>
            <family val="2"/>
            <scheme val="minor"/>
          </rPr>
          <t>1. множество учащихся, которые пойдут в зоопарк, но не пойдут в театр = [A\B] (1)
2. множество учащихся, которые пойдут или в зоопарк, или в театр, но не пойдут одновременно и в театр, и в зоопарк = [U\(A∪B)] (0)
3. множество учащихся, которые не пойдут одновременно и в зоопарк, и в театр = [(A∪B)\(A∩B)] (0)
4. множество учащихся, которые не пойдут ни в зоопарк, ни в театр = [U\(A∩B)] (0)</t>
        </r>
      </text>
    </comment>
    <comment ref="CE28" authorId="0" shapeId="0">
      <text>
        <r>
          <rPr>
            <sz val="11"/>
            <color theme="1"/>
            <rFont val="Calibri"/>
            <family val="2"/>
            <scheme val="minor"/>
          </rPr>
          <t>a
d
e</t>
        </r>
      </text>
    </comment>
    <comment ref="CN28" authorId="0" shapeId="0">
      <text>
        <r>
          <rPr>
            <sz val="11"/>
            <color theme="1"/>
            <rFont val="Calibri"/>
            <family val="2"/>
            <scheme val="minor"/>
          </rPr>
          <t>Петр обгонит Степана на 10 круге шоссейной трассы.
На старте второго этапа Петр отстает от Степана на 5 км.</t>
        </r>
      </text>
    </comment>
    <comment ref="CW28" authorId="0" shapeId="0">
      <text>
        <r>
          <rPr>
            <sz val="11"/>
            <color theme="1"/>
            <rFont val="Calibri"/>
            <family val="2"/>
            <scheme val="minor"/>
          </rPr>
          <t>Если треугольник равнобедренный, то высоты, проведенные к боковым сторонам, равны. (0)
Если трапеция равнобедренная, то ее диагонали равны. (0)
Если вокруг параллелограмма можно описать окружность, то он является прямоугольником. (3)</t>
        </r>
      </text>
    </comment>
    <comment ref="DH28" authorId="0" shapeId="0">
      <text>
        <r>
          <rPr>
            <sz val="11"/>
            <color theme="1"/>
            <rFont val="Calibri"/>
            <family val="2"/>
            <scheme val="minor"/>
          </rPr>
          <t>теоретико-множественная</t>
        </r>
      </text>
    </comment>
    <comment ref="DM28" authorId="0" shapeId="0">
      <text>
        <r>
          <rPr>
            <sz val="11"/>
            <color theme="1"/>
            <rFont val="Calibri"/>
            <family val="2"/>
            <scheme val="minor"/>
          </rPr>
          <t>объяснительно-иллюстративный метод
репродуктивный метод
проблемынй метод
исследовательский метод</t>
        </r>
      </text>
    </comment>
    <comment ref="DY28" authorId="0" shapeId="0">
      <text>
        <r>
          <rPr>
            <sz val="11"/>
            <color theme="1"/>
            <rFont val="Calibri"/>
            <family val="2"/>
            <scheme val="minor"/>
          </rPr>
          <t>1. Чтение и восприятие текста задачи.
2. Анализ текста задачи и при необходимости построение модели
3. Поиск путей решения задачи
4. Реализация намеченного плана
5. Исследование полученного решения</t>
        </r>
      </text>
    </comment>
    <comment ref="EI28" authorId="0" shapeId="0">
      <text>
        <r>
          <rPr>
            <sz val="11"/>
            <color theme="1"/>
            <rFont val="Calibri"/>
            <family val="2"/>
            <scheme val="minor"/>
          </rPr>
          <t>1. Изучение основных положений теории = [Рассказ]
2. Знакомство с историческими фактами = [Тренировочные упражнения]
3. Формирование алгоритма действия = [Объяснение]
4. Формирование познавательного интереса = [Создание проблемной ситуации]</t>
        </r>
      </text>
    </comment>
    <comment ref="ES28" authorId="0" shapeId="0">
      <text>
        <r>
          <rPr>
            <sz val="11"/>
            <color theme="1"/>
            <rFont val="Calibri"/>
            <family val="2"/>
            <scheme val="minor"/>
          </rPr>
          <t>тригонометрические соотношения в прямоугольном треугольнике
формула площади многоугольника, в который можно вписать окружность</t>
        </r>
      </text>
    </comment>
    <comment ref="EW28"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K28" authorId="0" shapeId="0">
      <text>
        <r>
          <rPr>
            <sz val="11"/>
            <color theme="1"/>
            <rFont val="Calibri"/>
            <family val="2"/>
            <scheme val="minor"/>
          </rPr>
          <t>диспут</t>
        </r>
      </text>
    </comment>
    <comment ref="FX28" authorId="0" shapeId="0">
      <text>
        <r>
          <rPr>
            <sz val="11"/>
            <color theme="1"/>
            <rFont val="Calibri"/>
            <family val="2"/>
            <scheme val="minor"/>
          </rPr>
          <t>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t>
        </r>
      </text>
    </comment>
    <comment ref="GQ28" authorId="0" shapeId="0">
      <text>
        <r>
          <rPr>
            <sz val="11"/>
            <color theme="1"/>
            <rFont val="Calibri"/>
            <family val="2"/>
            <scheme val="minor"/>
          </rPr>
          <t>технология формирования критического мышления</t>
        </r>
      </text>
    </comment>
    <comment ref="HB28"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обучать "переносу" сформированных знаний и умений в новые ситуации взаимодействия с действительностью</t>
        </r>
      </text>
    </comment>
    <comment ref="HP28"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HZ28" authorId="0" shapeId="0">
      <text>
        <r>
          <rPr>
            <sz val="11"/>
            <color theme="1"/>
            <rFont val="Calibri"/>
            <family val="2"/>
            <scheme val="minor"/>
          </rPr>
          <t>1. Авторитарный = [педагог неравномерно распределяют внимание между обучающимися на уроке]
2. Демократический = [педагог тактичен по отношению к обучающимся]
3. Либеральный = [педагог негативно реагирует на проявление обучающимися инициативы]</t>
        </r>
      </text>
    </comment>
    <comment ref="IO28" authorId="0" shapeId="0">
      <text>
        <r>
          <rPr>
            <sz val="11"/>
            <color theme="1"/>
            <rFont val="Calibri"/>
            <family val="2"/>
            <scheme val="minor"/>
          </rPr>
          <t>создание и организация работы родительских комитетов классов</t>
        </r>
      </text>
    </comment>
    <comment ref="JG28"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K29" authorId="0" shapeId="0">
      <text>
        <r>
          <rPr>
            <sz val="11"/>
            <color theme="1"/>
            <rFont val="Calibri"/>
            <family val="2"/>
            <scheme val="minor"/>
          </rPr>
          <t>a (0)
b (0)
d (1)
e (1)</t>
        </r>
      </text>
    </comment>
    <comment ref="P29" authorId="0" shapeId="0">
      <text>
        <r>
          <rPr>
            <sz val="11"/>
            <color theme="1"/>
            <rFont val="Calibri"/>
            <family val="2"/>
            <scheme val="minor"/>
          </rPr>
          <t>c (1)
d (0)</t>
        </r>
      </text>
    </comment>
    <comment ref="AD29" authorId="0" shapeId="0">
      <text>
        <r>
          <rPr>
            <sz val="11"/>
            <color theme="1"/>
            <rFont val="Calibri"/>
            <family val="2"/>
            <scheme val="minor"/>
          </rPr>
          <t>существует больше способов выбрать 12 учащихся из класса, чем 15 учащихся</t>
        </r>
      </text>
    </comment>
    <comment ref="AL29" authorId="0" shapeId="0">
      <text>
        <r>
          <rPr>
            <sz val="11"/>
            <color theme="1"/>
            <rFont val="Calibri"/>
            <family val="2"/>
            <scheme val="minor"/>
          </rPr>
          <t>a
c</t>
        </r>
      </text>
    </comment>
    <comment ref="AS29" authorId="0" shapeId="0">
      <text>
        <r>
          <rPr>
            <sz val="11"/>
            <color theme="1"/>
            <rFont val="Calibri"/>
            <family val="2"/>
            <scheme val="minor"/>
          </rPr>
          <t>28</t>
        </r>
      </text>
    </comment>
    <comment ref="BE29" authorId="0" shapeId="0">
      <text>
        <r>
          <rPr>
            <sz val="11"/>
            <color theme="1"/>
            <rFont val="Calibri"/>
            <family val="2"/>
            <scheme val="minor"/>
          </rPr>
          <t>b</t>
        </r>
      </text>
    </comment>
    <comment ref="BJ29" authorId="0" shapeId="0">
      <text>
        <r>
          <rPr>
            <sz val="11"/>
            <color theme="1"/>
            <rFont val="Calibri"/>
            <family val="2"/>
            <scheme val="minor"/>
          </rPr>
          <t>Трапеция ABCD является равнобедренной
Вокруг пирамиды SABCD можно описать шар
Высота пирамиды в два раза меньше бокового ребра пирамиды</t>
        </r>
      </text>
    </comment>
    <comment ref="BW29" authorId="0" shapeId="0">
      <text>
        <r>
          <rPr>
            <sz val="11"/>
            <color theme="1"/>
            <rFont val="Calibri"/>
            <family val="2"/>
            <scheme val="minor"/>
          </rPr>
          <t>1. множество учащихся, которые изучают иностранный язык, но не английский = [U\A] (1)
2. множество учащихся, которые изучают либо английский, либо французский язык = [A∪B] (1)
3. множество учащихся, которые не изучают одновременно французский и английский язык = [U\(A∩B)] (1)
4. множество учащихся, которые изучают английский язык, но не изучают французский = [A\B] (1)</t>
        </r>
      </text>
    </comment>
    <comment ref="CE29" authorId="0" shapeId="0">
      <text>
        <r>
          <rPr>
            <sz val="11"/>
            <color theme="1"/>
            <rFont val="Calibri"/>
            <family val="2"/>
            <scheme val="minor"/>
          </rPr>
          <t>b
d
e</t>
        </r>
      </text>
    </comment>
    <comment ref="CL29" authorId="0" shapeId="0">
      <text>
        <r>
          <rPr>
            <sz val="11"/>
            <color theme="1"/>
            <rFont val="Calibri"/>
            <family val="2"/>
            <scheme val="minor"/>
          </rPr>
          <t>Когда Степан финиширует на первом этапе, Петру останется до финиша еще 6 км.
Петр обгонит Степана на последнем круге шоссейной трассы.
Петр по итогам двух этапов финиширует раньше Степана примерно на 5 секунд.</t>
        </r>
      </text>
    </comment>
    <comment ref="CW29" authorId="0" shapeId="0">
      <text>
        <r>
          <rPr>
            <sz val="11"/>
            <color theme="1"/>
            <rFont val="Calibri"/>
            <family val="2"/>
            <scheme val="minor"/>
          </rPr>
          <t>Если вокруг параллелограмма можно описать окружность, то он является прямоугольником. (3)</t>
        </r>
      </text>
    </comment>
    <comment ref="DH29" authorId="0" shapeId="0">
      <text>
        <r>
          <rPr>
            <sz val="11"/>
            <color theme="1"/>
            <rFont val="Calibri"/>
            <family val="2"/>
            <scheme val="minor"/>
          </rPr>
          <t>теоретико-множественная</t>
        </r>
      </text>
    </comment>
    <comment ref="DM29" authorId="0" shapeId="0">
      <text>
        <r>
          <rPr>
            <sz val="11"/>
            <color theme="1"/>
            <rFont val="Calibri"/>
            <family val="2"/>
            <scheme val="minor"/>
          </rPr>
          <t>проблемынй метод
исследовательский метод</t>
        </r>
      </text>
    </comment>
    <comment ref="DX29" authorId="0" shapeId="0">
      <text>
        <r>
          <rPr>
            <sz val="11"/>
            <color theme="1"/>
            <rFont val="Calibri"/>
            <family val="2"/>
            <scheme val="minor"/>
          </rPr>
          <t>1. выделение основных понятий
2. выделение системы предложений, формулируемых в виде аксиом
3. определение всех остальных понятий, кроме основных, через основные или ранее определенные
4. доказательство всех предложений, кроме аксиом, посредством аксиом или ранее доказанных предложений</t>
        </r>
      </text>
    </comment>
    <comment ref="EF29" authorId="0" shapeId="0">
      <text>
        <r>
          <rPr>
            <sz val="11"/>
            <color theme="1"/>
            <rFont val="Calibri"/>
            <family val="2"/>
            <scheme val="minor"/>
          </rPr>
          <t>1. Анализ = [Разновидность метода, названная «нисходящим»]
2. Построение = [Синтез основных и элементарных задач]
3. Доказательство = [Метод полной индукции]
4. Исследование = [Дедуктивное рассуждение с опорой на предыдущее]</t>
        </r>
      </text>
    </comment>
    <comment ref="EO29" authorId="0" shapeId="0">
      <text>
        <r>
          <rPr>
            <sz val="11"/>
            <color theme="1"/>
            <rFont val="Calibri"/>
            <family val="2"/>
            <scheme val="minor"/>
          </rPr>
          <t>сумма острых углов прямоугольного треугольника
теорема о центре окружности, описанной около прямоугольного треугольника
свойства равнобедренного треугольника</t>
        </r>
      </text>
    </comment>
    <comment ref="FA29"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I29" authorId="0" shapeId="0">
      <text>
        <r>
          <rPr>
            <sz val="11"/>
            <color theme="1"/>
            <rFont val="Calibri"/>
            <family val="2"/>
            <scheme val="minor"/>
          </rPr>
          <t>сотрудничество</t>
        </r>
      </text>
    </comment>
    <comment ref="FV29"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t>
        </r>
      </text>
    </comment>
    <comment ref="GN29" authorId="0" shapeId="0">
      <text>
        <r>
          <rPr>
            <sz val="11"/>
            <color theme="1"/>
            <rFont val="Calibri"/>
            <family val="2"/>
            <scheme val="minor"/>
          </rPr>
          <t>проблемное обучение</t>
        </r>
      </text>
    </comment>
    <comment ref="HC29" authorId="0" shapeId="0">
      <text>
        <r>
          <rPr>
            <sz val="11"/>
            <color theme="1"/>
            <rFont val="Calibri"/>
            <family val="2"/>
            <scheme val="minor"/>
          </rPr>
          <t>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P29"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HZ29"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U29" authorId="0" shapeId="0">
      <text>
        <r>
          <rPr>
            <sz val="11"/>
            <color theme="1"/>
            <rFont val="Calibri"/>
            <family val="2"/>
            <scheme val="minor"/>
          </rPr>
          <t>волонтерские акции</t>
        </r>
      </text>
    </comment>
    <comment ref="JH29" authorId="0" shapeId="0">
      <text>
        <r>
          <rPr>
            <sz val="11"/>
            <color theme="1"/>
            <rFont val="Calibri"/>
            <family val="2"/>
            <scheme val="minor"/>
          </rPr>
          <t>опирается на готовность учащегося «принимать на веру» идеи педагога (0)
используется как постоянная форма воздействия на обучающихся (3)</t>
        </r>
      </text>
    </comment>
    <comment ref="G30" authorId="0" shapeId="0">
      <text>
        <r>
          <rPr>
            <sz val="11"/>
            <color theme="1"/>
            <rFont val="Calibri"/>
            <family val="2"/>
            <scheme val="minor"/>
          </rPr>
          <t>b (1)
d (1)
f (0)</t>
        </r>
      </text>
    </comment>
    <comment ref="Q30" authorId="0" shapeId="0">
      <text>
        <r>
          <rPr>
            <sz val="11"/>
            <color theme="1"/>
            <rFont val="Calibri"/>
            <family val="2"/>
            <scheme val="minor"/>
          </rPr>
          <t>a (1)
c (0)</t>
        </r>
      </text>
    </comment>
    <comment ref="AC30" authorId="0" shapeId="0">
      <text>
        <r>
          <rPr>
            <sz val="11"/>
            <color theme="1"/>
            <rFont val="Calibri"/>
            <family val="2"/>
            <scheme val="minor"/>
          </rPr>
          <t>число способов выбрать 9 учащихся из класса равно числу способов выбрать 16 учащихся</t>
        </r>
      </text>
    </comment>
    <comment ref="AI30" authorId="0" shapeId="0">
      <text>
        <r>
          <rPr>
            <sz val="11"/>
            <color theme="1"/>
            <rFont val="Calibri"/>
            <family val="2"/>
            <scheme val="minor"/>
          </rPr>
          <t>a
b
c</t>
        </r>
      </text>
    </comment>
    <comment ref="AQ30" authorId="0" shapeId="0">
      <text>
        <r>
          <rPr>
            <sz val="11"/>
            <color theme="1"/>
            <rFont val="Calibri"/>
            <family val="2"/>
            <scheme val="minor"/>
          </rPr>
          <t>11</t>
        </r>
      </text>
    </comment>
    <comment ref="BD30" authorId="0" shapeId="0">
      <text>
        <r>
          <rPr>
            <sz val="11"/>
            <color theme="1"/>
            <rFont val="Calibri"/>
            <family val="2"/>
            <scheme val="minor"/>
          </rPr>
          <t>a</t>
        </r>
      </text>
    </comment>
    <comment ref="BL30" authorId="0" shapeId="0">
      <text>
        <r>
          <rPr>
            <sz val="11"/>
            <color theme="1"/>
            <rFont val="Calibri"/>
            <family val="2"/>
            <scheme val="minor"/>
          </rPr>
          <t>Около трапеции ABCD можно описать окружность
В пирамиду SABCD можно вписать шар</t>
        </r>
      </text>
    </comment>
    <comment ref="BV30" authorId="0" shapeId="0">
      <text>
        <r>
          <rPr>
            <sz val="11"/>
            <color theme="1"/>
            <rFont val="Calibri"/>
            <family val="2"/>
            <scheme val="minor"/>
          </rPr>
          <t>1. множество учащихся, которые пойдут в зоопарк, но не пойдут в театр = [A\B] (1)
2. множество учащихся, которые пойдут или в зоопарк, или в театр, но не пойдут одновременно и в театр, и в зоопарк = [(A∪B)\(A∩B)] (1)
3. множество учащихся, которые не пойдут одновременно и в зоопарк, и в театр = [U\(A∩B)] (1)
4. множество учащихся, которые не пойдут ни в зоопарк, ни в театр = [U\(A∪B)] (1)</t>
        </r>
      </text>
    </comment>
    <comment ref="CD30" authorId="0" shapeId="0">
      <text>
        <r>
          <rPr>
            <sz val="11"/>
            <color theme="1"/>
            <rFont val="Calibri"/>
            <family val="2"/>
            <scheme val="minor"/>
          </rPr>
          <t>b
d
e</t>
        </r>
      </text>
    </comment>
    <comment ref="CK30" authorId="0" shapeId="0">
      <text>
        <r>
          <rPr>
            <sz val="11"/>
            <color theme="1"/>
            <rFont val="Calibri"/>
            <family val="2"/>
            <scheme val="minor"/>
          </rPr>
          <t>Когда Степан финиширует на первом этапе, Петру останется до финиша еще 2 км.
Петр обгонит Степана на 8 круге по шоссейной трассе.</t>
        </r>
      </text>
    </comment>
    <comment ref="CY30" authorId="0" shapeId="0">
      <text>
        <r>
          <rPr>
            <sz val="11"/>
            <color theme="1"/>
            <rFont val="Calibri"/>
            <family val="2"/>
            <scheme val="minor"/>
          </rPr>
          <t>Если треугольник равнобедренный, то медианы, проведенные к боковым сторонам, равны. (3)
Если две различные прямые перпендикулярны к одной и той же плоскости, то они параллельны. (0)</t>
        </r>
      </text>
    </comment>
    <comment ref="DD30" authorId="0" shapeId="0">
      <text>
        <r>
          <rPr>
            <sz val="11"/>
            <color theme="1"/>
            <rFont val="Calibri"/>
            <family val="2"/>
            <scheme val="minor"/>
          </rPr>
          <t>научности</t>
        </r>
      </text>
    </comment>
    <comment ref="DN30" authorId="0" shapeId="0">
      <text>
        <r>
          <rPr>
            <sz val="11"/>
            <color theme="1"/>
            <rFont val="Calibri"/>
            <family val="2"/>
            <scheme val="minor"/>
          </rPr>
          <t>прием сравнения
прием выведения следствий
прием составления промежуточных задач
прием аналогии</t>
        </r>
      </text>
    </comment>
    <comment ref="EA30" authorId="0" shapeId="0">
      <text>
        <r>
          <rPr>
            <sz val="11"/>
            <color theme="1"/>
            <rFont val="Calibri"/>
            <family val="2"/>
            <scheme val="minor"/>
          </rPr>
          <t>1. Создание проблемной ситуации
2. Поиск путей решения проблемной задачи
3. Построение проблемной задачи
4. Постановка учебной проблемы
5. Решение проблемной задачи
6. Актуализация изученного материала</t>
        </r>
      </text>
    </comment>
    <comment ref="EI30" authorId="0" shapeId="0">
      <text>
        <r>
          <rPr>
            <sz val="11"/>
            <color theme="1"/>
            <rFont val="Calibri"/>
            <family val="2"/>
            <scheme val="minor"/>
          </rPr>
          <t>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O30" authorId="0" shapeId="0">
      <text>
        <r>
          <rPr>
            <sz val="11"/>
            <color theme="1"/>
            <rFont val="Calibri"/>
            <family val="2"/>
            <scheme val="minor"/>
          </rPr>
          <t>сумма острых углов прямоугольного треугольника
свойство катета прямоугольного треугольника, лежащего против угла в 300
свойство биссектрисы треугольника</t>
        </r>
      </text>
    </comment>
    <comment ref="FB30" authorId="0" shapeId="0">
      <text>
        <r>
          <rPr>
            <sz val="11"/>
            <color theme="1"/>
            <rFont val="Calibri"/>
            <family val="2"/>
            <scheme val="minor"/>
          </rPr>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t>
        </r>
      </text>
    </comment>
    <comment ref="FM30" authorId="0" shapeId="0">
      <text>
        <r>
          <rPr>
            <sz val="11"/>
            <color theme="1"/>
            <rFont val="Calibri"/>
            <family val="2"/>
            <scheme val="minor"/>
          </rPr>
          <t>компромисс</t>
        </r>
      </text>
    </comment>
    <comment ref="FZ30" authorId="0" shapeId="0">
      <text>
        <r>
          <rPr>
            <sz val="11"/>
            <color theme="1"/>
            <rFont val="Calibri"/>
            <family val="2"/>
            <scheme val="minor"/>
          </rPr>
          <t>необходимо запланировать дополнительное время на раскрытие темы
использовать прием частой смены деятельности
использовать упражнения, регулирующие двигательную активность</t>
        </r>
      </text>
    </comment>
    <comment ref="GM30" authorId="0" shapeId="0">
      <text>
        <r>
          <rPr>
            <sz val="11"/>
            <color theme="1"/>
            <rFont val="Calibri"/>
            <family val="2"/>
            <scheme val="minor"/>
          </rPr>
          <t>поэтапное формирование умственных действий</t>
        </r>
      </text>
    </comment>
    <comment ref="GV30"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M30"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HZ30"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S30" authorId="0" shapeId="0">
      <text>
        <r>
          <rPr>
            <sz val="11"/>
            <color theme="1"/>
            <rFont val="Calibri"/>
            <family val="2"/>
            <scheme val="minor"/>
          </rPr>
          <t>индивидуальный тьюториал</t>
        </r>
      </text>
    </comment>
    <comment ref="IY30"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I31" authorId="0" shapeId="0">
      <text>
        <r>
          <rPr>
            <sz val="11"/>
            <color theme="1"/>
            <rFont val="Calibri"/>
            <family val="2"/>
            <scheme val="minor"/>
          </rPr>
          <t>a (0)
b (0)
c (1)</t>
        </r>
      </text>
    </comment>
    <comment ref="U31" authorId="0" shapeId="0">
      <text>
        <r>
          <rPr>
            <sz val="11"/>
            <color theme="1"/>
            <rFont val="Calibri"/>
            <family val="2"/>
            <scheme val="minor"/>
          </rPr>
          <t>c (0)
d (1)</t>
        </r>
      </text>
    </comment>
    <comment ref="Z31" authorId="0" shapeId="0">
      <text>
        <r>
          <rPr>
            <sz val="11"/>
            <color theme="1"/>
            <rFont val="Calibri"/>
            <family val="2"/>
            <scheme val="minor"/>
          </rPr>
          <t>существует больше способов выбрать 25 учащихся из класса, чем 5 учащихся</t>
        </r>
      </text>
    </comment>
    <comment ref="AL31" authorId="0" shapeId="0">
      <text>
        <r>
          <rPr>
            <sz val="11"/>
            <color theme="1"/>
            <rFont val="Calibri"/>
            <family val="2"/>
            <scheme val="minor"/>
          </rPr>
          <t>a
b</t>
        </r>
      </text>
    </comment>
    <comment ref="AR31" authorId="0" shapeId="0">
      <text>
        <r>
          <rPr>
            <sz val="11"/>
            <color theme="1"/>
            <rFont val="Calibri"/>
            <family val="2"/>
            <scheme val="minor"/>
          </rPr>
          <t>24</t>
        </r>
      </text>
    </comment>
    <comment ref="BC31" authorId="0" shapeId="0">
      <text>
        <r>
          <rPr>
            <sz val="11"/>
            <color theme="1"/>
            <rFont val="Calibri"/>
            <family val="2"/>
            <scheme val="minor"/>
          </rPr>
          <t>g</t>
        </r>
      </text>
    </comment>
    <comment ref="BK31" authorId="0" shapeId="0">
      <text>
        <r>
          <rPr>
            <sz val="11"/>
            <color theme="1"/>
            <rFont val="Calibri"/>
            <family val="2"/>
            <scheme val="minor"/>
          </rPr>
          <t>Высота пирамиды проектируется в точку пересечения диагоналей трапеции
Вокруг пирамиды SABCD можно описать шар</t>
        </r>
      </text>
    </comment>
    <comment ref="BR31" authorId="0" shapeId="0">
      <text>
        <r>
          <rPr>
            <sz val="11"/>
            <color theme="1"/>
            <rFont val="Calibri"/>
            <family val="2"/>
            <scheme val="minor"/>
          </rPr>
          <t>1. множество учащихся 5 классов, посещающих только шахматы = [A∪B] (0)
2. множество школьников 5 классов, посещающих обе секции = [A∩B] (1)
3. множество школьников 5 классов, не посещающих школьные спортивные секции = [U\(A∪B)] (1)
4. множество школьников 5 классов, посещающих хотя бы одну секцию = [A\B] (0)</t>
        </r>
      </text>
    </comment>
    <comment ref="CA31" authorId="0" shapeId="0">
      <text>
        <r>
          <rPr>
            <sz val="11"/>
            <color theme="1"/>
            <rFont val="Calibri"/>
            <family val="2"/>
            <scheme val="minor"/>
          </rPr>
          <t>c
d
e</t>
        </r>
      </text>
    </comment>
    <comment ref="CO31" authorId="0" shapeId="0">
      <text>
        <r>
          <rPr>
            <sz val="11"/>
            <color theme="1"/>
            <rFont val="Calibri"/>
            <family val="2"/>
            <scheme val="minor"/>
          </rPr>
          <t>Когда Степан финиширует на первом этапе, Петру останется до финиша еще 9 км.
Петр обгонит Степана на 23 круге.</t>
        </r>
      </text>
    </comment>
    <comment ref="CV31" authorId="0" shapeId="0">
      <text>
        <r>
          <rPr>
            <sz val="11"/>
            <color theme="1"/>
            <rFont val="Calibri"/>
            <family val="2"/>
            <scheme val="minor"/>
          </rPr>
          <t>Если квадрат большей стороны треугольника равен сумме квадратов двух других его сторон, то треугольник прямоугольный. (2)
Если в прямоугольнике диагонали взаимно перпендикулярны, то он является квадратом. (2)</t>
        </r>
      </text>
    </comment>
    <comment ref="DI31" authorId="0" shapeId="0">
      <text>
        <r>
          <rPr>
            <sz val="11"/>
            <color theme="1"/>
            <rFont val="Calibri"/>
            <family val="2"/>
            <scheme val="minor"/>
          </rPr>
          <t>содержательно-прикладная</t>
        </r>
      </text>
    </comment>
    <comment ref="DP31" authorId="0" shapeId="0">
      <text>
        <r>
          <rPr>
            <sz val="11"/>
            <color theme="1"/>
            <rFont val="Calibri"/>
            <family val="2"/>
            <scheme val="minor"/>
          </rPr>
          <t>метод геометрических мест точек
метод геометрических преобразований</t>
        </r>
      </text>
    </comment>
    <comment ref="DZ31" authorId="0" shapeId="0">
      <text>
        <r>
          <rPr>
            <sz val="11"/>
            <color theme="1"/>
            <rFont val="Calibri"/>
            <family val="2"/>
            <scheme val="minor"/>
          </rPr>
          <t>1. Учащийся правильно формулирует теорему, понимает каждое слово в формулировке
2. Учащийся может привести свой пример на применение формулировки
3. Учащийся может повторить доказательство теоремы
4. Учащийся понимает идеи и план доказательства, может варьировать чертеж, метод доказательства
5. Учащийся узнает и применяет теорему в знакомой ситуации
6. Учащийся узнает и применяет теорему в незнакомой ситуации</t>
        </r>
      </text>
    </comment>
    <comment ref="EG31" authorId="0" shapeId="0">
      <text>
        <r>
          <rPr>
            <sz val="11"/>
            <color theme="1"/>
            <rFont val="Calibri"/>
            <family val="2"/>
            <scheme val="minor"/>
          </rPr>
          <t>1. Образовательная = [Связана с формированием умения решать учебные задачи на основе сформированных предметных и универсальных способов действий.]
2. Воспитательная = [Связана с развитием качества знаний ученика, с обогащением его познавательных процессов]
3. Развивающая = [Связана с побуждением учащихся к оценке и выражению собственного отношения к изучаемым явлениям и событиям, с формированием характера и поведения.]</t>
        </r>
      </text>
    </comment>
    <comment ref="EQ31" authorId="0" shapeId="0">
      <text>
        <r>
          <rPr>
            <sz val="11"/>
            <color theme="1"/>
            <rFont val="Calibri"/>
            <family val="2"/>
            <scheme val="minor"/>
          </rPr>
          <t>признак равнобедренного треугольника
свойства параллельных прямых
свойства параллелограмма</t>
        </r>
      </text>
    </comment>
    <comment ref="EZ31" authorId="0" shapeId="0">
      <text>
        <r>
          <rPr>
            <sz val="11"/>
            <color theme="1"/>
            <rFont val="Calibri"/>
            <family val="2"/>
            <scheme val="minor"/>
          </rPr>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t>
        </r>
      </text>
    </comment>
    <comment ref="FK31" authorId="0" shapeId="0">
      <text>
        <r>
          <rPr>
            <sz val="11"/>
            <color theme="1"/>
            <rFont val="Calibri"/>
            <family val="2"/>
            <scheme val="minor"/>
          </rPr>
          <t>семинар-практикум</t>
        </r>
      </text>
    </comment>
    <comment ref="GC31" authorId="0" shapeId="0">
      <text>
        <r>
          <rPr>
            <sz val="11"/>
            <color theme="1"/>
            <rFont val="Calibri"/>
            <family val="2"/>
            <scheme val="minor"/>
          </rPr>
          <t>расширять возможности обучения и самообучения
мотивация личной ответственности обучающихся за свою учебу</t>
        </r>
      </text>
    </comment>
    <comment ref="GL31" authorId="0" shapeId="0">
      <text>
        <r>
          <rPr>
            <sz val="11"/>
            <color theme="1"/>
            <rFont val="Calibri"/>
            <family val="2"/>
            <scheme val="minor"/>
          </rPr>
          <t>поэтапное формирование умственных действий</t>
        </r>
      </text>
    </comment>
    <comment ref="GY31"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J31" authorId="0" shapeId="0">
      <text>
        <r>
          <rPr>
            <sz val="11"/>
            <color theme="1"/>
            <rFont val="Calibri"/>
            <family val="2"/>
            <scheme val="minor"/>
          </rPr>
          <t>1. 1 = [Б] (2)
2. 2 = [А] (2)
3. 3 = [В] (2)</t>
        </r>
      </text>
    </comment>
    <comment ref="HZ31"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R31" authorId="0" shapeId="0">
      <text>
        <r>
          <rPr>
            <sz val="11"/>
            <color theme="1"/>
            <rFont val="Calibri"/>
            <family val="2"/>
            <scheme val="minor"/>
          </rPr>
          <t>проведение урока в форме театрализации</t>
        </r>
      </text>
    </comment>
    <comment ref="JA31" authorId="0" shapeId="0">
      <text>
        <r>
          <rPr>
            <sz val="11"/>
            <color theme="1"/>
            <rFont val="Calibri"/>
            <family val="2"/>
            <scheme val="minor"/>
          </rPr>
          <t>осуществляется постоянно (3)
делается без конкретизации личного вклада обучающегося в его достижение (0)
опирается на внешние стимулы: похвалу, желание получить награду, побудить участвовать в соревновании (0)</t>
        </r>
      </text>
    </comment>
    <comment ref="G32" authorId="0" shapeId="0">
      <text>
        <r>
          <rPr>
            <sz val="11"/>
            <color theme="1"/>
            <rFont val="Calibri"/>
            <family val="2"/>
            <scheme val="minor"/>
          </rPr>
          <t>a (0)
c (0)
d (1)
f (0)</t>
        </r>
      </text>
    </comment>
    <comment ref="P32" authorId="0" shapeId="0">
      <text>
        <r>
          <rPr>
            <sz val="11"/>
            <color theme="1"/>
            <rFont val="Calibri"/>
            <family val="2"/>
            <scheme val="minor"/>
          </rPr>
          <t>b (1)
d (0)</t>
        </r>
      </text>
    </comment>
    <comment ref="AB32" authorId="0" shapeId="0">
      <text>
        <r>
          <rPr>
            <sz val="11"/>
            <color theme="1"/>
            <rFont val="Calibri"/>
            <family val="2"/>
            <scheme val="minor"/>
          </rPr>
          <t>число способов выбрать 6 учащихся из класса равно числу способов выбрать 18 учащихся</t>
        </r>
      </text>
    </comment>
    <comment ref="AM32" authorId="0" shapeId="0">
      <text>
        <r>
          <rPr>
            <sz val="11"/>
            <color theme="1"/>
            <rFont val="Calibri"/>
            <family val="2"/>
            <scheme val="minor"/>
          </rPr>
          <t>a
c</t>
        </r>
      </text>
    </comment>
    <comment ref="AQ32" authorId="0" shapeId="0">
      <text>
        <r>
          <rPr>
            <sz val="11"/>
            <color theme="1"/>
            <rFont val="Calibri"/>
            <family val="2"/>
            <scheme val="minor"/>
          </rPr>
          <t>Нельзя дать однозначный ответ, так как условие задачи неполно</t>
        </r>
      </text>
    </comment>
    <comment ref="AZ32" authorId="0" shapeId="0">
      <text>
        <r>
          <rPr>
            <sz val="11"/>
            <color theme="1"/>
            <rFont val="Calibri"/>
            <family val="2"/>
            <scheme val="minor"/>
          </rPr>
          <t>d</t>
        </r>
      </text>
    </comment>
    <comment ref="BN32" authorId="0" shapeId="0">
      <text>
        <r>
          <rPr>
            <sz val="11"/>
            <color theme="1"/>
            <rFont val="Calibri"/>
            <family val="2"/>
            <scheme val="minor"/>
          </rPr>
          <t>Трапеция ABCD является равнобедренной
Вокруг пирамиды SABCD можно описать шар</t>
        </r>
      </text>
    </comment>
    <comment ref="BW32" authorId="0" shapeId="0">
      <text>
        <r>
          <rPr>
            <sz val="11"/>
            <color theme="1"/>
            <rFont val="Calibri"/>
            <family val="2"/>
            <scheme val="minor"/>
          </rPr>
          <t>1. множество учащихся, которые изучают иностранный язык, но не английский = [U\A] (1)
2. множество учащихся, которые изучают либо английский, либо французский язык = [U\(A∩B)] (0)
3. множество учащихся, которые не изучают одновременно французский и английский язык = [A∪B] (0)
4. множество учащихся, которые изучают английский язык, но не изучают французский = [A\B] (1)</t>
        </r>
      </text>
    </comment>
    <comment ref="CA32" authorId="0" shapeId="0">
      <text>
        <r>
          <rPr>
            <sz val="11"/>
            <color theme="1"/>
            <rFont val="Calibri"/>
            <family val="2"/>
            <scheme val="minor"/>
          </rPr>
          <t>a
c
e</t>
        </r>
      </text>
    </comment>
    <comment ref="CK32" authorId="0" shapeId="0">
      <text>
        <r>
          <rPr>
            <sz val="11"/>
            <color theme="1"/>
            <rFont val="Calibri"/>
            <family val="2"/>
            <scheme val="minor"/>
          </rPr>
          <t>Когда Степан финиширует на первом этапе, Петру останется до финиша еще 2 км.
Петр обгонит Степана на 8 круге по шоссейной трассе.</t>
        </r>
      </text>
    </comment>
    <comment ref="CV32" authorId="0" shapeId="0">
      <text>
        <r>
          <rPr>
            <sz val="11"/>
            <color theme="1"/>
            <rFont val="Calibri"/>
            <family val="2"/>
            <scheme val="minor"/>
          </rPr>
          <t>Если квадрат большей стороны треугольника равен сумме квадратов двух других его сторон, то треугольник прямоугольный. (2)
Если в прямоугольнике диагонали взаимно перпендикулярны, то он является квадратом. (2)</t>
        </r>
      </text>
    </comment>
    <comment ref="DD32" authorId="0" shapeId="0">
      <text>
        <r>
          <rPr>
            <sz val="11"/>
            <color theme="1"/>
            <rFont val="Calibri"/>
            <family val="2"/>
            <scheme val="minor"/>
          </rPr>
          <t>научности</t>
        </r>
      </text>
    </comment>
    <comment ref="DR32" authorId="0" shapeId="0">
      <text>
        <r>
          <rPr>
            <sz val="11"/>
            <color theme="1"/>
            <rFont val="Calibri"/>
            <family val="2"/>
            <scheme val="minor"/>
          </rPr>
          <t>определение цели и планируемых результатов обучения
логический и математический анализ содержания темы
методическая карта изучения темы</t>
        </r>
      </text>
    </comment>
    <comment ref="DX32" authorId="0" shapeId="0">
      <text>
        <r>
          <rPr>
            <sz val="11"/>
            <color theme="1"/>
            <rFont val="Calibri"/>
            <family val="2"/>
            <scheme val="minor"/>
          </rPr>
          <t>1. выделение основных понятий
2. определение всех остальных понятий, кроме основных, через основные или ранее определенные
3. доказательство всех предложений, кроме аксиом, посредством аксиом или ранее доказанных предложений
4. выделение системы предложений, формулируемых в виде аксиом</t>
        </r>
      </text>
    </comment>
    <comment ref="EF32" authorId="0" shapeId="0">
      <text>
        <r>
          <rPr>
            <sz val="11"/>
            <color theme="1"/>
            <rFont val="Calibri"/>
            <family val="2"/>
            <scheme val="minor"/>
          </rPr>
          <t>1. Анализ = [Метод полной индукции]
2. Построение = [Синтез основных и элементарных задач]
3. Доказательство = [Разновидность метода, названная «нисходящим»]
4. Исследование = [Дедуктивное рассуждение с опорой на предыдущее]</t>
        </r>
      </text>
    </comment>
    <comment ref="EO32" authorId="0" shapeId="0">
      <text>
        <r>
          <rPr>
            <sz val="11"/>
            <color theme="1"/>
            <rFont val="Calibri"/>
            <family val="2"/>
            <scheme val="minor"/>
          </rPr>
          <t>сумма острых углов прямоугольного треугольника
свойство катета прямоугольного треугольника, лежащего против угла в 300
свойства равнобедренного треугольника</t>
        </r>
      </text>
    </comment>
    <comment ref="EW32" authorId="0" shapeId="0">
      <text>
        <r>
          <rPr>
            <sz val="11"/>
            <color theme="1"/>
            <rFont val="Calibri"/>
            <family val="2"/>
            <scheme val="minor"/>
          </rPr>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t>
        </r>
      </text>
    </comment>
    <comment ref="FJ32" authorId="0" shapeId="0">
      <text>
        <r>
          <rPr>
            <sz val="11"/>
            <color theme="1"/>
            <rFont val="Calibri"/>
            <family val="2"/>
            <scheme val="minor"/>
          </rPr>
          <t>методическое консультирование</t>
        </r>
      </text>
    </comment>
    <comment ref="GC32" authorId="0" shapeId="0">
      <text>
        <r>
          <rPr>
            <sz val="11"/>
            <color theme="1"/>
            <rFont val="Calibri"/>
            <family val="2"/>
            <scheme val="minor"/>
          </rPr>
          <t>расширять возможности обучения и самообучения
дать возможность обучающимся следить за своими собственными успехами
мотивация личной ответственности обучающихся за свою учебу</t>
        </r>
      </text>
    </comment>
    <comment ref="GN32" authorId="0" shapeId="0">
      <text>
        <r>
          <rPr>
            <sz val="11"/>
            <color theme="1"/>
            <rFont val="Calibri"/>
            <family val="2"/>
            <scheme val="minor"/>
          </rPr>
          <t>поэтапное формирование умственных действий</t>
        </r>
      </text>
    </comment>
    <comment ref="GV32"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K32" authorId="0" shapeId="0">
      <text>
        <r>
          <rPr>
            <sz val="11"/>
            <color theme="1"/>
            <rFont val="Calibri"/>
            <family val="2"/>
            <scheme val="minor"/>
          </rPr>
          <t>1. 1 = [В] (2)
2. 2 = [А] (2)
3. 3 = [Б] (2)</t>
        </r>
      </text>
    </comment>
    <comment ref="ID32"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N32" authorId="0" shapeId="0">
      <text>
        <r>
          <rPr>
            <sz val="11"/>
            <color theme="1"/>
            <rFont val="Calibri"/>
            <family val="2"/>
            <scheme val="minor"/>
          </rPr>
          <t>применение фронтального опроса</t>
        </r>
      </text>
    </comment>
    <comment ref="JA32" authorId="0" shapeId="0">
      <text>
        <r>
          <rPr>
            <sz val="11"/>
            <color theme="1"/>
            <rFont val="Calibri"/>
            <family val="2"/>
            <scheme val="minor"/>
          </rPr>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J33" authorId="0" shapeId="0">
      <text>
        <r>
          <rPr>
            <sz val="11"/>
            <color theme="1"/>
            <rFont val="Calibri"/>
            <family val="2"/>
            <scheme val="minor"/>
          </rPr>
          <t>a (0)
b (0)
c (1)
e (1)
f (0)</t>
        </r>
      </text>
    </comment>
    <comment ref="S33" authorId="0" shapeId="0">
      <text>
        <r>
          <rPr>
            <sz val="11"/>
            <color theme="1"/>
            <rFont val="Calibri"/>
            <family val="2"/>
            <scheme val="minor"/>
          </rPr>
          <t>a (0)
d (1)</t>
        </r>
      </text>
    </comment>
    <comment ref="AA33" authorId="0" shapeId="0">
      <text>
        <r>
          <rPr>
            <sz val="11"/>
            <color theme="1"/>
            <rFont val="Calibri"/>
            <family val="2"/>
            <scheme val="minor"/>
          </rPr>
          <t>число способов выбрать 6 учащихся из класса равно числу способов выбрать 20 учащихся</t>
        </r>
      </text>
    </comment>
    <comment ref="AM33" authorId="0" shapeId="0">
      <text>
        <r>
          <rPr>
            <sz val="11"/>
            <color theme="1"/>
            <rFont val="Calibri"/>
            <family val="2"/>
            <scheme val="minor"/>
          </rPr>
          <t>a</t>
        </r>
      </text>
    </comment>
    <comment ref="AS33" authorId="0" shapeId="0">
      <text>
        <r>
          <rPr>
            <sz val="11"/>
            <color theme="1"/>
            <rFont val="Calibri"/>
            <family val="2"/>
            <scheme val="minor"/>
          </rPr>
          <t>26</t>
        </r>
      </text>
    </comment>
    <comment ref="AZ33" authorId="0" shapeId="0">
      <text>
        <r>
          <rPr>
            <sz val="11"/>
            <color theme="1"/>
            <rFont val="Calibri"/>
            <family val="2"/>
            <scheme val="minor"/>
          </rPr>
          <t>f</t>
        </r>
      </text>
    </comment>
    <comment ref="BI33" authorId="0" shapeId="0">
      <text>
        <r>
          <rPr>
            <sz val="11"/>
            <color theme="1"/>
            <rFont val="Calibri"/>
            <family val="2"/>
            <scheme val="minor"/>
          </rPr>
          <t>Вокруг пирамиды SABCD можно описать шар
Все боковые грани пирамиды наклонены к плоскости основания по одним углом</t>
        </r>
      </text>
    </comment>
    <comment ref="BV33" authorId="0" shapeId="0">
      <text>
        <r>
          <rPr>
            <sz val="11"/>
            <color theme="1"/>
            <rFont val="Calibri"/>
            <family val="2"/>
            <scheme val="minor"/>
          </rPr>
          <t>1. множество учащихся, которые пойдут в зоопарк, но не пойдут в театр = [A\B] (1)
2. множество учащихся, которые пойдут или в зоопарк, или в театр, но не пойдут одновременно и в театр, и в зоопарк = [(A∪B)\(A∩B)] (1)
3. множество учащихся, которые не пойдут одновременно и в зоопарк, и в театр = [U\(A∩B)] (1)
4. множество учащихся, которые не пойдут ни в зоопарк, ни в театр = [U\(A∪B)] (1)</t>
        </r>
      </text>
    </comment>
    <comment ref="CB33" authorId="0" shapeId="0">
      <text>
        <r>
          <rPr>
            <sz val="11"/>
            <color theme="1"/>
            <rFont val="Calibri"/>
            <family val="2"/>
            <scheme val="minor"/>
          </rPr>
          <t>b
d
e</t>
        </r>
      </text>
    </comment>
    <comment ref="CM33" authorId="0" shapeId="0">
      <text>
        <r>
          <rPr>
            <sz val="11"/>
            <color theme="1"/>
            <rFont val="Calibri"/>
            <family val="2"/>
            <scheme val="minor"/>
          </rPr>
          <t>Когда Степан финиширует на первом этапе, Петру останется до финиша еще 10 км.
На старте второго этапа Петр отстает от Степана на 22 км.
Петр по итогам двух этапов финиширует раньше Степана примерно на 2 минуты.</t>
        </r>
      </text>
    </comment>
    <comment ref="CZ33" authorId="0" shapeId="0">
      <text>
        <r>
          <rPr>
            <sz val="11"/>
            <color theme="1"/>
            <rFont val="Calibri"/>
            <family val="2"/>
            <scheme val="minor"/>
          </rPr>
          <t>Если в параллелограмме диагонали взаимно перпендикулярны и делят его углы пополам, то этот параллелограмм - ромб. (0)
Если многоугольник правильный, то вокруг него можно описать окружность. (3)
Если вокруг в прямоугольник можно вписать окружность, то он является квадратом. (0)</t>
        </r>
      </text>
    </comment>
    <comment ref="DG33" authorId="0" shapeId="0">
      <text>
        <r>
          <rPr>
            <sz val="11"/>
            <color theme="1"/>
            <rFont val="Calibri"/>
            <family val="2"/>
            <scheme val="minor"/>
          </rPr>
          <t>логическая</t>
        </r>
      </text>
    </comment>
    <comment ref="DM33" authorId="0" shapeId="0">
      <text>
        <r>
          <rPr>
            <sz val="11"/>
            <color theme="1"/>
            <rFont val="Calibri"/>
            <family val="2"/>
            <scheme val="minor"/>
          </rPr>
          <t>объяснительно-иллюстративный метод
репродуктивный метод
проблемынй метод
исследовательский метод</t>
        </r>
      </text>
    </comment>
    <comment ref="DX33" authorId="0" shapeId="0">
      <text>
        <r>
          <rPr>
            <sz val="11"/>
            <color theme="1"/>
            <rFont val="Calibri"/>
            <family val="2"/>
            <scheme val="minor"/>
          </rPr>
          <t>1. выделение основных понятий
2. выделение системы предложений, формулируемых в виде аксиом
3. доказательство всех предложений, кроме аксиом, посредством аксиом или ранее доказанных предложений
4. определение всех остальных понятий, кроме основных, через основные или ранее определенные</t>
        </r>
      </text>
    </comment>
    <comment ref="EH33" authorId="0" shapeId="0">
      <text>
        <r>
          <rPr>
            <sz val="11"/>
            <color theme="1"/>
            <rFont val="Calibri"/>
            <family val="2"/>
            <scheme val="minor"/>
          </rPr>
          <t>1. Вариативность = [Принцип обучения]
2. Семинар = [Форма организации обучения]
3. Математический диктант = [Форма контроля результативности обучения]
4. Математическая задача = [Средство обучения]</t>
        </r>
      </text>
    </comment>
    <comment ref="EO33" authorId="0" shapeId="0">
      <text>
        <r>
          <rPr>
            <sz val="11"/>
            <color theme="1"/>
            <rFont val="Calibri"/>
            <family val="2"/>
            <scheme val="minor"/>
          </rPr>
          <t>сумма острых углов прямоугольного треугольника
теорема о центре окружности, описанной около прямоугольного треугольника
свойства равнобедренного треугольника</t>
        </r>
      </text>
    </comment>
    <comment ref="FB33" authorId="0" shapeId="0">
      <text>
        <r>
          <rPr>
            <sz val="11"/>
            <color theme="1"/>
            <rFont val="Calibri"/>
            <family val="2"/>
            <scheme val="minor"/>
          </rPr>
          <t>Ученик верно нашел все значения параметра. (0)</t>
        </r>
      </text>
    </comment>
    <comment ref="FQ33"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FZ33" authorId="0" shapeId="0">
      <text>
        <r>
          <rPr>
            <sz val="11"/>
            <color theme="1"/>
            <rFont val="Calibri"/>
            <family val="2"/>
            <scheme val="minor"/>
          </rPr>
          <t>использовать прием частой смены деятельности
уменьшить объем письменных работ
использовать дополнительные задания, направленные на выработку определенных умений</t>
        </r>
      </text>
    </comment>
    <comment ref="GO33" authorId="0" shapeId="0">
      <text>
        <r>
          <rPr>
            <sz val="11"/>
            <color theme="1"/>
            <rFont val="Calibri"/>
            <family val="2"/>
            <scheme val="minor"/>
          </rPr>
          <t>технология формирования критического мышления</t>
        </r>
      </text>
    </comment>
    <comment ref="HB33"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r>
      </text>
    </comment>
    <comment ref="HK33" authorId="0" shapeId="0">
      <text>
        <r>
          <rPr>
            <sz val="11"/>
            <color theme="1"/>
            <rFont val="Calibri"/>
            <family val="2"/>
            <scheme val="minor"/>
          </rPr>
          <t>1. 1 = [А] (0)
2. 2 = [В] (0)
3. 3 = [Б] (2)</t>
        </r>
      </text>
    </comment>
    <comment ref="IC33"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T33" authorId="0" shapeId="0">
      <text>
        <r>
          <rPr>
            <sz val="11"/>
            <color theme="1"/>
            <rFont val="Calibri"/>
            <family val="2"/>
            <scheme val="minor"/>
          </rPr>
          <t>портфолио</t>
        </r>
      </text>
    </comment>
    <comment ref="IZ33"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J34" authorId="0" shapeId="0">
      <text>
        <r>
          <rPr>
            <sz val="11"/>
            <color theme="1"/>
            <rFont val="Calibri"/>
            <family val="2"/>
            <scheme val="minor"/>
          </rPr>
          <t>b (0)
c (1)
e (1)</t>
        </r>
      </text>
    </comment>
    <comment ref="Q34" authorId="0" shapeId="0">
      <text>
        <r>
          <rPr>
            <sz val="11"/>
            <color theme="1"/>
            <rFont val="Calibri"/>
            <family val="2"/>
            <scheme val="minor"/>
          </rPr>
          <t>a (1)
d (1)</t>
        </r>
      </text>
    </comment>
    <comment ref="Z34" authorId="0" shapeId="0">
      <text>
        <r>
          <rPr>
            <sz val="11"/>
            <color theme="1"/>
            <rFont val="Calibri"/>
            <family val="2"/>
            <scheme val="minor"/>
          </rPr>
          <t>невозможно по приведенным данным ответить на вопрос, в каком случае число способов выбора больше, это зависит от конкретной ситуации</t>
        </r>
      </text>
    </comment>
    <comment ref="AK34" authorId="0" shapeId="0">
      <text>
        <r>
          <rPr>
            <sz val="11"/>
            <color theme="1"/>
            <rFont val="Calibri"/>
            <family val="2"/>
            <scheme val="minor"/>
          </rPr>
          <t>d</t>
        </r>
      </text>
    </comment>
    <comment ref="AR34" authorId="0" shapeId="0">
      <text>
        <r>
          <rPr>
            <sz val="11"/>
            <color theme="1"/>
            <rFont val="Calibri"/>
            <family val="2"/>
            <scheme val="minor"/>
          </rPr>
          <t>Нельзя дать однозначный ответ, так как условие задачи неполно</t>
        </r>
      </text>
    </comment>
    <comment ref="AZ34" authorId="0" shapeId="0">
      <text>
        <r>
          <rPr>
            <sz val="11"/>
            <color theme="1"/>
            <rFont val="Calibri"/>
            <family val="2"/>
            <scheme val="minor"/>
          </rPr>
          <t>g</t>
        </r>
      </text>
    </comment>
    <comment ref="BI34" authorId="0" shapeId="0">
      <text>
        <r>
          <rPr>
            <sz val="11"/>
            <color theme="1"/>
            <rFont val="Calibri"/>
            <family val="2"/>
            <scheme val="minor"/>
          </rPr>
          <t>Трапеция ABCD является равнобедренной
Вокруг пирамиды SABCD можно описать шар</t>
        </r>
      </text>
    </comment>
    <comment ref="BS34" authorId="0" shapeId="0">
      <text>
        <r>
          <rPr>
            <sz val="11"/>
            <color theme="1"/>
            <rFont val="Calibri"/>
            <family val="2"/>
            <scheme val="minor"/>
          </rPr>
          <t>1. множество учащихся 9 класса, сдающих экзамен по обществознанию, но не сдающие экзамен по литературе = [U\(A∪B)] (0)
2. множество учащихся 9 класса, которые не выбрали для сдачи экзамен ни по литературе, ни по обществознанию = [U\A] (0)
3. множество учащихся 9 класса, сдающих экзамен или по литературе, или по обществознанию = [A∪B] (1)
4. множество учащихся 9 класса, которые не сдают экзамен по литературе = [B\A] (0)</t>
        </r>
      </text>
    </comment>
    <comment ref="CB34" authorId="0" shapeId="0">
      <text>
        <r>
          <rPr>
            <sz val="11"/>
            <color theme="1"/>
            <rFont val="Calibri"/>
            <family val="2"/>
            <scheme val="minor"/>
          </rPr>
          <t>d
e</t>
        </r>
      </text>
    </comment>
    <comment ref="CM34" authorId="0" shapeId="0">
      <text>
        <r>
          <rPr>
            <sz val="11"/>
            <color theme="1"/>
            <rFont val="Calibri"/>
            <family val="2"/>
            <scheme val="minor"/>
          </rPr>
          <t>&lt;пропущен&gt;</t>
        </r>
      </text>
    </comment>
    <comment ref="CY34" authorId="0" shapeId="0">
      <text>
        <r>
          <rPr>
            <sz val="11"/>
            <color theme="1"/>
            <rFont val="Calibri"/>
            <family val="2"/>
            <scheme val="minor"/>
          </rPr>
          <t>Если треугольник равнобедренный, то медианы, проведенные к боковым сторонам, равны. (3)
Если четырехугольник является параллелограммом, то его противоположные углы равны. (3)
Если две различные прямые перпендикулярны к одной и той же плоскости, то они параллельны. (0)</t>
        </r>
      </text>
    </comment>
    <comment ref="DI34" authorId="0" shapeId="0">
      <text>
        <r>
          <rPr>
            <sz val="11"/>
            <color theme="1"/>
            <rFont val="Calibri"/>
            <family val="2"/>
            <scheme val="minor"/>
          </rPr>
          <t>вычислительно-графическая</t>
        </r>
      </text>
    </comment>
    <comment ref="DO34" authorId="0" shapeId="0">
      <text>
        <r>
          <rPr>
            <sz val="11"/>
            <color theme="1"/>
            <rFont val="Calibri"/>
            <family val="2"/>
            <scheme val="minor"/>
          </rPr>
          <t>умение проводить анализ условия задачи
умение применять изученную теорию на практике
умение выделять основную идею в решении отдельной задачи</t>
        </r>
      </text>
    </comment>
    <comment ref="DX34" authorId="0" shapeId="0">
      <text>
        <r>
          <rPr>
            <sz val="11"/>
            <color theme="1"/>
            <rFont val="Calibri"/>
            <family val="2"/>
            <scheme val="minor"/>
          </rPr>
          <t>1. выделение основных понятий
2. определение всех остальных понятий, кроме основных, через основные или ранее определенные
3. выделение системы предложений, формулируемых в виде аксиом
4. доказательство всех предложений, кроме аксиом, посредством аксиом или ранее доказанных предложений</t>
        </r>
      </text>
    </comment>
    <comment ref="EH34" authorId="0" shapeId="0">
      <text>
        <r>
          <rPr>
            <sz val="11"/>
            <color theme="1"/>
            <rFont val="Calibri"/>
            <family val="2"/>
            <scheme val="minor"/>
          </rPr>
          <t>1. Вариативность = [Принцип обучения]
2. Семинар = [Форма организации обучения]
3. Математический диктант = [Форма контроля результативности обучения]
4. Математическая задача = [Средство обучения]</t>
        </r>
      </text>
    </comment>
    <comment ref="ER34" authorId="0" shapeId="0">
      <text>
        <r>
          <rPr>
            <sz val="11"/>
            <color theme="1"/>
            <rFont val="Calibri"/>
            <family val="2"/>
            <scheme val="minor"/>
          </rPr>
          <t>свойство равнобедренного треугольника
теорема косинусов
формула приведения</t>
        </r>
      </text>
    </comment>
    <comment ref="FA34" authorId="0" shapeId="0">
      <text>
        <r>
          <rPr>
            <sz val="11"/>
            <color theme="1"/>
            <rFont val="Calibri"/>
            <family val="2"/>
            <scheme val="minor"/>
          </rPr>
          <t>Ученик верно нашел дискриминант, но неверно решил уравнение D=0. (0)</t>
        </r>
      </text>
    </comment>
    <comment ref="FO34" authorId="0" shapeId="0">
      <text>
        <r>
          <rPr>
            <sz val="11"/>
            <color theme="1"/>
            <rFont val="Calibri"/>
            <family val="2"/>
            <scheme val="minor"/>
          </rPr>
          <t>упражнение</t>
        </r>
      </text>
    </comment>
    <comment ref="GA34" authorId="0" shapeId="0">
      <text>
        <r>
          <rPr>
            <sz val="11"/>
            <color theme="1"/>
            <rFont val="Calibri"/>
            <family val="2"/>
            <scheme val="minor"/>
          </rPr>
          <t>предложить творческое задание
понизить уровень трудоемкости проверочной работы
использовать памятки и алгоритмы</t>
        </r>
      </text>
    </comment>
    <comment ref="GI34"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Самостоятельно ставят перед собой учебную задачу, выполняют ее и оценивают по предложенным критериям</t>
        </r>
      </text>
    </comment>
    <comment ref="HA34" authorId="0" shapeId="0">
      <text>
        <r>
          <rPr>
            <sz val="11"/>
            <color theme="1"/>
            <rFont val="Calibri"/>
            <family val="2"/>
            <scheme val="minor"/>
          </rPr>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J34" authorId="0" shapeId="0">
      <text>
        <r>
          <rPr>
            <sz val="11"/>
            <color theme="1"/>
            <rFont val="Calibri"/>
            <family val="2"/>
            <scheme val="minor"/>
          </rPr>
          <t>1. 1 = [Б] (2)
2. 2 = [А] (2)
3. 3 = [В] (2)</t>
        </r>
      </text>
    </comment>
    <comment ref="IB34"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O34" authorId="0" shapeId="0">
      <text>
        <r>
          <rPr>
            <sz val="11"/>
            <color theme="1"/>
            <rFont val="Calibri"/>
            <family val="2"/>
            <scheme val="minor"/>
          </rPr>
          <t>создание и организация работы родительских комитетов классов</t>
        </r>
      </text>
    </comment>
    <comment ref="IZ34"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L35" authorId="0" shapeId="0">
      <text>
        <r>
          <rPr>
            <sz val="11"/>
            <color theme="1"/>
            <rFont val="Calibri"/>
            <family val="2"/>
            <scheme val="minor"/>
          </rPr>
          <t>b (1)
c (0)
d (1)</t>
        </r>
      </text>
    </comment>
    <comment ref="T35" authorId="0" shapeId="0">
      <text>
        <r>
          <rPr>
            <sz val="11"/>
            <color theme="1"/>
            <rFont val="Calibri"/>
            <family val="2"/>
            <scheme val="minor"/>
          </rPr>
          <t>a (1)
b (1)</t>
        </r>
      </text>
    </comment>
    <comment ref="AB35" authorId="0" shapeId="0">
      <text>
        <r>
          <rPr>
            <sz val="11"/>
            <color theme="1"/>
            <rFont val="Calibri"/>
            <family val="2"/>
            <scheme val="minor"/>
          </rPr>
          <t>число способов выбрать 6 учащихся из класса равно числу способов выбрать 18 учащихся</t>
        </r>
      </text>
    </comment>
    <comment ref="AJ35" authorId="0" shapeId="0">
      <text>
        <r>
          <rPr>
            <sz val="11"/>
            <color theme="1"/>
            <rFont val="Calibri"/>
            <family val="2"/>
            <scheme val="minor"/>
          </rPr>
          <t>a
c
d</t>
        </r>
      </text>
    </comment>
    <comment ref="AV35" authorId="0" shapeId="0">
      <text>
        <r>
          <rPr>
            <sz val="11"/>
            <color theme="1"/>
            <rFont val="Calibri"/>
            <family val="2"/>
            <scheme val="minor"/>
          </rPr>
          <t>19</t>
        </r>
      </text>
    </comment>
    <comment ref="BC35" authorId="0" shapeId="0">
      <text>
        <r>
          <rPr>
            <sz val="11"/>
            <color theme="1"/>
            <rFont val="Calibri"/>
            <family val="2"/>
            <scheme val="minor"/>
          </rPr>
          <t>a</t>
        </r>
      </text>
    </comment>
    <comment ref="BJ35" authorId="0" shapeId="0">
      <text>
        <r>
          <rPr>
            <sz val="11"/>
            <color theme="1"/>
            <rFont val="Calibri"/>
            <family val="2"/>
            <scheme val="minor"/>
          </rPr>
          <t>Трапеция ABCD является равнобедренной
Вокруг пирамиды SABCD можно описать шар</t>
        </r>
      </text>
    </comment>
    <comment ref="BV35" authorId="0" shapeId="0">
      <text>
        <r>
          <rPr>
            <sz val="11"/>
            <color theme="1"/>
            <rFont val="Calibri"/>
            <family val="2"/>
            <scheme val="minor"/>
          </rPr>
          <t>1. множество учащихся, которые пойдут в зоопарк, но не пойдут в театр = [U\(A∪B)] (0)
2. множество учащихся, которые пойдут или в зоопарк, или в театр, но не пойдут одновременно и в театр, и в зоопарк = [A\B] (0)
3. множество учащихся, которые не пойдут одновременно и в зоопарк, и в театр = [U\(A∩B)] (1)
4. множество учащихся, которые не пойдут ни в зоопарк, ни в театр = [(A∪B)\(A∩B)] (0)</t>
        </r>
      </text>
    </comment>
    <comment ref="CF35" authorId="0" shapeId="0">
      <text>
        <r>
          <rPr>
            <sz val="11"/>
            <color theme="1"/>
            <rFont val="Calibri"/>
            <family val="2"/>
            <scheme val="minor"/>
          </rPr>
          <t>a
c
d</t>
        </r>
      </text>
    </comment>
    <comment ref="CM35" authorId="0" shapeId="0">
      <text>
        <r>
          <rPr>
            <sz val="11"/>
            <color theme="1"/>
            <rFont val="Calibri"/>
            <family val="2"/>
            <scheme val="minor"/>
          </rPr>
          <t>Когда Степан финиширует на первом этапе, Петру останется до финиша еще 10 км.
Петр обгонит Степана на предпоследнем круге шоссейной трассы.</t>
        </r>
      </text>
    </comment>
    <comment ref="CV35" authorId="0" shapeId="0">
      <text>
        <r>
          <rPr>
            <sz val="11"/>
            <color theme="1"/>
            <rFont val="Calibri"/>
            <family val="2"/>
            <scheme val="minor"/>
          </rPr>
          <t>Если треугольник равнобедренный, то медианы, проведенные к боковым сторонам, равны. (0)
Если квадрат большей стороны треугольника равен сумме квадратов двух других его сторон, то треугольник прямоугольный. (2)
Если в прямоугольнике диагонали взаимно перпендикулярны, то он является квадратом. (2)</t>
        </r>
      </text>
    </comment>
    <comment ref="DD35" authorId="0" shapeId="0">
      <text>
        <r>
          <rPr>
            <sz val="11"/>
            <color theme="1"/>
            <rFont val="Calibri"/>
            <family val="2"/>
            <scheme val="minor"/>
          </rPr>
          <t>доступности</t>
        </r>
      </text>
    </comment>
    <comment ref="DQ35" authorId="0" shapeId="0">
      <text>
        <r>
          <rPr>
            <sz val="11"/>
            <color theme="1"/>
            <rFont val="Calibri"/>
            <family val="2"/>
            <scheme val="minor"/>
          </rPr>
          <t>фронтальный
групповой
индивидуальный</t>
        </r>
      </text>
    </comment>
    <comment ref="DV35" authorId="0" shapeId="0">
      <text>
        <r>
          <rPr>
            <sz val="11"/>
            <color theme="1"/>
            <rFont val="Calibri"/>
            <family val="2"/>
            <scheme val="minor"/>
          </rPr>
          <t>1. Мотивация введения понятия
2. Выделение существенных свойств понятия
3. Синтез выделенных свойств, формулировка определения понятия
4. Запоминание определения понятия
5. Усвоение логической структуры определения понятия
6. Установление связей изучаемого понятия с другими понятиями</t>
        </r>
      </text>
    </comment>
    <comment ref="EJ35" authorId="0" shapeId="0">
      <text>
        <r>
          <rPr>
            <sz val="11"/>
            <color theme="1"/>
            <rFont val="Calibri"/>
            <family val="2"/>
            <scheme val="minor"/>
          </rPr>
          <t>1. Воспитательная = [Функция обучения, характеризующаяся формированием интереса к изучению математики, развитием устойчивой мотивации к учебной деятельности]
2. Информационная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
3. Образовательная = [Функция обучения, предполагающая овладение школьниками системой математических знаний, дающей представление о предмете математики, ее методах и приложениях]
4. Практическая = [Функция обучения, заключающаяся в ориентации обучения на решение задач, на формирование умения математически исследовать явления реального мира]</t>
        </r>
      </text>
    </comment>
    <comment ref="EO35" authorId="0" shapeId="0">
      <text>
        <r>
          <rPr>
            <sz val="11"/>
            <color theme="1"/>
            <rFont val="Calibri"/>
            <family val="2"/>
            <scheme val="minor"/>
          </rPr>
          <t>сумма острых углов прямоугольного треугольника
свойства равнобедренного треугольника</t>
        </r>
      </text>
    </comment>
    <comment ref="EZ35" authorId="0" shapeId="0">
      <text>
        <r>
          <rPr>
            <sz val="11"/>
            <color theme="1"/>
            <rFont val="Calibri"/>
            <family val="2"/>
            <scheme val="minor"/>
          </rPr>
          <t>Ученик верно нашел все значения параметра. (0)</t>
        </r>
      </text>
    </comment>
    <comment ref="FR35"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FX35" authorId="0" shapeId="0">
      <text>
        <r>
          <rPr>
            <sz val="11"/>
            <color theme="1"/>
            <rFont val="Calibri"/>
            <family val="2"/>
            <scheme val="minor"/>
          </rPr>
          <t>необходимо запланировать дополнительное время на раскрытие темы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Q35" authorId="0" shapeId="0">
      <text>
        <r>
          <rPr>
            <sz val="11"/>
            <color theme="1"/>
            <rFont val="Calibri"/>
            <family val="2"/>
            <scheme val="minor"/>
          </rPr>
          <t>личностно-ориентированная технология</t>
        </r>
      </text>
    </comment>
    <comment ref="HC35" authorId="0" shapeId="0">
      <text>
        <r>
          <rPr>
            <sz val="11"/>
            <color theme="1"/>
            <rFont val="Calibri"/>
            <family val="2"/>
            <scheme val="minor"/>
          </rPr>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N35"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HY35"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P35" authorId="0" shapeId="0">
      <text>
        <r>
          <rPr>
            <sz val="11"/>
            <color theme="1"/>
            <rFont val="Calibri"/>
            <family val="2"/>
            <scheme val="minor"/>
          </rPr>
          <t>развитие индивидуальных способностей обучающихся в кружках, секциях, клубах</t>
        </r>
      </text>
    </comment>
    <comment ref="JD35" authorId="0" shapeId="0">
      <text>
        <r>
          <rPr>
            <sz val="11"/>
            <color theme="1"/>
            <rFont val="Calibri"/>
            <family val="2"/>
            <scheme val="minor"/>
          </rPr>
          <t>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I36" authorId="0" shapeId="0">
      <text>
        <r>
          <rPr>
            <sz val="11"/>
            <color theme="1"/>
            <rFont val="Calibri"/>
            <family val="2"/>
            <scheme val="minor"/>
          </rPr>
          <t>a (0)
b (0)
c (1)</t>
        </r>
      </text>
    </comment>
    <comment ref="Q36" authorId="0" shapeId="0">
      <text>
        <r>
          <rPr>
            <sz val="11"/>
            <color theme="1"/>
            <rFont val="Calibri"/>
            <family val="2"/>
            <scheme val="minor"/>
          </rPr>
          <t>a (1)
c (0)</t>
        </r>
      </text>
    </comment>
    <comment ref="Z36" authorId="0" shapeId="0">
      <text>
        <r>
          <rPr>
            <sz val="11"/>
            <color theme="1"/>
            <rFont val="Calibri"/>
            <family val="2"/>
            <scheme val="minor"/>
          </rPr>
          <t>существует больше способов выбрать 5 учащихся из класса, чем 25 учащихся</t>
        </r>
      </text>
    </comment>
    <comment ref="AK36" authorId="0" shapeId="0">
      <text>
        <r>
          <rPr>
            <sz val="11"/>
            <color theme="1"/>
            <rFont val="Calibri"/>
            <family val="2"/>
            <scheme val="minor"/>
          </rPr>
          <t>b</t>
        </r>
      </text>
    </comment>
    <comment ref="AQ36" authorId="0" shapeId="0">
      <text>
        <r>
          <rPr>
            <sz val="11"/>
            <color theme="1"/>
            <rFont val="Calibri"/>
            <family val="2"/>
            <scheme val="minor"/>
          </rPr>
          <t>11</t>
        </r>
      </text>
    </comment>
    <comment ref="BB36" authorId="0" shapeId="0">
      <text>
        <r>
          <rPr>
            <sz val="11"/>
            <color theme="1"/>
            <rFont val="Calibri"/>
            <family val="2"/>
            <scheme val="minor"/>
          </rPr>
          <t>b</t>
        </r>
      </text>
    </comment>
    <comment ref="BJ36" authorId="0" shapeId="0">
      <text>
        <r>
          <rPr>
            <sz val="11"/>
            <color theme="1"/>
            <rFont val="Calibri"/>
            <family val="2"/>
            <scheme val="minor"/>
          </rPr>
          <t>Все апофемы равны</t>
        </r>
      </text>
    </comment>
    <comment ref="BW36" authorId="0" shapeId="0">
      <text>
        <r>
          <rPr>
            <sz val="11"/>
            <color theme="1"/>
            <rFont val="Calibri"/>
            <family val="2"/>
            <scheme val="minor"/>
          </rPr>
          <t>1. множество учащихся, которые изучают иностранный язык, но не английский = [U\A] (1)
2. множество учащихся, которые изучают либо английский, либо французский язык = [A∪B] (1)
3. множество учащихся, которые не изучают одновременно французский и английский язык = [U\(A∩B)] (1)
4. множество учащихся, которые изучают английский язык, но не изучают французский = [A\B] (1)</t>
        </r>
      </text>
    </comment>
    <comment ref="CA36" authorId="0" shapeId="0">
      <text>
        <r>
          <rPr>
            <sz val="11"/>
            <color theme="1"/>
            <rFont val="Calibri"/>
            <family val="2"/>
            <scheme val="minor"/>
          </rPr>
          <t>b
e</t>
        </r>
      </text>
    </comment>
    <comment ref="CN36" authorId="0" shapeId="0">
      <text>
        <r>
          <rPr>
            <sz val="11"/>
            <color theme="1"/>
            <rFont val="Calibri"/>
            <family val="2"/>
            <scheme val="minor"/>
          </rPr>
          <t>Когда Степан финиширует на первом этапе, Петру останется до финиша еще 2,5 км.
На старте второго этапа Петр отстает от Степана на 5 км.
Петр по итогам двух этапов финиширует раньше Степана примерно на 2 минуты.</t>
        </r>
      </text>
    </comment>
    <comment ref="CV36" authorId="0" shapeId="0">
      <text>
        <r>
          <rPr>
            <sz val="11"/>
            <color theme="1"/>
            <rFont val="Calibri"/>
            <family val="2"/>
            <scheme val="minor"/>
          </rPr>
          <t>Если квадрат большей стороны треугольника равен сумме квадратов двух других его сторон, то треугольник прямоугольный. (2)
Если в прямоугольнике диагонали взаимно перпендикулярны, то он является квадратом. (2)</t>
        </r>
      </text>
    </comment>
    <comment ref="DG36" authorId="0" shapeId="0">
      <text>
        <r>
          <rPr>
            <sz val="11"/>
            <color theme="1"/>
            <rFont val="Calibri"/>
            <family val="2"/>
            <scheme val="minor"/>
          </rPr>
          <t>логическая</t>
        </r>
      </text>
    </comment>
    <comment ref="DN36" authorId="0" shapeId="0">
      <text>
        <r>
          <rPr>
            <sz val="11"/>
            <color theme="1"/>
            <rFont val="Calibri"/>
            <family val="2"/>
            <scheme val="minor"/>
          </rPr>
          <t>прием анализа
прием сравнения
прием выведения следствий
прием преобразования требования задачи в равносильное ему
прием составления промежуточных задач
прием аналогии</t>
        </r>
      </text>
    </comment>
    <comment ref="DX36" authorId="0" shapeId="0">
      <text>
        <r>
          <rPr>
            <sz val="11"/>
            <color theme="1"/>
            <rFont val="Calibri"/>
            <family val="2"/>
            <scheme val="minor"/>
          </rPr>
          <t>1. выделение системы предложений, формулируемых в виде аксиом
2. доказательство всех предложений, кроме аксиом, посредством аксиом или ранее доказанных предложений
3. выделение основных понятий
4. определение всех остальных понятий, кроме основных, через основные или ранее определенные</t>
        </r>
      </text>
    </comment>
    <comment ref="EF36" authorId="0" shapeId="0">
      <text>
        <r>
          <rPr>
            <sz val="11"/>
            <color theme="1"/>
            <rFont val="Calibri"/>
            <family val="2"/>
            <scheme val="minor"/>
          </rPr>
          <t>1. Анализ = [Дедуктивное рассуждение с опорой на предыдущее]
2. Построение = [Синтез основных и элементарных задач]
3. Доказательство = [Метод полной индукции]
4. Исследование = [Разновидность метода, названная «нисходящим»]</t>
        </r>
      </text>
    </comment>
    <comment ref="EO36" authorId="0" shapeId="0">
      <text>
        <r>
          <rPr>
            <sz val="11"/>
            <color theme="1"/>
            <rFont val="Calibri"/>
            <family val="2"/>
            <scheme val="minor"/>
          </rPr>
          <t>сумма острых углов прямоугольного треугольника
теорема о центре окружности, описанной около прямоугольного треугольника
свойство катета прямоугольного треугольника, лежащего против угла в 300
свойства равнобедренного треугольника</t>
        </r>
      </text>
    </comment>
    <comment ref="EX36" authorId="0" shapeId="0">
      <text>
        <r>
          <rPr>
            <sz val="11"/>
            <color theme="1"/>
            <rFont val="Calibri"/>
            <family val="2"/>
            <scheme val="minor"/>
          </rPr>
          <t>Ученик верно нашел все значения параметра. (0)</t>
        </r>
      </text>
    </comment>
    <comment ref="FR36"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FZ36" authorId="0" shapeId="0">
      <text>
        <r>
          <rPr>
            <sz val="11"/>
            <color theme="1"/>
            <rFont val="Calibri"/>
            <family val="2"/>
            <scheme val="minor"/>
          </rPr>
          <t>необходимо запланировать дополнительное время на раскрытие темы
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N36" authorId="0" shapeId="0">
      <text>
        <r>
          <rPr>
            <sz val="11"/>
            <color theme="1"/>
            <rFont val="Calibri"/>
            <family val="2"/>
            <scheme val="minor"/>
          </rPr>
          <t>проблемное обучение</t>
        </r>
      </text>
    </comment>
    <comment ref="HD36"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J36" authorId="0" shapeId="0">
      <text>
        <r>
          <rPr>
            <sz val="11"/>
            <color theme="1"/>
            <rFont val="Calibri"/>
            <family val="2"/>
            <scheme val="minor"/>
          </rPr>
          <t>1. 1 = [В] (0)
2. 2 = [А] (2)
3. 3 = [Б] (0)</t>
        </r>
      </text>
    </comment>
    <comment ref="IH36"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R36" authorId="0" shapeId="0">
      <text>
        <r>
          <rPr>
            <sz val="11"/>
            <color theme="1"/>
            <rFont val="Calibri"/>
            <family val="2"/>
            <scheme val="minor"/>
          </rPr>
          <t>видео-лекция</t>
        </r>
      </text>
    </comment>
    <comment ref="JB36" authorId="0" shapeId="0">
      <text>
        <r>
          <rPr>
            <sz val="11"/>
            <color theme="1"/>
            <rFont val="Calibri"/>
            <family val="2"/>
            <scheme val="minor"/>
          </rPr>
          <t>сопровождается объяснением, что именно в поступке обучающегося достойно поощрения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G37" authorId="0" shapeId="0">
      <text>
        <r>
          <rPr>
            <sz val="11"/>
            <color theme="1"/>
            <rFont val="Calibri"/>
            <family val="2"/>
            <scheme val="minor"/>
          </rPr>
          <t>b (1)
d (1)</t>
        </r>
      </text>
    </comment>
    <comment ref="P37" authorId="0" shapeId="0">
      <text>
        <r>
          <rPr>
            <sz val="11"/>
            <color theme="1"/>
            <rFont val="Calibri"/>
            <family val="2"/>
            <scheme val="minor"/>
          </rPr>
          <t>a (0)
b (1)
c (1)
d (0)</t>
        </r>
      </text>
    </comment>
    <comment ref="AA37" authorId="0" shapeId="0">
      <text>
        <r>
          <rPr>
            <sz val="11"/>
            <color theme="1"/>
            <rFont val="Calibri"/>
            <family val="2"/>
            <scheme val="minor"/>
          </rPr>
          <t>число способов выбрать 6 учащихся из класса равно числу способов выбрать 20 учащихся</t>
        </r>
      </text>
    </comment>
    <comment ref="AK37" authorId="0" shapeId="0">
      <text>
        <r>
          <rPr>
            <sz val="11"/>
            <color theme="1"/>
            <rFont val="Calibri"/>
            <family val="2"/>
            <scheme val="minor"/>
          </rPr>
          <t>d</t>
        </r>
      </text>
    </comment>
    <comment ref="AS37" authorId="0" shapeId="0">
      <text>
        <r>
          <rPr>
            <sz val="11"/>
            <color theme="1"/>
            <rFont val="Calibri"/>
            <family val="2"/>
            <scheme val="minor"/>
          </rPr>
          <t>26</t>
        </r>
      </text>
    </comment>
    <comment ref="AZ37" authorId="0" shapeId="0">
      <text>
        <r>
          <rPr>
            <sz val="11"/>
            <color theme="1"/>
            <rFont val="Calibri"/>
            <family val="2"/>
            <scheme val="minor"/>
          </rPr>
          <t>d</t>
        </r>
      </text>
    </comment>
    <comment ref="BJ37" authorId="0" shapeId="0">
      <text>
        <r>
          <rPr>
            <sz val="11"/>
            <color theme="1"/>
            <rFont val="Calibri"/>
            <family val="2"/>
            <scheme val="minor"/>
          </rPr>
          <t>Трапеция ABCD является равнобедренной
Вокруг пирамиды SABCD можно описать шар
Высота пирамиды в два раза меньше бокового ребра пирамиды</t>
        </r>
      </text>
    </comment>
    <comment ref="BV37" authorId="0" shapeId="0">
      <text>
        <r>
          <rPr>
            <sz val="11"/>
            <color theme="1"/>
            <rFont val="Calibri"/>
            <family val="2"/>
            <scheme val="minor"/>
          </rPr>
          <t>1. множество учащихся, которые пойдут в зоопарк, но не пойдут в театр = [A\B] (1)
2. множество учащихся, которые пойдут или в зоопарк, или в театр, но не пойдут одновременно и в театр, и в зоопарк = [(A∪B)\(A∩B)] (1)
3. множество учащихся, которые не пойдут одновременно и в зоопарк, и в театр = [U\(A∩B)] (1)
4. множество учащихся, которые не пойдут ни в зоопарк, ни в театр = [U\(A∪B)] (1)</t>
        </r>
      </text>
    </comment>
    <comment ref="CD37" authorId="0" shapeId="0">
      <text>
        <r>
          <rPr>
            <sz val="11"/>
            <color theme="1"/>
            <rFont val="Calibri"/>
            <family val="2"/>
            <scheme val="minor"/>
          </rPr>
          <t>a
b
d
e</t>
        </r>
      </text>
    </comment>
    <comment ref="CK37" authorId="0" shapeId="0">
      <text>
        <r>
          <rPr>
            <sz val="11"/>
            <color theme="1"/>
            <rFont val="Calibri"/>
            <family val="2"/>
            <scheme val="minor"/>
          </rPr>
          <t>Когда Степан финиширует на первом этапе, Петру останется до финиша еще 2 км.</t>
        </r>
      </text>
    </comment>
    <comment ref="CW37" authorId="0" shapeId="0">
      <text>
        <r>
          <rPr>
            <sz val="11"/>
            <color theme="1"/>
            <rFont val="Calibri"/>
            <family val="2"/>
            <scheme val="minor"/>
          </rPr>
          <t>Если вокруг параллелограмма можно описать окружность, то он является прямоугольником. (3)</t>
        </r>
      </text>
    </comment>
    <comment ref="DD37" authorId="0" shapeId="0">
      <text>
        <r>
          <rPr>
            <sz val="11"/>
            <color theme="1"/>
            <rFont val="Calibri"/>
            <family val="2"/>
            <scheme val="minor"/>
          </rPr>
          <t>научности</t>
        </r>
      </text>
    </comment>
    <comment ref="DP37" authorId="0" shapeId="0">
      <text>
        <r>
          <rPr>
            <sz val="11"/>
            <color theme="1"/>
            <rFont val="Calibri"/>
            <family val="2"/>
            <scheme val="minor"/>
          </rPr>
          <t>метод геометрических мест точек
метод геометрических преобразований</t>
        </r>
      </text>
    </comment>
    <comment ref="DX37" authorId="0" shapeId="0">
      <text>
        <r>
          <rPr>
            <sz val="11"/>
            <color theme="1"/>
            <rFont val="Calibri"/>
            <family val="2"/>
            <scheme val="minor"/>
          </rPr>
          <t>1. выделение основных понятий
2. выделение системы предложений, формулируемых в виде аксиом
3. определение всех остальных понятий, кроме основных, через основные или ранее определенные
4. доказательство всех предложений, кроме аксиом, посредством аксиом или ранее доказанных предложений</t>
        </r>
      </text>
    </comment>
    <comment ref="EG37" authorId="0" shapeId="0">
      <text>
        <r>
          <rPr>
            <sz val="11"/>
            <color theme="1"/>
            <rFont val="Calibri"/>
            <family val="2"/>
            <scheme val="minor"/>
          </rPr>
          <t>1. Образовательная = [Связана с формированием умения решать учебные задачи на основе сформированных предметных и универсальных способов действий.]
2. Воспитательная = [Связана с побуждением учащихся к оценке и выражению собственного отношения к изучаемым явлениям и событиям, с формированием характера и поведения.]
3. Развивающая = [Связана с развитием качества знаний ученика, с обогащением его познавательных процессов]</t>
        </r>
      </text>
    </comment>
    <comment ref="EN37" authorId="0" shapeId="0">
      <text>
        <r>
          <rPr>
            <sz val="11"/>
            <color theme="1"/>
            <rFont val="Calibri"/>
            <family val="2"/>
            <scheme val="minor"/>
          </rPr>
          <t>свойство аддитивности площади
формула площади треугольника</t>
        </r>
      </text>
    </comment>
    <comment ref="EW37" authorId="0" shapeId="0">
      <text>
        <r>
          <rPr>
            <sz val="11"/>
            <color theme="1"/>
            <rFont val="Calibri"/>
            <family val="2"/>
            <scheme val="minor"/>
          </rPr>
          <t>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P37" authorId="0" shapeId="0">
      <text>
        <r>
          <rPr>
            <sz val="11"/>
            <color theme="1"/>
            <rFont val="Calibri"/>
            <family val="2"/>
            <scheme val="minor"/>
          </rPr>
          <t>консультация</t>
        </r>
      </text>
    </comment>
    <comment ref="GA37" authorId="0" shapeId="0">
      <text>
        <r>
          <rPr>
            <sz val="11"/>
            <color theme="1"/>
            <rFont val="Calibri"/>
            <family val="2"/>
            <scheme val="minor"/>
          </rPr>
          <t>использовать карту понятий
использовать интернет-тренажер
предложить творческое задание
использовать упражнения из задачника
использовать памятки и алгоритмы</t>
        </r>
      </text>
    </comment>
    <comment ref="GL37" authorId="0" shapeId="0">
      <text>
        <r>
          <rPr>
            <sz val="11"/>
            <color theme="1"/>
            <rFont val="Calibri"/>
            <family val="2"/>
            <scheme val="minor"/>
          </rPr>
          <t>поэтапное формирование умственных действий</t>
        </r>
      </text>
    </comment>
    <comment ref="HC37" authorId="0" shapeId="0">
      <text>
        <r>
          <rPr>
            <sz val="11"/>
            <color theme="1"/>
            <rFont val="Calibri"/>
            <family val="2"/>
            <scheme val="minor"/>
          </rPr>
          <t>подбор зрительного материала с учетом рекомендуемой врачом нагрузки на зрение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L37"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A37" authorId="0" shapeId="0">
      <text>
        <r>
          <rPr>
            <sz val="11"/>
            <color theme="1"/>
            <rFont val="Calibri"/>
            <family val="2"/>
            <scheme val="minor"/>
          </rPr>
          <t>1. Авторитарный = [педагог часто создает на уроке нервозную обстановку]
2. Демократический = [в основу общения педагога и обучающегося положена тактика невмешательства.]
3. Либеральный = [педагог эмоционально сопереживает обучающимся]</t>
        </r>
      </text>
    </comment>
    <comment ref="IQ37" authorId="0" shapeId="0">
      <text>
        <r>
          <rPr>
            <sz val="11"/>
            <color theme="1"/>
            <rFont val="Calibri"/>
            <family val="2"/>
            <scheme val="minor"/>
          </rPr>
          <t>активизация познавательной деятельности с использованием элементов наглядности</t>
        </r>
      </text>
    </comment>
    <comment ref="JG37"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K38" authorId="0" shapeId="0">
      <text>
        <r>
          <rPr>
            <sz val="11"/>
            <color theme="1"/>
            <rFont val="Calibri"/>
            <family val="2"/>
            <scheme val="minor"/>
          </rPr>
          <t>a (0)
b (0)
d (1)
e (1)</t>
        </r>
      </text>
    </comment>
    <comment ref="U38" authorId="0" shapeId="0">
      <text>
        <r>
          <rPr>
            <sz val="11"/>
            <color theme="1"/>
            <rFont val="Calibri"/>
            <family val="2"/>
            <scheme val="minor"/>
          </rPr>
          <t>a (0)
c (0)</t>
        </r>
      </text>
    </comment>
    <comment ref="Z38" authorId="0" shapeId="0">
      <text>
        <r>
          <rPr>
            <sz val="11"/>
            <color theme="1"/>
            <rFont val="Calibri"/>
            <family val="2"/>
            <scheme val="minor"/>
          </rPr>
          <t>невозможно по приведенным данным ответить на вопрос, в каком случае число способов выбора больше, это зависит от конкретной ситуации</t>
        </r>
      </text>
    </comment>
    <comment ref="AH38" authorId="0" shapeId="0">
      <text>
        <r>
          <rPr>
            <sz val="11"/>
            <color theme="1"/>
            <rFont val="Calibri"/>
            <family val="2"/>
            <scheme val="minor"/>
          </rPr>
          <t>a
b</t>
        </r>
      </text>
    </comment>
    <comment ref="AT38" authorId="0" shapeId="0">
      <text>
        <r>
          <rPr>
            <sz val="11"/>
            <color theme="1"/>
            <rFont val="Calibri"/>
            <family val="2"/>
            <scheme val="minor"/>
          </rPr>
          <t>32</t>
        </r>
      </text>
    </comment>
    <comment ref="BA38" authorId="0" shapeId="0">
      <text>
        <r>
          <rPr>
            <sz val="11"/>
            <color theme="1"/>
            <rFont val="Calibri"/>
            <family val="2"/>
            <scheme val="minor"/>
          </rPr>
          <t>b</t>
        </r>
      </text>
    </comment>
    <comment ref="BL38" authorId="0" shapeId="0">
      <text>
        <r>
          <rPr>
            <sz val="11"/>
            <color theme="1"/>
            <rFont val="Calibri"/>
            <family val="2"/>
            <scheme val="minor"/>
          </rPr>
          <t>Высота пирамиды проектируется в центр окружности, вписанной в трапецию ABCD
Все боковые ребра пирамиды SABCD равны
Апофема боковой граней пирамиды SABCD больше высоты пирамиды в √2 раз</t>
        </r>
      </text>
    </comment>
    <comment ref="BW38" authorId="0" shapeId="0">
      <text>
        <r>
          <rPr>
            <sz val="11"/>
            <color theme="1"/>
            <rFont val="Calibri"/>
            <family val="2"/>
            <scheme val="minor"/>
          </rPr>
          <t>1. множество учащихся, которые изучают иностранный язык, но не английский = [U\A] (1)
2. множество учащихся, которые изучают либо английский, либо французский язык = [A∪B] (1)
3. множество учащихся, которые не изучают одновременно французский и английский язык = [U\(A∩B)] (1)
4. множество учащихся, которые изучают английский язык, но не изучают французский = [A\B] (1)</t>
        </r>
      </text>
    </comment>
    <comment ref="CF38" authorId="0" shapeId="0">
      <text>
        <r>
          <rPr>
            <sz val="11"/>
            <color theme="1"/>
            <rFont val="Calibri"/>
            <family val="2"/>
            <scheme val="minor"/>
          </rPr>
          <t>a
c
d</t>
        </r>
      </text>
    </comment>
    <comment ref="CK38" authorId="0" shapeId="0">
      <text>
        <r>
          <rPr>
            <sz val="11"/>
            <color theme="1"/>
            <rFont val="Calibri"/>
            <family val="2"/>
            <scheme val="minor"/>
          </rPr>
          <t>Когда Степан финиширует на первом этапе, Петру останется до финиша еще 2 км.
Петр по итогам двух этапов финиширует раньше Степана на примерно на 3,5 минуты.</t>
        </r>
      </text>
    </comment>
    <comment ref="CV38" authorId="0" shapeId="0">
      <text>
        <r>
          <rPr>
            <sz val="11"/>
            <color theme="1"/>
            <rFont val="Calibri"/>
            <family val="2"/>
            <scheme val="minor"/>
          </rPr>
          <t>Если квадрат большей стороны треугольника равен сумме квадратов двух других его сторон, то треугольник прямоугольный. (2)
Если в прямоугольнике диагонали взаимно перпендикулярны, то он является квадратом. (2)
Если две пересекающиеся плоскости проходят через параллельные прямые, то линия пересечения плоскостей параллельна данным прямым (2)</t>
        </r>
      </text>
    </comment>
    <comment ref="DG38" authorId="0" shapeId="0">
      <text>
        <r>
          <rPr>
            <sz val="11"/>
            <color theme="1"/>
            <rFont val="Calibri"/>
            <family val="2"/>
            <scheme val="minor"/>
          </rPr>
          <t>логическая</t>
        </r>
      </text>
    </comment>
    <comment ref="DN38" authorId="0" shapeId="0">
      <text>
        <r>
          <rPr>
            <sz val="11"/>
            <color theme="1"/>
            <rFont val="Calibri"/>
            <family val="2"/>
            <scheme val="minor"/>
          </rPr>
          <t>прием сравнения
прием выведения следствий
прием составления промежуточных задач
прием аналогии</t>
        </r>
      </text>
    </comment>
    <comment ref="DW38" authorId="0" shapeId="0">
      <text>
        <r>
          <rPr>
            <sz val="11"/>
            <color theme="1"/>
            <rFont val="Calibri"/>
            <family val="2"/>
            <scheme val="minor"/>
          </rPr>
          <t>1. Мотивация изучения теоремы
2. Ознакомление с теоремой
3. Усвоение содержания теоремы
4. Запоминание формулировки теоремы
5. Ознакомление со способом доказательства
6. Доказательство теоремы
7. Применение теоремы
8. Установление связей теоремы с ранее изученными теоремами</t>
        </r>
      </text>
    </comment>
    <comment ref="EE38" authorId="0" shapeId="0">
      <text>
        <r>
          <rPr>
            <sz val="11"/>
            <color theme="1"/>
            <rFont val="Calibri"/>
            <family val="2"/>
            <scheme val="minor"/>
          </rPr>
          <t>1. Открытие нового знания = [Включение нового знания в систему знаний]
2. Итог урока = [Рефлексия деятельности]
3. Организационный момент = [Положительное самоопределение к учебной деятельности]
4. Подготовка к открытию нового знания = [Проектирование и фиксация нового знания]
5. Повторение = [Актуализация знаний, умений, навыков, достаточных для «открытия» нового знания]
6. Самостоятельная работа с самопроверкой = [Формирование навыков самоконтроля и самооценки]</t>
        </r>
      </text>
    </comment>
    <comment ref="EQ38" authorId="0" shapeId="0">
      <text>
        <r>
          <rPr>
            <sz val="11"/>
            <color theme="1"/>
            <rFont val="Calibri"/>
            <family val="2"/>
            <scheme val="minor"/>
          </rPr>
          <t>признак равнобедренного треугольника
определение равнобедренного треугольника
свойства параллельных прямых
свойства параллелограмма</t>
        </r>
      </text>
    </comment>
    <comment ref="EX38" authorId="0" shapeId="0">
      <text>
        <r>
          <rPr>
            <sz val="11"/>
            <color theme="1"/>
            <rFont val="Calibri"/>
            <family val="2"/>
            <scheme val="minor"/>
          </rPr>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t>
        </r>
      </text>
    </comment>
    <comment ref="FI38" authorId="0" shapeId="0">
      <text>
        <r>
          <rPr>
            <sz val="11"/>
            <color theme="1"/>
            <rFont val="Calibri"/>
            <family val="2"/>
            <scheme val="minor"/>
          </rPr>
          <t>сотрудничество</t>
        </r>
      </text>
    </comment>
    <comment ref="FW38" authorId="0" shapeId="0">
      <text>
        <r>
          <rPr>
            <sz val="11"/>
            <color theme="1"/>
            <rFont val="Calibri"/>
            <family val="2"/>
            <scheme val="minor"/>
          </rPr>
          <t>необходимо запланировать дополнительное время на раскрытие темы
уменьшить объем проверочного задания
использовать дополнительные задания, направленные на выработку определенных умений</t>
        </r>
      </text>
    </comment>
    <comment ref="GR38" authorId="0" shapeId="0">
      <text>
        <r>
          <rPr>
            <sz val="11"/>
            <color theme="1"/>
            <rFont val="Calibri"/>
            <family val="2"/>
            <scheme val="minor"/>
          </rPr>
          <t>интерактивная технология</t>
        </r>
      </text>
    </comment>
    <comment ref="HC38"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J38" authorId="0" shapeId="0">
      <text>
        <r>
          <rPr>
            <sz val="11"/>
            <color theme="1"/>
            <rFont val="Calibri"/>
            <family val="2"/>
            <scheme val="minor"/>
          </rPr>
          <t>1. 1 = [В] (0)
2. 2 = [А] (2)
3. 3 = [Б] (0)</t>
        </r>
      </text>
    </comment>
    <comment ref="HY38"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T38" authorId="0" shapeId="0">
      <text>
        <r>
          <rPr>
            <sz val="11"/>
            <color theme="1"/>
            <rFont val="Calibri"/>
            <family val="2"/>
            <scheme val="minor"/>
          </rPr>
          <t>просмотр и обсуждение видеофильмов</t>
        </r>
      </text>
    </comment>
    <comment ref="JA38" authorId="0" shapeId="0">
      <text>
        <r>
          <rPr>
            <sz val="11"/>
            <color theme="1"/>
            <rFont val="Calibri"/>
            <family val="2"/>
            <scheme val="minor"/>
          </rPr>
          <t>не зависит от усилий, затраченных учеником (0)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J39" authorId="0" shapeId="0">
      <text>
        <r>
          <rPr>
            <sz val="11"/>
            <color theme="1"/>
            <rFont val="Calibri"/>
            <family val="2"/>
            <scheme val="minor"/>
          </rPr>
          <t>a (0)
b (0)
c (1)
d (0)
e (1)</t>
        </r>
      </text>
    </comment>
    <comment ref="S39" authorId="0" shapeId="0">
      <text>
        <r>
          <rPr>
            <sz val="11"/>
            <color theme="1"/>
            <rFont val="Calibri"/>
            <family val="2"/>
            <scheme val="minor"/>
          </rPr>
          <t>a (0)
d (1)</t>
        </r>
      </text>
    </comment>
    <comment ref="Z39" authorId="0" shapeId="0">
      <text>
        <r>
          <rPr>
            <sz val="11"/>
            <color theme="1"/>
            <rFont val="Calibri"/>
            <family val="2"/>
            <scheme val="minor"/>
          </rPr>
          <t>число способов выбрать 5 учащихся из класса равно числу способов выбрать 25 учащихся</t>
        </r>
      </text>
    </comment>
    <comment ref="AM39" authorId="0" shapeId="0">
      <text>
        <r>
          <rPr>
            <sz val="11"/>
            <color theme="1"/>
            <rFont val="Calibri"/>
            <family val="2"/>
            <scheme val="minor"/>
          </rPr>
          <t>a</t>
        </r>
      </text>
    </comment>
    <comment ref="AT39" authorId="0" shapeId="0">
      <text>
        <r>
          <rPr>
            <sz val="11"/>
            <color theme="1"/>
            <rFont val="Calibri"/>
            <family val="2"/>
            <scheme val="minor"/>
          </rPr>
          <t>32</t>
        </r>
      </text>
    </comment>
    <comment ref="AZ39" authorId="0" shapeId="0">
      <text>
        <r>
          <rPr>
            <sz val="11"/>
            <color theme="1"/>
            <rFont val="Calibri"/>
            <family val="2"/>
            <scheme val="minor"/>
          </rPr>
          <t>a</t>
        </r>
      </text>
    </comment>
    <comment ref="BJ39" authorId="0" shapeId="0">
      <text>
        <r>
          <rPr>
            <sz val="11"/>
            <color theme="1"/>
            <rFont val="Calibri"/>
            <family val="2"/>
            <scheme val="minor"/>
          </rPr>
          <t>Высота пирамиды в два раза меньше бокового ребра пирамиды</t>
        </r>
      </text>
    </comment>
    <comment ref="BW39" authorId="0" shapeId="0">
      <text>
        <r>
          <rPr>
            <sz val="11"/>
            <color theme="1"/>
            <rFont val="Calibri"/>
            <family val="2"/>
            <scheme val="minor"/>
          </rPr>
          <t>1. множество учащихся, которые изучают иностранный язык, но не английский = [U\A] (1)
2. множество учащихся, которые изучают либо английский, либо французский язык = [A∪B] (1)
3. множество учащихся, которые не изучают одновременно французский и английский язык = [U\(A∩B)] (1)
4. множество учащихся, которые изучают английский язык, но не изучают французский = [A\B] (1)</t>
        </r>
      </text>
    </comment>
    <comment ref="CB39" authorId="0" shapeId="0">
      <text>
        <r>
          <rPr>
            <sz val="11"/>
            <color theme="1"/>
            <rFont val="Calibri"/>
            <family val="2"/>
            <scheme val="minor"/>
          </rPr>
          <t>b
d</t>
        </r>
      </text>
    </comment>
    <comment ref="CO39" authorId="0" shapeId="0">
      <text>
        <r>
          <rPr>
            <sz val="11"/>
            <color theme="1"/>
            <rFont val="Calibri"/>
            <family val="2"/>
            <scheme val="minor"/>
          </rPr>
          <t>Когда Степан финиширует на первом этапе, Петру останется до финиша еще 9 км.
Петр по итогам двух этапов финиширует раньше Степана примерно на 1 минуту.</t>
        </r>
      </text>
    </comment>
    <comment ref="CX39" authorId="0" shapeId="0">
      <text>
        <r>
          <rPr>
            <sz val="11"/>
            <color theme="1"/>
            <rFont val="Calibri"/>
            <family val="2"/>
            <scheme val="minor"/>
          </rPr>
          <t>Если вокруг ромба можно описать окружность, то он является квадратом. (2)
Если две различные плоскости перпендикулярны к одной и той же прямой, то они параллельны. (2)
Если в треугольнике медиана является высотой, то треугольник равнобедренный. (2)</t>
        </r>
      </text>
    </comment>
    <comment ref="DF39" authorId="0" shapeId="0">
      <text>
        <r>
          <rPr>
            <sz val="11"/>
            <color theme="1"/>
            <rFont val="Calibri"/>
            <family val="2"/>
            <scheme val="minor"/>
          </rPr>
          <t>системности математических знаний</t>
        </r>
      </text>
    </comment>
    <comment ref="DQ39" authorId="0" shapeId="0">
      <text>
        <r>
          <rPr>
            <sz val="11"/>
            <color theme="1"/>
            <rFont val="Calibri"/>
            <family val="2"/>
            <scheme val="minor"/>
          </rPr>
          <t>фронтальный
групповой
индивидуальный</t>
        </r>
      </text>
    </comment>
    <comment ref="DY39" authorId="0" shapeId="0">
      <text>
        <r>
          <rPr>
            <sz val="11"/>
            <color theme="1"/>
            <rFont val="Calibri"/>
            <family val="2"/>
            <scheme val="minor"/>
          </rPr>
          <t>1. Чтение и восприятие текста задачи.
2. Анализ текста задачи и при необходимости построение модели
3. Поиск путей решения задачи
4. Реализация намеченного плана
5. Исследование полученного решения</t>
        </r>
      </text>
    </comment>
    <comment ref="EH39" authorId="0" shapeId="0">
      <text>
        <r>
          <rPr>
            <sz val="11"/>
            <color theme="1"/>
            <rFont val="Calibri"/>
            <family val="2"/>
            <scheme val="minor"/>
          </rPr>
          <t>1. Вариативность = [Принцип обучения]
2. Семинар = [Форма организации обучения]
3. Математический диктант = [Форма контроля результативности обучения]
4. Математическая задача = [Средство обучения]</t>
        </r>
      </text>
    </comment>
    <comment ref="EQ39" authorId="0" shapeId="0">
      <text>
        <r>
          <rPr>
            <sz val="11"/>
            <color theme="1"/>
            <rFont val="Calibri"/>
            <family val="2"/>
            <scheme val="minor"/>
          </rPr>
          <t>признак равнобедренного треугольника
свойства параллельных прямых
свойства параллелограмма</t>
        </r>
      </text>
    </comment>
    <comment ref="EX39"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K39" authorId="0" shapeId="0">
      <text>
        <r>
          <rPr>
            <sz val="11"/>
            <color theme="1"/>
            <rFont val="Calibri"/>
            <family val="2"/>
            <scheme val="minor"/>
          </rPr>
          <t>семинар-практикум</t>
        </r>
      </text>
    </comment>
    <comment ref="GD39" authorId="0" shapeId="0">
      <text>
        <r>
          <rPr>
            <sz val="11"/>
            <color theme="1"/>
            <rFont val="Calibri"/>
            <family val="2"/>
            <scheme val="minor"/>
          </rPr>
          <t>изменение скорости урока
дополнительная отработка материала</t>
        </r>
      </text>
    </comment>
    <comment ref="GR39" authorId="0" shapeId="0">
      <text>
        <r>
          <rPr>
            <sz val="11"/>
            <color theme="1"/>
            <rFont val="Calibri"/>
            <family val="2"/>
            <scheme val="minor"/>
          </rPr>
          <t>интерактивная технология</t>
        </r>
      </text>
    </comment>
    <comment ref="HA39"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J39" authorId="0" shapeId="0">
      <text>
        <r>
          <rPr>
            <sz val="11"/>
            <color theme="1"/>
            <rFont val="Calibri"/>
            <family val="2"/>
            <scheme val="minor"/>
          </rPr>
          <t>1. 1 = [Б] (2)
2. 2 = [А] (2)
3. 3 = [В] (2)</t>
        </r>
      </text>
    </comment>
    <comment ref="ID39"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Q39" authorId="0" shapeId="0">
      <text>
        <r>
          <rPr>
            <sz val="11"/>
            <color theme="1"/>
            <rFont val="Calibri"/>
            <family val="2"/>
            <scheme val="minor"/>
          </rPr>
          <t>виртуальная экскурсия в краеведческий музей</t>
        </r>
      </text>
    </comment>
    <comment ref="JE39"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t>
        </r>
      </text>
    </comment>
    <comment ref="G40" authorId="0" shapeId="0">
      <text>
        <r>
          <rPr>
            <sz val="11"/>
            <color theme="1"/>
            <rFont val="Calibri"/>
            <family val="2"/>
            <scheme val="minor"/>
          </rPr>
          <t>a (0)
d (1)
e (0)
f (0)</t>
        </r>
      </text>
    </comment>
    <comment ref="R40" authorId="0" shapeId="0">
      <text>
        <r>
          <rPr>
            <sz val="11"/>
            <color theme="1"/>
            <rFont val="Calibri"/>
            <family val="2"/>
            <scheme val="minor"/>
          </rPr>
          <t>c (1)
d (0)</t>
        </r>
      </text>
    </comment>
    <comment ref="Z40" authorId="0" shapeId="0">
      <text>
        <r>
          <rPr>
            <sz val="11"/>
            <color theme="1"/>
            <rFont val="Calibri"/>
            <family val="2"/>
            <scheme val="minor"/>
          </rPr>
          <t>число способов выбрать 5 учащихся из класса равно числу способов выбрать 25 учащихся</t>
        </r>
      </text>
    </comment>
    <comment ref="AJ40" authorId="0" shapeId="0">
      <text>
        <r>
          <rPr>
            <sz val="11"/>
            <color theme="1"/>
            <rFont val="Calibri"/>
            <family val="2"/>
            <scheme val="minor"/>
          </rPr>
          <t>b</t>
        </r>
      </text>
    </comment>
    <comment ref="AS40" authorId="0" shapeId="0">
      <text>
        <r>
          <rPr>
            <sz val="11"/>
            <color theme="1"/>
            <rFont val="Calibri"/>
            <family val="2"/>
            <scheme val="minor"/>
          </rPr>
          <t>28</t>
        </r>
      </text>
    </comment>
    <comment ref="BD40" authorId="0" shapeId="0">
      <text>
        <r>
          <rPr>
            <sz val="11"/>
            <color theme="1"/>
            <rFont val="Calibri"/>
            <family val="2"/>
            <scheme val="minor"/>
          </rPr>
          <t>d</t>
        </r>
      </text>
    </comment>
    <comment ref="BM40" authorId="0" shapeId="0">
      <text>
        <r>
          <rPr>
            <sz val="11"/>
            <color theme="1"/>
            <rFont val="Calibri"/>
            <family val="2"/>
            <scheme val="minor"/>
          </rPr>
          <t>Трапеция ABCD является равнобедренной
Апофемы боковых граней пирамиды равны</t>
        </r>
      </text>
    </comment>
    <comment ref="BR40" authorId="0" shapeId="0">
      <text>
        <r>
          <rPr>
            <sz val="11"/>
            <color theme="1"/>
            <rFont val="Calibri"/>
            <family val="2"/>
            <scheme val="minor"/>
          </rPr>
          <t>1. множество учащихся 5 классов, посещающих только шахматы = [A\B] (1)
2. множество школьников 5 классов, посещающих обе секции = [A∪B] (0)
3. множество школьников 5 классов, не посещающих школьные спортивные секции = [A∩B] (0)
4. множество школьников 5 классов, посещающих хотя бы одну секцию = [U\(A∪B)] (0)</t>
        </r>
      </text>
    </comment>
    <comment ref="CD40" authorId="0" shapeId="0">
      <text>
        <r>
          <rPr>
            <sz val="11"/>
            <color theme="1"/>
            <rFont val="Calibri"/>
            <family val="2"/>
            <scheme val="minor"/>
          </rPr>
          <t>a
b</t>
        </r>
      </text>
    </comment>
    <comment ref="CK40" authorId="0" shapeId="0">
      <text>
        <r>
          <rPr>
            <sz val="11"/>
            <color theme="1"/>
            <rFont val="Calibri"/>
            <family val="2"/>
            <scheme val="minor"/>
          </rPr>
          <t>Петр обгонит Степана на 8 круге по шоссейной трассе.
Петр по итогам двух этапов финиширует раньше Степана на примерно на 3,5 минуты.</t>
        </r>
      </text>
    </comment>
    <comment ref="CW40" authorId="0" shapeId="0">
      <text>
        <r>
          <rPr>
            <sz val="11"/>
            <color theme="1"/>
            <rFont val="Calibri"/>
            <family val="2"/>
            <scheme val="minor"/>
          </rPr>
          <t>Если треугольник равнобедренный, то высоты, проведенные к боковым сторонам, равны. (0)
Если трапеция равнобедренная, то ее диагонали равны. (0)</t>
        </r>
      </text>
    </comment>
    <comment ref="DI40" authorId="0" shapeId="0">
      <text>
        <r>
          <rPr>
            <sz val="11"/>
            <color theme="1"/>
            <rFont val="Calibri"/>
            <family val="2"/>
            <scheme val="minor"/>
          </rPr>
          <t>содержательно-прикладная</t>
        </r>
      </text>
    </comment>
    <comment ref="DM40" authorId="0" shapeId="0">
      <text>
        <r>
          <rPr>
            <sz val="11"/>
            <color theme="1"/>
            <rFont val="Calibri"/>
            <family val="2"/>
            <scheme val="minor"/>
          </rPr>
          <t>объяснительно-иллюстративный метод
аналитико-синтетический метод
проблемынй метод
исследовательский метод</t>
        </r>
      </text>
    </comment>
    <comment ref="EA40" authorId="0" shapeId="0">
      <text>
        <r>
          <rPr>
            <sz val="11"/>
            <color theme="1"/>
            <rFont val="Calibri"/>
            <family val="2"/>
            <scheme val="minor"/>
          </rPr>
          <t>1. Создание проблемной ситуации
2. Построение проблемной задачи
3. Поиск путей решения проблемной задачи
4. Решение проблемной задачи
5. Постановка учебной проблемы
6. Актуализация изученного материала</t>
        </r>
      </text>
    </comment>
    <comment ref="EE40" authorId="0" shapeId="0">
      <text>
        <r>
          <rPr>
            <sz val="11"/>
            <color theme="1"/>
            <rFont val="Calibri"/>
            <family val="2"/>
            <scheme val="minor"/>
          </rPr>
          <t>1. Открытие нового знания = [Актуализация знаний, умений, навыков, достаточных для «открытия» нового знания]
2. Итог урока = [Рефлексия деятельности]
3. Организационный момент = [Положительное самоопределение к учебной деятельности]
4. Подготовка к открытию нового знания = [Актуализация знаний, умений, навыков, достаточных для «открытия» нового знания]
5. Повторение = [Включение нового знания в систему знаний]
6. Самостоятельная работа с самопроверкой = [Формирование навыков самоконтроля и самооценки]</t>
        </r>
      </text>
    </comment>
    <comment ref="EN40" authorId="0" shapeId="0">
      <text>
        <r>
          <rPr>
            <sz val="11"/>
            <color theme="1"/>
            <rFont val="Calibri"/>
            <family val="2"/>
            <scheme val="minor"/>
          </rPr>
          <t>формула площади треугольника
признаки равенства треугольников</t>
        </r>
      </text>
    </comment>
    <comment ref="EX40" authorId="0" shapeId="0">
      <text>
        <r>
          <rPr>
            <sz val="11"/>
            <color theme="1"/>
            <rFont val="Calibri"/>
            <family val="2"/>
            <scheme val="minor"/>
          </rPr>
          <t>&lt;пропущен&gt;</t>
        </r>
      </text>
    </comment>
    <comment ref="FI40" authorId="0" shapeId="0">
      <text>
        <r>
          <rPr>
            <sz val="11"/>
            <color theme="1"/>
            <rFont val="Calibri"/>
            <family val="2"/>
            <scheme val="minor"/>
          </rPr>
          <t>сотрудничество</t>
        </r>
      </text>
    </comment>
    <comment ref="FZ40" authorId="0" shapeId="0">
      <text>
        <r>
          <rPr>
            <sz val="11"/>
            <color theme="1"/>
            <rFont val="Calibri"/>
            <family val="2"/>
            <scheme val="minor"/>
          </rPr>
          <t>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O40" authorId="0" shapeId="0">
      <text>
        <r>
          <rPr>
            <sz val="11"/>
            <color theme="1"/>
            <rFont val="Calibri"/>
            <family val="2"/>
            <scheme val="minor"/>
          </rPr>
          <t>технология формирования критического мышления</t>
        </r>
      </text>
    </comment>
    <comment ref="GV40"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t>
        </r>
      </text>
    </comment>
    <comment ref="HK40" authorId="0" shapeId="0">
      <text>
        <r>
          <rPr>
            <sz val="11"/>
            <color theme="1"/>
            <rFont val="Calibri"/>
            <family val="2"/>
            <scheme val="minor"/>
          </rPr>
          <t>1. 1 = [В] (2)
2. 2 = [А] (2)
3. 3 = [Б] (2)</t>
        </r>
      </text>
    </comment>
    <comment ref="IE40"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M40"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JD40" authorId="0" shapeId="0">
      <text>
        <r>
          <rPr>
            <sz val="11"/>
            <color theme="1"/>
            <rFont val="Calibri"/>
            <family val="2"/>
            <scheme val="minor"/>
          </rPr>
          <t>бывает непреднамеренным и преднамеренным (3)
малопригодно как постоянная форма воздействия на обучающихся (0)</t>
        </r>
      </text>
    </comment>
    <comment ref="L41" authorId="0" shapeId="0">
      <text>
        <r>
          <rPr>
            <sz val="11"/>
            <color theme="1"/>
            <rFont val="Calibri"/>
            <family val="2"/>
            <scheme val="minor"/>
          </rPr>
          <t>b (1)
c (0)
e (0)</t>
        </r>
      </text>
    </comment>
    <comment ref="P41" authorId="0" shapeId="0">
      <text>
        <r>
          <rPr>
            <sz val="11"/>
            <color theme="1"/>
            <rFont val="Calibri"/>
            <family val="2"/>
            <scheme val="minor"/>
          </rPr>
          <t>b (1)
c (1)</t>
        </r>
      </text>
    </comment>
    <comment ref="AC41" authorId="0" shapeId="0">
      <text>
        <r>
          <rPr>
            <sz val="11"/>
            <color theme="1"/>
            <rFont val="Calibri"/>
            <family val="2"/>
            <scheme val="minor"/>
          </rPr>
          <t>число способов выбрать 9 учащихся из класса равно числу способов выбрать 16 учащихся</t>
        </r>
      </text>
    </comment>
    <comment ref="AH41" authorId="0" shapeId="0">
      <text>
        <r>
          <rPr>
            <sz val="11"/>
            <color theme="1"/>
            <rFont val="Calibri"/>
            <family val="2"/>
            <scheme val="minor"/>
          </rPr>
          <t>a</t>
        </r>
      </text>
    </comment>
    <comment ref="AU41" authorId="0" shapeId="0">
      <text>
        <r>
          <rPr>
            <sz val="11"/>
            <color theme="1"/>
            <rFont val="Calibri"/>
            <family val="2"/>
            <scheme val="minor"/>
          </rPr>
          <t>14</t>
        </r>
      </text>
    </comment>
    <comment ref="BB41" authorId="0" shapeId="0">
      <text>
        <r>
          <rPr>
            <sz val="11"/>
            <color theme="1"/>
            <rFont val="Calibri"/>
            <family val="2"/>
            <scheme val="minor"/>
          </rPr>
          <t>a</t>
        </r>
      </text>
    </comment>
    <comment ref="BN41" authorId="0" shapeId="0">
      <text>
        <r>
          <rPr>
            <sz val="11"/>
            <color theme="1"/>
            <rFont val="Calibri"/>
            <family val="2"/>
            <scheme val="minor"/>
          </rPr>
          <t>Вокруг пирамиды SABCD можно описать шар</t>
        </r>
      </text>
    </comment>
    <comment ref="BV41" authorId="0" shapeId="0">
      <text>
        <r>
          <rPr>
            <sz val="11"/>
            <color theme="1"/>
            <rFont val="Calibri"/>
            <family val="2"/>
            <scheme val="minor"/>
          </rPr>
          <t>1. множество учащихся, которые пойдут в зоопарк, но не пойдут в театр = [U\(A∩B)] (0)
2. множество учащихся, которые пойдут или в зоопарк, или в театр, но не пойдут одновременно и в театр, и в зоопарк = [(A∪B)\(A∩B)] (1)
3. множество учащихся, которые не пойдут одновременно и в зоопарк, и в театр = [A\B] (0)
4. множество учащихся, которые не пойдут ни в зоопарк, ни в театр = [A\B] (0)</t>
        </r>
      </text>
    </comment>
    <comment ref="CA41" authorId="0" shapeId="0">
      <text>
        <r>
          <rPr>
            <sz val="11"/>
            <color theme="1"/>
            <rFont val="Calibri"/>
            <family val="2"/>
            <scheme val="minor"/>
          </rPr>
          <t>a
c
d</t>
        </r>
      </text>
    </comment>
    <comment ref="CJ41" authorId="0" shapeId="0">
      <text>
        <r>
          <rPr>
            <sz val="11"/>
            <color theme="1"/>
            <rFont val="Calibri"/>
            <family val="2"/>
            <scheme val="minor"/>
          </rPr>
          <t>Когда Степан финиширует на первом этапе, Петру останется до финиша еще 4 км
Петр обгонит Степана на 14 круге по шоссейной трассе</t>
        </r>
      </text>
    </comment>
    <comment ref="CZ41" authorId="0" shapeId="0">
      <text>
        <r>
          <rPr>
            <sz val="11"/>
            <color theme="1"/>
            <rFont val="Calibri"/>
            <family val="2"/>
            <scheme val="minor"/>
          </rPr>
          <t>&lt;пропущен&gt;</t>
        </r>
      </text>
    </comment>
    <comment ref="DE41" authorId="0" shapeId="0">
      <text>
        <r>
          <rPr>
            <sz val="11"/>
            <color theme="1"/>
            <rFont val="Calibri"/>
            <family val="2"/>
            <scheme val="minor"/>
          </rPr>
          <t>всеобщности и непрерывности математического образования</t>
        </r>
      </text>
    </comment>
    <comment ref="DR41" authorId="0" shapeId="0">
      <text>
        <r>
          <rPr>
            <sz val="11"/>
            <color theme="1"/>
            <rFont val="Calibri"/>
            <family val="2"/>
            <scheme val="minor"/>
          </rPr>
          <t>определение цели и планируемых результатов обучения
логический и математический анализ содержания темы
методическая карта изучения темы
выделение функций учителя</t>
        </r>
      </text>
    </comment>
    <comment ref="DY41" authorId="0" shapeId="0">
      <text>
        <r>
          <rPr>
            <sz val="11"/>
            <color theme="1"/>
            <rFont val="Calibri"/>
            <family val="2"/>
            <scheme val="minor"/>
          </rPr>
          <t>1. Чтение и восприятие текста задачи.
2. Анализ текста задачи и при необходимости построение модели
3. Поиск путей решения задачи
4. Реализация намеченного плана
5. Исследование полученного решения</t>
        </r>
      </text>
    </comment>
    <comment ref="EI41" authorId="0" shapeId="0">
      <text>
        <r>
          <rPr>
            <sz val="11"/>
            <color theme="1"/>
            <rFont val="Calibri"/>
            <family val="2"/>
            <scheme val="minor"/>
          </rPr>
          <t>1. Изучение основных положений теории = [Тренировочные упражнения]
2. Знакомство с историческими фактами = [Рассказ]
3. Формирование алгоритма действия = [Объяснение]
4. Формирование познавательного интереса = [Создание проблемной ситуации]</t>
        </r>
      </text>
    </comment>
    <comment ref="ER41" authorId="0" shapeId="0">
      <text>
        <r>
          <rPr>
            <sz val="11"/>
            <color theme="1"/>
            <rFont val="Calibri"/>
            <family val="2"/>
            <scheme val="minor"/>
          </rPr>
          <t>теорема косинусов</t>
        </r>
      </text>
    </comment>
    <comment ref="EX41"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J41" authorId="0" shapeId="0">
      <text>
        <r>
          <rPr>
            <sz val="11"/>
            <color theme="1"/>
            <rFont val="Calibri"/>
            <family val="2"/>
            <scheme val="minor"/>
          </rPr>
          <t>методическое консультирование</t>
        </r>
      </text>
    </comment>
    <comment ref="GB41" authorId="0" shapeId="0">
      <text>
        <r>
          <rPr>
            <sz val="11"/>
            <color theme="1"/>
            <rFont val="Calibri"/>
            <family val="2"/>
            <scheme val="minor"/>
          </rPr>
          <t>дать возможность обучающимся следить за своими собственными успехами
мотивация личной ответственности обучающихся за свою учебу</t>
        </r>
      </text>
    </comment>
    <comment ref="GL41" authorId="0" shapeId="0">
      <text>
        <r>
          <rPr>
            <sz val="11"/>
            <color theme="1"/>
            <rFont val="Calibri"/>
            <family val="2"/>
            <scheme val="minor"/>
          </rPr>
          <t>поэтапное формирование умственных действий</t>
        </r>
      </text>
    </comment>
    <comment ref="GZ41" authorId="0" shapeId="0">
      <text>
        <r>
          <rPr>
            <sz val="11"/>
            <color theme="1"/>
            <rFont val="Calibri"/>
            <family val="2"/>
            <scheme val="minor"/>
          </rPr>
          <t>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O41"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одновременно успешно выполнять несколько видов деятельности] (0)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G41"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L41"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A41" authorId="0" shapeId="0">
      <text>
        <r>
          <rPr>
            <sz val="11"/>
            <color theme="1"/>
            <rFont val="Calibri"/>
            <family val="2"/>
            <scheme val="minor"/>
          </rPr>
          <t>делается без конкретизации личного вклада обучающегося в его достижение (0)
дается сравнение прошлых и настоящих достижений ученика (3)</t>
        </r>
      </text>
    </comment>
    <comment ref="G42" authorId="0" shapeId="0">
      <text>
        <r>
          <rPr>
            <sz val="11"/>
            <color theme="1"/>
            <rFont val="Calibri"/>
            <family val="2"/>
            <scheme val="minor"/>
          </rPr>
          <t>a (0)
b (1)
e (0)
f (0)</t>
        </r>
      </text>
    </comment>
    <comment ref="T42" authorId="0" shapeId="0">
      <text>
        <r>
          <rPr>
            <sz val="11"/>
            <color theme="1"/>
            <rFont val="Calibri"/>
            <family val="2"/>
            <scheme val="minor"/>
          </rPr>
          <t>b (1)</t>
        </r>
      </text>
    </comment>
    <comment ref="Y42" authorId="0" shapeId="0">
      <text>
        <r>
          <rPr>
            <sz val="11"/>
            <color theme="1"/>
            <rFont val="Calibri"/>
            <family val="2"/>
            <scheme val="minor"/>
          </rPr>
          <t>число способов выбрать 3 учащихся из класса равно числу способов выбрать 17 учащихся</t>
        </r>
      </text>
    </comment>
    <comment ref="AJ42" authorId="0" shapeId="0">
      <text>
        <r>
          <rPr>
            <sz val="11"/>
            <color theme="1"/>
            <rFont val="Calibri"/>
            <family val="2"/>
            <scheme val="minor"/>
          </rPr>
          <t>a</t>
        </r>
      </text>
    </comment>
    <comment ref="AS42" authorId="0" shapeId="0">
      <text>
        <r>
          <rPr>
            <sz val="11"/>
            <color theme="1"/>
            <rFont val="Calibri"/>
            <family val="2"/>
            <scheme val="minor"/>
          </rPr>
          <t>Нельзя дать однозначный ответ, так как условие задачи неполно</t>
        </r>
      </text>
    </comment>
    <comment ref="BA42" authorId="0" shapeId="0">
      <text>
        <r>
          <rPr>
            <sz val="11"/>
            <color theme="1"/>
            <rFont val="Calibri"/>
            <family val="2"/>
            <scheme val="minor"/>
          </rPr>
          <t>c</t>
        </r>
      </text>
    </comment>
    <comment ref="BM42" authorId="0" shapeId="0">
      <text>
        <r>
          <rPr>
            <sz val="11"/>
            <color theme="1"/>
            <rFont val="Calibri"/>
            <family val="2"/>
            <scheme val="minor"/>
          </rPr>
          <t>В пирамиду SABCD можно вписать шар</t>
        </r>
      </text>
    </comment>
    <comment ref="BT42" authorId="0" shapeId="0">
      <text>
        <r>
          <rPr>
            <sz val="11"/>
            <color theme="1"/>
            <rFont val="Calibri"/>
            <family val="2"/>
            <scheme val="minor"/>
          </rPr>
          <t>1. множество учащихся 9 класса, одновременно сдающих экзамен и по физике, и по химии = [A∩B] (1)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[U\(A∩B)] (1)
4. множество учащихся 9 класса, которые не сдают хотя бы один из экзаменов по физике или по химии = [U\(A∪B)] (1)</t>
        </r>
      </text>
    </comment>
    <comment ref="CE42" authorId="0" shapeId="0">
      <text>
        <r>
          <rPr>
            <sz val="11"/>
            <color theme="1"/>
            <rFont val="Calibri"/>
            <family val="2"/>
            <scheme val="minor"/>
          </rPr>
          <t>c
e</t>
        </r>
      </text>
    </comment>
    <comment ref="CK42" authorId="0" shapeId="0">
      <text>
        <r>
          <rPr>
            <sz val="11"/>
            <color theme="1"/>
            <rFont val="Calibri"/>
            <family val="2"/>
            <scheme val="minor"/>
          </rPr>
          <t>Когда Степан финиширует на первом этапе, Петру останется до финиша еще 2 км.</t>
        </r>
      </text>
    </comment>
    <comment ref="CW42" authorId="0" shapeId="0">
      <text>
        <r>
          <rPr>
            <sz val="11"/>
            <color theme="1"/>
            <rFont val="Calibri"/>
            <family val="2"/>
            <scheme val="minor"/>
          </rPr>
          <t>Если трапеция равнобедренная, то ее диагонали равны. (0)
Если две параллельные плоскости пересечены третьей, то линии их пересечения параллельны. (3)</t>
        </r>
      </text>
    </comment>
    <comment ref="DF42" authorId="0" shapeId="0">
      <text>
        <r>
          <rPr>
            <sz val="11"/>
            <color theme="1"/>
            <rFont val="Calibri"/>
            <family val="2"/>
            <scheme val="minor"/>
          </rPr>
          <t>всеобщности и непрерывности математического образования</t>
        </r>
      </text>
    </comment>
    <comment ref="DN42" authorId="0" shapeId="0">
      <text>
        <r>
          <rPr>
            <sz val="11"/>
            <color theme="1"/>
            <rFont val="Calibri"/>
            <family val="2"/>
            <scheme val="minor"/>
          </rPr>
          <t>прием синтеза
прием выведения следствий
прием преобразования требования задачи в равносильное ему
прием составления промежуточных задач</t>
        </r>
      </text>
    </comment>
    <comment ref="DW42" authorId="0" shapeId="0">
      <text>
        <r>
          <rPr>
            <sz val="11"/>
            <color theme="1"/>
            <rFont val="Calibri"/>
            <family val="2"/>
            <scheme val="minor"/>
          </rPr>
          <t>1. Мотивация изучения теоремы
2. Ознакомление с теоремой
3. Усвоение содержания теоремы
4. Запоминание формулировки теоремы
5. Ознакомление со способом доказательства
6. Доказательство теоремы
7. Применение теоремы
8. Установление связей теоремы с ранее изученными теоремами</t>
        </r>
      </text>
    </comment>
    <comment ref="EJ42" authorId="0" shapeId="0">
      <text>
        <r>
          <rPr>
            <sz val="11"/>
            <color theme="1"/>
            <rFont val="Calibri"/>
            <family val="2"/>
            <scheme val="minor"/>
          </rPr>
          <t>1. Воспитательная = [Функция обучения, характеризующаяся формированием интереса к изучению математики, развитием устойчивой мотивации к учебной деятельности]
2. Информационная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
3. Образовательная = [Функция обучения, предполагающая овладение школьниками системой математических знаний, дающей представление о предмете математики, ее методах и приложениях]
4. Практическая = [Функция обучения, заключающаяся в ориентации обучения на решение задач, на формирование умения математически исследовать явления реального мира]</t>
        </r>
      </text>
    </comment>
    <comment ref="EN42" authorId="0" shapeId="0">
      <text>
        <r>
          <rPr>
            <sz val="11"/>
            <color theme="1"/>
            <rFont val="Calibri"/>
            <family val="2"/>
            <scheme val="minor"/>
          </rPr>
          <t>признаки равенства треугольников</t>
        </r>
      </text>
    </comment>
    <comment ref="FB42"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J42" authorId="0" shapeId="0">
      <text>
        <r>
          <rPr>
            <sz val="11"/>
            <color theme="1"/>
            <rFont val="Calibri"/>
            <family val="2"/>
            <scheme val="minor"/>
          </rPr>
          <t>диагностическое консультирование</t>
        </r>
      </text>
    </comment>
    <comment ref="GA42" authorId="0" shapeId="0">
      <text>
        <r>
          <rPr>
            <sz val="11"/>
            <color theme="1"/>
            <rFont val="Calibri"/>
            <family val="2"/>
            <scheme val="minor"/>
          </rPr>
          <t>использовать интернет-тренажер
предложить творческое задание
использовать памятки и алгоритмы</t>
        </r>
      </text>
    </comment>
    <comment ref="GR42" authorId="0" shapeId="0">
      <text>
        <r>
          <rPr>
            <sz val="11"/>
            <color theme="1"/>
            <rFont val="Calibri"/>
            <family val="2"/>
            <scheme val="minor"/>
          </rPr>
          <t>технология формирования критического мышления</t>
        </r>
      </text>
    </comment>
    <comment ref="HA42"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обеспечение особой пространственной и временной организации образовательной среды</t>
        </r>
      </text>
    </comment>
    <comment ref="HJ42" authorId="0" shapeId="0">
      <text>
        <r>
          <rPr>
            <sz val="11"/>
            <color theme="1"/>
            <rFont val="Calibri"/>
            <family val="2"/>
            <scheme val="minor"/>
          </rPr>
          <t>1. 1 = [Б] (2)
2. 2 = [А] (2)
3. 3 = [В] (2)</t>
        </r>
      </text>
    </comment>
    <comment ref="IA42"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U42"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Y42"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K43" authorId="0" shapeId="0">
      <text>
        <r>
          <rPr>
            <sz val="11"/>
            <color theme="1"/>
            <rFont val="Calibri"/>
            <family val="2"/>
            <scheme val="minor"/>
          </rPr>
          <t>b (0)
e (1)</t>
        </r>
      </text>
    </comment>
    <comment ref="T43" authorId="0" shapeId="0">
      <text>
        <r>
          <rPr>
            <sz val="11"/>
            <color theme="1"/>
            <rFont val="Calibri"/>
            <family val="2"/>
            <scheme val="minor"/>
          </rPr>
          <t>b (1)
d (0)</t>
        </r>
      </text>
    </comment>
    <comment ref="AA43" authorId="0" shapeId="0">
      <text>
        <r>
          <rPr>
            <sz val="11"/>
            <color theme="1"/>
            <rFont val="Calibri"/>
            <family val="2"/>
            <scheme val="minor"/>
          </rPr>
          <t>существует больше способов выбрать 6 учащихся из класса, чем 20 учащихся</t>
        </r>
      </text>
    </comment>
    <comment ref="AM43" authorId="0" shapeId="0">
      <text>
        <r>
          <rPr>
            <sz val="11"/>
            <color theme="1"/>
            <rFont val="Calibri"/>
            <family val="2"/>
            <scheme val="minor"/>
          </rPr>
          <t>a</t>
        </r>
      </text>
    </comment>
    <comment ref="AV43" authorId="0" shapeId="0">
      <text>
        <r>
          <rPr>
            <sz val="11"/>
            <color theme="1"/>
            <rFont val="Calibri"/>
            <family val="2"/>
            <scheme val="minor"/>
          </rPr>
          <t>Нельзя дать однозначный ответ, так как условие задачи неполно</t>
        </r>
      </text>
    </comment>
    <comment ref="BB43" authorId="0" shapeId="0">
      <text>
        <r>
          <rPr>
            <sz val="11"/>
            <color theme="1"/>
            <rFont val="Calibri"/>
            <family val="2"/>
            <scheme val="minor"/>
          </rPr>
          <t>c</t>
        </r>
      </text>
    </comment>
    <comment ref="BL43" authorId="0" shapeId="0">
      <text>
        <r>
          <rPr>
            <sz val="11"/>
            <color theme="1"/>
            <rFont val="Calibri"/>
            <family val="2"/>
            <scheme val="minor"/>
          </rPr>
          <t>В пирамиду SABCD можно вписать шар
Все боковые ребра пирамиды SABCD равны</t>
        </r>
      </text>
    </comment>
    <comment ref="BS43" authorId="0" shapeId="0">
      <text>
        <r>
          <rPr>
            <sz val="11"/>
            <color theme="1"/>
            <rFont val="Calibri"/>
            <family val="2"/>
            <scheme val="minor"/>
          </rPr>
          <t>1. множество учащихся 9 класса, сдающих экзамен по обществознанию, но не сдающие экзамен по литературе = [B\A] (1)
2. множество учащихся 9 класса, которые не выбрали для сдачи экзамен ни по литературе, ни по обществознанию = [A∪B] (0)
3. множество учащихся 9 класса, сдающих экзамен или по литературе, или по обществознанию = [U\A] (0)
4. множество учащихся 9 класса, которые не сдают экзамен по литературе = [A∪B] (0)</t>
        </r>
      </text>
    </comment>
    <comment ref="CF43" authorId="0" shapeId="0">
      <text>
        <r>
          <rPr>
            <sz val="11"/>
            <color theme="1"/>
            <rFont val="Calibri"/>
            <family val="2"/>
            <scheme val="minor"/>
          </rPr>
          <t>a
d</t>
        </r>
      </text>
    </comment>
    <comment ref="CO43" authorId="0" shapeId="0">
      <text>
        <r>
          <rPr>
            <sz val="11"/>
            <color theme="1"/>
            <rFont val="Calibri"/>
            <family val="2"/>
            <scheme val="minor"/>
          </rPr>
          <t>Петр по итогам двух этапов финиширует раньше Степана примерно на 1 минуту.</t>
        </r>
      </text>
    </comment>
    <comment ref="CV43" authorId="0" shapeId="0">
      <text>
        <r>
          <rPr>
            <sz val="11"/>
            <color theme="1"/>
            <rFont val="Calibri"/>
            <family val="2"/>
            <scheme val="minor"/>
          </rPr>
          <t>Если две параллельные прямые пересечены третьей, то накрест лежащие углы равны. (0)</t>
        </r>
      </text>
    </comment>
    <comment ref="DD43" authorId="0" shapeId="0">
      <text>
        <r>
          <rPr>
            <sz val="11"/>
            <color theme="1"/>
            <rFont val="Calibri"/>
            <family val="2"/>
            <scheme val="minor"/>
          </rPr>
          <t>доступности</t>
        </r>
      </text>
    </comment>
    <comment ref="DP43" authorId="0" shapeId="0">
      <text>
        <r>
          <rPr>
            <sz val="11"/>
            <color theme="1"/>
            <rFont val="Calibri"/>
            <family val="2"/>
            <scheme val="minor"/>
          </rPr>
          <t>метод геометрических преобразований</t>
        </r>
      </text>
    </comment>
    <comment ref="EA43" authorId="0" shapeId="0">
      <text>
        <r>
          <rPr>
            <sz val="11"/>
            <color theme="1"/>
            <rFont val="Calibri"/>
            <family val="2"/>
            <scheme val="minor"/>
          </rPr>
          <t>1. Актуализация изученного материала
2. Создание проблемной ситуации
3. Поиск путей решения проблемной задачи
4. Построение проблемной задачи
5. Решение проблемной задачи
6. Постановка учебной проблемы</t>
        </r>
      </text>
    </comment>
    <comment ref="EG43" authorId="0" shapeId="0">
      <text>
        <r>
          <rPr>
            <sz val="11"/>
            <color theme="1"/>
            <rFont val="Calibri"/>
            <family val="2"/>
            <scheme val="minor"/>
          </rPr>
          <t>1. Образовательная = [Связана с формированием умения решать учебные задачи на основе сформированных предметных и универсальных способов действий.]
2. Воспитательная = [Связана с побуждением учащихся к оценке и выражению собственного отношения к изучаемым явлениям и событиям, с формированием характера и поведения.]
3. Развивающая = [Связана с развитием качества знаний ученика, с обогащением его познавательных процессов]</t>
        </r>
      </text>
    </comment>
    <comment ref="EN43" authorId="0" shapeId="0">
      <text>
        <r>
          <rPr>
            <sz val="11"/>
            <color theme="1"/>
            <rFont val="Calibri"/>
            <family val="2"/>
            <scheme val="minor"/>
          </rPr>
          <t>формула площади трапеции
формула площади треугольника
признаки равенства треугольников</t>
        </r>
      </text>
    </comment>
    <comment ref="FA43" authorId="0" shapeId="0">
      <text>
        <r>
          <rPr>
            <sz val="11"/>
            <color theme="1"/>
            <rFont val="Calibri"/>
            <family val="2"/>
            <scheme val="minor"/>
          </rPr>
          <t>Ученик потерял одно значение параметра, это ошибка в решении возникла по причине неуверенного знания им определения квадратного уравнения. (3)
Ученик неверно нашел дискриминант. (0)</t>
        </r>
      </text>
    </comment>
    <comment ref="FO43" authorId="0" shapeId="0">
      <text>
        <r>
          <rPr>
            <sz val="11"/>
            <color theme="1"/>
            <rFont val="Calibri"/>
            <family val="2"/>
            <scheme val="minor"/>
          </rPr>
          <t>тематическая консультация</t>
        </r>
      </text>
    </comment>
    <comment ref="GC43" authorId="0" shapeId="0">
      <text>
        <r>
          <rPr>
            <sz val="11"/>
            <color theme="1"/>
            <rFont val="Calibri"/>
            <family val="2"/>
            <scheme val="minor"/>
          </rPr>
          <t>расширять возможности обучения и самообучения</t>
        </r>
      </text>
    </comment>
    <comment ref="GM43" authorId="0" shapeId="0">
      <text>
        <r>
          <rPr>
            <sz val="11"/>
            <color theme="1"/>
            <rFont val="Calibri"/>
            <family val="2"/>
            <scheme val="minor"/>
          </rPr>
          <t>проблемное обучение</t>
        </r>
      </text>
    </comment>
    <comment ref="GV43"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t>
        </r>
      </text>
    </comment>
    <comment ref="HO43" authorId="0" shapeId="0">
      <text>
        <r>
          <rPr>
            <sz val="11"/>
            <color theme="1"/>
            <rFont val="Calibri"/>
            <family val="2"/>
            <scheme val="minor"/>
          </rPr>
          <t>1. Распределение = [Способность на протяжении длительного времени удерживать внимание на каком-либо объекте или деятельности] (0)
2. Устойчивость = [Способность одновременно успешно выполнять несколько видов деятельности] (0)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A43" authorId="0" shapeId="0">
      <text>
        <r>
          <rPr>
            <sz val="11"/>
            <color theme="1"/>
            <rFont val="Calibri"/>
            <family val="2"/>
            <scheme val="minor"/>
          </rPr>
          <t>1. Авторитарный = [в основу общения педагога и обучающегося положена тактика невмешательства.]
2. Демократический = [педагог эмоционально сопереживает обучающимся]
3. Либеральный = [педагог часто создает на уроке нервозную обстановку]</t>
        </r>
      </text>
    </comment>
    <comment ref="IN43" authorId="0" shapeId="0">
      <text>
        <r>
          <rPr>
            <sz val="11"/>
            <color theme="1"/>
            <rFont val="Calibri"/>
            <family val="2"/>
            <scheme val="minor"/>
          </rPr>
          <t>организация дискуссий</t>
        </r>
      </text>
    </comment>
    <comment ref="JB43"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t>
        </r>
      </text>
    </comment>
    <comment ref="G44" authorId="0" shapeId="0">
      <text>
        <r>
          <rPr>
            <sz val="11"/>
            <color theme="1"/>
            <rFont val="Calibri"/>
            <family val="2"/>
            <scheme val="minor"/>
          </rPr>
          <t>b (1)
d (1)</t>
        </r>
      </text>
    </comment>
    <comment ref="U44" authorId="0" shapeId="0">
      <text>
        <r>
          <rPr>
            <sz val="11"/>
            <color theme="1"/>
            <rFont val="Calibri"/>
            <family val="2"/>
            <scheme val="minor"/>
          </rPr>
          <t>b (1)
d (1)</t>
        </r>
      </text>
    </comment>
    <comment ref="Z44" authorId="0" shapeId="0">
      <text>
        <r>
          <rPr>
            <sz val="11"/>
            <color theme="1"/>
            <rFont val="Calibri"/>
            <family val="2"/>
            <scheme val="minor"/>
          </rPr>
          <t>число способов выбрать 5 учащихся из класса равно числу способов выбрать 25 учащихся</t>
        </r>
      </text>
    </comment>
    <comment ref="AK44" authorId="0" shapeId="0">
      <text>
        <r>
          <rPr>
            <sz val="11"/>
            <color theme="1"/>
            <rFont val="Calibri"/>
            <family val="2"/>
            <scheme val="minor"/>
          </rPr>
          <t>a
c
d</t>
        </r>
      </text>
    </comment>
    <comment ref="AS44" authorId="0" shapeId="0">
      <text>
        <r>
          <rPr>
            <sz val="11"/>
            <color theme="1"/>
            <rFont val="Calibri"/>
            <family val="2"/>
            <scheme val="minor"/>
          </rPr>
          <t>28</t>
        </r>
      </text>
    </comment>
    <comment ref="BE44" authorId="0" shapeId="0">
      <text>
        <r>
          <rPr>
            <sz val="11"/>
            <color theme="1"/>
            <rFont val="Calibri"/>
            <family val="2"/>
            <scheme val="minor"/>
          </rPr>
          <t>a</t>
        </r>
      </text>
    </comment>
    <comment ref="BL44" authorId="0" shapeId="0">
      <text>
        <r>
          <rPr>
            <sz val="11"/>
            <color theme="1"/>
            <rFont val="Calibri"/>
            <family val="2"/>
            <scheme val="minor"/>
          </rPr>
          <t>В пирамиду SABCD можно вписать шар
Все боковые ребра пирамиды SABCD равны
Апофема боковой граней пирамиды SABCD больше высоты пирамиды в √2 раз</t>
        </r>
      </text>
    </comment>
    <comment ref="BS44" authorId="0" shapeId="0">
      <text>
        <r>
          <rPr>
            <sz val="11"/>
            <color theme="1"/>
            <rFont val="Calibri"/>
            <family val="2"/>
            <scheme val="minor"/>
          </rPr>
          <t>1. множество учащихся 9 класса, сдающих экзамен по обществознанию, но не сдающие экзамен по литературе = [B\A] (1)
2. множество учащихся 9 класса, которые не выбрали для сдачи экзамен ни по литературе, ни по обществознанию = [U\(A∪B)] (1)
3. множество учащихся 9 класса, сдающих экзамен или по литературе, или по обществознанию = [A∪B] (1)
4. множество учащихся 9 класса, которые не сдают экзамен по литературе = [U\A] (1)</t>
        </r>
      </text>
    </comment>
    <comment ref="CD44" authorId="0" shapeId="0">
      <text>
        <r>
          <rPr>
            <sz val="11"/>
            <color theme="1"/>
            <rFont val="Calibri"/>
            <family val="2"/>
            <scheme val="minor"/>
          </rPr>
          <t>d
e</t>
        </r>
      </text>
    </comment>
    <comment ref="CJ44" authorId="0" shapeId="0">
      <text>
        <r>
          <rPr>
            <sz val="11"/>
            <color theme="1"/>
            <rFont val="Calibri"/>
            <family val="2"/>
            <scheme val="minor"/>
          </rPr>
          <t>Когда Степан финиширует на первом этапе, Петру останется до финиша еще 4 км
Петр обгонит Степана на 14 круге по шоссейной трассе</t>
        </r>
      </text>
    </comment>
    <comment ref="CY44" authorId="0" shapeId="0">
      <text>
        <r>
          <rPr>
            <sz val="11"/>
            <color theme="1"/>
            <rFont val="Calibri"/>
            <family val="2"/>
            <scheme val="minor"/>
          </rPr>
          <t>Если треугольник равнобедренный, то медианы, проведенные к боковым сторонам, равны. (3)
Если четырехугольник является параллелограммом, то его противоположные углы равны. (3)
Если две различные прямые перпендикулярны к одной и той же плоскости, то они параллельны. (0)</t>
        </r>
      </text>
    </comment>
    <comment ref="DH44" authorId="0" shapeId="0">
      <text>
        <r>
          <rPr>
            <sz val="11"/>
            <color theme="1"/>
            <rFont val="Calibri"/>
            <family val="2"/>
            <scheme val="minor"/>
          </rPr>
          <t>логическая</t>
        </r>
      </text>
    </comment>
    <comment ref="DQ44" authorId="0" shapeId="0">
      <text>
        <r>
          <rPr>
            <sz val="11"/>
            <color theme="1"/>
            <rFont val="Calibri"/>
            <family val="2"/>
            <scheme val="minor"/>
          </rPr>
          <t>фронтальный
групповой
индивидуальный</t>
        </r>
      </text>
    </comment>
    <comment ref="DX44" authorId="0" shapeId="0">
      <text>
        <r>
          <rPr>
            <sz val="11"/>
            <color theme="1"/>
            <rFont val="Calibri"/>
            <family val="2"/>
            <scheme val="minor"/>
          </rPr>
          <t>1. выделение основных понятий
2. выделение системы предложений, формулируемых в виде аксиом
3. доказательство всех предложений, кроме аксиом, посредством аксиом или ранее доказанных предложений
4. определение всех остальных понятий, кроме основных, через основные или ранее определенные</t>
        </r>
      </text>
    </comment>
    <comment ref="EF44" authorId="0" shapeId="0">
      <text>
        <r>
          <rPr>
            <sz val="11"/>
            <color theme="1"/>
            <rFont val="Calibri"/>
            <family val="2"/>
            <scheme val="minor"/>
          </rPr>
          <t>1. Анализ = [Метод полной индукции]
2. Построение = [Разновидность метода, названная «нисходящим»]
3. Доказательство = [Дедуктивное рассуждение с опорой на предыдущее]
4. Исследование = [Синтез основных и элементарных задач]</t>
        </r>
      </text>
    </comment>
    <comment ref="ER44" authorId="0" shapeId="0">
      <text>
        <r>
          <rPr>
            <sz val="11"/>
            <color theme="1"/>
            <rFont val="Calibri"/>
            <family val="2"/>
            <scheme val="minor"/>
          </rPr>
          <t>свойство равнобедренного треугольника
теорема косинусов</t>
        </r>
      </text>
    </comment>
    <comment ref="EX44"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O44" authorId="0" shapeId="0">
      <text>
        <r>
          <rPr>
            <sz val="11"/>
            <color theme="1"/>
            <rFont val="Calibri"/>
            <family val="2"/>
            <scheme val="minor"/>
          </rPr>
          <t>упражнение</t>
        </r>
      </text>
    </comment>
    <comment ref="GD44"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GK44" authorId="0" shapeId="0">
      <text>
        <r>
          <rPr>
            <sz val="11"/>
            <color theme="1"/>
            <rFont val="Calibri"/>
            <family val="2"/>
            <scheme val="minor"/>
          </rPr>
          <t>Строят условие, вопрос, решение и ответ задачи с опорой на названные шаги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r>
      </text>
    </comment>
    <comment ref="HE44"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K44" authorId="0" shapeId="0">
      <text>
        <r>
          <rPr>
            <sz val="11"/>
            <color theme="1"/>
            <rFont val="Calibri"/>
            <family val="2"/>
            <scheme val="minor"/>
          </rPr>
          <t>1. 1 = [В] (2)
2. 2 = [А] (2)
3. 3 = [Б] (2)</t>
        </r>
      </text>
    </comment>
    <comment ref="IC44"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T44" authorId="0" shapeId="0">
      <text>
        <r>
          <rPr>
            <sz val="11"/>
            <color theme="1"/>
            <rFont val="Calibri"/>
            <family val="2"/>
            <scheme val="minor"/>
          </rPr>
          <t>просмотр и обсуждение видеофильмов</t>
        </r>
      </text>
    </comment>
    <comment ref="JH44" authorId="0" shapeId="0">
      <text>
        <r>
          <rPr>
            <sz val="11"/>
            <color theme="1"/>
            <rFont val="Calibri"/>
            <family val="2"/>
            <scheme val="minor"/>
          </rPr>
          <t>опирается на готовность учащегося «принимать на веру» идеи педагога (0)
используется как постоянная форма воздействия на обучающихся (3)
может выступать в форме отрицания и порицания (0)</t>
        </r>
      </text>
    </comment>
    <comment ref="K45" authorId="0" shapeId="0">
      <text>
        <r>
          <rPr>
            <sz val="11"/>
            <color theme="1"/>
            <rFont val="Calibri"/>
            <family val="2"/>
            <scheme val="minor"/>
          </rPr>
          <t>a (0)
b (0)
f (0)</t>
        </r>
      </text>
    </comment>
    <comment ref="U45" authorId="0" shapeId="0">
      <text>
        <r>
          <rPr>
            <sz val="11"/>
            <color theme="1"/>
            <rFont val="Calibri"/>
            <family val="2"/>
            <scheme val="minor"/>
          </rPr>
          <t>c (0)
d (1)</t>
        </r>
      </text>
    </comment>
    <comment ref="AB45" authorId="0" shapeId="0">
      <text>
        <r>
          <rPr>
            <sz val="11"/>
            <color theme="1"/>
            <rFont val="Calibri"/>
            <family val="2"/>
            <scheme val="minor"/>
          </rPr>
          <t>число способов выбрать 6 учащихся из класса равно числу способов выбрать 18 учащихся</t>
        </r>
      </text>
    </comment>
    <comment ref="AI45" authorId="0" shapeId="0">
      <text>
        <r>
          <rPr>
            <sz val="11"/>
            <color theme="1"/>
            <rFont val="Calibri"/>
            <family val="2"/>
            <scheme val="minor"/>
          </rPr>
          <t>a
c</t>
        </r>
      </text>
    </comment>
    <comment ref="AS45" authorId="0" shapeId="0">
      <text>
        <r>
          <rPr>
            <sz val="11"/>
            <color theme="1"/>
            <rFont val="Calibri"/>
            <family val="2"/>
            <scheme val="minor"/>
          </rPr>
          <t>26</t>
        </r>
      </text>
    </comment>
    <comment ref="BC45" authorId="0" shapeId="0">
      <text>
        <r>
          <rPr>
            <sz val="11"/>
            <color theme="1"/>
            <rFont val="Calibri"/>
            <family val="2"/>
            <scheme val="minor"/>
          </rPr>
          <t>b</t>
        </r>
      </text>
    </comment>
    <comment ref="BI45" authorId="0" shapeId="0">
      <text>
        <r>
          <rPr>
            <sz val="11"/>
            <color theme="1"/>
            <rFont val="Calibri"/>
            <family val="2"/>
            <scheme val="minor"/>
          </rPr>
          <t>В трапецию ABCD можно вписать окружность</t>
        </r>
      </text>
    </comment>
    <comment ref="BU45" authorId="0" shapeId="0">
      <text>
        <r>
          <rPr>
            <sz val="11"/>
            <color theme="1"/>
            <rFont val="Calibri"/>
            <family val="2"/>
            <scheme val="minor"/>
          </rPr>
          <t>1. множество учащихся 5 классов, участвующих хотя бы в одной из олимпиад = [A∪B] (1)
2. множество учащихся 5 классов, которые не участвуют одновременно в олимпиаде и по математике, и по русскому языку = [U\(A∩B)] (1)
3. множество учащихся 5 классов, которые участвуют одновременно в олимпиаде и по математике, и по русскому языку = [A∩B] (1)
4. множество учащихся 5 классов, которые не участвуют хотя бы в одной из олимпиад по математике или по русскому языку = [U\A\B] (1)</t>
        </r>
      </text>
    </comment>
    <comment ref="CF45" authorId="0" shapeId="0">
      <text>
        <r>
          <rPr>
            <sz val="11"/>
            <color theme="1"/>
            <rFont val="Calibri"/>
            <family val="2"/>
            <scheme val="minor"/>
          </rPr>
          <t>a
b
c
d</t>
        </r>
      </text>
    </comment>
    <comment ref="CL45" authorId="0" shapeId="0">
      <text>
        <r>
          <rPr>
            <sz val="11"/>
            <color theme="1"/>
            <rFont val="Calibri"/>
            <family val="2"/>
            <scheme val="minor"/>
          </rPr>
          <t>Когда Степан финиширует на первом этапе, Петру останется до финиша еще 6 км.
Петр по итогам двух этапов финиширует раньше Степана примерно на 5 секунд.</t>
        </r>
      </text>
    </comment>
    <comment ref="CY45" authorId="0" shapeId="0">
      <text>
        <r>
          <rPr>
            <sz val="11"/>
            <color theme="1"/>
            <rFont val="Calibri"/>
            <family val="2"/>
            <scheme val="minor"/>
          </rPr>
          <t>Если треугольник равнобедренный, то медианы, проведенные к боковым сторонам, равны. (3)
Если четырехугольник является параллелограммом, то его противоположные углы равны. (3)</t>
        </r>
      </text>
    </comment>
    <comment ref="DF45" authorId="0" shapeId="0">
      <text>
        <r>
          <rPr>
            <sz val="11"/>
            <color theme="1"/>
            <rFont val="Calibri"/>
            <family val="2"/>
            <scheme val="minor"/>
          </rPr>
          <t>системности математических знаний</t>
        </r>
      </text>
    </comment>
    <comment ref="DN45" authorId="0" shapeId="0">
      <text>
        <r>
          <rPr>
            <sz val="11"/>
            <color theme="1"/>
            <rFont val="Calibri"/>
            <family val="2"/>
            <scheme val="minor"/>
          </rPr>
          <t>прием сравнения
прием абстрагирования
прием выведения следствий
прием аналогии</t>
        </r>
      </text>
    </comment>
    <comment ref="DZ45" authorId="0" shapeId="0">
      <text>
        <r>
          <rPr>
            <sz val="11"/>
            <color theme="1"/>
            <rFont val="Calibri"/>
            <family val="2"/>
            <scheme val="minor"/>
          </rPr>
          <t>1. Учащийся правильно формулирует теорему, понимает каждое слово в формулировке
2. Учащийся может привести свой пример на применение формулировки
3. Учащийся может повторить доказательство теоремы
4. Учащийся понимает идеи и план доказательства, может варьировать чертеж, метод доказательства
5. Учащийся узнает и применяет теорему в знакомой ситуации
6. Учащийся узнает и применяет теорему в незнакомой ситуации</t>
        </r>
      </text>
    </comment>
    <comment ref="EG45" authorId="0" shapeId="0">
      <text>
        <r>
          <rPr>
            <sz val="11"/>
            <color theme="1"/>
            <rFont val="Calibri"/>
            <family val="2"/>
            <scheme val="minor"/>
          </rPr>
          <t>1. Образовательная = [Связана с развитием качества знаний ученика, с обогащением его познавательных процессов]
2. Воспитательная = [Связана с побуждением учащихся к оценке и выражению собственного отношения к изучаемым явлениям и событиям, с формированием характера и поведения.]
3. Развивающая = [Связана с формированием умения решать учебные задачи на основе сформированных предметных и универсальных способов действий.]</t>
        </r>
      </text>
    </comment>
    <comment ref="EP45" authorId="0" shapeId="0">
      <text>
        <r>
          <rPr>
            <sz val="11"/>
            <color theme="1"/>
            <rFont val="Calibri"/>
            <family val="2"/>
            <scheme val="minor"/>
          </rPr>
          <t>теорема о средней линии трапеции
свойства параллельных прямых</t>
        </r>
      </text>
    </comment>
    <comment ref="EY45"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J45" authorId="0" shapeId="0">
      <text>
        <r>
          <rPr>
            <sz val="11"/>
            <color theme="1"/>
            <rFont val="Calibri"/>
            <family val="2"/>
            <scheme val="minor"/>
          </rPr>
          <t>методическое консультирование</t>
        </r>
      </text>
    </comment>
    <comment ref="GA45" authorId="0" shapeId="0">
      <text>
        <r>
          <rPr>
            <sz val="11"/>
            <color theme="1"/>
            <rFont val="Calibri"/>
            <family val="2"/>
            <scheme val="minor"/>
          </rPr>
          <t>использовать карту понятий
использовать интернет-тренажер
предложить творческое задание
использовать памятки и алгоритмы</t>
        </r>
      </text>
    </comment>
    <comment ref="GO45" authorId="0" shapeId="0">
      <text>
        <r>
          <rPr>
            <sz val="11"/>
            <color theme="1"/>
            <rFont val="Calibri"/>
            <family val="2"/>
            <scheme val="minor"/>
          </rPr>
          <t>технология формирования критического мышления</t>
        </r>
      </text>
    </comment>
    <comment ref="GW45"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P45"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3. Юношеский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t>
        </r>
      </text>
    </comment>
    <comment ref="IG45"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O45" authorId="0" shapeId="0">
      <text>
        <r>
          <rPr>
            <sz val="11"/>
            <color theme="1"/>
            <rFont val="Calibri"/>
            <family val="2"/>
            <scheme val="minor"/>
          </rPr>
          <t>создание и организация работы родительских комитетов классов</t>
        </r>
      </text>
    </comment>
    <comment ref="JB45"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G46" authorId="0" shapeId="0">
      <text>
        <r>
          <rPr>
            <sz val="11"/>
            <color theme="1"/>
            <rFont val="Calibri"/>
            <family val="2"/>
            <scheme val="minor"/>
          </rPr>
          <t>a (0)
b (1)
c (0)</t>
        </r>
      </text>
    </comment>
    <comment ref="R46" authorId="0" shapeId="0">
      <text>
        <r>
          <rPr>
            <sz val="11"/>
            <color theme="1"/>
            <rFont val="Calibri"/>
            <family val="2"/>
            <scheme val="minor"/>
          </rPr>
          <t>b (0)</t>
        </r>
      </text>
    </comment>
    <comment ref="Y46" authorId="0" shapeId="0">
      <text>
        <r>
          <rPr>
            <sz val="11"/>
            <color theme="1"/>
            <rFont val="Calibri"/>
            <family val="2"/>
            <scheme val="minor"/>
          </rPr>
          <t>существует больше способов выбрать 3 учащихся из класса, чем 17 учащихся</t>
        </r>
      </text>
    </comment>
    <comment ref="AJ46" authorId="0" shapeId="0">
      <text>
        <r>
          <rPr>
            <sz val="11"/>
            <color theme="1"/>
            <rFont val="Calibri"/>
            <family val="2"/>
            <scheme val="minor"/>
          </rPr>
          <t>c</t>
        </r>
      </text>
    </comment>
    <comment ref="AV46" authorId="0" shapeId="0">
      <text>
        <r>
          <rPr>
            <sz val="11"/>
            <color theme="1"/>
            <rFont val="Calibri"/>
            <family val="2"/>
            <scheme val="minor"/>
          </rPr>
          <t>Нельзя дать однозначный ответ, так как условие задачи неполно</t>
        </r>
      </text>
    </comment>
    <comment ref="BE46" authorId="0" shapeId="0">
      <text>
        <r>
          <rPr>
            <sz val="11"/>
            <color theme="1"/>
            <rFont val="Calibri"/>
            <family val="2"/>
            <scheme val="minor"/>
          </rPr>
          <t>c</t>
        </r>
      </text>
    </comment>
    <comment ref="BJ46" authorId="0" shapeId="0">
      <text>
        <r>
          <rPr>
            <sz val="11"/>
            <color theme="1"/>
            <rFont val="Calibri"/>
            <family val="2"/>
            <scheme val="minor"/>
          </rPr>
          <t>В трапецию ABCD можно вписать окружность
Высота пирамиды в два раза меньше бокового ребра пирамиды</t>
        </r>
      </text>
    </comment>
    <comment ref="BW46" authorId="0" shapeId="0">
      <text>
        <r>
          <rPr>
            <sz val="11"/>
            <color theme="1"/>
            <rFont val="Calibri"/>
            <family val="2"/>
            <scheme val="minor"/>
          </rPr>
          <t>1. множество учащихся, которые изучают иностранный язык, но не английский = [U\A] (1)
2. множество учащихся, которые изучают либо английский, либо французский язык = [A∪B] (1)
3. множество учащихся, которые не изучают одновременно французский и английский язык = [U\(A∩B)] (1)
4. множество учащихся, которые изучают английский язык, но не изучают французский = [A\B] (1)</t>
        </r>
      </text>
    </comment>
    <comment ref="CB46" authorId="0" shapeId="0">
      <text>
        <r>
          <rPr>
            <sz val="11"/>
            <color theme="1"/>
            <rFont val="Calibri"/>
            <family val="2"/>
            <scheme val="minor"/>
          </rPr>
          <t>d</t>
        </r>
      </text>
    </comment>
    <comment ref="CM46" authorId="0" shapeId="0">
      <text>
        <r>
          <rPr>
            <sz val="11"/>
            <color theme="1"/>
            <rFont val="Calibri"/>
            <family val="2"/>
            <scheme val="minor"/>
          </rPr>
          <t>Когда Степан финиширует на первом этапе, Петру останется до финиша еще 10 км.
На старте второго этапа Петр отстает от Степана на 22 км.</t>
        </r>
      </text>
    </comment>
    <comment ref="CX46" authorId="0" shapeId="0">
      <text>
        <r>
          <rPr>
            <sz val="11"/>
            <color theme="1"/>
            <rFont val="Calibri"/>
            <family val="2"/>
            <scheme val="minor"/>
          </rPr>
          <t>Если вокруг ромба можно описать окружность, то он является квадратом. (2)
Если в треугольнике медиана является высотой, то треугольник равнобедренный. (2)</t>
        </r>
      </text>
    </comment>
    <comment ref="DD46" authorId="0" shapeId="0">
      <text>
        <r>
          <rPr>
            <sz val="11"/>
            <color theme="1"/>
            <rFont val="Calibri"/>
            <family val="2"/>
            <scheme val="minor"/>
          </rPr>
          <t>научности</t>
        </r>
      </text>
    </comment>
    <comment ref="DO46" authorId="0" shapeId="0">
      <text>
        <r>
          <rPr>
            <sz val="11"/>
            <color theme="1"/>
            <rFont val="Calibri"/>
            <family val="2"/>
            <scheme val="minor"/>
          </rPr>
          <t>умение проводить анализ условия задачи
умение применять изученную теорию на практике
умение выделять основную идею в решении отдельной задачи</t>
        </r>
      </text>
    </comment>
    <comment ref="DV46" authorId="0" shapeId="0">
      <text>
        <r>
          <rPr>
            <sz val="11"/>
            <color theme="1"/>
            <rFont val="Calibri"/>
            <family val="2"/>
            <scheme val="minor"/>
          </rPr>
          <t>1. Мотивация введения понятия
2. Выделение существенных свойств понятия
3. Синтез выделенных свойств, формулировка определения понятия
4. Усвоение логической структуры определения понятия
5. Запоминание определения понятия
6. Установление связей изучаемого понятия с другими понятиями</t>
        </r>
      </text>
    </comment>
    <comment ref="EJ46" authorId="0" shapeId="0">
      <text>
        <r>
          <rPr>
            <sz val="11"/>
            <color theme="1"/>
            <rFont val="Calibri"/>
            <family val="2"/>
            <scheme val="minor"/>
          </rPr>
          <t>1. Воспитательная = [Функция обучения, характеризующаяся формированием интереса к изучению математики, развитием устойчивой мотивации к учебной деятельности]
2. Информационная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
3. Образовательная = [Функция обучения, предполагающая овладение школьниками системой математических знаний, дающей представление о предмете математики, ее методах и приложениях]
4. Практическая = [Функция обучения, заключающаяся в ориентации обучения на решение задач, на формирование умения математически исследовать явления реального мира]</t>
        </r>
      </text>
    </comment>
    <comment ref="ES46" authorId="0" shapeId="0">
      <text>
        <r>
          <rPr>
            <sz val="11"/>
            <color theme="1"/>
            <rFont val="Calibri"/>
            <family val="2"/>
            <scheme val="minor"/>
          </rPr>
          <t>тригонометрические соотношения в прямоугольном треугольнике
формула площади ромба
формула площади многоугольника, в который можно вписать окружность</t>
        </r>
      </text>
    </comment>
    <comment ref="FA46"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M46" authorId="0" shapeId="0">
      <text>
        <r>
          <rPr>
            <sz val="11"/>
            <color theme="1"/>
            <rFont val="Calibri"/>
            <family val="2"/>
            <scheme val="minor"/>
          </rPr>
          <t>диалог</t>
        </r>
      </text>
    </comment>
    <comment ref="GB46" authorId="0" shapeId="0">
      <text>
        <r>
          <rPr>
            <sz val="11"/>
            <color theme="1"/>
            <rFont val="Calibri"/>
            <family val="2"/>
            <scheme val="minor"/>
          </rPr>
          <t>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t>
        </r>
      </text>
    </comment>
    <comment ref="GI46" authorId="0" shapeId="0">
      <text>
        <r>
          <rPr>
            <sz val="11"/>
            <color theme="1"/>
            <rFont val="Calibri"/>
            <family val="2"/>
            <scheme val="minor"/>
          </rPr>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r>
      </text>
    </comment>
    <comment ref="GV46"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I46" authorId="0" shapeId="0">
      <text>
        <r>
          <rPr>
            <sz val="11"/>
            <color theme="1"/>
            <rFont val="Calibri"/>
            <family val="2"/>
            <scheme val="minor"/>
          </rPr>
          <t>1. 1 = [В] (2)
2. 2 = [Б] (0)
3. 3 = [А] (0)</t>
        </r>
      </text>
    </comment>
    <comment ref="IB46"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T46" authorId="0" shapeId="0">
      <text>
        <r>
          <rPr>
            <sz val="11"/>
            <color theme="1"/>
            <rFont val="Calibri"/>
            <family val="2"/>
            <scheme val="minor"/>
          </rPr>
          <t>просмотр и обсуждение видеофильмов</t>
        </r>
      </text>
    </comment>
    <comment ref="JA46"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L47" authorId="0" shapeId="0">
      <text>
        <r>
          <rPr>
            <sz val="11"/>
            <color theme="1"/>
            <rFont val="Calibri"/>
            <family val="2"/>
            <scheme val="minor"/>
          </rPr>
          <t>a (0)
d (1)
e (0)</t>
        </r>
      </text>
    </comment>
    <comment ref="R47" authorId="0" shapeId="0">
      <text>
        <r>
          <rPr>
            <sz val="11"/>
            <color theme="1"/>
            <rFont val="Calibri"/>
            <family val="2"/>
            <scheme val="minor"/>
          </rPr>
          <t>b (0)
d (0)</t>
        </r>
      </text>
    </comment>
    <comment ref="AC47" authorId="0" shapeId="0">
      <text>
        <r>
          <rPr>
            <sz val="11"/>
            <color theme="1"/>
            <rFont val="Calibri"/>
            <family val="2"/>
            <scheme val="minor"/>
          </rPr>
          <t>существует больше способов выбрать 9 учащихся из класса, чем 16 учащихся</t>
        </r>
      </text>
    </comment>
    <comment ref="AM47" authorId="0" shapeId="0">
      <text>
        <r>
          <rPr>
            <sz val="11"/>
            <color theme="1"/>
            <rFont val="Calibri"/>
            <family val="2"/>
            <scheme val="minor"/>
          </rPr>
          <t>a</t>
        </r>
      </text>
    </comment>
    <comment ref="AU47" authorId="0" shapeId="0">
      <text>
        <r>
          <rPr>
            <sz val="11"/>
            <color theme="1"/>
            <rFont val="Calibri"/>
            <family val="2"/>
            <scheme val="minor"/>
          </rPr>
          <t>14</t>
        </r>
      </text>
    </comment>
    <comment ref="BA47" authorId="0" shapeId="0">
      <text>
        <r>
          <rPr>
            <sz val="11"/>
            <color theme="1"/>
            <rFont val="Calibri"/>
            <family val="2"/>
            <scheme val="minor"/>
          </rPr>
          <t>b</t>
        </r>
      </text>
    </comment>
    <comment ref="BM47" authorId="0" shapeId="0">
      <text>
        <r>
          <rPr>
            <sz val="11"/>
            <color theme="1"/>
            <rFont val="Calibri"/>
            <family val="2"/>
            <scheme val="minor"/>
          </rPr>
          <t>Трапеция ABCD является равнобедренной
Апофемы боковых граней пирамиды равны</t>
        </r>
      </text>
    </comment>
    <comment ref="BV47" authorId="0" shapeId="0">
      <text>
        <r>
          <rPr>
            <sz val="11"/>
            <color theme="1"/>
            <rFont val="Calibri"/>
            <family val="2"/>
            <scheme val="minor"/>
          </rPr>
          <t>1. множество учащихся, которые пойдут в зоопарк, но не пойдут в театр = [A\B] (1)
2. множество учащихся, которые пойдут или в зоопарк, или в театр, но не пойдут одновременно и в театр, и в зоопарк = [(A∪B)\(A∩B)] (1)
3. множество учащихся, которые не пойдут одновременно и в зоопарк, и в театр = [U\(A∩B)] (1)
4. множество учащихся, которые не пойдут ни в зоопарк, ни в театр = [U\(A∪B)] (1)</t>
        </r>
      </text>
    </comment>
    <comment ref="CA47" authorId="0" shapeId="0">
      <text>
        <r>
          <rPr>
            <sz val="11"/>
            <color theme="1"/>
            <rFont val="Calibri"/>
            <family val="2"/>
            <scheme val="minor"/>
          </rPr>
          <t>b
e</t>
        </r>
      </text>
    </comment>
    <comment ref="CK47" authorId="0" shapeId="0">
      <text>
        <r>
          <rPr>
            <sz val="11"/>
            <color theme="1"/>
            <rFont val="Calibri"/>
            <family val="2"/>
            <scheme val="minor"/>
          </rPr>
          <t>Петр по итогам двух этапов финиширует раньше Степана на примерно на 3,5 минуты.</t>
        </r>
      </text>
    </comment>
    <comment ref="CZ47" authorId="0" shapeId="0">
      <text>
        <r>
          <rPr>
            <sz val="11"/>
            <color theme="1"/>
            <rFont val="Calibri"/>
            <family val="2"/>
            <scheme val="minor"/>
          </rPr>
          <t>Если многоугольник правильный, то вокруг него можно описать окружность. (3)
Если вокруг в прямоугольник можно вписать окружность, то он является квадратом. (0)
Если две пересекающиеся прямые одной плоскости соответственно параллельны второй плоскости, то эти плоскости параллельны. (0)
Если четырехугольник параллелограмм, то сумма квадратов диагоналей равна удвоенной сумме квадратов его сторон. (3)</t>
        </r>
      </text>
    </comment>
    <comment ref="DD47" authorId="0" shapeId="0">
      <text>
        <r>
          <rPr>
            <sz val="11"/>
            <color theme="1"/>
            <rFont val="Calibri"/>
            <family val="2"/>
            <scheme val="minor"/>
          </rPr>
          <t>научности</t>
        </r>
      </text>
    </comment>
    <comment ref="DP47" authorId="0" shapeId="0">
      <text>
        <r>
          <rPr>
            <sz val="11"/>
            <color theme="1"/>
            <rFont val="Calibri"/>
            <family val="2"/>
            <scheme val="minor"/>
          </rPr>
          <t>арифметический метод
метод геометрических мест точек</t>
        </r>
      </text>
    </comment>
    <comment ref="DW47" authorId="0" shapeId="0">
      <text>
        <r>
          <rPr>
            <sz val="11"/>
            <color theme="1"/>
            <rFont val="Calibri"/>
            <family val="2"/>
            <scheme val="minor"/>
          </rPr>
          <t>1. Мотивация изучения теоремы
2. Ознакомление с теоремой
3. Установление связей теоремы с ранее изученными теоремами
4. Ознакомление со способом доказательства
5. Доказательство теоремы
6. Усвоение содержания теоремы
7. Запоминание формулировки теоремы
8. Применение теоремы</t>
        </r>
      </text>
    </comment>
    <comment ref="EJ47" authorId="0" shapeId="0">
      <text>
        <r>
          <rPr>
            <sz val="11"/>
            <color theme="1"/>
            <rFont val="Calibri"/>
            <family val="2"/>
            <scheme val="minor"/>
          </rPr>
          <t>1. Воспитательная = [Функция обучения, характеризующаяся формированием интереса к изучению математики, развитием устойчивой мотивации к учебной деятельности]
2. Информационная = [Функция обучения, предполагающая овладение школьниками системой математических знаний, дающей представление о предмете математики, ее методах и приложениях]
3. Образовательная = [Функция обучения, заключающаяся в ориентации обучения на решение задач, на формирование умения математически исследовать явления реального мира]
4. Практическая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t>
        </r>
      </text>
    </comment>
    <comment ref="EP47" authorId="0" shapeId="0">
      <text>
        <r>
          <rPr>
            <sz val="11"/>
            <color theme="1"/>
            <rFont val="Calibri"/>
            <family val="2"/>
            <scheme val="minor"/>
          </rPr>
          <t>свойства параллельных прямых
формула площади трапеции</t>
        </r>
      </text>
    </comment>
    <comment ref="FB47"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R47"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FY47"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продолжить проведение заданий в четко запланированное время с целью развития у учащихся навыка активной работы</t>
        </r>
      </text>
    </comment>
    <comment ref="GO47" authorId="0" shapeId="0">
      <text>
        <r>
          <rPr>
            <sz val="11"/>
            <color theme="1"/>
            <rFont val="Calibri"/>
            <family val="2"/>
            <scheme val="minor"/>
          </rPr>
          <t>технология формирования критического мышления</t>
        </r>
      </text>
    </comment>
    <comment ref="HE47" authorId="0" shapeId="0">
      <text>
        <r>
          <rPr>
            <sz val="11"/>
            <color theme="1"/>
            <rFont val="Calibri"/>
            <family val="2"/>
            <scheme val="minor"/>
          </rPr>
          <t>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K47" authorId="0" shapeId="0">
      <text>
        <r>
          <rPr>
            <sz val="11"/>
            <color theme="1"/>
            <rFont val="Calibri"/>
            <family val="2"/>
            <scheme val="minor"/>
          </rPr>
          <t>1. 1 = [В] (2)
2. 2 = [А] (2)
3. 3 = [Б] (2)</t>
        </r>
      </text>
    </comment>
    <comment ref="IH47"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P47" authorId="0" shapeId="0">
      <text>
        <r>
          <rPr>
            <sz val="11"/>
            <color theme="1"/>
            <rFont val="Calibri"/>
            <family val="2"/>
            <scheme val="minor"/>
          </rPr>
          <t>побуждение школьников соблюдать принципы учебной дисциплины и самоорганизации</t>
        </r>
      </text>
    </comment>
    <comment ref="JH47" authorId="0" shapeId="0">
      <text>
        <r>
          <rPr>
            <sz val="11"/>
            <color theme="1"/>
            <rFont val="Calibri"/>
            <family val="2"/>
            <scheme val="minor"/>
          </rPr>
          <t>отличается высокой степенью аргументации со стороны педагога (3)
в его основу положено разъяснение сути явления, причинно-следственных связей, выделение социальной и личностной значимости решения вопроса (0)</t>
        </r>
      </text>
    </comment>
    <comment ref="G48" authorId="0" shapeId="0">
      <text>
        <r>
          <rPr>
            <sz val="11"/>
            <color theme="1"/>
            <rFont val="Calibri"/>
            <family val="2"/>
            <scheme val="minor"/>
          </rPr>
          <t>b (1)
c (0)
d (1)
e (0)
f (0)</t>
        </r>
      </text>
    </comment>
    <comment ref="Q48" authorId="0" shapeId="0">
      <text>
        <r>
          <rPr>
            <sz val="11"/>
            <color theme="1"/>
            <rFont val="Calibri"/>
            <family val="2"/>
            <scheme val="minor"/>
          </rPr>
          <t>a (1)
c (0)</t>
        </r>
      </text>
    </comment>
    <comment ref="AB48" authorId="0" shapeId="0">
      <text>
        <r>
          <rPr>
            <sz val="11"/>
            <color theme="1"/>
            <rFont val="Calibri"/>
            <family val="2"/>
            <scheme val="minor"/>
          </rPr>
          <t>существует больше способов выбрать 6 учащихся из класса, чем 18 учащихся</t>
        </r>
      </text>
    </comment>
    <comment ref="AI48" authorId="0" shapeId="0">
      <text>
        <r>
          <rPr>
            <sz val="11"/>
            <color theme="1"/>
            <rFont val="Calibri"/>
            <family val="2"/>
            <scheme val="minor"/>
          </rPr>
          <t>b
d</t>
        </r>
      </text>
    </comment>
    <comment ref="AS48" authorId="0" shapeId="0">
      <text>
        <r>
          <rPr>
            <sz val="11"/>
            <color theme="1"/>
            <rFont val="Calibri"/>
            <family val="2"/>
            <scheme val="minor"/>
          </rPr>
          <t>26</t>
        </r>
      </text>
    </comment>
    <comment ref="BC48" authorId="0" shapeId="0">
      <text>
        <r>
          <rPr>
            <sz val="11"/>
            <color theme="1"/>
            <rFont val="Calibri"/>
            <family val="2"/>
            <scheme val="minor"/>
          </rPr>
          <t>b</t>
        </r>
      </text>
    </comment>
    <comment ref="BN48" authorId="0" shapeId="0">
      <text>
        <r>
          <rPr>
            <sz val="11"/>
            <color theme="1"/>
            <rFont val="Calibri"/>
            <family val="2"/>
            <scheme val="minor"/>
          </rPr>
          <t>Все боковые ребра пирамиды наклонены к плоскости основания под одним и тем же углом
Радиус окружности, описанной около трапеции ABCD, в два раза меньше бокового ребра</t>
        </r>
      </text>
    </comment>
    <comment ref="BR48" authorId="0" shapeId="0">
      <text>
        <r>
          <rPr>
            <sz val="11"/>
            <color theme="1"/>
            <rFont val="Calibri"/>
            <family val="2"/>
            <scheme val="minor"/>
          </rPr>
          <t>1. множество учащихся 5 классов, посещающих только шахматы = [A\B] (1)
2. множество школьников 5 классов, посещающих обе секции = [A∩B] (1)
3. множество школьников 5 классов, не посещающих школьные спортивные секции = [U\(A∪B)] (1)
4. множество школьников 5 классов, посещающих хотя бы одну секцию = [A∪B] (1)</t>
        </r>
      </text>
    </comment>
    <comment ref="CC48" authorId="0" shapeId="0">
      <text>
        <r>
          <rPr>
            <sz val="11"/>
            <color theme="1"/>
            <rFont val="Calibri"/>
            <family val="2"/>
            <scheme val="minor"/>
          </rPr>
          <t>b
d
e</t>
        </r>
      </text>
    </comment>
    <comment ref="CM48" authorId="0" shapeId="0">
      <text>
        <r>
          <rPr>
            <sz val="11"/>
            <color theme="1"/>
            <rFont val="Calibri"/>
            <family val="2"/>
            <scheme val="minor"/>
          </rPr>
          <t>Когда Степан финиширует на первом этапе, Петру останется до финиша еще 10 км.
Петр обгонит Степана на предпоследнем круге шоссейной трассы.</t>
        </r>
      </text>
    </comment>
    <comment ref="CW48" authorId="0" shapeId="0">
      <text>
        <r>
          <rPr>
            <sz val="11"/>
            <color theme="1"/>
            <rFont val="Calibri"/>
            <family val="2"/>
            <scheme val="minor"/>
          </rPr>
          <t>Если треугольник равнобедренный, то высоты, проведенные к боковым сторонам, равны. (0)
Если трапеция равнобедренная, то ее диагонали равны. (0)
Если две параллельные плоскости пересечены третьей, то линии их пересечения параллельны. (3)</t>
        </r>
      </text>
    </comment>
    <comment ref="DH48" authorId="0" shapeId="0">
      <text>
        <r>
          <rPr>
            <sz val="11"/>
            <color theme="1"/>
            <rFont val="Calibri"/>
            <family val="2"/>
            <scheme val="minor"/>
          </rPr>
          <t>теоретико-множественная</t>
        </r>
      </text>
    </comment>
    <comment ref="DM48" authorId="0" shapeId="0">
      <text>
        <r>
          <rPr>
            <sz val="11"/>
            <color theme="1"/>
            <rFont val="Calibri"/>
            <family val="2"/>
            <scheme val="minor"/>
          </rPr>
          <t>объяснительно-иллюстративный метод
аналитико-синтетический метод
построение математических моделей
проблемынй метод</t>
        </r>
      </text>
    </comment>
    <comment ref="DZ48" authorId="0" shapeId="0">
      <text>
        <r>
          <rPr>
            <sz val="11"/>
            <color theme="1"/>
            <rFont val="Calibri"/>
            <family val="2"/>
            <scheme val="minor"/>
          </rPr>
          <t>1. Учащийся понимает идеи и план доказательства, может варьировать чертеж, метод доказательства
2. Учащийся правильно формулирует теорему, понимает каждое слово в формулировке
3. Учащийся может повторить доказательство теоремы
4. Учащийся может привести свой пример на применение формулировки
5. Учащийся узнает и применяет теорему в знакомой ситуации
6. Учащийся узнает и применяет теорему в незнакомой ситуации</t>
        </r>
      </text>
    </comment>
    <comment ref="EI48" authorId="0" shapeId="0">
      <text>
        <r>
          <rPr>
            <sz val="11"/>
            <color theme="1"/>
            <rFont val="Calibri"/>
            <family val="2"/>
            <scheme val="minor"/>
          </rPr>
          <t>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R48" authorId="0" shapeId="0">
      <text>
        <r>
          <rPr>
            <sz val="11"/>
            <color theme="1"/>
            <rFont val="Calibri"/>
            <family val="2"/>
            <scheme val="minor"/>
          </rPr>
          <t>теорема косинусов</t>
        </r>
      </text>
    </comment>
    <comment ref="FB48" authorId="0" shapeId="0">
      <text>
        <r>
          <rPr>
            <sz val="11"/>
            <color theme="1"/>
            <rFont val="Calibri"/>
            <family val="2"/>
            <scheme val="minor"/>
          </rPr>
          <t>Ученик верно нашел все значения параметра. (0)</t>
        </r>
      </text>
    </comment>
    <comment ref="FN48"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FZ48" authorId="0" shapeId="0">
      <text>
        <r>
          <rPr>
            <sz val="11"/>
            <color theme="1"/>
            <rFont val="Calibri"/>
            <family val="2"/>
            <scheme val="minor"/>
          </rPr>
          <t>использовать прием частой смены деятельности
использовать дополнительные задания, направленные на выработку определенных умений</t>
        </r>
      </text>
    </comment>
    <comment ref="GI48" authorId="0" shapeId="0">
      <text>
        <r>
          <rPr>
            <sz val="11"/>
            <color theme="1"/>
            <rFont val="Calibri"/>
            <family val="2"/>
            <scheme val="minor"/>
          </rPr>
          <t>Строят условие, вопрос, решение и ответ задачи с опорой на названные шаги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GZ48" authorId="0" shapeId="0">
      <text>
        <r>
          <rPr>
            <sz val="11"/>
            <color theme="1"/>
            <rFont val="Calibri"/>
            <family val="2"/>
            <scheme val="minor"/>
          </rPr>
          <t>формирование учебного и временного стереотипа
соблюдать требования к речи взрослого в сочетании с соблюдением правил расположения источника звука</t>
        </r>
      </text>
    </comment>
    <comment ref="HM48"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C48"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O48"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E48"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I49" authorId="0" shapeId="0">
      <text>
        <r>
          <rPr>
            <sz val="11"/>
            <color theme="1"/>
            <rFont val="Calibri"/>
            <family val="2"/>
            <scheme val="minor"/>
          </rPr>
          <t>a (0)
b (0)
c (1)
f (1)</t>
        </r>
      </text>
    </comment>
    <comment ref="U49" authorId="0" shapeId="0">
      <text>
        <r>
          <rPr>
            <sz val="11"/>
            <color theme="1"/>
            <rFont val="Calibri"/>
            <family val="2"/>
            <scheme val="minor"/>
          </rPr>
          <t>b (1)
d (1)</t>
        </r>
      </text>
    </comment>
    <comment ref="AC49" authorId="0" shapeId="0">
      <text>
        <r>
          <rPr>
            <sz val="11"/>
            <color theme="1"/>
            <rFont val="Calibri"/>
            <family val="2"/>
            <scheme val="minor"/>
          </rPr>
          <t>число способов выбрать 9 учащихся из класса равно числу способов выбрать 16 учащихся</t>
        </r>
      </text>
    </comment>
    <comment ref="AL49" authorId="0" shapeId="0">
      <text>
        <r>
          <rPr>
            <sz val="11"/>
            <color theme="1"/>
            <rFont val="Calibri"/>
            <family val="2"/>
            <scheme val="minor"/>
          </rPr>
          <t>a
b
c</t>
        </r>
      </text>
    </comment>
    <comment ref="AR49" authorId="0" shapeId="0">
      <text>
        <r>
          <rPr>
            <sz val="11"/>
            <color theme="1"/>
            <rFont val="Calibri"/>
            <family val="2"/>
            <scheme val="minor"/>
          </rPr>
          <t>24</t>
        </r>
      </text>
    </comment>
    <comment ref="AZ49" authorId="0" shapeId="0">
      <text>
        <r>
          <rPr>
            <sz val="11"/>
            <color theme="1"/>
            <rFont val="Calibri"/>
            <family val="2"/>
            <scheme val="minor"/>
          </rPr>
          <t>a</t>
        </r>
      </text>
    </comment>
    <comment ref="BM49" authorId="0" shapeId="0">
      <text>
        <r>
          <rPr>
            <sz val="11"/>
            <color theme="1"/>
            <rFont val="Calibri"/>
            <family val="2"/>
            <scheme val="minor"/>
          </rPr>
          <t>Трапеция ABCD является равнобедренной</t>
        </r>
      </text>
    </comment>
    <comment ref="BV49" authorId="0" shapeId="0">
      <text>
        <r>
          <rPr>
            <sz val="11"/>
            <color theme="1"/>
            <rFont val="Calibri"/>
            <family val="2"/>
            <scheme val="minor"/>
          </rPr>
          <t>1. множество учащихся, которые пойдут в зоопарк, но не пойдут в театр = [A\B] (1)
2. множество учащихся, которые пойдут или в зоопарк, или в театр, но не пойдут одновременно и в театр, и в зоопарк = [(A∪B)\(A∩B)] (1)
3. множество учащихся, которые не пойдут одновременно и в зоопарк, и в театр = [U\(A∪B)] (0)
4. множество учащихся, которые не пойдут ни в зоопарк, ни в театр = [U\(A∩B)] (0)</t>
        </r>
      </text>
    </comment>
    <comment ref="CB49" authorId="0" shapeId="0">
      <text>
        <r>
          <rPr>
            <sz val="11"/>
            <color theme="1"/>
            <rFont val="Calibri"/>
            <family val="2"/>
            <scheme val="minor"/>
          </rPr>
          <t>c
d</t>
        </r>
      </text>
    </comment>
    <comment ref="CL49" authorId="0" shapeId="0">
      <text>
        <r>
          <rPr>
            <sz val="11"/>
            <color theme="1"/>
            <rFont val="Calibri"/>
            <family val="2"/>
            <scheme val="minor"/>
          </rPr>
          <t>Когда Степан финиширует на первом этапе, Петру останется до финиша еще 6 км.
Петр обгонит Степана на последнем круге шоссейной трассы.</t>
        </r>
      </text>
    </comment>
    <comment ref="CV49" authorId="0" shapeId="0">
      <text>
        <r>
          <rPr>
            <sz val="11"/>
            <color theme="1"/>
            <rFont val="Calibri"/>
            <family val="2"/>
            <scheme val="minor"/>
          </rPr>
          <t>Если треугольник равнобедренный, то медианы, проведенные к боковым сторонам, равны. (0)
Если две параллельные прямые пересечены третьей, то накрест лежащие углы равны. (0)
Если две пересекающиеся плоскости проходят через параллельные прямые, то линия пересечения плоскостей параллельна данным прямым (2)</t>
        </r>
      </text>
    </comment>
    <comment ref="DI49" authorId="0" shapeId="0">
      <text>
        <r>
          <rPr>
            <sz val="11"/>
            <color theme="1"/>
            <rFont val="Calibri"/>
            <family val="2"/>
            <scheme val="minor"/>
          </rPr>
          <t>вычислительно-графическая</t>
        </r>
      </text>
    </comment>
    <comment ref="DO49" authorId="0" shapeId="0">
      <text>
        <r>
          <rPr>
            <sz val="11"/>
            <color theme="1"/>
            <rFont val="Calibri"/>
            <family val="2"/>
            <scheme val="minor"/>
          </rPr>
          <t>умение проводить анализ условия задачи
умение применять изученную теорию на практике
умение выделять основную идею в решении отдельной задачи
умение находить общее в решении нескольких задач</t>
        </r>
      </text>
    </comment>
    <comment ref="DY49" authorId="0" shapeId="0">
      <text>
        <r>
          <rPr>
            <sz val="11"/>
            <color theme="1"/>
            <rFont val="Calibri"/>
            <family val="2"/>
            <scheme val="minor"/>
          </rPr>
          <t>1. Чтение и восприятие текста задачи.
2. Анализ текста задачи и при необходимости построение модели
3. Поиск путей решения задачи
4. Реализация намеченного плана
5. Исследование полученного решения</t>
        </r>
      </text>
    </comment>
    <comment ref="EF49" authorId="0" shapeId="0">
      <text>
        <r>
          <rPr>
            <sz val="11"/>
            <color theme="1"/>
            <rFont val="Calibri"/>
            <family val="2"/>
            <scheme val="minor"/>
          </rPr>
          <t>&lt;пропущен&gt;</t>
        </r>
      </text>
    </comment>
    <comment ref="ER49" authorId="0" shapeId="0">
      <text>
        <r>
          <rPr>
            <sz val="11"/>
            <color theme="1"/>
            <rFont val="Calibri"/>
            <family val="2"/>
            <scheme val="minor"/>
          </rPr>
          <t>теорема косинусов</t>
        </r>
      </text>
    </comment>
    <comment ref="EW49" authorId="0" shapeId="0">
      <text>
        <r>
          <rPr>
            <sz val="11"/>
            <color theme="1"/>
            <rFont val="Calibri"/>
            <family val="2"/>
            <scheme val="minor"/>
          </rPr>
          <t>Ученик верно нашел дискриминант, но неверно решил уравнение D=0. (0)</t>
        </r>
      </text>
    </comment>
    <comment ref="FN49"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FV49" authorId="0" shapeId="0">
      <text>
        <r>
          <rPr>
            <sz val="11"/>
            <color theme="1"/>
            <rFont val="Calibri"/>
            <family val="2"/>
            <scheme val="minor"/>
          </rPr>
          <t>применить другой метод обучения
использовать дополнительные задания, направленные на выработку определенных умений</t>
        </r>
      </text>
    </comment>
    <comment ref="GR49" authorId="0" shapeId="0">
      <text>
        <r>
          <rPr>
            <sz val="11"/>
            <color theme="1"/>
            <rFont val="Calibri"/>
            <family val="2"/>
            <scheme val="minor"/>
          </rPr>
          <t>личностно-ориентированная технология</t>
        </r>
      </text>
    </comment>
    <comment ref="GW49" authorId="0" shapeId="0">
      <text>
        <r>
          <rPr>
            <sz val="11"/>
            <color theme="1"/>
            <rFont val="Calibri"/>
            <family val="2"/>
            <scheme val="minor"/>
          </rPr>
          <t>включение в социальные акции с проявлением индивидуальных способностей и компетенций</t>
        </r>
      </text>
    </comment>
    <comment ref="HO49"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G49"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S49" authorId="0" shapeId="0">
      <text>
        <r>
          <rPr>
            <sz val="11"/>
            <color theme="1"/>
            <rFont val="Calibri"/>
            <family val="2"/>
            <scheme val="minor"/>
          </rPr>
          <t>дебаты</t>
        </r>
      </text>
    </comment>
    <comment ref="JG49" authorId="0" shapeId="0">
      <text>
        <r>
          <rPr>
            <sz val="11"/>
            <color theme="1"/>
            <rFont val="Calibri"/>
            <family val="2"/>
            <scheme val="minor"/>
          </rPr>
          <t>может осуществляться только в виде замечания, выговора, записи в дневнике (3)</t>
        </r>
      </text>
    </comment>
    <comment ref="J50" authorId="0" shapeId="0">
      <text>
        <r>
          <rPr>
            <sz val="11"/>
            <color theme="1"/>
            <rFont val="Calibri"/>
            <family val="2"/>
            <scheme val="minor"/>
          </rPr>
          <t>a (0)
b (0)
c (1)
e (1)</t>
        </r>
      </text>
    </comment>
    <comment ref="P50" authorId="0" shapeId="0">
      <text>
        <r>
          <rPr>
            <sz val="11"/>
            <color theme="1"/>
            <rFont val="Calibri"/>
            <family val="2"/>
            <scheme val="minor"/>
          </rPr>
          <t>b (1)
c (1)</t>
        </r>
      </text>
    </comment>
    <comment ref="Y50" authorId="0" shapeId="0">
      <text>
        <r>
          <rPr>
            <sz val="11"/>
            <color theme="1"/>
            <rFont val="Calibri"/>
            <family val="2"/>
            <scheme val="minor"/>
          </rPr>
          <t>число способов выбрать 3 учащихся из класса равно числу способов выбрать 17 учащихся</t>
        </r>
      </text>
    </comment>
    <comment ref="AL50" authorId="0" shapeId="0">
      <text>
        <r>
          <rPr>
            <sz val="11"/>
            <color theme="1"/>
            <rFont val="Calibri"/>
            <family val="2"/>
            <scheme val="minor"/>
          </rPr>
          <t>a
b</t>
        </r>
      </text>
    </comment>
    <comment ref="AS50" authorId="0" shapeId="0">
      <text>
        <r>
          <rPr>
            <sz val="11"/>
            <color theme="1"/>
            <rFont val="Calibri"/>
            <family val="2"/>
            <scheme val="minor"/>
          </rPr>
          <t>28</t>
        </r>
      </text>
    </comment>
    <comment ref="BB50" authorId="0" shapeId="0">
      <text>
        <r>
          <rPr>
            <sz val="11"/>
            <color theme="1"/>
            <rFont val="Calibri"/>
            <family val="2"/>
            <scheme val="minor"/>
          </rPr>
          <t>b</t>
        </r>
      </text>
    </comment>
    <comment ref="BN50" authorId="0" shapeId="0">
      <text>
        <r>
          <rPr>
            <sz val="11"/>
            <color theme="1"/>
            <rFont val="Calibri"/>
            <family val="2"/>
            <scheme val="minor"/>
          </rPr>
          <t>Трапеция ABCD является равнобедренной
Вокруг пирамиды SABCD можно описать шар
Все боковые ребра пирамиды наклонены к плоскости основания под одним и тем же углом</t>
        </r>
      </text>
    </comment>
    <comment ref="BV50" authorId="0" shapeId="0">
      <text>
        <r>
          <rPr>
            <sz val="11"/>
            <color theme="1"/>
            <rFont val="Calibri"/>
            <family val="2"/>
            <scheme val="minor"/>
          </rPr>
          <t>1. множество учащихся, которые пойдут в зоопарк, но не пойдут в театр = [A\B] (1)
2. множество учащихся, которые пойдут или в зоопарк, или в театр, но не пойдут одновременно и в театр, и в зоопарк = [(A∪B)\(A∩B)] (1)
3. множество учащихся, которые не пойдут одновременно и в зоопарк, и в театр = [U\(A∩B)] (1)
4. множество учащихся, которые не пойдут ни в зоопарк, ни в театр = [U\(A∪B)] (1)</t>
        </r>
      </text>
    </comment>
    <comment ref="CA50" authorId="0" shapeId="0">
      <text>
        <r>
          <rPr>
            <sz val="11"/>
            <color theme="1"/>
            <rFont val="Calibri"/>
            <family val="2"/>
            <scheme val="minor"/>
          </rPr>
          <t>a
c
d
e</t>
        </r>
      </text>
    </comment>
    <comment ref="CM50" authorId="0" shapeId="0">
      <text>
        <r>
          <rPr>
            <sz val="11"/>
            <color theme="1"/>
            <rFont val="Calibri"/>
            <family val="2"/>
            <scheme val="minor"/>
          </rPr>
          <t>Когда Степан финиширует на первом этапе, Петру останется до финиша еще 10 км.
Петр обгонит Степана на предпоследнем круге шоссейной трассы.
На старте второго этапа Петр отстает от Степана на 22 км.
Петр по итогам двух этапов финиширует раньше Степана примерно на 2 минуты.</t>
        </r>
      </text>
    </comment>
    <comment ref="CY50" authorId="0" shapeId="0">
      <text>
        <r>
          <rPr>
            <sz val="11"/>
            <color theme="1"/>
            <rFont val="Calibri"/>
            <family val="2"/>
            <scheme val="minor"/>
          </rPr>
          <t>Если треугольник равнобедренный, то медианы, проведенные к боковым сторонам, равны. (3)
Если четырехугольник является параллелограммом, то его противоположные углы равны. (3)
Если две различные прямые перпендикулярны к одной и той же плоскости, то они параллельны. (0)
Если в треугольнике биссектриса является высотой, то треугольник равнобедренный. (0)</t>
        </r>
      </text>
    </comment>
    <comment ref="DE50" authorId="0" shapeId="0">
      <text>
        <r>
          <rPr>
            <sz val="11"/>
            <color theme="1"/>
            <rFont val="Calibri"/>
            <family val="2"/>
            <scheme val="minor"/>
          </rPr>
          <t>индивидуализации обучения</t>
        </r>
      </text>
    </comment>
    <comment ref="DR50" authorId="0" shapeId="0">
      <text>
        <r>
          <rPr>
            <sz val="11"/>
            <color theme="1"/>
            <rFont val="Calibri"/>
            <family val="2"/>
            <scheme val="minor"/>
          </rPr>
          <t>определение цели и планируемых результатов обучения
логический и математический анализ содержания темы
методическая карта изучения темы
определение принципов обучения</t>
        </r>
      </text>
    </comment>
    <comment ref="DV50" authorId="0" shapeId="0">
      <text>
        <r>
          <rPr>
            <sz val="11"/>
            <color theme="1"/>
            <rFont val="Calibri"/>
            <family val="2"/>
            <scheme val="minor"/>
          </rPr>
          <t>1. Мотивация введения понятия
2. Выделение существенных свойств понятия
3. Синтез выделенных свойств, формулировка определения понятия
4. Усвоение логической структуры определения понятия
5. Запоминание определения понятия
6. Установление связей изучаемого понятия с другими понятиями</t>
        </r>
      </text>
    </comment>
    <comment ref="EI50" authorId="0" shapeId="0">
      <text>
        <r>
          <rPr>
            <sz val="11"/>
            <color theme="1"/>
            <rFont val="Calibri"/>
            <family val="2"/>
            <scheme val="minor"/>
          </rPr>
          <t>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S50" authorId="0" shapeId="0">
      <text>
        <r>
          <rPr>
            <sz val="11"/>
            <color theme="1"/>
            <rFont val="Calibri"/>
            <family val="2"/>
            <scheme val="minor"/>
          </rPr>
          <t>тригонометрические соотношения в прямоугольном треугольнике
теорема Пифагора
формула площади ромба</t>
        </r>
      </text>
    </comment>
    <comment ref="FA50" authorId="0" shapeId="0">
      <text>
        <r>
          <rPr>
            <sz val="11"/>
            <color theme="1"/>
            <rFont val="Calibri"/>
            <family val="2"/>
            <scheme val="minor"/>
          </rPr>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t>
        </r>
      </text>
    </comment>
    <comment ref="FP50" authorId="0" shapeId="0">
      <text>
        <r>
          <rPr>
            <sz val="11"/>
            <color theme="1"/>
            <rFont val="Calibri"/>
            <family val="2"/>
            <scheme val="minor"/>
          </rPr>
          <t>конференция</t>
        </r>
      </text>
    </comment>
    <comment ref="GC50" authorId="0" shapeId="0">
      <text>
        <r>
          <rPr>
            <sz val="11"/>
            <color theme="1"/>
            <rFont val="Calibri"/>
            <family val="2"/>
            <scheme val="minor"/>
          </rPr>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t>
        </r>
      </text>
    </comment>
    <comment ref="GO50" authorId="0" shapeId="0">
      <text>
        <r>
          <rPr>
            <sz val="11"/>
            <color theme="1"/>
            <rFont val="Calibri"/>
            <family val="2"/>
            <scheme val="minor"/>
          </rPr>
          <t>технология формирования критического мышления</t>
        </r>
      </text>
    </comment>
    <comment ref="HE50" authorId="0" shapeId="0">
      <text>
        <r>
          <rPr>
            <sz val="11"/>
            <color theme="1"/>
            <rFont val="Calibri"/>
            <family val="2"/>
            <scheme val="minor"/>
          </rPr>
          <t>постепенное, дозированное введение ученика в рамки группового взаимодействия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J50" authorId="0" shapeId="0">
      <text>
        <r>
          <rPr>
            <sz val="11"/>
            <color theme="1"/>
            <rFont val="Calibri"/>
            <family val="2"/>
            <scheme val="minor"/>
          </rPr>
          <t>1. 1 = [В] (0)
2. 2 = [А] (2)
3. 3 = [Б] (0)</t>
        </r>
      </text>
    </comment>
    <comment ref="ID50"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L50"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A50" authorId="0" shapeId="0">
      <text>
        <r>
          <rPr>
            <sz val="11"/>
            <color theme="1"/>
            <rFont val="Calibri"/>
            <family val="2"/>
            <scheme val="minor"/>
          </rPr>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I51" authorId="0" shapeId="0">
      <text>
        <r>
          <rPr>
            <sz val="11"/>
            <color theme="1"/>
            <rFont val="Calibri"/>
            <family val="2"/>
            <scheme val="minor"/>
          </rPr>
          <t>c (1)
f (1)</t>
        </r>
      </text>
    </comment>
    <comment ref="P51" authorId="0" shapeId="0">
      <text>
        <r>
          <rPr>
            <sz val="11"/>
            <color theme="1"/>
            <rFont val="Calibri"/>
            <family val="2"/>
            <scheme val="minor"/>
          </rPr>
          <t>b (1)
c (1)</t>
        </r>
      </text>
    </comment>
    <comment ref="Y51" authorId="0" shapeId="0">
      <text>
        <r>
          <rPr>
            <sz val="11"/>
            <color theme="1"/>
            <rFont val="Calibri"/>
            <family val="2"/>
            <scheme val="minor"/>
          </rPr>
          <t>число способов выбрать 3 учащихся из класса равно числу способов выбрать 17 учащихся</t>
        </r>
      </text>
    </comment>
    <comment ref="AL51" authorId="0" shapeId="0">
      <text>
        <r>
          <rPr>
            <sz val="11"/>
            <color theme="1"/>
            <rFont val="Calibri"/>
            <family val="2"/>
            <scheme val="minor"/>
          </rPr>
          <t>a
b
c</t>
        </r>
      </text>
    </comment>
    <comment ref="AU51" authorId="0" shapeId="0">
      <text>
        <r>
          <rPr>
            <sz val="11"/>
            <color theme="1"/>
            <rFont val="Calibri"/>
            <family val="2"/>
            <scheme val="minor"/>
          </rPr>
          <t>16</t>
        </r>
      </text>
    </comment>
    <comment ref="AZ51" authorId="0" shapeId="0">
      <text>
        <r>
          <rPr>
            <sz val="11"/>
            <color theme="1"/>
            <rFont val="Calibri"/>
            <family val="2"/>
            <scheme val="minor"/>
          </rPr>
          <t>a</t>
        </r>
      </text>
    </comment>
    <comment ref="BM51" authorId="0" shapeId="0">
      <text>
        <r>
          <rPr>
            <sz val="11"/>
            <color theme="1"/>
            <rFont val="Calibri"/>
            <family val="2"/>
            <scheme val="minor"/>
          </rPr>
          <t>Трапеция ABCD является равнобедренной
Вокруг пирамиды SABCD можно описать шар</t>
        </r>
      </text>
    </comment>
    <comment ref="BW51" authorId="0" shapeId="0">
      <text>
        <r>
          <rPr>
            <sz val="11"/>
            <color theme="1"/>
            <rFont val="Calibri"/>
            <family val="2"/>
            <scheme val="minor"/>
          </rPr>
          <t>1. множество учащихся, которые изучают иностранный язык, но не английский = [U\A] (1)
2. множество учащихся, которые изучают либо английский, либо французский язык = [A∪B] (1)
3. множество учащихся, которые не изучают одновременно французский и английский язык = [U\(A∩B)] (1)
4. множество учащихся, которые изучают английский язык, но не изучают французский = [A\B] (1)</t>
        </r>
      </text>
    </comment>
    <comment ref="CC51" authorId="0" shapeId="0">
      <text>
        <r>
          <rPr>
            <sz val="11"/>
            <color theme="1"/>
            <rFont val="Calibri"/>
            <family val="2"/>
            <scheme val="minor"/>
          </rPr>
          <t>a
c
d</t>
        </r>
      </text>
    </comment>
    <comment ref="CJ51" authorId="0" shapeId="0">
      <text>
        <r>
          <rPr>
            <sz val="11"/>
            <color theme="1"/>
            <rFont val="Calibri"/>
            <family val="2"/>
            <scheme val="minor"/>
          </rPr>
          <t>Когда Степан финиширует на первом этапе, Петру останется до финиша еще 4 км
Петр обгонит Степана на 14 круге по шоссейной трассе</t>
        </r>
      </text>
    </comment>
    <comment ref="CV51" authorId="0" shapeId="0">
      <text>
        <r>
          <rPr>
            <sz val="11"/>
            <color theme="1"/>
            <rFont val="Calibri"/>
            <family val="2"/>
            <scheme val="minor"/>
          </rPr>
          <t>Если квадрат большей стороны треугольника равен сумме квадратов двух других его сторон, то треугольник прямоугольный. (2)
Если в прямоугольнике диагонали взаимно перпендикулярны, то он является квадратом. (2)</t>
        </r>
      </text>
    </comment>
    <comment ref="DE51" authorId="0" shapeId="0">
      <text>
        <r>
          <rPr>
            <sz val="11"/>
            <color theme="1"/>
            <rFont val="Calibri"/>
            <family val="2"/>
            <scheme val="minor"/>
          </rPr>
          <t>всеобщности и непрерывности математического образования</t>
        </r>
      </text>
    </comment>
    <comment ref="DQ51" authorId="0" shapeId="0">
      <text>
        <r>
          <rPr>
            <sz val="11"/>
            <color theme="1"/>
            <rFont val="Calibri"/>
            <family val="2"/>
            <scheme val="minor"/>
          </rPr>
          <t>фронтальный
групповой
индивидуальный</t>
        </r>
      </text>
    </comment>
    <comment ref="DW51" authorId="0" shapeId="0">
      <text>
        <r>
          <rPr>
            <sz val="11"/>
            <color theme="1"/>
            <rFont val="Calibri"/>
            <family val="2"/>
            <scheme val="minor"/>
          </rPr>
          <t>1. Мотивация изучения теоремы
2. Ознакомление с теоремой
3. Усвоение содержания теоремы
4. Запоминание формулировки теоремы
5. Ознакомление со способом доказательства
6. Доказательство теоремы
7. Применение теоремы
8. Установление связей теоремы с ранее изученными теоремами</t>
        </r>
      </text>
    </comment>
    <comment ref="EE51" authorId="0" shapeId="0">
      <text>
        <r>
          <rPr>
            <sz val="11"/>
            <color theme="1"/>
            <rFont val="Calibri"/>
            <family val="2"/>
            <scheme val="minor"/>
          </rPr>
          <t>1. Открытие нового знания = [Проектирование и фиксация нового знания]
2. Итог урока = [Рефлексия деятельности]
3. Организационный момент = [Положительное самоопределение к учебной деятельности]
4. Подготовка к открытию нового знания = [Актуализация знаний, умений, навыков, достаточных для «открытия» нового знания]
5. Повторение = [Включение нового знания в систему знаний]
6. Самостоятельная работа с самопроверкой = [Формирование навыков самоконтроля и самооценки]</t>
        </r>
      </text>
    </comment>
    <comment ref="ES51" authorId="0" shapeId="0">
      <text>
        <r>
          <rPr>
            <sz val="11"/>
            <color theme="1"/>
            <rFont val="Calibri"/>
            <family val="2"/>
            <scheme val="minor"/>
          </rPr>
          <t>тригонометрические соотношения в прямоугольном треугольнике
формула площади ромба
формула площади многоугольника, в который можно вписать окружность</t>
        </r>
      </text>
    </comment>
    <comment ref="FA51"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
Ученик верно нашел дискриминант, но неверно решил уравнение D=0. (0)</t>
        </r>
      </text>
    </comment>
    <comment ref="FQ51"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E51" authorId="0" shapeId="0">
      <text>
        <r>
          <rPr>
            <sz val="11"/>
            <color theme="1"/>
            <rFont val="Calibri"/>
            <family val="2"/>
            <scheme val="minor"/>
          </rPr>
          <t>использовать интернет-тренажер
использовать памятки и алгоритмы</t>
        </r>
      </text>
    </comment>
    <comment ref="GM51" authorId="0" shapeId="0">
      <text>
        <r>
          <rPr>
            <sz val="11"/>
            <color theme="1"/>
            <rFont val="Calibri"/>
            <family val="2"/>
            <scheme val="minor"/>
          </rPr>
          <t>программированное обучение</t>
        </r>
      </text>
    </comment>
    <comment ref="HC51"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O51" authorId="0" shapeId="0">
      <text>
        <r>
          <rPr>
            <sz val="11"/>
            <color theme="1"/>
            <rFont val="Calibri"/>
            <family val="2"/>
            <scheme val="minor"/>
          </rPr>
          <t>1. Распределение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(0)
2. Устойчивость = [Способность на протяжении длительного времени удерживать внимание на каком-либо объекте или деятельности] (2)
3. Объем = [Способность на протяжении длительного времени удерживать внимание на каком-либо объекте или деятельности] (0)</t>
        </r>
      </text>
    </comment>
    <comment ref="HZ51"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Q51" authorId="0" shapeId="0">
      <text>
        <r>
          <rPr>
            <sz val="11"/>
            <color theme="1"/>
            <rFont val="Calibri"/>
            <family val="2"/>
            <scheme val="minor"/>
          </rPr>
          <t>виртуальная экскурсия в краеведческий музей</t>
        </r>
      </text>
    </comment>
    <comment ref="JH51" authorId="0" shapeId="0">
      <text>
        <r>
          <rPr>
            <sz val="11"/>
            <color theme="1"/>
            <rFont val="Calibri"/>
            <family val="2"/>
            <scheme val="minor"/>
          </rPr>
          <t>в его основу положено разъяснение сути явления, причинно-следственных связей, выделение социальной и личностной значимости решения вопроса (0)</t>
        </r>
      </text>
    </comment>
    <comment ref="L52" authorId="0" shapeId="0">
      <text>
        <r>
          <rPr>
            <sz val="11"/>
            <color theme="1"/>
            <rFont val="Calibri"/>
            <family val="2"/>
            <scheme val="minor"/>
          </rPr>
          <t>b (1)
c (0)
d (1)
e (0)
f (0)</t>
        </r>
      </text>
    </comment>
    <comment ref="U52" authorId="0" shapeId="0">
      <text>
        <r>
          <rPr>
            <sz val="11"/>
            <color theme="1"/>
            <rFont val="Calibri"/>
            <family val="2"/>
            <scheme val="minor"/>
          </rPr>
          <t>a (0)
b (1)
c (0)
d (1)</t>
        </r>
      </text>
    </comment>
    <comment ref="Z52" authorId="0" shapeId="0">
      <text>
        <r>
          <rPr>
            <sz val="11"/>
            <color theme="1"/>
            <rFont val="Calibri"/>
            <family val="2"/>
            <scheme val="minor"/>
          </rPr>
          <t>существует больше способов выбрать 5 учащихся из класса, чем 25 учащихся</t>
        </r>
      </text>
    </comment>
    <comment ref="AM52" authorId="0" shapeId="0">
      <text>
        <r>
          <rPr>
            <sz val="11"/>
            <color theme="1"/>
            <rFont val="Calibri"/>
            <family val="2"/>
            <scheme val="minor"/>
          </rPr>
          <t>b
d</t>
        </r>
      </text>
    </comment>
    <comment ref="AS52" authorId="0" shapeId="0">
      <text>
        <r>
          <rPr>
            <sz val="11"/>
            <color theme="1"/>
            <rFont val="Calibri"/>
            <family val="2"/>
            <scheme val="minor"/>
          </rPr>
          <t>26</t>
        </r>
      </text>
    </comment>
    <comment ref="BB52" authorId="0" shapeId="0">
      <text>
        <r>
          <rPr>
            <sz val="11"/>
            <color theme="1"/>
            <rFont val="Calibri"/>
            <family val="2"/>
            <scheme val="minor"/>
          </rPr>
          <t>c</t>
        </r>
      </text>
    </comment>
    <comment ref="BK52" authorId="0" shapeId="0">
      <text>
        <r>
          <rPr>
            <sz val="11"/>
            <color theme="1"/>
            <rFont val="Calibri"/>
            <family val="2"/>
            <scheme val="minor"/>
          </rPr>
          <t>Высота пирамиды проектируется в точку пересечения диагоналей трапеции
В трапецию ABCD можно вписать окружность
Высота пирамиды равна радиусу окружности, вписанной в основание пирамиды</t>
        </r>
      </text>
    </comment>
    <comment ref="BV52" authorId="0" shapeId="0">
      <text>
        <r>
          <rPr>
            <sz val="11"/>
            <color theme="1"/>
            <rFont val="Calibri"/>
            <family val="2"/>
            <scheme val="minor"/>
          </rPr>
          <t>1. множество учащихся, которые пойдут в зоопарк, но не пойдут в театр = [U\(A∩B)] (0)
2. множество учащихся, которые пойдут или в зоопарк, или в театр, но не пойдут одновременно и в театр, и в зоопарк = [(A∪B)\(A∩B)] (1)
3. множество учащихся, которые не пойдут одновременно и в зоопарк, и в театр = [U\(A∪B)] (0)
4. множество учащихся, которые не пойдут ни в зоопарк, ни в театр = [A\B] (0)</t>
        </r>
      </text>
    </comment>
    <comment ref="CA52" authorId="0" shapeId="0">
      <text>
        <r>
          <rPr>
            <sz val="11"/>
            <color theme="1"/>
            <rFont val="Calibri"/>
            <family val="2"/>
            <scheme val="minor"/>
          </rPr>
          <t>a
d
e</t>
        </r>
      </text>
    </comment>
    <comment ref="CJ52" authorId="0" shapeId="0">
      <text>
        <r>
          <rPr>
            <sz val="11"/>
            <color theme="1"/>
            <rFont val="Calibri"/>
            <family val="2"/>
            <scheme val="minor"/>
          </rPr>
          <t>Петр обгонит Степана на 14 круге по шоссейной трассе
Петр по итогам двух этапов финиширует раньше Степана на примерно на 4 минуты</t>
        </r>
      </text>
    </comment>
    <comment ref="CV52" authorId="0" shapeId="0">
      <text>
        <r>
          <rPr>
            <sz val="11"/>
            <color theme="1"/>
            <rFont val="Calibri"/>
            <family val="2"/>
            <scheme val="minor"/>
          </rPr>
          <t>Если квадрат большей стороны треугольника равен сумме квадратов двух других его сторон, то треугольник прямоугольный. (2)
Если две параллельные прямые пересечены третьей, то накрест лежащие углы равны. (0)
Если две пересекающиеся плоскости проходят через параллельные прямые, то линия пересечения плоскостей параллельна данным прямым (2)</t>
        </r>
      </text>
    </comment>
    <comment ref="DD52" authorId="0" shapeId="0">
      <text>
        <r>
          <rPr>
            <sz val="11"/>
            <color theme="1"/>
            <rFont val="Calibri"/>
            <family val="2"/>
            <scheme val="minor"/>
          </rPr>
          <t>научности</t>
        </r>
      </text>
    </comment>
    <comment ref="DR52" authorId="0" shapeId="0">
      <text>
        <r>
          <rPr>
            <sz val="11"/>
            <color theme="1"/>
            <rFont val="Calibri"/>
            <family val="2"/>
            <scheme val="minor"/>
          </rPr>
          <t>определение цели и планируемых результатов обучения
логический и математический анализ содержания темы
методическая карта изучения темы
определение принципов обучения
выделение функций учителя</t>
        </r>
      </text>
    </comment>
    <comment ref="DX52" authorId="0" shapeId="0">
      <text>
        <r>
          <rPr>
            <sz val="11"/>
            <color theme="1"/>
            <rFont val="Calibri"/>
            <family val="2"/>
            <scheme val="minor"/>
          </rPr>
          <t>1. выделение основных понятий
2. определение всех остальных понятий, кроме основных, через основные или ранее определенные
3. выделение системы предложений, формулируемых в виде аксиом
4. доказательство всех предложений, кроме аксиом, посредством аксиом или ранее доказанных предложений</t>
        </r>
      </text>
    </comment>
    <comment ref="EI52" authorId="0" shapeId="0">
      <text>
        <r>
          <rPr>
            <sz val="11"/>
            <color theme="1"/>
            <rFont val="Calibri"/>
            <family val="2"/>
            <scheme val="minor"/>
          </rPr>
          <t>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P52" authorId="0" shapeId="0">
      <text>
        <r>
          <rPr>
            <sz val="11"/>
            <color theme="1"/>
            <rFont val="Calibri"/>
            <family val="2"/>
            <scheme val="minor"/>
          </rPr>
          <t>теорема о средней линии трапеции</t>
        </r>
      </text>
    </comment>
    <comment ref="FA52" authorId="0" shapeId="0">
      <text>
        <r>
          <rPr>
            <sz val="11"/>
            <color theme="1"/>
            <rFont val="Calibri"/>
            <family val="2"/>
            <scheme val="minor"/>
          </rPr>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t>
        </r>
      </text>
    </comment>
    <comment ref="FQ52"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FX52" authorId="0" shapeId="0">
      <text>
        <r>
          <rPr>
            <sz val="11"/>
            <color theme="1"/>
            <rFont val="Calibri"/>
            <family val="2"/>
            <scheme val="minor"/>
          </rPr>
          <t>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t>
        </r>
      </text>
    </comment>
    <comment ref="GJ52" authorId="0" shapeId="0">
      <text>
        <r>
          <rPr>
            <sz val="11"/>
            <color theme="1"/>
            <rFont val="Calibri"/>
            <family val="2"/>
            <scheme val="minor"/>
          </rPr>
          <t>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GV52"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r>
      </text>
    </comment>
    <comment ref="HL52"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HZ52"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T52" authorId="0" shapeId="0">
      <text>
        <r>
          <rPr>
            <sz val="11"/>
            <color theme="1"/>
            <rFont val="Calibri"/>
            <family val="2"/>
            <scheme val="minor"/>
          </rPr>
          <t>просмотр и обсуждение видеофильмов</t>
        </r>
      </text>
    </comment>
    <comment ref="JB52"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I53" authorId="0" shapeId="0">
      <text>
        <r>
          <rPr>
            <sz val="11"/>
            <color theme="1"/>
            <rFont val="Calibri"/>
            <family val="2"/>
            <scheme val="minor"/>
          </rPr>
          <t>b (0)
d (0)</t>
        </r>
      </text>
    </comment>
    <comment ref="R53" authorId="0" shapeId="0">
      <text>
        <r>
          <rPr>
            <sz val="11"/>
            <color theme="1"/>
            <rFont val="Calibri"/>
            <family val="2"/>
            <scheme val="minor"/>
          </rPr>
          <t>b (0)
c (1)</t>
        </r>
      </text>
    </comment>
    <comment ref="Y53" authorId="0" shapeId="0">
      <text>
        <r>
          <rPr>
            <sz val="11"/>
            <color theme="1"/>
            <rFont val="Calibri"/>
            <family val="2"/>
            <scheme val="minor"/>
          </rPr>
          <t>число способов выбрать 3 учащихся из класса равно числу способов выбрать 17 учащихся</t>
        </r>
      </text>
    </comment>
    <comment ref="AH53" authorId="0" shapeId="0">
      <text>
        <r>
          <rPr>
            <sz val="11"/>
            <color theme="1"/>
            <rFont val="Calibri"/>
            <family val="2"/>
            <scheme val="minor"/>
          </rPr>
          <t>b
c
d</t>
        </r>
      </text>
    </comment>
    <comment ref="AR53" authorId="0" shapeId="0">
      <text>
        <r>
          <rPr>
            <sz val="11"/>
            <color theme="1"/>
            <rFont val="Calibri"/>
            <family val="2"/>
            <scheme val="minor"/>
          </rPr>
          <t>22</t>
        </r>
      </text>
    </comment>
    <comment ref="AZ53" authorId="0" shapeId="0">
      <text>
        <r>
          <rPr>
            <sz val="11"/>
            <color theme="1"/>
            <rFont val="Calibri"/>
            <family val="2"/>
            <scheme val="minor"/>
          </rPr>
          <t>a</t>
        </r>
      </text>
    </comment>
    <comment ref="BJ53" authorId="0" shapeId="0">
      <text>
        <r>
          <rPr>
            <sz val="11"/>
            <color theme="1"/>
            <rFont val="Calibri"/>
            <family val="2"/>
            <scheme val="minor"/>
          </rPr>
          <t>Трапеция ABCD является равнобедренной
Вокруг пирамиды SABCD можно описать шар</t>
        </r>
      </text>
    </comment>
    <comment ref="BT53" authorId="0" shapeId="0">
      <text>
        <r>
          <rPr>
            <sz val="11"/>
            <color theme="1"/>
            <rFont val="Calibri"/>
            <family val="2"/>
            <scheme val="minor"/>
          </rPr>
          <t>1. множество учащихся 9 класса, одновременно сдающих экзамен и по физике, и по химии = [А\В] (0)
2. множество учащихся 9 класса, которые сдают экзамен по физике, но не сдают экзамен по химии = [U\(A∪B)] (0)
3. множество учащихся 9 класса, не сдающих одновременно экзамены по физике и по химии = [A∩B] (0)
4. множество учащихся 9 класса, которые не сдают хотя бы один из экзаменов по физике или по химии = [U\(A∩B)] (0)</t>
        </r>
      </text>
    </comment>
    <comment ref="CA53" authorId="0" shapeId="0">
      <text>
        <r>
          <rPr>
            <sz val="11"/>
            <color theme="1"/>
            <rFont val="Calibri"/>
            <family val="2"/>
            <scheme val="minor"/>
          </rPr>
          <t>a
c
d</t>
        </r>
      </text>
    </comment>
    <comment ref="CO53" authorId="0" shapeId="0">
      <text>
        <r>
          <rPr>
            <sz val="11"/>
            <color theme="1"/>
            <rFont val="Calibri"/>
            <family val="2"/>
            <scheme val="minor"/>
          </rPr>
          <t>Когда Степан финиширует на первом этапе, Петру останется до финиша еще 9 км.
Петр обгонит Степана на 23 круге.</t>
        </r>
      </text>
    </comment>
    <comment ref="CX53" authorId="0" shapeId="0">
      <text>
        <r>
          <rPr>
            <sz val="11"/>
            <color theme="1"/>
            <rFont val="Calibri"/>
            <family val="2"/>
            <scheme val="minor"/>
          </rPr>
          <t>Если вокруг ромба можно описать окружность, то он является квадратом. (2)
Если в треугольнике медиана является высотой, то треугольник равнобедренный. (2)</t>
        </r>
      </text>
    </comment>
    <comment ref="DE53" authorId="0" shapeId="0">
      <text>
        <r>
          <rPr>
            <sz val="11"/>
            <color theme="1"/>
            <rFont val="Calibri"/>
            <family val="2"/>
            <scheme val="minor"/>
          </rPr>
          <t>всеобщности и непрерывности математического образования</t>
        </r>
      </text>
    </comment>
    <comment ref="DP53" authorId="0" shapeId="0">
      <text>
        <r>
          <rPr>
            <sz val="11"/>
            <color theme="1"/>
            <rFont val="Calibri"/>
            <family val="2"/>
            <scheme val="minor"/>
          </rPr>
          <t>метод геометрических мест точек</t>
        </r>
      </text>
    </comment>
    <comment ref="DV53" authorId="0" shapeId="0">
      <text>
        <r>
          <rPr>
            <sz val="11"/>
            <color theme="1"/>
            <rFont val="Calibri"/>
            <family val="2"/>
            <scheme val="minor"/>
          </rPr>
          <t>1. Мотивация введения понятия
2. Выделение существенных свойств понятия
3. Усвоение логической структуры определения понятия
4. Синтез выделенных свойств, формулировка определения понятия
5. Запоминание определения понятия
6. Установление связей изучаемого понятия с другими понятиями</t>
        </r>
      </text>
    </comment>
    <comment ref="EG53" authorId="0" shapeId="0">
      <text>
        <r>
          <rPr>
            <sz val="11"/>
            <color theme="1"/>
            <rFont val="Calibri"/>
            <family val="2"/>
            <scheme val="minor"/>
          </rPr>
          <t>1. Образовательная = [Связана с развитием качества знаний ученика, с обогащением его познавательных процессов]
2. Воспитательная = [Связана с побуждением учащихся к оценке и выражению собственного отношения к изучаемым явлениям и событиям, с формированием характера и поведения.]
3. Развивающая = [Связана с формированием умения решать учебные задачи на основе сформированных предметных и универсальных способов действий.]</t>
        </r>
      </text>
    </comment>
    <comment ref="EN53" authorId="0" shapeId="0">
      <text>
        <r>
          <rPr>
            <sz val="11"/>
            <color theme="1"/>
            <rFont val="Calibri"/>
            <family val="2"/>
            <scheme val="minor"/>
          </rPr>
          <t>формула площади треугольника
признаки равенства треугольников</t>
        </r>
      </text>
    </comment>
    <comment ref="EW53" authorId="0" shapeId="0">
      <text>
        <r>
          <rPr>
            <sz val="11"/>
            <color theme="1"/>
            <rFont val="Calibri"/>
            <family val="2"/>
            <scheme val="minor"/>
          </rPr>
          <t>Ученик верно нашел дискриминант, но неверно решил уравнение D=0. (0)</t>
        </r>
      </text>
    </comment>
    <comment ref="FR53" authorId="0" shapeId="0">
      <text>
        <r>
          <rPr>
            <sz val="11"/>
            <color theme="1"/>
            <rFont val="Calibri"/>
            <family val="2"/>
            <scheme val="minor"/>
          </rPr>
          <t>присутствовать при обследовании детей психолого-педагогической комиссией</t>
        </r>
      </text>
    </comment>
    <comment ref="GB53" authorId="0" shapeId="0">
      <text>
        <r>
          <rPr>
            <sz val="11"/>
            <color theme="1"/>
            <rFont val="Calibri"/>
            <family val="2"/>
            <scheme val="minor"/>
          </rPr>
          <t>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t>
        </r>
      </text>
    </comment>
    <comment ref="GJ53"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r>
      </text>
    </comment>
    <comment ref="GX53"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O53"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A53"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N53" authorId="0" shapeId="0">
      <text>
        <r>
          <rPr>
            <sz val="11"/>
            <color theme="1"/>
            <rFont val="Calibri"/>
            <family val="2"/>
            <scheme val="minor"/>
          </rPr>
          <t>применение фронтального опроса</t>
        </r>
      </text>
    </comment>
    <comment ref="JB53" authorId="0" shapeId="0">
      <text>
        <r>
          <rPr>
            <sz val="11"/>
            <color theme="1"/>
            <rFont val="Calibri"/>
            <family val="2"/>
            <scheme val="minor"/>
          </rPr>
          <t>сопровождается объяснением, что именно в поступке обучающегося достойно поощрения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H54" authorId="0" shapeId="0">
      <text>
        <r>
          <rPr>
            <sz val="11"/>
            <color theme="1"/>
            <rFont val="Calibri"/>
            <family val="2"/>
            <scheme val="minor"/>
          </rPr>
          <t>c (0)
d (1)
e (0)
f (0)</t>
        </r>
      </text>
    </comment>
    <comment ref="P54" authorId="0" shapeId="0">
      <text>
        <r>
          <rPr>
            <sz val="11"/>
            <color theme="1"/>
            <rFont val="Calibri"/>
            <family val="2"/>
            <scheme val="minor"/>
          </rPr>
          <t>c (1)
d (0)</t>
        </r>
      </text>
    </comment>
    <comment ref="AD54" authorId="0" shapeId="0">
      <text>
        <r>
          <rPr>
            <sz val="11"/>
            <color theme="1"/>
            <rFont val="Calibri"/>
            <family val="2"/>
            <scheme val="minor"/>
          </rPr>
          <t>число способов выбрать 15 учащихся из класса равно числу способов выбрать 12 учащихся</t>
        </r>
      </text>
    </comment>
    <comment ref="AJ54" authorId="0" shapeId="0">
      <text>
        <r>
          <rPr>
            <sz val="11"/>
            <color theme="1"/>
            <rFont val="Calibri"/>
            <family val="2"/>
            <scheme val="minor"/>
          </rPr>
          <t>a
c</t>
        </r>
      </text>
    </comment>
    <comment ref="AU54" authorId="0" shapeId="0">
      <text>
        <r>
          <rPr>
            <sz val="11"/>
            <color theme="1"/>
            <rFont val="Calibri"/>
            <family val="2"/>
            <scheme val="minor"/>
          </rPr>
          <t>16</t>
        </r>
      </text>
    </comment>
    <comment ref="BA54" authorId="0" shapeId="0">
      <text>
        <r>
          <rPr>
            <sz val="11"/>
            <color theme="1"/>
            <rFont val="Calibri"/>
            <family val="2"/>
            <scheme val="minor"/>
          </rPr>
          <t>b</t>
        </r>
      </text>
    </comment>
    <comment ref="BM54" authorId="0" shapeId="0">
      <text>
        <r>
          <rPr>
            <sz val="11"/>
            <color theme="1"/>
            <rFont val="Calibri"/>
            <family val="2"/>
            <scheme val="minor"/>
          </rPr>
          <t>Трапеция ABCD является равнобедренной
Вокруг пирамиды SABCD можно описать шар</t>
        </r>
      </text>
    </comment>
    <comment ref="BU54" authorId="0" shapeId="0">
      <text>
        <r>
          <rPr>
            <sz val="11"/>
            <color theme="1"/>
            <rFont val="Calibri"/>
            <family val="2"/>
            <scheme val="minor"/>
          </rPr>
          <t>1. множество учащихся 5 классов, участвующих хотя бы в одной из олимпиад = [A∪B] (1)
2. множество учащихся 5 классов, которые не участвуют одновременно в олимпиаде и по математике, и по русскому языку = [U\(A∩B)] (1)
3. множество учащихся 5 классов, которые участвуют одновременно в олимпиаде и по математике, и по русскому языку = [A∩B] (1)
4. множество учащихся 5 классов, которые не участвуют хотя бы в одной из олимпиад по математике или по русскому языку = [U\A\B] (1)</t>
        </r>
      </text>
    </comment>
    <comment ref="CC54" authorId="0" shapeId="0">
      <text>
        <r>
          <rPr>
            <sz val="11"/>
            <color theme="1"/>
            <rFont val="Calibri"/>
            <family val="2"/>
            <scheme val="minor"/>
          </rPr>
          <t>a
b
e</t>
        </r>
      </text>
    </comment>
    <comment ref="CJ54" authorId="0" shapeId="0">
      <text>
        <r>
          <rPr>
            <sz val="11"/>
            <color theme="1"/>
            <rFont val="Calibri"/>
            <family val="2"/>
            <scheme val="minor"/>
          </rPr>
          <t>Петр обгонит Степана на 14 круге по шоссейной трассе
Петр по итогам двух этапов финиширует раньше Степана на примерно на 4 минуты</t>
        </r>
      </text>
    </comment>
    <comment ref="CX54" authorId="0" shapeId="0">
      <text>
        <r>
          <rPr>
            <sz val="11"/>
            <color theme="1"/>
            <rFont val="Calibri"/>
            <family val="2"/>
            <scheme val="minor"/>
          </rPr>
          <t>Если в треугольнике медиана является высотой, то треугольник равнобедренный. (2)</t>
        </r>
      </text>
    </comment>
    <comment ref="DD54" authorId="0" shapeId="0">
      <text>
        <r>
          <rPr>
            <sz val="11"/>
            <color theme="1"/>
            <rFont val="Calibri"/>
            <family val="2"/>
            <scheme val="minor"/>
          </rPr>
          <t>научности</t>
        </r>
      </text>
    </comment>
    <comment ref="DM54" authorId="0" shapeId="0">
      <text>
        <r>
          <rPr>
            <sz val="11"/>
            <color theme="1"/>
            <rFont val="Calibri"/>
            <family val="2"/>
            <scheme val="minor"/>
          </rPr>
          <t>объяснительно-иллюстративный метод
репродуктивный метод
проблемынй метод
исследовательский метод</t>
        </r>
      </text>
    </comment>
    <comment ref="EA54" authorId="0" shapeId="0">
      <text>
        <r>
          <rPr>
            <sz val="11"/>
            <color theme="1"/>
            <rFont val="Calibri"/>
            <family val="2"/>
            <scheme val="minor"/>
          </rPr>
          <t>1. Актуализация изученного материала
2. Создание проблемной ситуации
3. Постановка учебной проблемы
4. Построение проблемной задачи
5. Поиск путей решения проблемной задачи
6. Решение проблемной задачи</t>
        </r>
      </text>
    </comment>
    <comment ref="EF54" authorId="0" shapeId="0">
      <text>
        <r>
          <rPr>
            <sz val="11"/>
            <color theme="1"/>
            <rFont val="Calibri"/>
            <family val="2"/>
            <scheme val="minor"/>
          </rPr>
          <t>&lt;пропущен&gt;</t>
        </r>
      </text>
    </comment>
    <comment ref="EN54" authorId="0" shapeId="0">
      <text>
        <r>
          <rPr>
            <sz val="11"/>
            <color theme="1"/>
            <rFont val="Calibri"/>
            <family val="2"/>
            <scheme val="minor"/>
          </rPr>
          <t>признаки равенства треугольников</t>
        </r>
      </text>
    </comment>
    <comment ref="FA54" authorId="0" shapeId="0">
      <text>
        <r>
          <rPr>
            <sz val="11"/>
            <color theme="1"/>
            <rFont val="Calibri"/>
            <family val="2"/>
            <scheme val="minor"/>
          </rPr>
          <t>&lt;пропущен&gt;</t>
        </r>
      </text>
    </comment>
    <comment ref="FR54" authorId="0" shapeId="0">
      <text>
        <r>
          <rPr>
            <sz val="11"/>
            <color theme="1"/>
            <rFont val="Calibri"/>
            <family val="2"/>
            <scheme val="minor"/>
          </rPr>
          <t>&lt;пропущен&gt;</t>
        </r>
      </text>
    </comment>
    <comment ref="GA54" authorId="0" shapeId="0">
      <text>
        <r>
          <rPr>
            <sz val="11"/>
            <color theme="1"/>
            <rFont val="Calibri"/>
            <family val="2"/>
            <scheme val="minor"/>
          </rPr>
          <t>&lt;пропущен&gt;</t>
        </r>
      </text>
    </comment>
    <comment ref="GR54" authorId="0" shapeId="0">
      <text>
        <r>
          <rPr>
            <sz val="11"/>
            <color theme="1"/>
            <rFont val="Calibri"/>
            <family val="2"/>
            <scheme val="minor"/>
          </rPr>
          <t>&lt;пропущен&gt;</t>
        </r>
      </text>
    </comment>
    <comment ref="HC54" authorId="0" shapeId="0">
      <text>
        <r>
          <rPr>
            <sz val="11"/>
            <color theme="1"/>
            <rFont val="Calibri"/>
            <family val="2"/>
            <scheme val="minor"/>
          </rPr>
          <t>&lt;пропущен&gt;</t>
        </r>
      </text>
    </comment>
    <comment ref="HR54" authorId="0" shapeId="0">
      <text>
        <r>
          <rPr>
            <sz val="11"/>
            <color theme="1"/>
            <rFont val="Calibri"/>
            <family val="2"/>
            <scheme val="minor"/>
          </rPr>
          <t>&lt;пропущен&gt;</t>
        </r>
      </text>
    </comment>
    <comment ref="ID54" authorId="0" shapeId="0">
      <text>
        <r>
          <rPr>
            <sz val="11"/>
            <color theme="1"/>
            <rFont val="Calibri"/>
            <family val="2"/>
            <scheme val="minor"/>
          </rPr>
          <t>&lt;пропущен&gt;</t>
        </r>
      </text>
    </comment>
    <comment ref="IO54" authorId="0" shapeId="0">
      <text>
        <r>
          <rPr>
            <sz val="11"/>
            <color theme="1"/>
            <rFont val="Calibri"/>
            <family val="2"/>
            <scheme val="minor"/>
          </rPr>
          <t>&lt;пропущен&gt;</t>
        </r>
      </text>
    </comment>
    <comment ref="JE54" authorId="0" shapeId="0">
      <text>
        <r>
          <rPr>
            <sz val="11"/>
            <color theme="1"/>
            <rFont val="Calibri"/>
            <family val="2"/>
            <scheme val="minor"/>
          </rPr>
          <t>&lt;пропущен&gt;</t>
        </r>
      </text>
    </comment>
    <comment ref="I55" authorId="0" shapeId="0">
      <text>
        <r>
          <rPr>
            <sz val="11"/>
            <color theme="1"/>
            <rFont val="Calibri"/>
            <family val="2"/>
            <scheme val="minor"/>
          </rPr>
          <t>e (0)
f (1)</t>
        </r>
      </text>
    </comment>
    <comment ref="T55" authorId="0" shapeId="0">
      <text>
        <r>
          <rPr>
            <sz val="11"/>
            <color theme="1"/>
            <rFont val="Calibri"/>
            <family val="2"/>
            <scheme val="minor"/>
          </rPr>
          <t>a (1)
b (1)
d (0)</t>
        </r>
      </text>
    </comment>
    <comment ref="Y55" authorId="0" shapeId="0">
      <text>
        <r>
          <rPr>
            <sz val="11"/>
            <color theme="1"/>
            <rFont val="Calibri"/>
            <family val="2"/>
            <scheme val="minor"/>
          </rPr>
          <t>число способов выбрать 3 учащихся из класса равно числу способов выбрать 17 учащихся</t>
        </r>
      </text>
    </comment>
    <comment ref="AH55" authorId="0" shapeId="0">
      <text>
        <r>
          <rPr>
            <sz val="11"/>
            <color theme="1"/>
            <rFont val="Calibri"/>
            <family val="2"/>
            <scheme val="minor"/>
          </rPr>
          <t>a
c</t>
        </r>
      </text>
    </comment>
    <comment ref="AQ55" authorId="0" shapeId="0">
      <text>
        <r>
          <rPr>
            <sz val="11"/>
            <color theme="1"/>
            <rFont val="Calibri"/>
            <family val="2"/>
            <scheme val="minor"/>
          </rPr>
          <t>11</t>
        </r>
      </text>
    </comment>
    <comment ref="BD55" authorId="0" shapeId="0">
      <text>
        <r>
          <rPr>
            <sz val="11"/>
            <color theme="1"/>
            <rFont val="Calibri"/>
            <family val="2"/>
            <scheme val="minor"/>
          </rPr>
          <t>e</t>
        </r>
      </text>
    </comment>
    <comment ref="BK55" authorId="0" shapeId="0">
      <text>
        <r>
          <rPr>
            <sz val="11"/>
            <color theme="1"/>
            <rFont val="Calibri"/>
            <family val="2"/>
            <scheme val="minor"/>
          </rPr>
          <t>Высота пирамиды проектируется в точку пересечения диагоналей трапеции
Вокруг пирамиды SABCD можно описать шар
Боковые ребра пирамиды равны</t>
        </r>
      </text>
    </comment>
    <comment ref="BT55" authorId="0" shapeId="0">
      <text>
        <r>
          <rPr>
            <sz val="11"/>
            <color theme="1"/>
            <rFont val="Calibri"/>
            <family val="2"/>
            <scheme val="minor"/>
          </rPr>
          <t>1. множество учащихся 9 класса, одновременно сдающих экзамен и по физике, и по химии = [A∩B] (1)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[U\(A∩B)] (1)
4. множество учащихся 9 класса, которые не сдают хотя бы один из экзаменов по физике или по химии = [U\(A∪B)] (1)</t>
        </r>
      </text>
    </comment>
    <comment ref="CD55" authorId="0" shapeId="0">
      <text>
        <r>
          <rPr>
            <sz val="11"/>
            <color theme="1"/>
            <rFont val="Calibri"/>
            <family val="2"/>
            <scheme val="minor"/>
          </rPr>
          <t>a
c
e</t>
        </r>
      </text>
    </comment>
    <comment ref="CM55" authorId="0" shapeId="0">
      <text>
        <r>
          <rPr>
            <sz val="11"/>
            <color theme="1"/>
            <rFont val="Calibri"/>
            <family val="2"/>
            <scheme val="minor"/>
          </rPr>
          <t>Когда Степан финиширует на первом этапе, Петру останется до финиша еще 10 км.
На старте второго этапа Петр отстает от Степана на 22 км.
Петр по итогам двух этапов финиширует раньше Степана примерно на 2 минуты.</t>
        </r>
      </text>
    </comment>
    <comment ref="CV55" authorId="0" shapeId="0">
      <text>
        <r>
          <rPr>
            <sz val="11"/>
            <color theme="1"/>
            <rFont val="Calibri"/>
            <family val="2"/>
            <scheme val="minor"/>
          </rPr>
          <t>Если в прямоугольнике диагонали взаимно перпендикулярны, то он является квадратом. (2)
Если две параллельные прямые пересечены третьей, то накрест лежащие углы равны. (0)
Если две пересекающиеся плоскости проходят через параллельные прямые, то линия пересечения плоскостей параллельна данным прямым (2)</t>
        </r>
      </text>
    </comment>
    <comment ref="DE55" authorId="0" shapeId="0">
      <text>
        <r>
          <rPr>
            <sz val="11"/>
            <color theme="1"/>
            <rFont val="Calibri"/>
            <family val="2"/>
            <scheme val="minor"/>
          </rPr>
          <t>индивидуализации обучения</t>
        </r>
      </text>
    </comment>
    <comment ref="DM55" authorId="0" shapeId="0">
      <text>
        <r>
          <rPr>
            <sz val="11"/>
            <color theme="1"/>
            <rFont val="Calibri"/>
            <family val="2"/>
            <scheme val="minor"/>
          </rPr>
          <t>объяснительно-иллюстративный метод
репродуктивный метод
проблемынй метод
исследовательский метод</t>
        </r>
      </text>
    </comment>
    <comment ref="DY55" authorId="0" shapeId="0">
      <text>
        <r>
          <rPr>
            <sz val="11"/>
            <color theme="1"/>
            <rFont val="Calibri"/>
            <family val="2"/>
            <scheme val="minor"/>
          </rPr>
          <t>1. Чтение и восприятие текста задачи.
2. Анализ текста задачи и при необходимости построение модели
3. Поиск путей решения задачи
4. Реализация намеченного плана
5. Исследование полученного решения</t>
        </r>
      </text>
    </comment>
    <comment ref="EI55" authorId="0" shapeId="0">
      <text>
        <r>
          <rPr>
            <sz val="11"/>
            <color theme="1"/>
            <rFont val="Calibri"/>
            <family val="2"/>
            <scheme val="minor"/>
          </rPr>
          <t>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O55" authorId="0" shapeId="0">
      <text>
        <r>
          <rPr>
            <sz val="11"/>
            <color theme="1"/>
            <rFont val="Calibri"/>
            <family val="2"/>
            <scheme val="minor"/>
          </rPr>
          <t>сумма острых углов прямоугольного треугольника
свойство катета прямоугольного треугольника, лежащего против угла в 300
свойства равнобедренного треугольника</t>
        </r>
      </text>
    </comment>
    <comment ref="EY55" authorId="0" shapeId="0">
      <text>
        <r>
          <rPr>
            <sz val="11"/>
            <color theme="1"/>
            <rFont val="Calibri"/>
            <family val="2"/>
            <scheme val="minor"/>
          </rPr>
          <t>Ученик неверно нашел дискриминант. (0)</t>
        </r>
      </text>
    </comment>
    <comment ref="FO55" authorId="0" shapeId="0">
      <text>
        <r>
          <rPr>
            <sz val="11"/>
            <color theme="1"/>
            <rFont val="Calibri"/>
            <family val="2"/>
            <scheme val="minor"/>
          </rPr>
          <t>упражнение</t>
        </r>
      </text>
    </comment>
    <comment ref="GD55" authorId="0" shapeId="0">
      <text>
        <r>
          <rPr>
            <sz val="11"/>
            <color theme="1"/>
            <rFont val="Calibri"/>
            <family val="2"/>
            <scheme val="minor"/>
          </rPr>
          <t>повторно объяснить новый материал
дополнительная отработка материала</t>
        </r>
      </text>
    </comment>
    <comment ref="GR55" authorId="0" shapeId="0">
      <text>
        <r>
          <rPr>
            <sz val="11"/>
            <color theme="1"/>
            <rFont val="Calibri"/>
            <family val="2"/>
            <scheme val="minor"/>
          </rPr>
          <t>технология формирования критического мышления</t>
        </r>
      </text>
    </comment>
    <comment ref="HA55"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обеспечение особой пространственной и временной организации образовательной среды</t>
        </r>
      </text>
    </comment>
    <comment ref="HN55"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C55"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N55" authorId="0" shapeId="0">
      <text>
        <r>
          <rPr>
            <sz val="11"/>
            <color theme="1"/>
            <rFont val="Calibri"/>
            <family val="2"/>
            <scheme val="minor"/>
          </rPr>
          <t>организация групповой работы или работы в парах по обсуждению социально-значимой информации</t>
        </r>
      </text>
    </comment>
    <comment ref="IY55"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I56" authorId="0" shapeId="0">
      <text>
        <r>
          <rPr>
            <sz val="11"/>
            <color theme="1"/>
            <rFont val="Calibri"/>
            <family val="2"/>
            <scheme val="minor"/>
          </rPr>
          <t>c (1)
f (1)</t>
        </r>
      </text>
    </comment>
    <comment ref="R56" authorId="0" shapeId="0">
      <text>
        <r>
          <rPr>
            <sz val="11"/>
            <color theme="1"/>
            <rFont val="Calibri"/>
            <family val="2"/>
            <scheme val="minor"/>
          </rPr>
          <t>a (1)
c (1)</t>
        </r>
      </text>
    </comment>
    <comment ref="AB56" authorId="0" shapeId="0">
      <text>
        <r>
          <rPr>
            <sz val="11"/>
            <color theme="1"/>
            <rFont val="Calibri"/>
            <family val="2"/>
            <scheme val="minor"/>
          </rPr>
          <t>число способов выбрать 6 учащихся из класса равно числу способов выбрать 18 учащихся</t>
        </r>
      </text>
    </comment>
    <comment ref="AL56" authorId="0" shapeId="0">
      <text>
        <r>
          <rPr>
            <sz val="11"/>
            <color theme="1"/>
            <rFont val="Calibri"/>
            <family val="2"/>
            <scheme val="minor"/>
          </rPr>
          <t>a
b
c</t>
        </r>
      </text>
    </comment>
    <comment ref="AS56" authorId="0" shapeId="0">
      <text>
        <r>
          <rPr>
            <sz val="11"/>
            <color theme="1"/>
            <rFont val="Calibri"/>
            <family val="2"/>
            <scheme val="minor"/>
          </rPr>
          <t>28</t>
        </r>
      </text>
    </comment>
    <comment ref="BD56" authorId="0" shapeId="0">
      <text>
        <r>
          <rPr>
            <sz val="11"/>
            <color theme="1"/>
            <rFont val="Calibri"/>
            <family val="2"/>
            <scheme val="minor"/>
          </rPr>
          <t>a</t>
        </r>
      </text>
    </comment>
    <comment ref="BI56" authorId="0" shapeId="0">
      <text>
        <r>
          <rPr>
            <sz val="11"/>
            <color theme="1"/>
            <rFont val="Calibri"/>
            <family val="2"/>
            <scheme val="minor"/>
          </rPr>
          <t>Трапеция ABCD является равнобедренной
Вокруг пирамиды SABCD можно описать шар</t>
        </r>
      </text>
    </comment>
    <comment ref="BT56" authorId="0" shapeId="0">
      <text>
        <r>
          <rPr>
            <sz val="11"/>
            <color theme="1"/>
            <rFont val="Calibri"/>
            <family val="2"/>
            <scheme val="minor"/>
          </rPr>
          <t>1. множество учащихся 9 класса, одновременно сдающих экзамен и по физике, и по химии = [A∩B] (1)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[U\(A∩B)] (1)
4. множество учащихся 9 класса, которые не сдают хотя бы один из экзаменов по физике или по химии = [U\(A∪B)] (1)</t>
        </r>
      </text>
    </comment>
    <comment ref="CE56" authorId="0" shapeId="0">
      <text>
        <r>
          <rPr>
            <sz val="11"/>
            <color theme="1"/>
            <rFont val="Calibri"/>
            <family val="2"/>
            <scheme val="minor"/>
          </rPr>
          <t>b
d
e</t>
        </r>
      </text>
    </comment>
    <comment ref="CJ56" authorId="0" shapeId="0">
      <text>
        <r>
          <rPr>
            <sz val="11"/>
            <color theme="1"/>
            <rFont val="Calibri"/>
            <family val="2"/>
            <scheme val="minor"/>
          </rPr>
          <t>Когда Степан финиширует на первом этапе, Петру останется до финиша еще 4 км
Петр обгонит Степана на 14 круге по шоссейной трассе</t>
        </r>
      </text>
    </comment>
    <comment ref="CV56" authorId="0" shapeId="0">
      <text>
        <r>
          <rPr>
            <sz val="11"/>
            <color theme="1"/>
            <rFont val="Calibri"/>
            <family val="2"/>
            <scheme val="minor"/>
          </rPr>
          <t>Если квадрат большей стороны треугольника равен сумме квадратов двух других его сторон, то треугольник прямоугольный. (2)
Если в прямоугольнике диагонали взаимно перпендикулярны, то он является квадратом. (2)</t>
        </r>
      </text>
    </comment>
    <comment ref="DI56" authorId="0" shapeId="0">
      <text>
        <r>
          <rPr>
            <sz val="11"/>
            <color theme="1"/>
            <rFont val="Calibri"/>
            <family val="2"/>
            <scheme val="minor"/>
          </rPr>
          <t>содержательно-прикладная</t>
        </r>
      </text>
    </comment>
    <comment ref="DR56" authorId="0" shapeId="0">
      <text>
        <r>
          <rPr>
            <sz val="11"/>
            <color theme="1"/>
            <rFont val="Calibri"/>
            <family val="2"/>
            <scheme val="minor"/>
          </rPr>
          <t>определение цели и планируемых результатов обучения
логический и математический анализ содержания темы
определение принципов обучения</t>
        </r>
      </text>
    </comment>
    <comment ref="DY56" authorId="0" shapeId="0">
      <text>
        <r>
          <rPr>
            <sz val="11"/>
            <color theme="1"/>
            <rFont val="Calibri"/>
            <family val="2"/>
            <scheme val="minor"/>
          </rPr>
          <t>1. Чтение и восприятие текста задачи.
2. Анализ текста задачи и при необходимости построение модели
3. Поиск путей решения задачи
4. Реализация намеченного плана
5. Исследование полученного решения</t>
        </r>
      </text>
    </comment>
    <comment ref="EJ56" authorId="0" shapeId="0">
      <text>
        <r>
          <rPr>
            <sz val="11"/>
            <color theme="1"/>
            <rFont val="Calibri"/>
            <family val="2"/>
            <scheme val="minor"/>
          </rPr>
          <t>1. Воспитательная = [Функция обучения, характеризующаяся формированием интереса к изучению математики, развитием устойчивой мотивации к учебной деятельности]
2. Информационная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
3. Образовательная = [Функция обучения, предполагающая овладение школьниками системой математических знаний, дающей представление о предмете математики, ее методах и приложениях]
4. Практическая = [Функция обучения, заключающаяся в ориентации обучения на решение задач, на формирование умения математически исследовать явления реального мира]</t>
        </r>
      </text>
    </comment>
    <comment ref="EQ56" authorId="0" shapeId="0">
      <text>
        <r>
          <rPr>
            <sz val="11"/>
            <color theme="1"/>
            <rFont val="Calibri"/>
            <family val="2"/>
            <scheme val="minor"/>
          </rPr>
          <t>свойство биссектрисы угла треугольника
признак равнобедренного треугольника
свойства параллельных прямых</t>
        </r>
      </text>
    </comment>
    <comment ref="FB56"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Q56"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FZ56" authorId="0" shapeId="0">
      <text>
        <r>
          <rPr>
            <sz val="11"/>
            <color theme="1"/>
            <rFont val="Calibri"/>
            <family val="2"/>
            <scheme val="minor"/>
          </rPr>
          <t>использовать прием частой смены деятельности
уменьшить объем письменных работ
использовать дополнительные задания, направленные на выработку определенных умений</t>
        </r>
      </text>
    </comment>
    <comment ref="GJ56" authorId="0" shapeId="0">
      <text>
        <r>
          <rPr>
            <sz val="11"/>
            <color theme="1"/>
            <rFont val="Calibri"/>
            <family val="2"/>
            <scheme val="minor"/>
          </rPr>
          <t>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r>
      </text>
    </comment>
    <comment ref="GW56"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I56" authorId="0" shapeId="0">
      <text>
        <r>
          <rPr>
            <sz val="11"/>
            <color theme="1"/>
            <rFont val="Calibri"/>
            <family val="2"/>
            <scheme val="minor"/>
          </rPr>
          <t>1. 1 = [В] (2)
2. 2 = [А] (2)
3. 3 = [Б] (2)</t>
        </r>
      </text>
    </comment>
    <comment ref="IC56"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P56" authorId="0" shapeId="0">
      <text>
        <r>
          <rPr>
            <sz val="11"/>
            <color theme="1"/>
            <rFont val="Calibri"/>
            <family val="2"/>
            <scheme val="minor"/>
          </rPr>
          <t>побуждение школьников соблюдать принципы учебной дисциплины и самоорганизации</t>
        </r>
      </text>
    </comment>
    <comment ref="JB56" authorId="0" shapeId="0">
      <text>
        <r>
          <rPr>
            <sz val="11"/>
            <color theme="1"/>
            <rFont val="Calibri"/>
            <family val="2"/>
            <scheme val="minor"/>
          </rPr>
          <t>сопровождается объяснением, что именно в поступке обучающегося достойно поощрения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H57" authorId="0" shapeId="0">
      <text>
        <r>
          <rPr>
            <sz val="11"/>
            <color theme="1"/>
            <rFont val="Calibri"/>
            <family val="2"/>
            <scheme val="minor"/>
          </rPr>
          <t>a (1)
c (0)
d (1)
f (0)</t>
        </r>
      </text>
    </comment>
    <comment ref="T57" authorId="0" shapeId="0">
      <text>
        <r>
          <rPr>
            <sz val="11"/>
            <color theme="1"/>
            <rFont val="Calibri"/>
            <family val="2"/>
            <scheme val="minor"/>
          </rPr>
          <t>a (1)
c (0)
d (0)</t>
        </r>
      </text>
    </comment>
    <comment ref="Y57" authorId="0" shapeId="0">
      <text>
        <r>
          <rPr>
            <sz val="11"/>
            <color theme="1"/>
            <rFont val="Calibri"/>
            <family val="2"/>
            <scheme val="minor"/>
          </rPr>
          <t>существует больше способов выбрать 17 учащихся из класса, чем 3 учащихся</t>
        </r>
      </text>
    </comment>
    <comment ref="AJ57" authorId="0" shapeId="0">
      <text>
        <r>
          <rPr>
            <sz val="11"/>
            <color theme="1"/>
            <rFont val="Calibri"/>
            <family val="2"/>
            <scheme val="minor"/>
          </rPr>
          <t>a
c</t>
        </r>
      </text>
    </comment>
    <comment ref="AV57" authorId="0" shapeId="0">
      <text>
        <r>
          <rPr>
            <sz val="11"/>
            <color theme="1"/>
            <rFont val="Calibri"/>
            <family val="2"/>
            <scheme val="minor"/>
          </rPr>
          <t>Нельзя дать однозначный ответ, так как условие задачи неполно</t>
        </r>
      </text>
    </comment>
    <comment ref="BA57" authorId="0" shapeId="0">
      <text>
        <r>
          <rPr>
            <sz val="11"/>
            <color theme="1"/>
            <rFont val="Calibri"/>
            <family val="2"/>
            <scheme val="minor"/>
          </rPr>
          <t>d</t>
        </r>
      </text>
    </comment>
    <comment ref="BL57" authorId="0" shapeId="0">
      <text>
        <r>
          <rPr>
            <sz val="11"/>
            <color theme="1"/>
            <rFont val="Calibri"/>
            <family val="2"/>
            <scheme val="minor"/>
          </rPr>
          <t>Высота пирамиды проектируется в центр окружности, вписанной в трапецию ABCD
Все боковые ребра пирамиды SABCD равны</t>
        </r>
      </text>
    </comment>
    <comment ref="BV57" authorId="0" shapeId="0">
      <text>
        <r>
          <rPr>
            <sz val="11"/>
            <color theme="1"/>
            <rFont val="Calibri"/>
            <family val="2"/>
            <scheme val="minor"/>
          </rPr>
          <t>1. множество учащихся, которые пойдут в зоопарк, но не пойдут в театр = [A\B] (1)
2. множество учащихся, которые пойдут или в зоопарк, или в театр, но не пойдут одновременно и в театр, и в зоопарк = [(A∪B)\(A∩B)] (1)
3. множество учащихся, которые не пойдут одновременно и в зоопарк, и в театр = [U\(A∩B)] (1)
4. множество учащихся, которые не пойдут ни в зоопарк, ни в театр = [U\(A∪B)] (1)</t>
        </r>
      </text>
    </comment>
    <comment ref="CB57" authorId="0" shapeId="0">
      <text>
        <r>
          <rPr>
            <sz val="11"/>
            <color theme="1"/>
            <rFont val="Calibri"/>
            <family val="2"/>
            <scheme val="minor"/>
          </rPr>
          <t>d
e</t>
        </r>
      </text>
    </comment>
    <comment ref="CK57" authorId="0" shapeId="0">
      <text>
        <r>
          <rPr>
            <sz val="11"/>
            <color theme="1"/>
            <rFont val="Calibri"/>
            <family val="2"/>
            <scheme val="minor"/>
          </rPr>
          <t>Когда Степан финиширует на первом этапе, Петру останется до финиша еще 2 км.
Петр по итогам двух этапов финиширует раньше Степана на примерно на 3,5 минуты.</t>
        </r>
      </text>
    </comment>
    <comment ref="CW57" authorId="0" shapeId="0">
      <text>
        <r>
          <rPr>
            <sz val="11"/>
            <color theme="1"/>
            <rFont val="Calibri"/>
            <family val="2"/>
            <scheme val="minor"/>
          </rPr>
          <t>Если вокруг параллелограмма можно описать окружность, то он является прямоугольником. (3)</t>
        </r>
      </text>
    </comment>
    <comment ref="DH57" authorId="0" shapeId="0">
      <text>
        <r>
          <rPr>
            <sz val="11"/>
            <color theme="1"/>
            <rFont val="Calibri"/>
            <family val="2"/>
            <scheme val="minor"/>
          </rPr>
          <t>теоретико-множественная</t>
        </r>
      </text>
    </comment>
    <comment ref="DQ57" authorId="0" shapeId="0">
      <text>
        <r>
          <rPr>
            <sz val="11"/>
            <color theme="1"/>
            <rFont val="Calibri"/>
            <family val="2"/>
            <scheme val="minor"/>
          </rPr>
          <t>фронтальный
групповой
индивидуальный
Комбинированный
самоконтроль</t>
        </r>
      </text>
    </comment>
    <comment ref="DX57" authorId="0" shapeId="0">
      <text>
        <r>
          <rPr>
            <sz val="11"/>
            <color theme="1"/>
            <rFont val="Calibri"/>
            <family val="2"/>
            <scheme val="minor"/>
          </rPr>
          <t>1. выделение основных понятий
2. выделение системы предложений, формулируемых в виде аксиом
3. определение всех остальных понятий, кроме основных, через основные или ранее определенные
4. доказательство всех предложений, кроме аксиом, посредством аксиом или ранее доказанных предложений</t>
        </r>
      </text>
    </comment>
    <comment ref="EJ57" authorId="0" shapeId="0">
      <text>
        <r>
          <rPr>
            <sz val="11"/>
            <color theme="1"/>
            <rFont val="Calibri"/>
            <family val="2"/>
            <scheme val="minor"/>
          </rPr>
          <t>1. Воспитательная = [Функция обучения, характеризующаяся формированием интереса к изучению математики, развитием устойчивой мотивации к учебной деятельности]
2. Информационная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
3. Образовательная = [Функция обучения, предполагающая овладение школьниками системой математических знаний, дающей представление о предмете математики, ее методах и приложениях]
4. Практическая = [Функция обучения, заключающаяся в ориентации обучения на решение задач, на формирование умения математически исследовать явления реального мира]</t>
        </r>
      </text>
    </comment>
    <comment ref="ER57" authorId="0" shapeId="0">
      <text>
        <r>
          <rPr>
            <sz val="11"/>
            <color theme="1"/>
            <rFont val="Calibri"/>
            <family val="2"/>
            <scheme val="minor"/>
          </rPr>
          <t>теорема косинусов
формула приведения</t>
        </r>
      </text>
    </comment>
    <comment ref="EX57"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Q57"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B57" authorId="0" shapeId="0">
      <text>
        <r>
          <rPr>
            <sz val="11"/>
            <color theme="1"/>
            <rFont val="Calibri"/>
            <family val="2"/>
            <scheme val="minor"/>
          </rPr>
          <t>скорректировать содержание и (или) условия реализации программы при получении низких результатов
мотивация личной ответственности обучающихся за свою учебу</t>
        </r>
      </text>
    </comment>
    <comment ref="GL57" authorId="0" shapeId="0">
      <text>
        <r>
          <rPr>
            <sz val="11"/>
            <color theme="1"/>
            <rFont val="Calibri"/>
            <family val="2"/>
            <scheme val="minor"/>
          </rPr>
          <t>поэтапное формирование умственных действий</t>
        </r>
      </text>
    </comment>
    <comment ref="HD57"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t>
        </r>
      </text>
    </comment>
    <comment ref="HP57"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E57"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U57"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E57"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K58" authorId="0" shapeId="0">
      <text>
        <r>
          <rPr>
            <sz val="11"/>
            <color theme="1"/>
            <rFont val="Calibri"/>
            <family val="2"/>
            <scheme val="minor"/>
          </rPr>
          <t>d (1)
e (1)</t>
        </r>
      </text>
    </comment>
    <comment ref="U58" authorId="0" shapeId="0">
      <text>
        <r>
          <rPr>
            <sz val="11"/>
            <color theme="1"/>
            <rFont val="Calibri"/>
            <family val="2"/>
            <scheme val="minor"/>
          </rPr>
          <t>b (1)
d (1)</t>
        </r>
      </text>
    </comment>
    <comment ref="AC58" authorId="0" shapeId="0">
      <text>
        <r>
          <rPr>
            <sz val="11"/>
            <color theme="1"/>
            <rFont val="Calibri"/>
            <family val="2"/>
            <scheme val="minor"/>
          </rPr>
          <t>число способов выбрать 9 учащихся из класса равно числу способов выбрать 16 учащихся</t>
        </r>
      </text>
    </comment>
    <comment ref="AL58" authorId="0" shapeId="0">
      <text>
        <r>
          <rPr>
            <sz val="11"/>
            <color theme="1"/>
            <rFont val="Calibri"/>
            <family val="2"/>
            <scheme val="minor"/>
          </rPr>
          <t>a
b
c</t>
        </r>
      </text>
    </comment>
    <comment ref="AU58" authorId="0" shapeId="0">
      <text>
        <r>
          <rPr>
            <sz val="11"/>
            <color theme="1"/>
            <rFont val="Calibri"/>
            <family val="2"/>
            <scheme val="minor"/>
          </rPr>
          <t>16</t>
        </r>
      </text>
    </comment>
    <comment ref="BC58" authorId="0" shapeId="0">
      <text>
        <r>
          <rPr>
            <sz val="11"/>
            <color theme="1"/>
            <rFont val="Calibri"/>
            <family val="2"/>
            <scheme val="minor"/>
          </rPr>
          <t>a</t>
        </r>
      </text>
    </comment>
    <comment ref="BJ58" authorId="0" shapeId="0">
      <text>
        <r>
          <rPr>
            <sz val="11"/>
            <color theme="1"/>
            <rFont val="Calibri"/>
            <family val="2"/>
            <scheme val="minor"/>
          </rPr>
          <t>Трапеция ABCD является равнобедренной
Вокруг пирамиды SABCD можно описать шар</t>
        </r>
      </text>
    </comment>
    <comment ref="BS58" authorId="0" shapeId="0">
      <text>
        <r>
          <rPr>
            <sz val="11"/>
            <color theme="1"/>
            <rFont val="Calibri"/>
            <family val="2"/>
            <scheme val="minor"/>
          </rPr>
          <t>1. множество учащихся 9 класса, сдающих экзамен по обществознанию, но не сдающие экзамен по литературе = [B\A] (1)
2. множество учащихся 9 класса, которые не выбрали для сдачи экзамен ни по литературе, ни по обществознанию = [U\(A∪B)] (1)
3. множество учащихся 9 класса, сдающих экзамен или по литературе, или по обществознанию = [A∪B] (1)
4. множество учащихся 9 класса, которые не сдают экзамен по литературе = [U\A] (1)</t>
        </r>
      </text>
    </comment>
    <comment ref="CD58" authorId="0" shapeId="0">
      <text>
        <r>
          <rPr>
            <sz val="11"/>
            <color theme="1"/>
            <rFont val="Calibri"/>
            <family val="2"/>
            <scheme val="minor"/>
          </rPr>
          <t>b
d
e</t>
        </r>
      </text>
    </comment>
    <comment ref="CM58" authorId="0" shapeId="0">
      <text>
        <r>
          <rPr>
            <sz val="11"/>
            <color theme="1"/>
            <rFont val="Calibri"/>
            <family val="2"/>
            <scheme val="minor"/>
          </rPr>
          <t>Когда Степан финиширует на первом этапе, Петру останется до финиша еще 10 км.
Петр обгонит Степана на предпоследнем круге шоссейной трассы.</t>
        </r>
      </text>
    </comment>
    <comment ref="CY58" authorId="0" shapeId="0">
      <text>
        <r>
          <rPr>
            <sz val="11"/>
            <color theme="1"/>
            <rFont val="Calibri"/>
            <family val="2"/>
            <scheme val="minor"/>
          </rPr>
          <t>Если треугольник равнобедренный, то медианы, проведенные к боковым сторонам, равны. (3)
Если четырехугольник является параллелограммом, то его противоположные углы равны. (3)
Если две различные прямые перпендикулярны к одной и той же плоскости, то они параллельны. (0)</t>
        </r>
      </text>
    </comment>
    <comment ref="DI58" authorId="0" shapeId="0">
      <text>
        <r>
          <rPr>
            <sz val="11"/>
            <color theme="1"/>
            <rFont val="Calibri"/>
            <family val="2"/>
            <scheme val="minor"/>
          </rPr>
          <t>формально-оперативная</t>
        </r>
      </text>
    </comment>
    <comment ref="DO58" authorId="0" shapeId="0">
      <text>
        <r>
          <rPr>
            <sz val="11"/>
            <color theme="1"/>
            <rFont val="Calibri"/>
            <family val="2"/>
            <scheme val="minor"/>
          </rPr>
          <t>умение проводить анализ условия задачи
умение применять изученную теорию на практике
умение выделять основную идею в решении отдельной задачи
умение находить общее в решении нескольких задач</t>
        </r>
      </text>
    </comment>
    <comment ref="DV58" authorId="0" shapeId="0">
      <text>
        <r>
          <rPr>
            <sz val="11"/>
            <color theme="1"/>
            <rFont val="Calibri"/>
            <family val="2"/>
            <scheme val="minor"/>
          </rPr>
          <t>1. Мотивация введения понятия
2. Выделение существенных свойств понятия
3. Синтез выделенных свойств, формулировка определения понятия
4. Запоминание определения понятия
5. Усвоение логической структуры определения понятия
6. Установление связей изучаемого понятия с другими понятиями</t>
        </r>
      </text>
    </comment>
    <comment ref="EH58" authorId="0" shapeId="0">
      <text>
        <r>
          <rPr>
            <sz val="11"/>
            <color theme="1"/>
            <rFont val="Calibri"/>
            <family val="2"/>
            <scheme val="minor"/>
          </rPr>
          <t>1. Вариативность = [Принцип обучения]
2. Семинар = [Форма организации обучения]
3. Математический диктант = [Форма контроля результативности обучения]
4. Математическая задача = [Средство обучения]</t>
        </r>
      </text>
    </comment>
    <comment ref="EN58" authorId="0" shapeId="0">
      <text>
        <r>
          <rPr>
            <sz val="11"/>
            <color theme="1"/>
            <rFont val="Calibri"/>
            <family val="2"/>
            <scheme val="minor"/>
          </rPr>
          <t>свойство аддитивности площади
формула площади треугольника
равенство длин перпендикуляров, расположенных между двумя параллельными прямыми</t>
        </r>
      </text>
    </comment>
    <comment ref="EY58"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N58"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E58" authorId="0" shapeId="0">
      <text>
        <r>
          <rPr>
            <sz val="11"/>
            <color theme="1"/>
            <rFont val="Calibri"/>
            <family val="2"/>
            <scheme val="minor"/>
          </rPr>
          <t>дополнительно отработать материал
использовать интернет-тренажер
использовать памятки и алгоритмы</t>
        </r>
      </text>
    </comment>
    <comment ref="GK58"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t>
        </r>
      </text>
    </comment>
    <comment ref="GZ58" authorId="0" shapeId="0">
      <text>
        <r>
          <rPr>
            <sz val="11"/>
            <color theme="1"/>
            <rFont val="Calibri"/>
            <family val="2"/>
            <scheme val="minor"/>
          </rPr>
          <t>формирование учебного и временного стереотипа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K58" authorId="0" shapeId="0">
      <text>
        <r>
          <rPr>
            <sz val="11"/>
            <color theme="1"/>
            <rFont val="Calibri"/>
            <family val="2"/>
            <scheme val="minor"/>
          </rPr>
          <t>1. 1 = [В] (2)
2. 2 = [А] (2)
3. 3 = [Б] (2)</t>
        </r>
      </text>
    </comment>
    <comment ref="HZ58"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T58" authorId="0" shapeId="0">
      <text>
        <r>
          <rPr>
            <sz val="11"/>
            <color theme="1"/>
            <rFont val="Calibri"/>
            <family val="2"/>
            <scheme val="minor"/>
          </rPr>
          <t>просмотр и обсуждение видеофильмов</t>
        </r>
      </text>
    </comment>
    <comment ref="JH58" authorId="0" shapeId="0">
      <text>
        <r>
          <rPr>
            <sz val="11"/>
            <color theme="1"/>
            <rFont val="Calibri"/>
            <family val="2"/>
            <scheme val="minor"/>
          </rPr>
          <t>опирается на готовность учащегося «принимать на веру» идеи педагога (0)
может выступать в форме отрицания и порицания (0)</t>
        </r>
      </text>
    </comment>
    <comment ref="L59" authorId="0" shapeId="0">
      <text>
        <r>
          <rPr>
            <sz val="11"/>
            <color theme="1"/>
            <rFont val="Calibri"/>
            <family val="2"/>
            <scheme val="minor"/>
          </rPr>
          <t>b (1)
c (0)
d (1)
e (0)</t>
        </r>
      </text>
    </comment>
    <comment ref="T59" authorId="0" shapeId="0">
      <text>
        <r>
          <rPr>
            <sz val="11"/>
            <color theme="1"/>
            <rFont val="Calibri"/>
            <family val="2"/>
            <scheme val="minor"/>
          </rPr>
          <t>a (1)
d (0)</t>
        </r>
      </text>
    </comment>
    <comment ref="AA59" authorId="0" shapeId="0">
      <text>
        <r>
          <rPr>
            <sz val="11"/>
            <color theme="1"/>
            <rFont val="Calibri"/>
            <family val="2"/>
            <scheme val="minor"/>
          </rPr>
          <t>существует больше способов выбрать 6 учащихся из класса, чем 20 учащихся</t>
        </r>
      </text>
    </comment>
    <comment ref="AL59" authorId="0" shapeId="0">
      <text>
        <r>
          <rPr>
            <sz val="11"/>
            <color theme="1"/>
            <rFont val="Calibri"/>
            <family val="2"/>
            <scheme val="minor"/>
          </rPr>
          <t>a
b
c</t>
        </r>
      </text>
    </comment>
    <comment ref="AQ59" authorId="0" shapeId="0">
      <text>
        <r>
          <rPr>
            <sz val="11"/>
            <color theme="1"/>
            <rFont val="Calibri"/>
            <family val="2"/>
            <scheme val="minor"/>
          </rPr>
          <t>10</t>
        </r>
      </text>
    </comment>
    <comment ref="BC59" authorId="0" shapeId="0">
      <text>
        <r>
          <rPr>
            <sz val="11"/>
            <color theme="1"/>
            <rFont val="Calibri"/>
            <family val="2"/>
            <scheme val="minor"/>
          </rPr>
          <t>d</t>
        </r>
      </text>
    </comment>
    <comment ref="BJ59" authorId="0" shapeId="0">
      <text>
        <r>
          <rPr>
            <sz val="11"/>
            <color theme="1"/>
            <rFont val="Calibri"/>
            <family val="2"/>
            <scheme val="minor"/>
          </rPr>
          <t>Трапеция ABCD является равнобедренной
Высота пирамиды в два раза меньше бокового ребра пирамиды</t>
        </r>
      </text>
    </comment>
    <comment ref="BW59" authorId="0" shapeId="0">
      <text>
        <r>
          <rPr>
            <sz val="11"/>
            <color theme="1"/>
            <rFont val="Calibri"/>
            <family val="2"/>
            <scheme val="minor"/>
          </rPr>
          <t>1. множество учащихся, которые изучают иностранный язык, но не английский = [U\A] (1)
2. множество учащихся, которые изучают либо английский, либо французский язык = [A∪B] (1)
3. множество учащихся, которые не изучают одновременно французский и английский язык = [U\(A∩B)] (1)
4. множество учащихся, которые изучают английский язык, но не изучают французский = [A\B] (1)</t>
        </r>
      </text>
    </comment>
    <comment ref="CA59" authorId="0" shapeId="0">
      <text>
        <r>
          <rPr>
            <sz val="11"/>
            <color theme="1"/>
            <rFont val="Calibri"/>
            <family val="2"/>
            <scheme val="minor"/>
          </rPr>
          <t>a
e</t>
        </r>
      </text>
    </comment>
    <comment ref="CO59" authorId="0" shapeId="0">
      <text>
        <r>
          <rPr>
            <sz val="11"/>
            <color theme="1"/>
            <rFont val="Calibri"/>
            <family val="2"/>
            <scheme val="minor"/>
          </rPr>
          <t>Когда Степан финиширует на первом этапе, Петру останется до финиша еще 9 км.
Петр обгонит Степана на 23 круге.</t>
        </r>
      </text>
    </comment>
    <comment ref="CV59" authorId="0" shapeId="0">
      <text>
        <r>
          <rPr>
            <sz val="11"/>
            <color theme="1"/>
            <rFont val="Calibri"/>
            <family val="2"/>
            <scheme val="minor"/>
          </rPr>
          <t>Если в прямоугольнике диагонали взаимно перпендикулярны, то он является квадратом. (2)
Если две параллельные прямые пересечены третьей, то накрест лежащие углы равны. (0)
Если две пересекающиеся плоскости проходят через параллельные прямые, то линия пересечения плоскостей параллельна данным прямым (2)</t>
        </r>
      </text>
    </comment>
    <comment ref="DG59" authorId="0" shapeId="0">
      <text>
        <r>
          <rPr>
            <sz val="11"/>
            <color theme="1"/>
            <rFont val="Calibri"/>
            <family val="2"/>
            <scheme val="minor"/>
          </rPr>
          <t>логическая</t>
        </r>
      </text>
    </comment>
    <comment ref="DO59" authorId="0" shapeId="0">
      <text>
        <r>
          <rPr>
            <sz val="11"/>
            <color theme="1"/>
            <rFont val="Calibri"/>
            <family val="2"/>
            <scheme val="minor"/>
          </rPr>
          <t>умение проводить анализ условия задачи
умение применять изученную теорию на практике
умение выделять основную идею в решении отдельной задачи
умение находить общее в решении нескольких задач
умения осуществлять классификацию объектов</t>
        </r>
      </text>
    </comment>
    <comment ref="EA59" authorId="0" shapeId="0">
      <text>
        <r>
          <rPr>
            <sz val="11"/>
            <color theme="1"/>
            <rFont val="Calibri"/>
            <family val="2"/>
            <scheme val="minor"/>
          </rPr>
          <t>1. Создание проблемной ситуации
2. Актуализация изученного материала
3. Постановка учебной проблемы
4. Построение проблемной задачи
5. Поиск путей решения проблемной задачи
6. Решение проблемной задачи</t>
        </r>
      </text>
    </comment>
    <comment ref="EI59" authorId="0" shapeId="0">
      <text>
        <r>
          <rPr>
            <sz val="11"/>
            <color theme="1"/>
            <rFont val="Calibri"/>
            <family val="2"/>
            <scheme val="minor"/>
          </rPr>
          <t>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N59" authorId="0" shapeId="0">
      <text>
        <r>
          <rPr>
            <sz val="11"/>
            <color theme="1"/>
            <rFont val="Calibri"/>
            <family val="2"/>
            <scheme val="minor"/>
          </rPr>
          <t>свойство аддитивности площади
признаки равенства треугольников</t>
        </r>
      </text>
    </comment>
    <comment ref="EW59" authorId="0" shapeId="0">
      <text>
        <r>
          <rPr>
            <sz val="11"/>
            <color theme="1"/>
            <rFont val="Calibri"/>
            <family val="2"/>
            <scheme val="minor"/>
          </rPr>
          <t>Ученик потерял одно значение параметра, это ошибка в решении возникла по причине неуверенного знания им определения квадратного уравнения. (3)
Ученик верно нашел дискриминант, но неверно решил уравнение D=0. (0)</t>
        </r>
      </text>
    </comment>
    <comment ref="FP59" authorId="0" shapeId="0">
      <text>
        <r>
          <rPr>
            <sz val="11"/>
            <color theme="1"/>
            <rFont val="Calibri"/>
            <family val="2"/>
            <scheme val="minor"/>
          </rPr>
          <t>конференция</t>
        </r>
      </text>
    </comment>
    <comment ref="FX59" authorId="0" shapeId="0">
      <text>
        <r>
          <rPr>
            <sz val="11"/>
            <color theme="1"/>
            <rFont val="Calibri"/>
            <family val="2"/>
            <scheme val="minor"/>
          </rPr>
          <t>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t>
        </r>
      </text>
    </comment>
    <comment ref="GQ59" authorId="0" shapeId="0">
      <text>
        <r>
          <rPr>
            <sz val="11"/>
            <color theme="1"/>
            <rFont val="Calibri"/>
            <family val="2"/>
            <scheme val="minor"/>
          </rPr>
          <t>личностно-ориентированная технология</t>
        </r>
      </text>
    </comment>
    <comment ref="GX59"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t>
        </r>
      </text>
    </comment>
    <comment ref="HR59"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E59"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T59" authorId="0" shapeId="0">
      <text>
        <r>
          <rPr>
            <sz val="11"/>
            <color theme="1"/>
            <rFont val="Calibri"/>
            <family val="2"/>
            <scheme val="minor"/>
          </rPr>
          <t>просмотр и обсуждение видеофильмов</t>
        </r>
      </text>
    </comment>
    <comment ref="JG59"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K60" authorId="0" shapeId="0">
      <text>
        <r>
          <rPr>
            <sz val="11"/>
            <color theme="1"/>
            <rFont val="Calibri"/>
            <family val="2"/>
            <scheme val="minor"/>
          </rPr>
          <t>a (0)
b (0)
e (1)</t>
        </r>
      </text>
    </comment>
    <comment ref="T60" authorId="0" shapeId="0">
      <text>
        <r>
          <rPr>
            <sz val="11"/>
            <color theme="1"/>
            <rFont val="Calibri"/>
            <family val="2"/>
            <scheme val="minor"/>
          </rPr>
          <t>a (1)
b (1)
d (0)</t>
        </r>
      </text>
    </comment>
    <comment ref="AC60" authorId="0" shapeId="0">
      <text>
        <r>
          <rPr>
            <sz val="11"/>
            <color theme="1"/>
            <rFont val="Calibri"/>
            <family val="2"/>
            <scheme val="minor"/>
          </rPr>
          <t>число способов выбрать 9 учащихся из класса равно числу способов выбрать 16 учащихся</t>
        </r>
      </text>
    </comment>
    <comment ref="AM60" authorId="0" shapeId="0">
      <text>
        <r>
          <rPr>
            <sz val="11"/>
            <color theme="1"/>
            <rFont val="Calibri"/>
            <family val="2"/>
            <scheme val="minor"/>
          </rPr>
          <t>a</t>
        </r>
      </text>
    </comment>
    <comment ref="AS60" authorId="0" shapeId="0">
      <text>
        <r>
          <rPr>
            <sz val="11"/>
            <color theme="1"/>
            <rFont val="Calibri"/>
            <family val="2"/>
            <scheme val="minor"/>
          </rPr>
          <t>Нельзя дать однозначный ответ, так как условие задачи неполно</t>
        </r>
      </text>
    </comment>
    <comment ref="AZ60" authorId="0" shapeId="0">
      <text>
        <r>
          <rPr>
            <sz val="11"/>
            <color theme="1"/>
            <rFont val="Calibri"/>
            <family val="2"/>
            <scheme val="minor"/>
          </rPr>
          <t>g</t>
        </r>
      </text>
    </comment>
    <comment ref="BK60" authorId="0" shapeId="0">
      <text>
        <r>
          <rPr>
            <sz val="11"/>
            <color theme="1"/>
            <rFont val="Calibri"/>
            <family val="2"/>
            <scheme val="minor"/>
          </rPr>
          <t>Высота пирамиды проектируется в точку пересечения диагоналей трапеции
В трапецию ABCD можно вписать окружность</t>
        </r>
      </text>
    </comment>
    <comment ref="BS60" authorId="0" shapeId="0">
      <text>
        <r>
          <rPr>
            <sz val="11"/>
            <color theme="1"/>
            <rFont val="Calibri"/>
            <family val="2"/>
            <scheme val="minor"/>
          </rPr>
          <t>1. множество учащихся 9 класса, сдающих экзамен по обществознанию, но не сдающие экзамен по литературе = [B\A] (1)
2. множество учащихся 9 класса, которые не выбрали для сдачи экзамен ни по литературе, ни по обществознанию = [U\(A∪B)] (1)
3. множество учащихся 9 класса, сдающих экзамен или по литературе, или по обществознанию = [A∪B] (1)
4. множество учащихся 9 класса, которые не сдают экзамен по литературе = [U\A] (1)</t>
        </r>
      </text>
    </comment>
    <comment ref="CB60" authorId="0" shapeId="0">
      <text>
        <r>
          <rPr>
            <sz val="11"/>
            <color theme="1"/>
            <rFont val="Calibri"/>
            <family val="2"/>
            <scheme val="minor"/>
          </rPr>
          <t>c
d</t>
        </r>
      </text>
    </comment>
    <comment ref="CN60" authorId="0" shapeId="0">
      <text>
        <r>
          <rPr>
            <sz val="11"/>
            <color theme="1"/>
            <rFont val="Calibri"/>
            <family val="2"/>
            <scheme val="minor"/>
          </rPr>
          <t>Когда Степан финиширует на первом этапе, Петру останется до финиша еще 2,5 км.
Петр по итогам двух этапов финиширует раньше Степана примерно на 2 минуты.</t>
        </r>
      </text>
    </comment>
    <comment ref="CW60" authorId="0" shapeId="0">
      <text>
        <r>
          <rPr>
            <sz val="11"/>
            <color theme="1"/>
            <rFont val="Calibri"/>
            <family val="2"/>
            <scheme val="minor"/>
          </rPr>
          <t>Если треугольник равнобедренный, то высоты, проведенные к боковым сторонам, равны. (0)
Если трапеция равнобедренная, то ее диагонали равны. (0)
Если вокруг параллелограмма можно описать окружность, то он является прямоугольником. (3)</t>
        </r>
      </text>
    </comment>
    <comment ref="DI60" authorId="0" shapeId="0">
      <text>
        <r>
          <rPr>
            <sz val="11"/>
            <color theme="1"/>
            <rFont val="Calibri"/>
            <family val="2"/>
            <scheme val="minor"/>
          </rPr>
          <t>вычислительно-графическая</t>
        </r>
      </text>
    </comment>
    <comment ref="DR60" authorId="0" shapeId="0">
      <text>
        <r>
          <rPr>
            <sz val="11"/>
            <color theme="1"/>
            <rFont val="Calibri"/>
            <family val="2"/>
            <scheme val="minor"/>
          </rPr>
          <t>определение цели и планируемых результатов обучения
определение принципов обучения</t>
        </r>
      </text>
    </comment>
    <comment ref="EA60" authorId="0" shapeId="0">
      <text>
        <r>
          <rPr>
            <sz val="11"/>
            <color theme="1"/>
            <rFont val="Calibri"/>
            <family val="2"/>
            <scheme val="minor"/>
          </rPr>
          <t>1. Актуализация изученного материала
2. Постановка учебной проблемы
3. Создание проблемной ситуации
4. Построение проблемной задачи
5. Поиск путей решения проблемной задачи
6. Решение проблемной задачи</t>
        </r>
      </text>
    </comment>
    <comment ref="EF60" authorId="0" shapeId="0">
      <text>
        <r>
          <rPr>
            <sz val="11"/>
            <color theme="1"/>
            <rFont val="Calibri"/>
            <family val="2"/>
            <scheme val="minor"/>
          </rPr>
          <t>1. Анализ = [Разновидность метода, названная «нисходящим»]
2. Построение = [Синтез основных и элементарных задач]
3. Доказательство = [Метод полной индукции]
4. Исследование = [Дедуктивное рассуждение с опорой на предыдущее]</t>
        </r>
      </text>
    </comment>
    <comment ref="EN60" authorId="0" shapeId="0">
      <text>
        <r>
          <rPr>
            <sz val="11"/>
            <color theme="1"/>
            <rFont val="Calibri"/>
            <family val="2"/>
            <scheme val="minor"/>
          </rPr>
          <t>формула площади треугольника
признаки равенства треугольников</t>
        </r>
      </text>
    </comment>
    <comment ref="EX60"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O60" authorId="0" shapeId="0">
      <text>
        <r>
          <rPr>
            <sz val="11"/>
            <color theme="1"/>
            <rFont val="Calibri"/>
            <family val="2"/>
            <scheme val="minor"/>
          </rPr>
          <t>тематическая консультация</t>
        </r>
      </text>
    </comment>
    <comment ref="GA60" authorId="0" shapeId="0">
      <text>
        <r>
          <rPr>
            <sz val="11"/>
            <color theme="1"/>
            <rFont val="Calibri"/>
            <family val="2"/>
            <scheme val="minor"/>
          </rPr>
          <t>использовать карту понятий
предложить творческое задание
использовать памятки и алгоритмы</t>
        </r>
      </text>
    </comment>
    <comment ref="GL60" authorId="0" shapeId="0">
      <text>
        <r>
          <rPr>
            <sz val="11"/>
            <color theme="1"/>
            <rFont val="Calibri"/>
            <family val="2"/>
            <scheme val="minor"/>
          </rPr>
          <t>поэтапное формирование умственных действий</t>
        </r>
      </text>
    </comment>
    <comment ref="HB60"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L60"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F60"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P60" authorId="0" shapeId="0">
      <text>
        <r>
          <rPr>
            <sz val="11"/>
            <color theme="1"/>
            <rFont val="Calibri"/>
            <family val="2"/>
            <scheme val="minor"/>
          </rPr>
          <t>побуждение школьников соблюдать принципы учебной дисциплины и самоорганизации</t>
        </r>
      </text>
    </comment>
    <comment ref="JF60" authorId="0" shapeId="0">
      <text>
        <r>
          <rPr>
            <sz val="11"/>
            <color theme="1"/>
            <rFont val="Calibri"/>
            <family val="2"/>
            <scheme val="minor"/>
          </rPr>
          <t>должно осуществляться систематически (0)
бывает фиксированным и нефиксированным (0)</t>
        </r>
      </text>
    </comment>
    <comment ref="H61" authorId="0" shapeId="0">
      <text>
        <r>
          <rPr>
            <sz val="11"/>
            <color theme="1"/>
            <rFont val="Calibri"/>
            <family val="2"/>
            <scheme val="minor"/>
          </rPr>
          <t>a (1)
f (0)</t>
        </r>
      </text>
    </comment>
    <comment ref="U61" authorId="0" shapeId="0">
      <text>
        <r>
          <rPr>
            <sz val="11"/>
            <color theme="1"/>
            <rFont val="Calibri"/>
            <family val="2"/>
            <scheme val="minor"/>
          </rPr>
          <t>c (0)
d (1)</t>
        </r>
      </text>
    </comment>
    <comment ref="AD61" authorId="0" shapeId="0">
      <text>
        <r>
          <rPr>
            <sz val="11"/>
            <color theme="1"/>
            <rFont val="Calibri"/>
            <family val="2"/>
            <scheme val="minor"/>
          </rPr>
          <t>существует больше способов выбрать 12 учащихся из класса, чем 15 учащихся</t>
        </r>
      </text>
    </comment>
    <comment ref="AK61" authorId="0" shapeId="0">
      <text>
        <r>
          <rPr>
            <sz val="11"/>
            <color theme="1"/>
            <rFont val="Calibri"/>
            <family val="2"/>
            <scheme val="minor"/>
          </rPr>
          <t>c
d</t>
        </r>
      </text>
    </comment>
    <comment ref="AV61" authorId="0" shapeId="0">
      <text>
        <r>
          <rPr>
            <sz val="11"/>
            <color theme="1"/>
            <rFont val="Calibri"/>
            <family val="2"/>
            <scheme val="minor"/>
          </rPr>
          <t>Нельзя дать однозначный ответ, так как условие задачи неполно</t>
        </r>
      </text>
    </comment>
    <comment ref="BE61" authorId="0" shapeId="0">
      <text>
        <r>
          <rPr>
            <sz val="11"/>
            <color theme="1"/>
            <rFont val="Calibri"/>
            <family val="2"/>
            <scheme val="minor"/>
          </rPr>
          <t>b</t>
        </r>
      </text>
    </comment>
    <comment ref="BI61" authorId="0" shapeId="0">
      <text>
        <r>
          <rPr>
            <sz val="11"/>
            <color theme="1"/>
            <rFont val="Calibri"/>
            <family val="2"/>
            <scheme val="minor"/>
          </rPr>
          <t>Трапеция ABCD является равнобедренной
В трапецию ABCD можно вписать окружность
Вокруг пирамиды SABCD можно описать шар</t>
        </r>
      </text>
    </comment>
    <comment ref="BR61" authorId="0" shapeId="0">
      <text>
        <r>
          <rPr>
            <sz val="11"/>
            <color theme="1"/>
            <rFont val="Calibri"/>
            <family val="2"/>
            <scheme val="minor"/>
          </rPr>
          <t>1. множество учащихся 5 классов, посещающих только шахматы = [A\B] (1)
2. множество школьников 5 классов, посещающих обе секции = [A∩B] (1)
3. множество школьников 5 классов, не посещающих школьные спортивные секции = [U\(A∪B)] (1)
4. множество школьников 5 классов, посещающих хотя бы одну секцию = [A∪B] (1)</t>
        </r>
      </text>
    </comment>
    <comment ref="CF61" authorId="0" shapeId="0">
      <text>
        <r>
          <rPr>
            <sz val="11"/>
            <color theme="1"/>
            <rFont val="Calibri"/>
            <family val="2"/>
            <scheme val="minor"/>
          </rPr>
          <t>b
c
d</t>
        </r>
      </text>
    </comment>
    <comment ref="CK61" authorId="0" shapeId="0">
      <text>
        <r>
          <rPr>
            <sz val="11"/>
            <color theme="1"/>
            <rFont val="Calibri"/>
            <family val="2"/>
            <scheme val="minor"/>
          </rPr>
          <t>Когда Степан финиширует на первом этапе, Петру останется до финиша еще 2 км.
Петр по итогам двух этапов финиширует раньше Степана на примерно на 3,5 минуты.</t>
        </r>
      </text>
    </comment>
    <comment ref="CX61" authorId="0" shapeId="0">
      <text>
        <r>
          <rPr>
            <sz val="11"/>
            <color theme="1"/>
            <rFont val="Calibri"/>
            <family val="2"/>
            <scheme val="minor"/>
          </rPr>
          <t>Если вокруг ромба можно описать окружность, то он является квадратом. (2)
Если в треугольнике медиана является высотой, то треугольник равнобедренный. (2)</t>
        </r>
      </text>
    </comment>
    <comment ref="DF61" authorId="0" shapeId="0">
      <text>
        <r>
          <rPr>
            <sz val="11"/>
            <color theme="1"/>
            <rFont val="Calibri"/>
            <family val="2"/>
            <scheme val="minor"/>
          </rPr>
          <t>преемственности и перспективности содержания образования, организационных форм и методов обучения</t>
        </r>
      </text>
    </comment>
    <comment ref="DN61" authorId="0" shapeId="0">
      <text>
        <r>
          <rPr>
            <sz val="11"/>
            <color theme="1"/>
            <rFont val="Calibri"/>
            <family val="2"/>
            <scheme val="minor"/>
          </rPr>
          <t>прием абстрагирования
прием выведения следствий
прием преобразования требования задачи в равносильное ему
прием составления промежуточных задач</t>
        </r>
      </text>
    </comment>
    <comment ref="EA61" authorId="0" shapeId="0">
      <text>
        <r>
          <rPr>
            <sz val="11"/>
            <color theme="1"/>
            <rFont val="Calibri"/>
            <family val="2"/>
            <scheme val="minor"/>
          </rPr>
          <t>1. Создание проблемной ситуации
2. Постановка учебной проблемы
3. Построение проблемной задачи
4. Поиск путей решения проблемной задачи
5. Решение проблемной задачи
6. Актуализация изученного материала</t>
        </r>
      </text>
    </comment>
    <comment ref="EI61" authorId="0" shapeId="0">
      <text>
        <r>
          <rPr>
            <sz val="11"/>
            <color theme="1"/>
            <rFont val="Calibri"/>
            <family val="2"/>
            <scheme val="minor"/>
          </rPr>
          <t>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Q61" authorId="0" shapeId="0">
      <text>
        <r>
          <rPr>
            <sz val="11"/>
            <color theme="1"/>
            <rFont val="Calibri"/>
            <family val="2"/>
            <scheme val="minor"/>
          </rPr>
          <t>свойство биссектрисы угла треугольника
признак равнобедренного треугольника
свойства параллельных прямых</t>
        </r>
      </text>
    </comment>
    <comment ref="EX61" authorId="0" shapeId="0">
      <text>
        <r>
          <rPr>
            <sz val="11"/>
            <color theme="1"/>
            <rFont val="Calibri"/>
            <family val="2"/>
            <scheme val="minor"/>
          </rPr>
          <t>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K61" authorId="0" shapeId="0">
      <text>
        <r>
          <rPr>
            <sz val="11"/>
            <color theme="1"/>
            <rFont val="Calibri"/>
            <family val="2"/>
            <scheme val="minor"/>
          </rPr>
          <t>диспут</t>
        </r>
      </text>
    </comment>
    <comment ref="GC61" authorId="0" shapeId="0">
      <text>
        <r>
          <rPr>
            <sz val="11"/>
            <color theme="1"/>
            <rFont val="Calibri"/>
            <family val="2"/>
            <scheme val="minor"/>
          </rPr>
          <t>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O61" authorId="0" shapeId="0">
      <text>
        <r>
          <rPr>
            <sz val="11"/>
            <color theme="1"/>
            <rFont val="Calibri"/>
            <family val="2"/>
            <scheme val="minor"/>
          </rPr>
          <t>технология формирования критического мышления</t>
        </r>
      </text>
    </comment>
    <comment ref="HC61" authorId="0" shapeId="0">
      <text>
        <r>
          <rPr>
            <sz val="11"/>
            <color theme="1"/>
            <rFont val="Calibri"/>
            <family val="2"/>
            <scheme val="minor"/>
          </rPr>
          <t>обеспечение особой пространственной и временной организации образовательной среды
обучать "переносу" сформированных знаний и умений в новые ситуации взаимодействия с действительностью</t>
        </r>
      </text>
    </comment>
    <comment ref="HO61"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D61" authorId="0" shapeId="0">
      <text>
        <r>
          <rPr>
            <sz val="11"/>
            <color theme="1"/>
            <rFont val="Calibri"/>
            <family val="2"/>
            <scheme val="minor"/>
          </rPr>
          <t>1. Конфликт деятельности = [основан на неправильном анализе педагогом поступка обучающегося]
2. Конфликт поступков = [основан на отказе ученика выполнить требование педагога]
3. Конфликт отношений = [проявляется в неумелом разрешении педагогом конфликтной ситуации]</t>
        </r>
      </text>
    </comment>
    <comment ref="IS61" authorId="0" shapeId="0">
      <text>
        <r>
          <rPr>
            <sz val="11"/>
            <color theme="1"/>
            <rFont val="Calibri"/>
            <family val="2"/>
            <scheme val="minor"/>
          </rPr>
          <t>дебаты</t>
        </r>
      </text>
    </comment>
    <comment ref="JB61" authorId="0" shapeId="0">
      <text>
        <r>
          <rPr>
            <sz val="11"/>
            <color theme="1"/>
            <rFont val="Calibri"/>
            <family val="2"/>
            <scheme val="minor"/>
          </rPr>
          <t>сопровождается объяснением, что именно в поступке обучающегося достойно поощрения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L62" authorId="0" shapeId="0">
      <text>
        <r>
          <rPr>
            <sz val="11"/>
            <color theme="1"/>
            <rFont val="Calibri"/>
            <family val="2"/>
            <scheme val="minor"/>
          </rPr>
          <t>b (1)
d (1)</t>
        </r>
      </text>
    </comment>
    <comment ref="U62" authorId="0" shapeId="0">
      <text>
        <r>
          <rPr>
            <sz val="11"/>
            <color theme="1"/>
            <rFont val="Calibri"/>
            <family val="2"/>
            <scheme val="minor"/>
          </rPr>
          <t>c (0)
d (1)</t>
        </r>
      </text>
    </comment>
    <comment ref="Y62" authorId="0" shapeId="0">
      <text>
        <r>
          <rPr>
            <sz val="11"/>
            <color theme="1"/>
            <rFont val="Calibri"/>
            <family val="2"/>
            <scheme val="minor"/>
          </rPr>
          <t>число способов выбрать 3 учащихся из класса равно числу способов выбрать 17 учащихся</t>
        </r>
      </text>
    </comment>
    <comment ref="AK62" authorId="0" shapeId="0">
      <text>
        <r>
          <rPr>
            <sz val="11"/>
            <color theme="1"/>
            <rFont val="Calibri"/>
            <family val="2"/>
            <scheme val="minor"/>
          </rPr>
          <t>d</t>
        </r>
      </text>
    </comment>
    <comment ref="AR62" authorId="0" shapeId="0">
      <text>
        <r>
          <rPr>
            <sz val="11"/>
            <color theme="1"/>
            <rFont val="Calibri"/>
            <family val="2"/>
            <scheme val="minor"/>
          </rPr>
          <t>Нельзя дать однозначный ответ, так как условие задачи неполно</t>
        </r>
      </text>
    </comment>
    <comment ref="BD62" authorId="0" shapeId="0">
      <text>
        <r>
          <rPr>
            <sz val="11"/>
            <color theme="1"/>
            <rFont val="Calibri"/>
            <family val="2"/>
            <scheme val="minor"/>
          </rPr>
          <t>e</t>
        </r>
      </text>
    </comment>
    <comment ref="BL62" authorId="0" shapeId="0">
      <text>
        <r>
          <rPr>
            <sz val="11"/>
            <color theme="1"/>
            <rFont val="Calibri"/>
            <family val="2"/>
            <scheme val="minor"/>
          </rPr>
          <t>Апофема боковой граней пирамиды SABCD больше высоты пирамиды в √2 раз</t>
        </r>
      </text>
    </comment>
    <comment ref="BU62" authorId="0" shapeId="0">
      <text>
        <r>
          <rPr>
            <sz val="11"/>
            <color theme="1"/>
            <rFont val="Calibri"/>
            <family val="2"/>
            <scheme val="minor"/>
          </rPr>
          <t>1. множество учащихся 5 классов, участвующих хотя бы в одной из олимпиад = [A∪B] (1)
2. множество учащихся 5 классов, которые не участвуют одновременно в олимпиаде и по математике, и по русскому языку = [U\(A∩B)] (1)
3. множество учащихся 5 классов, которые участвуют одновременно в олимпиаде и по математике, и по русскому языку = [A∩B] (1)
4. множество учащихся 5 классов, которые не участвуют хотя бы в одной из олимпиад по математике или по русскому языку = [U\A\B] (1)</t>
        </r>
      </text>
    </comment>
    <comment ref="CD62" authorId="0" shapeId="0">
      <text>
        <r>
          <rPr>
            <sz val="11"/>
            <color theme="1"/>
            <rFont val="Calibri"/>
            <family val="2"/>
            <scheme val="minor"/>
          </rPr>
          <t>a
b
d
e</t>
        </r>
      </text>
    </comment>
    <comment ref="CM62" authorId="0" shapeId="0">
      <text>
        <r>
          <rPr>
            <sz val="11"/>
            <color theme="1"/>
            <rFont val="Calibri"/>
            <family val="2"/>
            <scheme val="minor"/>
          </rPr>
          <t>Когда Степан финиширует на первом этапе, Петру останется до финиша еще 10 км.
Петр обгонит Степана на предпоследнем круге шоссейной трассы.</t>
        </r>
      </text>
    </comment>
    <comment ref="CZ62" authorId="0" shapeId="0">
      <text>
        <r>
          <rPr>
            <sz val="11"/>
            <color theme="1"/>
            <rFont val="Calibri"/>
            <family val="2"/>
            <scheme val="minor"/>
          </rPr>
          <t>Если в параллелограмме диагонали взаимно перпендикулярны и делят его углы пополам, то этот параллелограмм - ромб. (0)
Если многоугольник правильный, то вокруг него можно описать окружность. (3)
Если четырехугольник параллелограмм, то сумма квадратов диагоналей равна удвоенной сумме квадратов его сторон. (3)</t>
        </r>
      </text>
    </comment>
    <comment ref="DF62" authorId="0" shapeId="0">
      <text>
        <r>
          <rPr>
            <sz val="11"/>
            <color theme="1"/>
            <rFont val="Calibri"/>
            <family val="2"/>
            <scheme val="minor"/>
          </rPr>
          <t>системности математических знаний</t>
        </r>
      </text>
    </comment>
    <comment ref="DP62" authorId="0" shapeId="0">
      <text>
        <r>
          <rPr>
            <sz val="11"/>
            <color theme="1"/>
            <rFont val="Calibri"/>
            <family val="2"/>
            <scheme val="minor"/>
          </rPr>
          <t>метод геометрических мест точек
метод геометрических преобразований</t>
        </r>
      </text>
    </comment>
    <comment ref="DX62" authorId="0" shapeId="0">
      <text>
        <r>
          <rPr>
            <sz val="11"/>
            <color theme="1"/>
            <rFont val="Calibri"/>
            <family val="2"/>
            <scheme val="minor"/>
          </rPr>
          <t>1. выделение системы предложений, формулируемых в виде аксиом
2. выделение основных понятий
3. доказательство всех предложений, кроме аксиом, посредством аксиом или ранее доказанных предложений
4. определение всех остальных понятий, кроме основных, через основные или ранее определенные</t>
        </r>
      </text>
    </comment>
    <comment ref="EE62" authorId="0" shapeId="0">
      <text>
        <r>
          <rPr>
            <sz val="11"/>
            <color theme="1"/>
            <rFont val="Calibri"/>
            <family val="2"/>
            <scheme val="minor"/>
          </rPr>
          <t>1. Открытие нового знания = [Проектирование и фиксация нового знания]
2. Итог урока = [Рефлексия деятельности]
3. Организационный момент = [Положительное самоопределение к учебной деятельности]
4. Подготовка к открытию нового знания = [Актуализация знаний, умений, навыков, достаточных для «открытия» нового знания]
5. Повторение = [Включение нового знания в систему знаний]
6. Самостоятельная работа с самопроверкой = [Формирование навыков самоконтроля и самооценки]</t>
        </r>
      </text>
    </comment>
    <comment ref="EP62" authorId="0" shapeId="0">
      <text>
        <r>
          <rPr>
            <sz val="11"/>
            <color theme="1"/>
            <rFont val="Calibri"/>
            <family val="2"/>
            <scheme val="minor"/>
          </rPr>
          <t>признаки равенства треугольников
свойства параллельных прямых</t>
        </r>
      </text>
    </comment>
    <comment ref="EW62" authorId="0" shapeId="0">
      <text>
        <r>
          <rPr>
            <sz val="11"/>
            <color theme="1"/>
            <rFont val="Calibri"/>
            <family val="2"/>
            <scheme val="minor"/>
          </rPr>
          <t>Ученик потерял одно значение параметра, это ошибка в решении возникла по причине неуверенного знания им определения квадратного уравнения. (3)
Ученик верно нашел дискриминант, но неверно решил уравнение D=0. (0)</t>
        </r>
      </text>
    </comment>
    <comment ref="FQ62"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A62" authorId="0" shapeId="0">
      <text>
        <r>
          <rPr>
            <sz val="11"/>
            <color theme="1"/>
            <rFont val="Calibri"/>
            <family val="2"/>
            <scheme val="minor"/>
          </rPr>
          <t>использовать карту понятий
использовать интернет-тренажер
предложить творческое задание
использовать памятки и алгоритмы</t>
        </r>
      </text>
    </comment>
    <comment ref="GJ62"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GX62"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R62"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HY62"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Q62" authorId="0" shapeId="0">
      <text>
        <r>
          <rPr>
            <sz val="11"/>
            <color theme="1"/>
            <rFont val="Calibri"/>
            <family val="2"/>
            <scheme val="minor"/>
          </rPr>
          <t>встреча с представителями поисковых отрядов</t>
        </r>
      </text>
    </comment>
    <comment ref="IY62"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G63" authorId="0" shapeId="0">
      <text>
        <r>
          <rPr>
            <sz val="11"/>
            <color theme="1"/>
            <rFont val="Calibri"/>
            <family val="2"/>
            <scheme val="minor"/>
          </rPr>
          <t>b (1)
d (1)</t>
        </r>
      </text>
    </comment>
    <comment ref="S63" authorId="0" shapeId="0">
      <text>
        <r>
          <rPr>
            <sz val="11"/>
            <color theme="1"/>
            <rFont val="Calibri"/>
            <family val="2"/>
            <scheme val="minor"/>
          </rPr>
          <t>a (0)
d (1)</t>
        </r>
      </text>
    </comment>
    <comment ref="AA63" authorId="0" shapeId="0">
      <text>
        <r>
          <rPr>
            <sz val="11"/>
            <color theme="1"/>
            <rFont val="Calibri"/>
            <family val="2"/>
            <scheme val="minor"/>
          </rPr>
          <t>существует больше способов выбрать 6 учащихся из класса, чем 20 учащихся</t>
        </r>
      </text>
    </comment>
    <comment ref="AL63" authorId="0" shapeId="0">
      <text>
        <r>
          <rPr>
            <sz val="11"/>
            <color theme="1"/>
            <rFont val="Calibri"/>
            <family val="2"/>
            <scheme val="minor"/>
          </rPr>
          <t>a
c</t>
        </r>
      </text>
    </comment>
    <comment ref="AR63" authorId="0" shapeId="0">
      <text>
        <r>
          <rPr>
            <sz val="11"/>
            <color theme="1"/>
            <rFont val="Calibri"/>
            <family val="2"/>
            <scheme val="minor"/>
          </rPr>
          <t>24</t>
        </r>
      </text>
    </comment>
    <comment ref="BD63" authorId="0" shapeId="0">
      <text>
        <r>
          <rPr>
            <sz val="11"/>
            <color theme="1"/>
            <rFont val="Calibri"/>
            <family val="2"/>
            <scheme val="minor"/>
          </rPr>
          <t>a</t>
        </r>
      </text>
    </comment>
    <comment ref="BJ63" authorId="0" shapeId="0">
      <text>
        <r>
          <rPr>
            <sz val="11"/>
            <color theme="1"/>
            <rFont val="Calibri"/>
            <family val="2"/>
            <scheme val="minor"/>
          </rPr>
          <t>Трапеция ABCD является равнобедренной
Вокруг пирамиды SABCD можно описать шар
Высота пирамиды в два раза меньше бокового ребра пирамиды</t>
        </r>
      </text>
    </comment>
    <comment ref="BU63" authorId="0" shapeId="0">
      <text>
        <r>
          <rPr>
            <sz val="11"/>
            <color theme="1"/>
            <rFont val="Calibri"/>
            <family val="2"/>
            <scheme val="minor"/>
          </rPr>
          <t>1. множество учащихся 5 классов, участвующих хотя бы в одной из олимпиад = [A∪B] (1)
2. множество учащихся 5 классов, которые не участвуют одновременно в олимпиаде и по математике, и по русскому языку = [U\(A∩B)] (1)
3. множество учащихся 5 классов, которые участвуют одновременно в олимпиаде и по математике, и по русскому языку = [A∩B] (1)
4. множество учащихся 5 классов, которые не участвуют хотя бы в одной из олимпиад по математике или по русскому языку = [U\A\B] (1)</t>
        </r>
      </text>
    </comment>
    <comment ref="CE63" authorId="0" shapeId="0">
      <text>
        <r>
          <rPr>
            <sz val="11"/>
            <color theme="1"/>
            <rFont val="Calibri"/>
            <family val="2"/>
            <scheme val="minor"/>
          </rPr>
          <t>b
e</t>
        </r>
      </text>
    </comment>
    <comment ref="CO63" authorId="0" shapeId="0">
      <text>
        <r>
          <rPr>
            <sz val="11"/>
            <color theme="1"/>
            <rFont val="Calibri"/>
            <family val="2"/>
            <scheme val="minor"/>
          </rPr>
          <t>Когда Степан финиширует на первом этапе, Петру останется до финиша еще 9 км.</t>
        </r>
      </text>
    </comment>
    <comment ref="CX63" authorId="0" shapeId="0">
      <text>
        <r>
          <rPr>
            <sz val="11"/>
            <color theme="1"/>
            <rFont val="Calibri"/>
            <family val="2"/>
            <scheme val="minor"/>
          </rPr>
          <t>Если вокруг ромба можно описать окружность, то он является квадратом. (2)
Если в треугольнике медиана является высотой, то треугольник равнобедренный. (2)</t>
        </r>
      </text>
    </comment>
    <comment ref="DG63" authorId="0" shapeId="0">
      <text>
        <r>
          <rPr>
            <sz val="11"/>
            <color theme="1"/>
            <rFont val="Calibri"/>
            <family val="2"/>
            <scheme val="minor"/>
          </rPr>
          <t>логическая</t>
        </r>
      </text>
    </comment>
    <comment ref="DO63" authorId="0" shapeId="0">
      <text>
        <r>
          <rPr>
            <sz val="11"/>
            <color theme="1"/>
            <rFont val="Calibri"/>
            <family val="2"/>
            <scheme val="minor"/>
          </rPr>
          <t>умение проводить анализ условия задачи
умение применять изученную теорию на практике
умение выделять основную идею в решении отдельной задачи
умение находить общее в решении нескольких задач</t>
        </r>
      </text>
    </comment>
    <comment ref="DY63" authorId="0" shapeId="0">
      <text>
        <r>
          <rPr>
            <sz val="11"/>
            <color theme="1"/>
            <rFont val="Calibri"/>
            <family val="2"/>
            <scheme val="minor"/>
          </rPr>
          <t>1. Чтение и восприятие текста задачи.
2. Анализ текста задачи и при необходимости построение модели
3. Поиск путей решения задачи
4. Реализация намеченного плана
5. Исследование полученного решения</t>
        </r>
      </text>
    </comment>
    <comment ref="EG63" authorId="0" shapeId="0">
      <text>
        <r>
          <rPr>
            <sz val="11"/>
            <color theme="1"/>
            <rFont val="Calibri"/>
            <family val="2"/>
            <scheme val="minor"/>
          </rPr>
          <t>1. Образовательная = [Связана с формированием умения решать учебные задачи на основе сформированных предметных и универсальных способов действий.]
2. Воспитательная = [Связана с побуждением учащихся к оценке и выражению собственного отношения к изучаемым явлениям и событиям, с формированием характера и поведения.]
3. Развивающая = [Связана с развитием качества знаний ученика, с обогащением его познавательных процессов]</t>
        </r>
      </text>
    </comment>
    <comment ref="ES63" authorId="0" shapeId="0">
      <text>
        <r>
          <rPr>
            <sz val="11"/>
            <color theme="1"/>
            <rFont val="Calibri"/>
            <family val="2"/>
            <scheme val="minor"/>
          </rPr>
          <t>тригонометрические соотношения в прямоугольном треугольнике
формула площади ромба
формула площади многоугольника, в который можно вписать окружность</t>
        </r>
      </text>
    </comment>
    <comment ref="EW63" authorId="0" shapeId="0">
      <text>
        <r>
          <rPr>
            <sz val="11"/>
            <color theme="1"/>
            <rFont val="Calibri"/>
            <family val="2"/>
            <scheme val="minor"/>
          </rPr>
          <t>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R63"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FX63" authorId="0" shapeId="0">
      <text>
        <r>
          <rPr>
            <sz val="11"/>
            <color theme="1"/>
            <rFont val="Calibri"/>
            <family val="2"/>
            <scheme val="minor"/>
          </rPr>
          <t>применить другой метод обучения
использовать дополнительные задания, направленные на выработку определенных умений</t>
        </r>
      </text>
    </comment>
    <comment ref="GO63" authorId="0" shapeId="0">
      <text>
        <r>
          <rPr>
            <sz val="11"/>
            <color theme="1"/>
            <rFont val="Calibri"/>
            <family val="2"/>
            <scheme val="minor"/>
          </rPr>
          <t>интерактивная технология</t>
        </r>
      </text>
    </comment>
    <comment ref="GW63"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HJ63" authorId="0" shapeId="0">
      <text>
        <r>
          <rPr>
            <sz val="11"/>
            <color theme="1"/>
            <rFont val="Calibri"/>
            <family val="2"/>
            <scheme val="minor"/>
          </rPr>
          <t>1. 1 = [Б] (2)
2. 2 = [А] (2)
3. 3 = [В] (2)</t>
        </r>
      </text>
    </comment>
    <comment ref="IF63"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P63" authorId="0" shapeId="0">
      <text>
        <r>
          <rPr>
            <sz val="11"/>
            <color theme="1"/>
            <rFont val="Calibri"/>
            <family val="2"/>
            <scheme val="minor"/>
          </rPr>
          <t>побуждение школьников соблюдать принципы учебной дисциплины и самоорганизации</t>
        </r>
      </text>
    </comment>
    <comment ref="JD63"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t>
        </r>
      </text>
    </comment>
    <comment ref="G64" authorId="0" shapeId="0">
      <text>
        <r>
          <rPr>
            <sz val="11"/>
            <color theme="1"/>
            <rFont val="Calibri"/>
            <family val="2"/>
            <scheme val="minor"/>
          </rPr>
          <t>a (0)
b (1)
c (0)
d (1)
f (0)</t>
        </r>
      </text>
    </comment>
    <comment ref="U64" authorId="0" shapeId="0">
      <text>
        <r>
          <rPr>
            <sz val="11"/>
            <color theme="1"/>
            <rFont val="Calibri"/>
            <family val="2"/>
            <scheme val="minor"/>
          </rPr>
          <t>c (0)</t>
        </r>
      </text>
    </comment>
    <comment ref="AD64" authorId="0" shapeId="0">
      <text>
        <r>
          <rPr>
            <sz val="11"/>
            <color theme="1"/>
            <rFont val="Calibri"/>
            <family val="2"/>
            <scheme val="minor"/>
          </rPr>
          <t>существует больше способов выбрать 12 учащихся из класса, чем 15 учащихся</t>
        </r>
      </text>
    </comment>
    <comment ref="AK64" authorId="0" shapeId="0">
      <text>
        <r>
          <rPr>
            <sz val="11"/>
            <color theme="1"/>
            <rFont val="Calibri"/>
            <family val="2"/>
            <scheme val="minor"/>
          </rPr>
          <t>d</t>
        </r>
      </text>
    </comment>
    <comment ref="AT64" authorId="0" shapeId="0">
      <text>
        <r>
          <rPr>
            <sz val="11"/>
            <color theme="1"/>
            <rFont val="Calibri"/>
            <family val="2"/>
            <scheme val="minor"/>
          </rPr>
          <t>32</t>
        </r>
      </text>
    </comment>
    <comment ref="BE64" authorId="0" shapeId="0">
      <text>
        <r>
          <rPr>
            <sz val="11"/>
            <color theme="1"/>
            <rFont val="Calibri"/>
            <family val="2"/>
            <scheme val="minor"/>
          </rPr>
          <t>g</t>
        </r>
      </text>
    </comment>
    <comment ref="BK64" authorId="0" shapeId="0">
      <text>
        <r>
          <rPr>
            <sz val="11"/>
            <color theme="1"/>
            <rFont val="Calibri"/>
            <family val="2"/>
            <scheme val="minor"/>
          </rPr>
          <t>В трапецию ABCD можно вписать окружность
Высота пирамиды равна радиусу окружности, вписанной в основание пирамиды</t>
        </r>
      </text>
    </comment>
    <comment ref="BV64" authorId="0" shapeId="0">
      <text>
        <r>
          <rPr>
            <sz val="11"/>
            <color theme="1"/>
            <rFont val="Calibri"/>
            <family val="2"/>
            <scheme val="minor"/>
          </rPr>
          <t>1. множество учащихся, которые пойдут в зоопарк, но не пойдут в театр = [A\B] (1)
2. множество учащихся, которые пойдут или в зоопарк, или в театр, но не пойдут одновременно и в театр, и в зоопарк = [(A∪B)\(A∩B)] (1)
3. множество учащихся, которые не пойдут одновременно и в зоопарк, и в театр = [U\(A∩B)] (1)
4. множество учащихся, которые не пойдут ни в зоопарк, ни в театр = [U\(A∪B)] (1)</t>
        </r>
      </text>
    </comment>
    <comment ref="CE64" authorId="0" shapeId="0">
      <text>
        <r>
          <rPr>
            <sz val="11"/>
            <color theme="1"/>
            <rFont val="Calibri"/>
            <family val="2"/>
            <scheme val="minor"/>
          </rPr>
          <t>a
d</t>
        </r>
      </text>
    </comment>
    <comment ref="CM64" authorId="0" shapeId="0">
      <text>
        <r>
          <rPr>
            <sz val="11"/>
            <color theme="1"/>
            <rFont val="Calibri"/>
            <family val="2"/>
            <scheme val="minor"/>
          </rPr>
          <t>Когда Степан финиширует на первом этапе, Петру останется до финиша еще 10 км.</t>
        </r>
      </text>
    </comment>
    <comment ref="CZ64" authorId="0" shapeId="0">
      <text>
        <r>
          <rPr>
            <sz val="11"/>
            <color theme="1"/>
            <rFont val="Calibri"/>
            <family val="2"/>
            <scheme val="minor"/>
          </rPr>
          <t>Если многоугольник правильный, то вокруг него можно описать окружность. (3)
Если четырехугольник параллелограмм, то сумма квадратов диагоналей равна удвоенной сумме квадратов его сторон. (3)</t>
        </r>
      </text>
    </comment>
    <comment ref="DI64" authorId="0" shapeId="0">
      <text>
        <r>
          <rPr>
            <sz val="11"/>
            <color theme="1"/>
            <rFont val="Calibri"/>
            <family val="2"/>
            <scheme val="minor"/>
          </rPr>
          <t>логическая</t>
        </r>
      </text>
    </comment>
    <comment ref="DP64" authorId="0" shapeId="0">
      <text>
        <r>
          <rPr>
            <sz val="11"/>
            <color theme="1"/>
            <rFont val="Calibri"/>
            <family val="2"/>
            <scheme val="minor"/>
          </rPr>
          <t>метод геометрических мест точек
метод геометрических преобразований</t>
        </r>
      </text>
    </comment>
    <comment ref="DZ64" authorId="0" shapeId="0">
      <text>
        <r>
          <rPr>
            <sz val="11"/>
            <color theme="1"/>
            <rFont val="Calibri"/>
            <family val="2"/>
            <scheme val="minor"/>
          </rPr>
          <t>1. Учащийся понимает идеи и план доказательства, может варьировать чертеж, метод доказательства
2. Учащийся может повторить доказательство теоремы
3. Учащийся правильно формулирует теорему, понимает каждое слово в формулировке
4. Учащийся может привести свой пример на применение формулировки
5. Учащийся узнает и применяет теорему в знакомой ситуации
6. Учащийся узнает и применяет теорему в незнакомой ситуации</t>
        </r>
      </text>
    </comment>
    <comment ref="EE64" authorId="0" shapeId="0">
      <text>
        <r>
          <rPr>
            <sz val="11"/>
            <color theme="1"/>
            <rFont val="Calibri"/>
            <family val="2"/>
            <scheme val="minor"/>
          </rPr>
          <t>1. Открытие нового знания = [Актуализация знаний, умений, навыков, достаточных для «открытия» нового знания]
2. Итог урока = [Рефлексия деятельности]
3. Организационный момент = [Положительное самоопределение к учебной деятельности]
4. Подготовка к открытию нового знания = [Проектирование и фиксация нового знания]
5. Повторение = [Включение нового знания в систему знаний]
6. Самостоятельная работа с самопроверкой = [Формирование навыков самоконтроля и самооценки]</t>
        </r>
      </text>
    </comment>
    <comment ref="ER64" authorId="0" shapeId="0">
      <text>
        <r>
          <rPr>
            <sz val="11"/>
            <color theme="1"/>
            <rFont val="Calibri"/>
            <family val="2"/>
            <scheme val="minor"/>
          </rPr>
          <t>&lt;пропущен&gt;</t>
        </r>
      </text>
    </comment>
    <comment ref="FB64"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L64" authorId="0" shapeId="0">
      <text>
        <r>
          <rPr>
            <sz val="11"/>
            <color theme="1"/>
            <rFont val="Calibri"/>
            <family val="2"/>
            <scheme val="minor"/>
          </rPr>
          <t>родительский лекторий</t>
        </r>
      </text>
    </comment>
    <comment ref="FV64"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Q64" authorId="0" shapeId="0">
      <text>
        <r>
          <rPr>
            <sz val="11"/>
            <color theme="1"/>
            <rFont val="Calibri"/>
            <family val="2"/>
            <scheme val="minor"/>
          </rPr>
          <t>личностно-ориентированная технология</t>
        </r>
      </text>
    </comment>
    <comment ref="HE64"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Q64"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B64"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L64" authorId="0" shapeId="0">
      <text>
        <r>
          <rPr>
            <sz val="11"/>
            <color theme="1"/>
            <rFont val="Calibri"/>
            <family val="2"/>
            <scheme val="minor"/>
          </rPr>
          <t>организацию на базе класса семейных праздников, конкурсов, соревнований, направленных на сплочение семьи и школы</t>
        </r>
      </text>
    </comment>
    <comment ref="JG64"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I65" authorId="0" shapeId="0">
      <text>
        <r>
          <rPr>
            <sz val="11"/>
            <color theme="1"/>
            <rFont val="Calibri"/>
            <family val="2"/>
            <scheme val="minor"/>
          </rPr>
          <t>a (0)
b (0)
c (1)
e (0)
f (1)</t>
        </r>
      </text>
    </comment>
    <comment ref="S65" authorId="0" shapeId="0">
      <text>
        <r>
          <rPr>
            <sz val="11"/>
            <color theme="1"/>
            <rFont val="Calibri"/>
            <family val="2"/>
            <scheme val="minor"/>
          </rPr>
          <t>a (0)
b (1)
d (1)</t>
        </r>
      </text>
    </comment>
    <comment ref="Z65" authorId="0" shapeId="0">
      <text>
        <r>
          <rPr>
            <sz val="11"/>
            <color theme="1"/>
            <rFont val="Calibri"/>
            <family val="2"/>
            <scheme val="minor"/>
          </rPr>
          <t>существует больше способов выбрать 5 учащихся из класса, чем 25 учащихся</t>
        </r>
      </text>
    </comment>
    <comment ref="AJ65" authorId="0" shapeId="0">
      <text>
        <r>
          <rPr>
            <sz val="11"/>
            <color theme="1"/>
            <rFont val="Calibri"/>
            <family val="2"/>
            <scheme val="minor"/>
          </rPr>
          <t>a
d</t>
        </r>
      </text>
    </comment>
    <comment ref="AQ65" authorId="0" shapeId="0">
      <text>
        <r>
          <rPr>
            <sz val="11"/>
            <color theme="1"/>
            <rFont val="Calibri"/>
            <family val="2"/>
            <scheme val="minor"/>
          </rPr>
          <t>11</t>
        </r>
      </text>
    </comment>
    <comment ref="BC65" authorId="0" shapeId="0">
      <text>
        <r>
          <rPr>
            <sz val="11"/>
            <color theme="1"/>
            <rFont val="Calibri"/>
            <family val="2"/>
            <scheme val="minor"/>
          </rPr>
          <t>c</t>
        </r>
      </text>
    </comment>
    <comment ref="BK65" authorId="0" shapeId="0">
      <text>
        <r>
          <rPr>
            <sz val="11"/>
            <color theme="1"/>
            <rFont val="Calibri"/>
            <family val="2"/>
            <scheme val="minor"/>
          </rPr>
          <t>Высота пирамиды проектируется в точку пересечения диагоналей трапеции
Боковые ребра пирамиды равны
Высота пирамиды равна радиусу окружности, вписанной в основание пирамиды</t>
        </r>
      </text>
    </comment>
    <comment ref="BU65" authorId="0" shapeId="0">
      <text>
        <r>
          <rPr>
            <sz val="11"/>
            <color theme="1"/>
            <rFont val="Calibri"/>
            <family val="2"/>
            <scheme val="minor"/>
          </rPr>
          <t>1. множество учащихся 5 классов, участвующих хотя бы в одной из олимпиад = [A∪B] (1)
2. множество учащихся 5 классов, которые не участвуют одновременно в олимпиаде и по математике, и по русскому языку = [U\(A∩B)] (1)
3. множество учащихся 5 классов, которые участвуют одновременно в олимпиаде и по математике, и по русскому языку = [A∩B] (1)
4. множество учащихся 5 классов, которые не участвуют хотя бы в одной из олимпиад по математике или по русскому языку = [U\A\B] (1)</t>
        </r>
      </text>
    </comment>
    <comment ref="CA65" authorId="0" shapeId="0">
      <text>
        <r>
          <rPr>
            <sz val="11"/>
            <color theme="1"/>
            <rFont val="Calibri"/>
            <family val="2"/>
            <scheme val="minor"/>
          </rPr>
          <t>a
c
e</t>
        </r>
      </text>
    </comment>
    <comment ref="CK65" authorId="0" shapeId="0">
      <text>
        <r>
          <rPr>
            <sz val="11"/>
            <color theme="1"/>
            <rFont val="Calibri"/>
            <family val="2"/>
            <scheme val="minor"/>
          </rPr>
          <t>Петр обгонит Степана на 8 круге по шоссейной трассе.
Петр по итогам двух этапов финиширует раньше Степана на примерно на 3,5 минуты.</t>
        </r>
      </text>
    </comment>
    <comment ref="CZ65" authorId="0" shapeId="0">
      <text>
        <r>
          <rPr>
            <sz val="11"/>
            <color theme="1"/>
            <rFont val="Calibri"/>
            <family val="2"/>
            <scheme val="minor"/>
          </rPr>
          <t>Если многоугольник правильный, то вокруг него можно описать окружность. (3)
Если четырехугольник параллелограмм, то сумма квадратов диагоналей равна удвоенной сумме квадратов его сторон. (3)</t>
        </r>
      </text>
    </comment>
    <comment ref="DH65" authorId="0" shapeId="0">
      <text>
        <r>
          <rPr>
            <sz val="11"/>
            <color theme="1"/>
            <rFont val="Calibri"/>
            <family val="2"/>
            <scheme val="minor"/>
          </rPr>
          <t>теоретико-множественная</t>
        </r>
      </text>
    </comment>
    <comment ref="DR65" authorId="0" shapeId="0">
      <text>
        <r>
          <rPr>
            <sz val="11"/>
            <color theme="1"/>
            <rFont val="Calibri"/>
            <family val="2"/>
            <scheme val="minor"/>
          </rPr>
          <t>логический и математический анализ содержания темы
методическая карта изучения темы
математические моделирование</t>
        </r>
      </text>
    </comment>
    <comment ref="EA65" authorId="0" shapeId="0">
      <text>
        <r>
          <rPr>
            <sz val="11"/>
            <color theme="1"/>
            <rFont val="Calibri"/>
            <family val="2"/>
            <scheme val="minor"/>
          </rPr>
          <t>1. Создание проблемной ситуации
2. Постановка учебной проблемы
3. Построение проблемной задачи
4. Поиск путей решения проблемной задачи
5. Решение проблемной задачи
6. Актуализация изученного материала</t>
        </r>
      </text>
    </comment>
    <comment ref="EH65" authorId="0" shapeId="0">
      <text>
        <r>
          <rPr>
            <sz val="11"/>
            <color theme="1"/>
            <rFont val="Calibri"/>
            <family val="2"/>
            <scheme val="minor"/>
          </rPr>
          <t>1. Вариативность = [Принцип обучения]
2. Семинар = [Форма организации обучения]
3. Математический диктант = [Форма контроля результативности обучения]
4. Математическая задача = [Средство обучения]</t>
        </r>
      </text>
    </comment>
    <comment ref="ER65" authorId="0" shapeId="0">
      <text>
        <r>
          <rPr>
            <sz val="11"/>
            <color theme="1"/>
            <rFont val="Calibri"/>
            <family val="2"/>
            <scheme val="minor"/>
          </rPr>
          <t>теорема косинусов</t>
        </r>
      </text>
    </comment>
    <comment ref="FB65" authorId="0" shapeId="0">
      <text>
        <r>
          <rPr>
            <sz val="11"/>
            <color theme="1"/>
            <rFont val="Calibri"/>
            <family val="2"/>
            <scheme val="minor"/>
          </rPr>
          <t>Ученик верно нашел все значения параметра. (0)</t>
        </r>
      </text>
    </comment>
    <comment ref="FR65"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FW65"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N65" authorId="0" shapeId="0">
      <text>
        <r>
          <rPr>
            <sz val="11"/>
            <color theme="1"/>
            <rFont val="Calibri"/>
            <family val="2"/>
            <scheme val="minor"/>
          </rPr>
          <t>проблемное обучение</t>
        </r>
      </text>
    </comment>
    <comment ref="GW65"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HK65" authorId="0" shapeId="0">
      <text>
        <r>
          <rPr>
            <sz val="11"/>
            <color theme="1"/>
            <rFont val="Calibri"/>
            <family val="2"/>
            <scheme val="minor"/>
          </rPr>
          <t>1. 1 = [В] (2)
2. 2 = [А] (2)
3. 3 = [Б] (2)</t>
        </r>
      </text>
    </comment>
    <comment ref="IG65"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L65"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C65" authorId="0" shapeId="0">
      <text>
        <r>
          <rPr>
            <sz val="11"/>
            <color theme="1"/>
            <rFont val="Calibri"/>
            <family val="2"/>
            <scheme val="minor"/>
          </rPr>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r>
      </text>
    </comment>
    <comment ref="I66" authorId="0" shapeId="0">
      <text>
        <r>
          <rPr>
            <sz val="11"/>
            <color theme="1"/>
            <rFont val="Calibri"/>
            <family val="2"/>
            <scheme val="minor"/>
          </rPr>
          <t>a (0)
b (0)
d (0)</t>
        </r>
      </text>
    </comment>
    <comment ref="P66" authorId="0" shapeId="0">
      <text>
        <r>
          <rPr>
            <sz val="11"/>
            <color theme="1"/>
            <rFont val="Calibri"/>
            <family val="2"/>
            <scheme val="minor"/>
          </rPr>
          <t>c (1)
d (0)</t>
        </r>
      </text>
    </comment>
    <comment ref="AD66" authorId="0" shapeId="0">
      <text>
        <r>
          <rPr>
            <sz val="11"/>
            <color theme="1"/>
            <rFont val="Calibri"/>
            <family val="2"/>
            <scheme val="minor"/>
          </rPr>
          <t>число способов выбрать 15 учащихся из класса равно числу способов выбрать 12 учащихся</t>
        </r>
      </text>
    </comment>
    <comment ref="AM66" authorId="0" shapeId="0">
      <text>
        <r>
          <rPr>
            <sz val="11"/>
            <color theme="1"/>
            <rFont val="Calibri"/>
            <family val="2"/>
            <scheme val="minor"/>
          </rPr>
          <t>a</t>
        </r>
      </text>
    </comment>
    <comment ref="AQ66" authorId="0" shapeId="0">
      <text>
        <r>
          <rPr>
            <sz val="11"/>
            <color theme="1"/>
            <rFont val="Calibri"/>
            <family val="2"/>
            <scheme val="minor"/>
          </rPr>
          <t>11</t>
        </r>
      </text>
    </comment>
    <comment ref="BB66" authorId="0" shapeId="0">
      <text>
        <r>
          <rPr>
            <sz val="11"/>
            <color theme="1"/>
            <rFont val="Calibri"/>
            <family val="2"/>
            <scheme val="minor"/>
          </rPr>
          <t>a</t>
        </r>
      </text>
    </comment>
    <comment ref="BK66" authorId="0" shapeId="0">
      <text>
        <r>
          <rPr>
            <sz val="11"/>
            <color theme="1"/>
            <rFont val="Calibri"/>
            <family val="2"/>
            <scheme val="minor"/>
          </rPr>
          <t>Вокруг пирамиды SABCD можно описать шар</t>
        </r>
      </text>
    </comment>
    <comment ref="BW66" authorId="0" shapeId="0">
      <text>
        <r>
          <rPr>
            <sz val="11"/>
            <color theme="1"/>
            <rFont val="Calibri"/>
            <family val="2"/>
            <scheme val="minor"/>
          </rPr>
          <t>1. множество учащихся, которые изучают иностранный язык, но не английский = [U\A] (1)
2. множество учащихся, которые изучают либо английский, либо французский язык = [U\(A∩B)] (0)
3. множество учащихся, которые не изучают одновременно французский и английский язык = [A\B] (0)
4. множество учащихся, которые изучают английский язык, но не изучают французский = [A∪B] (0)</t>
        </r>
      </text>
    </comment>
    <comment ref="CB66" authorId="0" shapeId="0">
      <text>
        <r>
          <rPr>
            <sz val="11"/>
            <color theme="1"/>
            <rFont val="Calibri"/>
            <family val="2"/>
            <scheme val="minor"/>
          </rPr>
          <t>a
e</t>
        </r>
      </text>
    </comment>
    <comment ref="CN66" authorId="0" shapeId="0">
      <text>
        <r>
          <rPr>
            <sz val="11"/>
            <color theme="1"/>
            <rFont val="Calibri"/>
            <family val="2"/>
            <scheme val="minor"/>
          </rPr>
          <t>Когда Степан финиширует на первом этапе, Петру останется до финиша еще 2,5 км.
Петр обгонит Степана на 10 круге шоссейной трассы.</t>
        </r>
      </text>
    </comment>
    <comment ref="CY66" authorId="0" shapeId="0">
      <text>
        <r>
          <rPr>
            <sz val="11"/>
            <color theme="1"/>
            <rFont val="Calibri"/>
            <family val="2"/>
            <scheme val="minor"/>
          </rPr>
          <t>Если четырехугольник является параллелограммом, то его противоположные углы равны. (3)
Если вокруг ромба можно описать окружность, то он является квадратом. (0)
Если две различные прямые перпендикулярны к одной и той же плоскости, то они параллельны. (0)</t>
        </r>
      </text>
    </comment>
    <comment ref="DD66" authorId="0" shapeId="0">
      <text>
        <r>
          <rPr>
            <sz val="11"/>
            <color theme="1"/>
            <rFont val="Calibri"/>
            <family val="2"/>
            <scheme val="minor"/>
          </rPr>
          <t>научности</t>
        </r>
      </text>
    </comment>
    <comment ref="DR66" authorId="0" shapeId="0">
      <text>
        <r>
          <rPr>
            <sz val="11"/>
            <color theme="1"/>
            <rFont val="Calibri"/>
            <family val="2"/>
            <scheme val="minor"/>
          </rPr>
          <t>определение цели и планируемых результатов обучения
логический и математический анализ содержания темы
методическая карта изучения темы</t>
        </r>
      </text>
    </comment>
    <comment ref="EA66" authorId="0" shapeId="0">
      <text>
        <r>
          <rPr>
            <sz val="11"/>
            <color theme="1"/>
            <rFont val="Calibri"/>
            <family val="2"/>
            <scheme val="minor"/>
          </rPr>
          <t>1. Актуализация изученного материала
2. Постановка учебной проблемы
3. Создание проблемной ситуации
4. Построение проблемной задачи
5. Поиск путей решения проблемной задачи
6. Решение проблемной задачи</t>
        </r>
      </text>
    </comment>
    <comment ref="EH66" authorId="0" shapeId="0">
      <text>
        <r>
          <rPr>
            <sz val="11"/>
            <color theme="1"/>
            <rFont val="Calibri"/>
            <family val="2"/>
            <scheme val="minor"/>
          </rPr>
          <t>1. Вариативность = [Форма организации обучения]
2. Семинар = [Форма организации обучения]
3. Математический диктант = [Форма контроля результативности обучения]
4. Математическая задача = [Средство обучения]</t>
        </r>
      </text>
    </comment>
    <comment ref="EQ66" authorId="0" shapeId="0">
      <text>
        <r>
          <rPr>
            <sz val="11"/>
            <color theme="1"/>
            <rFont val="Calibri"/>
            <family val="2"/>
            <scheme val="minor"/>
          </rPr>
          <t>свойство биссектрисы угла треугольника
определение равнобедренного треугольника
свойства параллельных прямых
свойства параллелограмма</t>
        </r>
      </text>
    </comment>
    <comment ref="FA66" authorId="0" shapeId="0">
      <text>
        <r>
          <rPr>
            <sz val="11"/>
            <color theme="1"/>
            <rFont val="Calibri"/>
            <family val="2"/>
            <scheme val="minor"/>
          </rPr>
          <t>Ученик верно нашел все значения параметра. (0)</t>
        </r>
      </text>
    </comment>
    <comment ref="FO66" authorId="0" shapeId="0">
      <text>
        <r>
          <rPr>
            <sz val="11"/>
            <color theme="1"/>
            <rFont val="Calibri"/>
            <family val="2"/>
            <scheme val="minor"/>
          </rPr>
          <t>конференция</t>
        </r>
      </text>
    </comment>
    <comment ref="GD66" authorId="0" shapeId="0">
      <text>
        <r>
          <rPr>
            <sz val="11"/>
            <color theme="1"/>
            <rFont val="Calibri"/>
            <family val="2"/>
            <scheme val="minor"/>
          </rPr>
          <t>повторно объяснить новый материал
дополнительная отработка материала</t>
        </r>
      </text>
    </comment>
    <comment ref="GI66" authorId="0" shapeId="0">
      <text>
        <r>
          <rPr>
            <sz val="11"/>
            <color theme="1"/>
            <rFont val="Calibri"/>
            <family val="2"/>
            <scheme val="minor"/>
          </rPr>
          <t>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GV66"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N66"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B66"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O66" authorId="0" shapeId="0">
      <text>
        <r>
          <rPr>
            <sz val="11"/>
            <color theme="1"/>
            <rFont val="Calibri"/>
            <family val="2"/>
            <scheme val="minor"/>
          </rPr>
          <t>создание и организация работы родительских комитетов классов</t>
        </r>
      </text>
    </comment>
    <comment ref="JB66"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G67" authorId="0" shapeId="0">
      <text>
        <r>
          <rPr>
            <sz val="11"/>
            <color theme="1"/>
            <rFont val="Calibri"/>
            <family val="2"/>
            <scheme val="minor"/>
          </rPr>
          <t>b (1)
d (1)</t>
        </r>
      </text>
    </comment>
    <comment ref="T67" authorId="0" shapeId="0">
      <text>
        <r>
          <rPr>
            <sz val="11"/>
            <color theme="1"/>
            <rFont val="Calibri"/>
            <family val="2"/>
            <scheme val="minor"/>
          </rPr>
          <t>a (1)
b (1)</t>
        </r>
      </text>
    </comment>
    <comment ref="Y67" authorId="0" shapeId="0">
      <text>
        <r>
          <rPr>
            <sz val="11"/>
            <color theme="1"/>
            <rFont val="Calibri"/>
            <family val="2"/>
            <scheme val="minor"/>
          </rPr>
          <t>число способов выбрать 3 учащихся из класса равно числу способов выбрать 17 учащихся</t>
        </r>
      </text>
    </comment>
    <comment ref="AH67" authorId="0" shapeId="0">
      <text>
        <r>
          <rPr>
            <sz val="11"/>
            <color theme="1"/>
            <rFont val="Calibri"/>
            <family val="2"/>
            <scheme val="minor"/>
          </rPr>
          <t>b
c
d</t>
        </r>
      </text>
    </comment>
    <comment ref="AT67" authorId="0" shapeId="0">
      <text>
        <r>
          <rPr>
            <sz val="11"/>
            <color theme="1"/>
            <rFont val="Calibri"/>
            <family val="2"/>
            <scheme val="minor"/>
          </rPr>
          <t>32</t>
        </r>
      </text>
    </comment>
    <comment ref="BD67" authorId="0" shapeId="0">
      <text>
        <r>
          <rPr>
            <sz val="11"/>
            <color theme="1"/>
            <rFont val="Calibri"/>
            <family val="2"/>
            <scheme val="minor"/>
          </rPr>
          <t>a</t>
        </r>
      </text>
    </comment>
    <comment ref="BK67" authorId="0" shapeId="0">
      <text>
        <r>
          <rPr>
            <sz val="11"/>
            <color theme="1"/>
            <rFont val="Calibri"/>
            <family val="2"/>
            <scheme val="minor"/>
          </rPr>
          <t>Вокруг пирамиды SABCD можно описать шар
Боковые ребра пирамиды равны</t>
        </r>
      </text>
    </comment>
    <comment ref="BU67" authorId="0" shapeId="0">
      <text>
        <r>
          <rPr>
            <sz val="11"/>
            <color theme="1"/>
            <rFont val="Calibri"/>
            <family val="2"/>
            <scheme val="minor"/>
          </rPr>
          <t>1. множество учащихся 5 классов, участвующих хотя бы в одной из олимпиад = [A∪B] (1)
2. множество учащихся 5 классов, которые не участвуют одновременно в олимпиаде и по математике, и по русскому языку = [U\(A∩B)] (1)
3. множество учащихся 5 классов, которые участвуют одновременно в олимпиаде и по математике, и по русскому языку = [A∩B] (1)
4. множество учащихся 5 классов, которые не участвуют хотя бы в одной из олимпиад по математике или по русскому языку = [U\A\B] (1)</t>
        </r>
      </text>
    </comment>
    <comment ref="CB67" authorId="0" shapeId="0">
      <text>
        <r>
          <rPr>
            <sz val="11"/>
            <color theme="1"/>
            <rFont val="Calibri"/>
            <family val="2"/>
            <scheme val="minor"/>
          </rPr>
          <t>a
c
d</t>
        </r>
      </text>
    </comment>
    <comment ref="CL67" authorId="0" shapeId="0">
      <text>
        <r>
          <rPr>
            <sz val="11"/>
            <color theme="1"/>
            <rFont val="Calibri"/>
            <family val="2"/>
            <scheme val="minor"/>
          </rPr>
          <t>Когда Степан финиширует на первом этапе, Петру останется до финиша еще 6 км.
Петр обгонит Степана на последнем круге шоссейной трассы.</t>
        </r>
      </text>
    </comment>
    <comment ref="CZ67" authorId="0" shapeId="0">
      <text>
        <r>
          <rPr>
            <sz val="11"/>
            <color theme="1"/>
            <rFont val="Calibri"/>
            <family val="2"/>
            <scheme val="minor"/>
          </rPr>
          <t>Если многоугольник правильный, то вокруг него можно описать окружность. (3)
Если вокруг в прямоугольник можно вписать окружность, то он является квадратом. (0)
Если четырехугольник параллелограмм, то сумма квадратов диагоналей равна удвоенной сумме квадратов его сторон. (3)</t>
        </r>
      </text>
    </comment>
    <comment ref="DF67" authorId="0" shapeId="0">
      <text>
        <r>
          <rPr>
            <sz val="11"/>
            <color theme="1"/>
            <rFont val="Calibri"/>
            <family val="2"/>
            <scheme val="minor"/>
          </rPr>
          <t>преемственности и перспективности содержания образования, организационных форм и методов обучения</t>
        </r>
      </text>
    </comment>
    <comment ref="DO67" authorId="0" shapeId="0">
      <text>
        <r>
          <rPr>
            <sz val="11"/>
            <color theme="1"/>
            <rFont val="Calibri"/>
            <family val="2"/>
            <scheme val="minor"/>
          </rPr>
          <t>умение проводить анализ условия задачи
умение применять изученную теорию на практике
умение выделять основную идею в решении отдельной задачи
умение находить общее в решении нескольких задач</t>
        </r>
      </text>
    </comment>
    <comment ref="DX67" authorId="0" shapeId="0">
      <text>
        <r>
          <rPr>
            <sz val="11"/>
            <color theme="1"/>
            <rFont val="Calibri"/>
            <family val="2"/>
            <scheme val="minor"/>
          </rPr>
          <t>1. выделение основных понятий
2. определение всех остальных понятий, кроме основных, через основные или ранее определенные
3. выделение системы предложений, формулируемых в виде аксиом
4. доказательство всех предложений, кроме аксиом, посредством аксиом или ранее доказанных предложений</t>
        </r>
      </text>
    </comment>
    <comment ref="EH67" authorId="0" shapeId="0">
      <text>
        <r>
          <rPr>
            <sz val="11"/>
            <color theme="1"/>
            <rFont val="Calibri"/>
            <family val="2"/>
            <scheme val="minor"/>
          </rPr>
          <t>1. Вариативность = [Форма организации обучения]
2. Семинар = [Форма организации обучения]
3. Математический диктант = [Форма контроля результативности обучения]
4. Математическая задача = [Средство обучения]</t>
        </r>
      </text>
    </comment>
    <comment ref="ER67" authorId="0" shapeId="0">
      <text>
        <r>
          <rPr>
            <sz val="11"/>
            <color theme="1"/>
            <rFont val="Calibri"/>
            <family val="2"/>
            <scheme val="minor"/>
          </rPr>
          <t>свойство равнобедренного треугольника
признаки равенства треугольников</t>
        </r>
      </text>
    </comment>
    <comment ref="FB67"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
Ученик неверно нашел дискриминант. (0)</t>
        </r>
      </text>
    </comment>
    <comment ref="FK67" authorId="0" shapeId="0">
      <text>
        <r>
          <rPr>
            <sz val="11"/>
            <color theme="1"/>
            <rFont val="Calibri"/>
            <family val="2"/>
            <scheme val="minor"/>
          </rPr>
          <t>диспут</t>
        </r>
      </text>
    </comment>
    <comment ref="GE67" authorId="0" shapeId="0">
      <text>
        <r>
          <rPr>
            <sz val="11"/>
            <color theme="1"/>
            <rFont val="Calibri"/>
            <family val="2"/>
            <scheme val="minor"/>
          </rPr>
          <t>повторное объяснить новый материал
дополнительно отработать материал
использовать интернет-тренажер
использовать памятки и алгоритмы</t>
        </r>
      </text>
    </comment>
    <comment ref="GK67"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r>
      </text>
    </comment>
    <comment ref="GY67"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HI67" authorId="0" shapeId="0">
      <text>
        <r>
          <rPr>
            <sz val="11"/>
            <color theme="1"/>
            <rFont val="Calibri"/>
            <family val="2"/>
            <scheme val="minor"/>
          </rPr>
          <t>1. 1 = [В] (2)
2. 2 = [А] (2)
3. 3 = [Б] (2)</t>
        </r>
      </text>
    </comment>
    <comment ref="IE67"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U67"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G67"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
осуществляется непосредственно (педагогом) или опосредованно (другими обучающимися) (0)</t>
        </r>
      </text>
    </comment>
    <comment ref="G68" authorId="0" shapeId="0">
      <text>
        <r>
          <rPr>
            <sz val="11"/>
            <color theme="1"/>
            <rFont val="Calibri"/>
            <family val="2"/>
            <scheme val="minor"/>
          </rPr>
          <t>a (0)
e (0)
f (0)</t>
        </r>
      </text>
    </comment>
    <comment ref="S68" authorId="0" shapeId="0">
      <text>
        <r>
          <rPr>
            <sz val="11"/>
            <color theme="1"/>
            <rFont val="Calibri"/>
            <family val="2"/>
            <scheme val="minor"/>
          </rPr>
          <t>a (0)
d (1)</t>
        </r>
      </text>
    </comment>
    <comment ref="AA68" authorId="0" shapeId="0">
      <text>
        <r>
          <rPr>
            <sz val="11"/>
            <color theme="1"/>
            <rFont val="Calibri"/>
            <family val="2"/>
            <scheme val="minor"/>
          </rPr>
          <t>существует больше способов выбрать 6 учащихся из класса, чем 20 учащихся</t>
        </r>
      </text>
    </comment>
    <comment ref="AK68" authorId="0" shapeId="0">
      <text>
        <r>
          <rPr>
            <sz val="11"/>
            <color theme="1"/>
            <rFont val="Calibri"/>
            <family val="2"/>
            <scheme val="minor"/>
          </rPr>
          <t>c
d</t>
        </r>
      </text>
    </comment>
    <comment ref="AQ68" authorId="0" shapeId="0">
      <text>
        <r>
          <rPr>
            <sz val="11"/>
            <color theme="1"/>
            <rFont val="Calibri"/>
            <family val="2"/>
            <scheme val="minor"/>
          </rPr>
          <t>11</t>
        </r>
      </text>
    </comment>
    <comment ref="AZ68" authorId="0" shapeId="0">
      <text>
        <r>
          <rPr>
            <sz val="11"/>
            <color theme="1"/>
            <rFont val="Calibri"/>
            <family val="2"/>
            <scheme val="minor"/>
          </rPr>
          <t>d</t>
        </r>
      </text>
    </comment>
    <comment ref="BL68" authorId="0" shapeId="0">
      <text>
        <r>
          <rPr>
            <sz val="11"/>
            <color theme="1"/>
            <rFont val="Calibri"/>
            <family val="2"/>
            <scheme val="minor"/>
          </rPr>
          <t>Высота пирамиды проектируется в центр окружности, вписанной в трапецию ABCD
Около трапеции ABCD можно описать окружность
Апофема боковой граней пирамиды SABCD больше высоты пирамиды в √2 раз</t>
        </r>
      </text>
    </comment>
    <comment ref="BT68" authorId="0" shapeId="0">
      <text>
        <r>
          <rPr>
            <sz val="11"/>
            <color theme="1"/>
            <rFont val="Calibri"/>
            <family val="2"/>
            <scheme val="minor"/>
          </rPr>
          <t>1. множество учащихся 9 класса, одновременно сдающих экзамен и по физике, и по химии = [A∩B] (1)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[U\(A∩B)] (1)
4. множество учащихся 9 класса, которые не сдают хотя бы один из экзаменов по физике или по химии = [U\(A∪B)] (1)</t>
        </r>
      </text>
    </comment>
    <comment ref="CD68" authorId="0" shapeId="0">
      <text>
        <r>
          <rPr>
            <sz val="11"/>
            <color theme="1"/>
            <rFont val="Calibri"/>
            <family val="2"/>
            <scheme val="minor"/>
          </rPr>
          <t>a
c
e</t>
        </r>
      </text>
    </comment>
    <comment ref="CL68" authorId="0" shapeId="0">
      <text>
        <r>
          <rPr>
            <sz val="11"/>
            <color theme="1"/>
            <rFont val="Calibri"/>
            <family val="2"/>
            <scheme val="minor"/>
          </rPr>
          <t>Когда Степан финиширует на первом этапе, Петру останется до финиша еще 6 км.
Петр по итогам двух этапов финиширует раньше Степана примерно на 5 секунд.</t>
        </r>
      </text>
    </comment>
    <comment ref="CY68" authorId="0" shapeId="0">
      <text>
        <r>
          <rPr>
            <sz val="11"/>
            <color theme="1"/>
            <rFont val="Calibri"/>
            <family val="2"/>
            <scheme val="minor"/>
          </rPr>
          <t>Если треугольник равнобедренный, то медианы, проведенные к боковым сторонам, равны. (3)
Если четырехугольник является параллелограммом, то его противоположные углы равны. (3)
Если две различные прямые перпендикулярны к одной и той же плоскости, то они параллельны. (0)</t>
        </r>
      </text>
    </comment>
    <comment ref="DH68" authorId="0" shapeId="0">
      <text>
        <r>
          <rPr>
            <sz val="11"/>
            <color theme="1"/>
            <rFont val="Calibri"/>
            <family val="2"/>
            <scheme val="minor"/>
          </rPr>
          <t>теоретико-множественная</t>
        </r>
      </text>
    </comment>
    <comment ref="DN68" authorId="0" shapeId="0">
      <text>
        <r>
          <rPr>
            <sz val="11"/>
            <color theme="1"/>
            <rFont val="Calibri"/>
            <family val="2"/>
            <scheme val="minor"/>
          </rPr>
          <t>прием сравнения
прием абстрагирования
прием выведения следствий
прием аналогии</t>
        </r>
      </text>
    </comment>
    <comment ref="DX68" authorId="0" shapeId="0">
      <text>
        <r>
          <rPr>
            <sz val="11"/>
            <color theme="1"/>
            <rFont val="Calibri"/>
            <family val="2"/>
            <scheme val="minor"/>
          </rPr>
          <t>1. выделение системы предложений, формулируемых в виде аксиом
2. выделение основных понятий
3. определение всех остальных понятий, кроме основных, через основные или ранее определенные
4. доказательство всех предложений, кроме аксиом, посредством аксиом или ранее доказанных предложений</t>
        </r>
      </text>
    </comment>
    <comment ref="EE68" authorId="0" shapeId="0">
      <text>
        <r>
          <rPr>
            <sz val="11"/>
            <color theme="1"/>
            <rFont val="Calibri"/>
            <family val="2"/>
            <scheme val="minor"/>
          </rPr>
          <t>1. Открытие нового знания = [Проектирование и фиксация нового знания]
2. Итог урока = [Рефлексия деятельности]
3. Организационный момент = [Положительное самоопределение к учебной деятельности]
4. Подготовка к открытию нового знания = [Актуализация знаний, умений, навыков, достаточных для «открытия» нового знания]
5. Повторение = [Включение нового знания в систему знаний]
6. Самостоятельная работа с самопроверкой = [Формирование навыков самоконтроля и самооценки]</t>
        </r>
      </text>
    </comment>
    <comment ref="EP68" authorId="0" shapeId="0">
      <text>
        <r>
          <rPr>
            <sz val="11"/>
            <color theme="1"/>
            <rFont val="Calibri"/>
            <family val="2"/>
            <scheme val="minor"/>
          </rPr>
          <t>теорема о средней линии трапеции
свойства параллельных прямых
формула площади трапеции</t>
        </r>
      </text>
    </comment>
    <comment ref="FA68"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K68" authorId="0" shapeId="0">
      <text>
        <r>
          <rPr>
            <sz val="11"/>
            <color theme="1"/>
            <rFont val="Calibri"/>
            <family val="2"/>
            <scheme val="minor"/>
          </rPr>
          <t>диспут</t>
        </r>
      </text>
    </comment>
    <comment ref="FV68"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J68" authorId="0" shapeId="0">
      <text>
        <r>
          <rPr>
            <sz val="11"/>
            <color theme="1"/>
            <rFont val="Calibri"/>
            <family val="2"/>
            <scheme val="minor"/>
          </rPr>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t>
        </r>
      </text>
    </comment>
    <comment ref="HE68"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стимулировать слухо-зрительное внимание</t>
        </r>
      </text>
    </comment>
    <comment ref="HQ68"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H68"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Q68" authorId="0" shapeId="0">
      <text>
        <r>
          <rPr>
            <sz val="11"/>
            <color theme="1"/>
            <rFont val="Calibri"/>
            <family val="2"/>
            <scheme val="minor"/>
          </rPr>
          <t>встреча с представителями поисковых отрядов</t>
        </r>
      </text>
    </comment>
    <comment ref="JB68"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I69" authorId="0" shapeId="0">
      <text>
        <r>
          <rPr>
            <sz val="11"/>
            <color theme="1"/>
            <rFont val="Calibri"/>
            <family val="2"/>
            <scheme val="minor"/>
          </rPr>
          <t>c (1)
f (1)</t>
        </r>
      </text>
    </comment>
    <comment ref="R69" authorId="0" shapeId="0">
      <text>
        <r>
          <rPr>
            <sz val="11"/>
            <color theme="1"/>
            <rFont val="Calibri"/>
            <family val="2"/>
            <scheme val="minor"/>
          </rPr>
          <t>a (1)
c (1)</t>
        </r>
      </text>
    </comment>
    <comment ref="AA69" authorId="0" shapeId="0">
      <text>
        <r>
          <rPr>
            <sz val="11"/>
            <color theme="1"/>
            <rFont val="Calibri"/>
            <family val="2"/>
            <scheme val="minor"/>
          </rPr>
          <t>число способов выбрать 6 учащихся из класса равно числу способов выбрать 20 учащихся</t>
        </r>
      </text>
    </comment>
    <comment ref="AH69" authorId="0" shapeId="0">
      <text>
        <r>
          <rPr>
            <sz val="11"/>
            <color theme="1"/>
            <rFont val="Calibri"/>
            <family val="2"/>
            <scheme val="minor"/>
          </rPr>
          <t>b
c
d</t>
        </r>
      </text>
    </comment>
    <comment ref="AV69" authorId="0" shapeId="0">
      <text>
        <r>
          <rPr>
            <sz val="11"/>
            <color theme="1"/>
            <rFont val="Calibri"/>
            <family val="2"/>
            <scheme val="minor"/>
          </rPr>
          <t>19</t>
        </r>
      </text>
    </comment>
    <comment ref="AZ69" authorId="0" shapeId="0">
      <text>
        <r>
          <rPr>
            <sz val="11"/>
            <color theme="1"/>
            <rFont val="Calibri"/>
            <family val="2"/>
            <scheme val="minor"/>
          </rPr>
          <t>a</t>
        </r>
      </text>
    </comment>
    <comment ref="BN69" authorId="0" shapeId="0">
      <text>
        <r>
          <rPr>
            <sz val="11"/>
            <color theme="1"/>
            <rFont val="Calibri"/>
            <family val="2"/>
            <scheme val="minor"/>
          </rPr>
          <t>Трапеция ABCD является равнобедренной
Вокруг пирамиды SABCD можно описать шар
Все боковые ребра пирамиды наклонены к плоскости основания под одним и тем же углом</t>
        </r>
      </text>
    </comment>
    <comment ref="BS69" authorId="0" shapeId="0">
      <text>
        <r>
          <rPr>
            <sz val="11"/>
            <color theme="1"/>
            <rFont val="Calibri"/>
            <family val="2"/>
            <scheme val="minor"/>
          </rPr>
          <t>1. множество учащихся 9 класса, сдающих экзамен по обществознанию, но не сдающие экзамен по литературе = [B\A] (1)
2. множество учащихся 9 класса, которые не выбрали для сдачи экзамен ни по литературе, ни по обществознанию = [U\(A∪B)] (1)
3. множество учащихся 9 класса, сдающих экзамен или по литературе, или по обществознанию = [A∪B] (1)
4. множество учащихся 9 класса, которые не сдают экзамен по литературе = [U\A] (1)</t>
        </r>
      </text>
    </comment>
    <comment ref="CB69" authorId="0" shapeId="0">
      <text>
        <r>
          <rPr>
            <sz val="11"/>
            <color theme="1"/>
            <rFont val="Calibri"/>
            <family val="2"/>
            <scheme val="minor"/>
          </rPr>
          <t>a
c
d</t>
        </r>
      </text>
    </comment>
    <comment ref="CO69" authorId="0" shapeId="0">
      <text>
        <r>
          <rPr>
            <sz val="11"/>
            <color theme="1"/>
            <rFont val="Calibri"/>
            <family val="2"/>
            <scheme val="minor"/>
          </rPr>
          <t>Петр обгонит Степана на 23 круге.
На старте второго этапа Петр отстает от Степана на 27 км.
Петр по итогам двух этапов финиширует раньше Степана примерно на 1 минуту.</t>
        </r>
      </text>
    </comment>
    <comment ref="CY69" authorId="0" shapeId="0">
      <text>
        <r>
          <rPr>
            <sz val="11"/>
            <color theme="1"/>
            <rFont val="Calibri"/>
            <family val="2"/>
            <scheme val="minor"/>
          </rPr>
          <t>Если треугольник равнобедренный, то медианы, проведенные к боковым сторонам, равны. (3)
Если четырехугольник является параллелограммом, то его противоположные углы равны. (3)</t>
        </r>
      </text>
    </comment>
    <comment ref="DE69" authorId="0" shapeId="0">
      <text>
        <r>
          <rPr>
            <sz val="11"/>
            <color theme="1"/>
            <rFont val="Calibri"/>
            <family val="2"/>
            <scheme val="minor"/>
          </rPr>
          <t>доступности</t>
        </r>
      </text>
    </comment>
    <comment ref="DN69" authorId="0" shapeId="0">
      <text>
        <r>
          <rPr>
            <sz val="11"/>
            <color theme="1"/>
            <rFont val="Calibri"/>
            <family val="2"/>
            <scheme val="minor"/>
          </rPr>
          <t>прием анализа
прием синтеза
прием сравнения
прием абстрагирования
прием выведения следствий
прием аналогии</t>
        </r>
      </text>
    </comment>
    <comment ref="DZ69" authorId="0" shapeId="0">
      <text>
        <r>
          <rPr>
            <sz val="11"/>
            <color theme="1"/>
            <rFont val="Calibri"/>
            <family val="2"/>
            <scheme val="minor"/>
          </rPr>
          <t>1. Учащийся правильно формулирует теорему, понимает каждое слово в формулировке
2. Учащийся может привести свой пример на применение формулировки
3. Учащийся понимает идеи и план доказательства, может варьировать чертеж, метод доказательства
4. Учащийся может повторить доказательство теоремы
5. Учащийся узнает и применяет теорему в знакомой ситуации
6. Учащийся узнает и применяет теорему в незнакомой ситуации</t>
        </r>
      </text>
    </comment>
    <comment ref="EG69" authorId="0" shapeId="0">
      <text>
        <r>
          <rPr>
            <sz val="11"/>
            <color theme="1"/>
            <rFont val="Calibri"/>
            <family val="2"/>
            <scheme val="minor"/>
          </rPr>
          <t>1. Образовательная = [Связана с формированием умения решать учебные задачи на основе сформированных предметных и универсальных способов действий.]
2. Воспитательная = [Связана с побуждением учащихся к оценке и выражению собственного отношения к изучаемым явлениям и событиям, с формированием характера и поведения.]
3. Развивающая = [Связана с развитием качества знаний ученика, с обогащением его познавательных процессов]</t>
        </r>
      </text>
    </comment>
    <comment ref="ER69" authorId="0" shapeId="0">
      <text>
        <r>
          <rPr>
            <sz val="11"/>
            <color theme="1"/>
            <rFont val="Calibri"/>
            <family val="2"/>
            <scheme val="minor"/>
          </rPr>
          <t>теорема косинусов
табличные значения косинуса острого угла 30 градусов</t>
        </r>
      </text>
    </comment>
    <comment ref="EY69"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O69" authorId="0" shapeId="0">
      <text>
        <r>
          <rPr>
            <sz val="11"/>
            <color theme="1"/>
            <rFont val="Calibri"/>
            <family val="2"/>
            <scheme val="minor"/>
          </rPr>
          <t>тематическая консультация</t>
        </r>
      </text>
    </comment>
    <comment ref="FZ69" authorId="0" shapeId="0">
      <text>
        <r>
          <rPr>
            <sz val="11"/>
            <color theme="1"/>
            <rFont val="Calibri"/>
            <family val="2"/>
            <scheme val="minor"/>
          </rPr>
          <t>снизить темп выполнения письменных работ
использовать прием частой смены деятельности
уменьшить объем письменных работ
использовать упражнения, регулирующие двигательную активность</t>
        </r>
      </text>
    </comment>
    <comment ref="GL69" authorId="0" shapeId="0">
      <text>
        <r>
          <rPr>
            <sz val="11"/>
            <color theme="1"/>
            <rFont val="Calibri"/>
            <family val="2"/>
            <scheme val="minor"/>
          </rPr>
          <t>поэтапное формирование умственных действий</t>
        </r>
      </text>
    </comment>
    <comment ref="HB69"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M69"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C69"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N69" authorId="0" shapeId="0">
      <text>
        <r>
          <rPr>
            <sz val="11"/>
            <color theme="1"/>
            <rFont val="Calibri"/>
            <family val="2"/>
            <scheme val="minor"/>
          </rPr>
          <t>применение фронтального опроса</t>
        </r>
      </text>
    </comment>
    <comment ref="JC69" authorId="0" shapeId="0">
      <text>
        <r>
          <rPr>
            <sz val="11"/>
            <color theme="1"/>
            <rFont val="Calibri"/>
            <family val="2"/>
            <scheme val="minor"/>
          </rPr>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r>
      </text>
    </comment>
    <comment ref="G70" authorId="0" shapeId="0">
      <text>
        <r>
          <rPr>
            <sz val="11"/>
            <color theme="1"/>
            <rFont val="Calibri"/>
            <family val="2"/>
            <scheme val="minor"/>
          </rPr>
          <t>b (1)
d (1)
e (0)</t>
        </r>
      </text>
    </comment>
    <comment ref="R70" authorId="0" shapeId="0">
      <text>
        <r>
          <rPr>
            <sz val="11"/>
            <color theme="1"/>
            <rFont val="Calibri"/>
            <family val="2"/>
            <scheme val="minor"/>
          </rPr>
          <t>b (0)
c (1)</t>
        </r>
      </text>
    </comment>
    <comment ref="Y70" authorId="0" shapeId="0">
      <text>
        <r>
          <rPr>
            <sz val="11"/>
            <color theme="1"/>
            <rFont val="Calibri"/>
            <family val="2"/>
            <scheme val="minor"/>
          </rPr>
          <t>число способов выбрать 3 учащихся из класса равно числу способов выбрать 17 учащихся</t>
        </r>
      </text>
    </comment>
    <comment ref="AI70" authorId="0" shapeId="0">
      <text>
        <r>
          <rPr>
            <sz val="11"/>
            <color theme="1"/>
            <rFont val="Calibri"/>
            <family val="2"/>
            <scheme val="minor"/>
          </rPr>
          <t>a
c</t>
        </r>
      </text>
    </comment>
    <comment ref="AR70" authorId="0" shapeId="0">
      <text>
        <r>
          <rPr>
            <sz val="11"/>
            <color theme="1"/>
            <rFont val="Calibri"/>
            <family val="2"/>
            <scheme val="minor"/>
          </rPr>
          <t>Нельзя дать однозначный ответ, так как условие задачи неполно</t>
        </r>
      </text>
    </comment>
    <comment ref="BB70" authorId="0" shapeId="0">
      <text>
        <r>
          <rPr>
            <sz val="11"/>
            <color theme="1"/>
            <rFont val="Calibri"/>
            <family val="2"/>
            <scheme val="minor"/>
          </rPr>
          <t>a</t>
        </r>
      </text>
    </comment>
    <comment ref="BK70" authorId="0" shapeId="0">
      <text>
        <r>
          <rPr>
            <sz val="11"/>
            <color theme="1"/>
            <rFont val="Calibri"/>
            <family val="2"/>
            <scheme val="minor"/>
          </rPr>
          <t>Высота пирамиды проектируется в точку пересечения диагоналей трапеции
Боковые ребра пирамиды равны</t>
        </r>
      </text>
    </comment>
    <comment ref="BT70" authorId="0" shapeId="0">
      <text>
        <r>
          <rPr>
            <sz val="11"/>
            <color theme="1"/>
            <rFont val="Calibri"/>
            <family val="2"/>
            <scheme val="minor"/>
          </rPr>
          <t>1. множество учащихся 9 класса, одновременно сдающих экзамен и по физике, и по химии = [A∩B] (1)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[U\(A∩B)] (1)
4. множество учащихся 9 класса, которые не сдают хотя бы один из экзаменов по физике или по химии = [U\(A∪B)] (1)</t>
        </r>
      </text>
    </comment>
    <comment ref="CD70" authorId="0" shapeId="0">
      <text>
        <r>
          <rPr>
            <sz val="11"/>
            <color theme="1"/>
            <rFont val="Calibri"/>
            <family val="2"/>
            <scheme val="minor"/>
          </rPr>
          <t>a
d
e</t>
        </r>
      </text>
    </comment>
    <comment ref="CO70" authorId="0" shapeId="0">
      <text>
        <r>
          <rPr>
            <sz val="11"/>
            <color theme="1"/>
            <rFont val="Calibri"/>
            <family val="2"/>
            <scheme val="minor"/>
          </rPr>
          <t>Когда Степан финиширует на первом этапе, Петру останется до финиша еще 9 км.</t>
        </r>
      </text>
    </comment>
    <comment ref="CY70" authorId="0" shapeId="0">
      <text>
        <r>
          <rPr>
            <sz val="11"/>
            <color theme="1"/>
            <rFont val="Calibri"/>
            <family val="2"/>
            <scheme val="minor"/>
          </rPr>
          <t>Если треугольник равнобедренный, то медианы, проведенные к боковым сторонам, равны. (3)
Если четырехугольник является параллелограммом, то его противоположные углы равны. (3)</t>
        </r>
      </text>
    </comment>
    <comment ref="DH70" authorId="0" shapeId="0">
      <text>
        <r>
          <rPr>
            <sz val="11"/>
            <color theme="1"/>
            <rFont val="Calibri"/>
            <family val="2"/>
            <scheme val="minor"/>
          </rPr>
          <t>теоретико-множественная</t>
        </r>
      </text>
    </comment>
    <comment ref="DR70" authorId="0" shapeId="0">
      <text>
        <r>
          <rPr>
            <sz val="11"/>
            <color theme="1"/>
            <rFont val="Calibri"/>
            <family val="2"/>
            <scheme val="minor"/>
          </rPr>
          <t>логический и математический анализ содержания темы
математические моделирование</t>
        </r>
      </text>
    </comment>
    <comment ref="DV70" authorId="0" shapeId="0">
      <text>
        <r>
          <rPr>
            <sz val="11"/>
            <color theme="1"/>
            <rFont val="Calibri"/>
            <family val="2"/>
            <scheme val="minor"/>
          </rPr>
          <t>1. Мотивация введения понятия
2. Выделение существенных свойств понятия
3. Синтез выделенных свойств, формулировка определения понятия
4. Усвоение логической структуры определения понятия
5. Запоминание определения понятия
6. Установление связей изучаемого понятия с другими понятиями</t>
        </r>
      </text>
    </comment>
    <comment ref="EE70" authorId="0" shapeId="0">
      <text>
        <r>
          <rPr>
            <sz val="11"/>
            <color theme="1"/>
            <rFont val="Calibri"/>
            <family val="2"/>
            <scheme val="minor"/>
          </rPr>
          <t>1. Открытие нового знания = [Проектирование и фиксация нового знания]
2. Итог урока = [Рефлексия деятельности]
3. Организационный момент = [Положительное самоопределение к учебной деятельности]
4. Подготовка к открытию нового знания = [Актуализация знаний, умений, навыков, достаточных для «открытия» нового знания]
5. Повторение = [Включение нового знания в систему знаний]
6. Самостоятельная работа с самопроверкой = [Формирование навыков самоконтроля и самооценки]</t>
        </r>
      </text>
    </comment>
    <comment ref="EO70" authorId="0" shapeId="0">
      <text>
        <r>
          <rPr>
            <sz val="11"/>
            <color theme="1"/>
            <rFont val="Calibri"/>
            <family val="2"/>
            <scheme val="minor"/>
          </rPr>
          <t>сумма острых углов прямоугольного треугольника
теорема о центре окружности, описанной около прямоугольного треугольника
свойства равнобедренного треугольника</t>
        </r>
      </text>
    </comment>
    <comment ref="FA70" authorId="0" shapeId="0">
      <text>
        <r>
          <rPr>
            <sz val="11"/>
            <color theme="1"/>
            <rFont val="Calibri"/>
            <family val="2"/>
            <scheme val="minor"/>
          </rPr>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t>
        </r>
      </text>
    </comment>
    <comment ref="FN70"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E70" authorId="0" shapeId="0">
      <text>
        <r>
          <rPr>
            <sz val="11"/>
            <color theme="1"/>
            <rFont val="Calibri"/>
            <family val="2"/>
            <scheme val="minor"/>
          </rPr>
          <t>повторное объяснить новый материал
дополнительно отработать материал</t>
        </r>
      </text>
    </comment>
    <comment ref="GK70"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r>
      </text>
    </comment>
    <comment ref="GV70"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t>
        </r>
      </text>
    </comment>
    <comment ref="HO70"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F70" authorId="0" shapeId="0">
      <text>
        <r>
          <rPr>
            <sz val="11"/>
            <color theme="1"/>
            <rFont val="Calibri"/>
            <family val="2"/>
            <scheme val="minor"/>
          </rPr>
          <t>1. Конкуренция = [педагог и обучающийся действуют совместно, не пытаясь отстаивать собственные интересы]
2. Уклонение = [педагог и обучающийся не отстаивают свои права, не сотрудничают друг с другом для решения проблемы]
3. Приспособление = [педагог и обучающийся хотят в первую очередь удовлетворить собственные интересы в ущерб интересам друг друга]</t>
        </r>
      </text>
    </comment>
    <comment ref="IN70" authorId="0" shapeId="0">
      <text>
        <r>
          <rPr>
            <sz val="11"/>
            <color theme="1"/>
            <rFont val="Calibri"/>
            <family val="2"/>
            <scheme val="minor"/>
          </rPr>
          <t>применение фронтального опроса</t>
        </r>
      </text>
    </comment>
    <comment ref="JA70" authorId="0" shapeId="0">
      <text>
        <r>
          <rPr>
            <sz val="11"/>
            <color theme="1"/>
            <rFont val="Calibri"/>
            <family val="2"/>
            <scheme val="minor"/>
          </rPr>
          <t>осуществляется постоянно (3)
опирается на внешние стимулы: похвалу, желание получить награду, побудить участвовать в соревновании (0)</t>
        </r>
      </text>
    </comment>
    <comment ref="J71" authorId="0" shapeId="0">
      <text>
        <r>
          <rPr>
            <sz val="11"/>
            <color theme="1"/>
            <rFont val="Calibri"/>
            <family val="2"/>
            <scheme val="minor"/>
          </rPr>
          <t>a (0)
b (0)
c (1)
e (1)
f (0)</t>
        </r>
      </text>
    </comment>
    <comment ref="T71" authorId="0" shapeId="0">
      <text>
        <r>
          <rPr>
            <sz val="11"/>
            <color theme="1"/>
            <rFont val="Calibri"/>
            <family val="2"/>
            <scheme val="minor"/>
          </rPr>
          <t>a (1)
b (1)
d (0)</t>
        </r>
      </text>
    </comment>
    <comment ref="AC71" authorId="0" shapeId="0">
      <text>
        <r>
          <rPr>
            <sz val="11"/>
            <color theme="1"/>
            <rFont val="Calibri"/>
            <family val="2"/>
            <scheme val="minor"/>
          </rPr>
          <t>существует больше способов выбрать 16 учащихся из класса, чем 9 учащихся</t>
        </r>
      </text>
    </comment>
    <comment ref="AM71" authorId="0" shapeId="0">
      <text>
        <r>
          <rPr>
            <sz val="11"/>
            <color theme="1"/>
            <rFont val="Calibri"/>
            <family val="2"/>
            <scheme val="minor"/>
          </rPr>
          <t>a</t>
        </r>
      </text>
    </comment>
    <comment ref="AQ71" authorId="0" shapeId="0">
      <text>
        <r>
          <rPr>
            <sz val="11"/>
            <color theme="1"/>
            <rFont val="Calibri"/>
            <family val="2"/>
            <scheme val="minor"/>
          </rPr>
          <t>10</t>
        </r>
      </text>
    </comment>
    <comment ref="AZ71" authorId="0" shapeId="0">
      <text>
        <r>
          <rPr>
            <sz val="11"/>
            <color theme="1"/>
            <rFont val="Calibri"/>
            <family val="2"/>
            <scheme val="minor"/>
          </rPr>
          <t>b</t>
        </r>
      </text>
    </comment>
    <comment ref="BJ71" authorId="0" shapeId="0">
      <text>
        <r>
          <rPr>
            <sz val="11"/>
            <color theme="1"/>
            <rFont val="Calibri"/>
            <family val="2"/>
            <scheme val="minor"/>
          </rPr>
          <t>Трапеция ABCD является равнобедренной
Все апофемы равны
Высота пирамиды в два раза меньше бокового ребра пирамиды</t>
        </r>
      </text>
    </comment>
    <comment ref="BW71" authorId="0" shapeId="0">
      <text>
        <r>
          <rPr>
            <sz val="11"/>
            <color theme="1"/>
            <rFont val="Calibri"/>
            <family val="2"/>
            <scheme val="minor"/>
          </rPr>
          <t>1. множество учащихся, которые изучают иностранный язык, но не английский = [U\A] (1)
2. множество учащихся, которые изучают либо английский, либо французский язык = [A∪B] (1)
3. множество учащихся, которые не изучают одновременно французский и английский язык = [U\(A∩B)] (1)
4. множество учащихся, которые изучают английский язык, но не изучают французский = [A\B] (1)</t>
        </r>
      </text>
    </comment>
    <comment ref="CA71" authorId="0" shapeId="0">
      <text>
        <r>
          <rPr>
            <sz val="11"/>
            <color theme="1"/>
            <rFont val="Calibri"/>
            <family val="2"/>
            <scheme val="minor"/>
          </rPr>
          <t>a
c</t>
        </r>
      </text>
    </comment>
    <comment ref="CK71" authorId="0" shapeId="0">
      <text>
        <r>
          <rPr>
            <sz val="11"/>
            <color theme="1"/>
            <rFont val="Calibri"/>
            <family val="2"/>
            <scheme val="minor"/>
          </rPr>
          <t>Петр обгонит Степана на 8 круге по шоссейной трассе.
Степан по итогам двух этапов финиширует раньше Петра на примерно 2 минуты.</t>
        </r>
      </text>
    </comment>
    <comment ref="CX71" authorId="0" shapeId="0">
      <text>
        <r>
          <rPr>
            <sz val="11"/>
            <color theme="1"/>
            <rFont val="Calibri"/>
            <family val="2"/>
            <scheme val="minor"/>
          </rPr>
          <t>Если треугольник равнобедренный, то биссектрисы, проведенные к боковым сторонам, равны. (0)
Если вокруг ромба можно описать окружность, то он является квадратом. (2)
Если две различные плоскости перпендикулярны к одной и той же прямой, то они параллельны. (2)
Если в треугольнике медиана является высотой, то треугольник равнобедренный. (2)</t>
        </r>
      </text>
    </comment>
    <comment ref="DI71" authorId="0" shapeId="0">
      <text>
        <r>
          <rPr>
            <sz val="11"/>
            <color theme="1"/>
            <rFont val="Calibri"/>
            <family val="2"/>
            <scheme val="minor"/>
          </rPr>
          <t>содержательно-прикладная</t>
        </r>
      </text>
    </comment>
    <comment ref="DM71" authorId="0" shapeId="0">
      <text>
        <r>
          <rPr>
            <sz val="11"/>
            <color theme="1"/>
            <rFont val="Calibri"/>
            <family val="2"/>
            <scheme val="minor"/>
          </rPr>
          <t>аналитико-синтетический метод
построение математических моделей
исследовательский метод</t>
        </r>
      </text>
    </comment>
    <comment ref="DX71" authorId="0" shapeId="0">
      <text>
        <r>
          <rPr>
            <sz val="11"/>
            <color theme="1"/>
            <rFont val="Calibri"/>
            <family val="2"/>
            <scheme val="minor"/>
          </rPr>
          <t>1. выделение основных понятий
2. определение всех остальных понятий, кроме основных, через основные или ранее определенные
3. выделение системы предложений, формулируемых в виде аксиом
4. доказательство всех предложений, кроме аксиом, посредством аксиом или ранее доказанных предложений</t>
        </r>
      </text>
    </comment>
    <comment ref="EG71" authorId="0" shapeId="0">
      <text>
        <r>
          <rPr>
            <sz val="11"/>
            <color theme="1"/>
            <rFont val="Calibri"/>
            <family val="2"/>
            <scheme val="minor"/>
          </rPr>
          <t>1. Образовательная = [Связана с формированием умения решать учебные задачи на основе сформированных предметных и универсальных способов действий.]
2. Воспитательная = [Связана с побуждением учащихся к оценке и выражению собственного отношения к изучаемым явлениям и событиям, с формированием характера и поведения.]
3. Развивающая = [Связана с развитием качества знаний ученика, с обогащением его познавательных процессов]</t>
        </r>
      </text>
    </comment>
    <comment ref="ER71" authorId="0" shapeId="0">
      <text>
        <r>
          <rPr>
            <sz val="11"/>
            <color theme="1"/>
            <rFont val="Calibri"/>
            <family val="2"/>
            <scheme val="minor"/>
          </rPr>
          <t>свойство равнобедренного треугольника
теорема косинусов</t>
        </r>
      </text>
    </comment>
    <comment ref="EW71" authorId="0" shapeId="0">
      <text>
        <r>
          <rPr>
            <sz val="11"/>
            <color theme="1"/>
            <rFont val="Calibri"/>
            <family val="2"/>
            <scheme val="minor"/>
          </rPr>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t>
        </r>
      </text>
    </comment>
    <comment ref="FO71" authorId="0" shapeId="0">
      <text>
        <r>
          <rPr>
            <sz val="11"/>
            <color theme="1"/>
            <rFont val="Calibri"/>
            <family val="2"/>
            <scheme val="minor"/>
          </rPr>
          <t>тематическая консультация</t>
        </r>
      </text>
    </comment>
    <comment ref="FW71"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J71"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GY71"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P71"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D71"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N71" authorId="0" shapeId="0">
      <text>
        <r>
          <rPr>
            <sz val="11"/>
            <color theme="1"/>
            <rFont val="Calibri"/>
            <family val="2"/>
            <scheme val="minor"/>
          </rPr>
          <t>применение фронтального опроса</t>
        </r>
      </text>
    </comment>
    <comment ref="JF71" authorId="0" shapeId="0">
      <text>
        <r>
          <rPr>
            <sz val="11"/>
            <color theme="1"/>
            <rFont val="Calibri"/>
            <family val="2"/>
            <scheme val="minor"/>
          </rPr>
          <t>должно осуществляться систематически (0)
не должно преследовать цель унизить достоинство обучающегося (3)</t>
        </r>
      </text>
    </comment>
    <comment ref="G72" authorId="0" shapeId="0">
      <text>
        <r>
          <rPr>
            <sz val="11"/>
            <color theme="1"/>
            <rFont val="Calibri"/>
            <family val="2"/>
            <scheme val="minor"/>
          </rPr>
          <t>a (0)
b (1)
d (1)
e (0)
f (0)</t>
        </r>
      </text>
    </comment>
    <comment ref="S72" authorId="0" shapeId="0">
      <text>
        <r>
          <rPr>
            <sz val="11"/>
            <color theme="1"/>
            <rFont val="Calibri"/>
            <family val="2"/>
            <scheme val="minor"/>
          </rPr>
          <t>a (0)
c (0)</t>
        </r>
      </text>
    </comment>
    <comment ref="Y72" authorId="0" shapeId="0">
      <text>
        <r>
          <rPr>
            <sz val="11"/>
            <color theme="1"/>
            <rFont val="Calibri"/>
            <family val="2"/>
            <scheme val="minor"/>
          </rPr>
          <t>число способов выбрать 3 учащихся из класса равно числу способов выбрать 17 учащихся</t>
        </r>
      </text>
    </comment>
    <comment ref="AH72" authorId="0" shapeId="0">
      <text>
        <r>
          <rPr>
            <sz val="11"/>
            <color theme="1"/>
            <rFont val="Calibri"/>
            <family val="2"/>
            <scheme val="minor"/>
          </rPr>
          <t>b
c
d</t>
        </r>
      </text>
    </comment>
    <comment ref="AS72" authorId="0" shapeId="0">
      <text>
        <r>
          <rPr>
            <sz val="11"/>
            <color theme="1"/>
            <rFont val="Calibri"/>
            <family val="2"/>
            <scheme val="minor"/>
          </rPr>
          <t>28</t>
        </r>
      </text>
    </comment>
    <comment ref="AZ72" authorId="0" shapeId="0">
      <text>
        <r>
          <rPr>
            <sz val="11"/>
            <color theme="1"/>
            <rFont val="Calibri"/>
            <family val="2"/>
            <scheme val="minor"/>
          </rPr>
          <t>a</t>
        </r>
      </text>
    </comment>
    <comment ref="BN72" authorId="0" shapeId="0">
      <text>
        <r>
          <rPr>
            <sz val="11"/>
            <color theme="1"/>
            <rFont val="Calibri"/>
            <family val="2"/>
            <scheme val="minor"/>
          </rPr>
          <t>В пирамиду SABCD можно вписать шар
Все боковые ребра пирамиды наклонены к плоскости основания под одним и тем же углом</t>
        </r>
      </text>
    </comment>
    <comment ref="BR72" authorId="0" shapeId="0">
      <text>
        <r>
          <rPr>
            <sz val="11"/>
            <color theme="1"/>
            <rFont val="Calibri"/>
            <family val="2"/>
            <scheme val="minor"/>
          </rPr>
          <t>1. множество учащихся 5 классов, посещающих только шахматы = [A∪B] (0)
2. множество школьников 5 классов, посещающих обе секции = [A∩B] (1)
3. множество школьников 5 классов, не посещающих школьные спортивные секции = [A\B] (0)
4. множество школьников 5 классов, посещающих хотя бы одну секцию = [U\(A∪B)] (0)</t>
        </r>
      </text>
    </comment>
    <comment ref="CD72" authorId="0" shapeId="0">
      <text>
        <r>
          <rPr>
            <sz val="11"/>
            <color theme="1"/>
            <rFont val="Calibri"/>
            <family val="2"/>
            <scheme val="minor"/>
          </rPr>
          <t>a
b
d</t>
        </r>
      </text>
    </comment>
    <comment ref="CK72" authorId="0" shapeId="0">
      <text>
        <r>
          <rPr>
            <sz val="11"/>
            <color theme="1"/>
            <rFont val="Calibri"/>
            <family val="2"/>
            <scheme val="minor"/>
          </rPr>
          <t>Когда Степан финиширует на первом этапе, Петру останется до финиша еще 2 км.
Петр обгонит Степана на 8 круге по шоссейной трассе.</t>
        </r>
      </text>
    </comment>
    <comment ref="CX72" authorId="0" shapeId="0">
      <text>
        <r>
          <rPr>
            <sz val="11"/>
            <color theme="1"/>
            <rFont val="Calibri"/>
            <family val="2"/>
            <scheme val="minor"/>
          </rPr>
          <t>Если треугольник равнобедренный, то биссектрисы, проведенные к боковым сторонам, равны. (0)
Если две различные плоскости перпендикулярны к одной и той же прямой, то они параллельны. (2)
Если в треугольнике медиана является высотой, то треугольник равнобедренный. (2)</t>
        </r>
      </text>
    </comment>
    <comment ref="DE72" authorId="0" shapeId="0">
      <text>
        <r>
          <rPr>
            <sz val="11"/>
            <color theme="1"/>
            <rFont val="Calibri"/>
            <family val="2"/>
            <scheme val="minor"/>
          </rPr>
          <t>всеобщности и непрерывности математического образования</t>
        </r>
      </text>
    </comment>
    <comment ref="DO72" authorId="0" shapeId="0">
      <text>
        <r>
          <rPr>
            <sz val="11"/>
            <color theme="1"/>
            <rFont val="Calibri"/>
            <family val="2"/>
            <scheme val="minor"/>
          </rPr>
          <t>умение проводить анализ условия задачи
умение применять изученную теорию на практике
умение выделять основную идею в решении отдельной задачи</t>
        </r>
      </text>
    </comment>
    <comment ref="DY72" authorId="0" shapeId="0">
      <text>
        <r>
          <rPr>
            <sz val="11"/>
            <color theme="1"/>
            <rFont val="Calibri"/>
            <family val="2"/>
            <scheme val="minor"/>
          </rPr>
          <t>1. Чтение и восприятие текста задачи.
2. Анализ текста задачи и при необходимости построение модели
3. Поиск путей решения задачи
4. Реализация намеченного плана
5. Исследование полученного решения</t>
        </r>
      </text>
    </comment>
    <comment ref="EG72" authorId="0" shapeId="0">
      <text>
        <r>
          <rPr>
            <sz val="11"/>
            <color theme="1"/>
            <rFont val="Calibri"/>
            <family val="2"/>
            <scheme val="minor"/>
          </rPr>
          <t>1. Образовательная = [Связана с формированием умения решать учебные задачи на основе сформированных предметных и универсальных способов действий.]
2. Воспитательная = [Связана с побуждением учащихся к оценке и выражению собственного отношения к изучаемым явлениям и событиям, с формированием характера и поведения.]
3. Развивающая = [Связана с развитием качества знаний ученика, с обогащением его познавательных процессов]</t>
        </r>
      </text>
    </comment>
    <comment ref="ER72" authorId="0" shapeId="0">
      <text>
        <r>
          <rPr>
            <sz val="11"/>
            <color theme="1"/>
            <rFont val="Calibri"/>
            <family val="2"/>
            <scheme val="minor"/>
          </rPr>
          <t>теорема косинусов
формула приведения</t>
        </r>
      </text>
    </comment>
    <comment ref="EX72" authorId="0" shapeId="0">
      <text>
        <r>
          <rPr>
            <sz val="11"/>
            <color theme="1"/>
            <rFont val="Calibri"/>
            <family val="2"/>
            <scheme val="minor"/>
          </rPr>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t>
        </r>
      </text>
    </comment>
    <comment ref="FJ72" authorId="0" shapeId="0">
      <text>
        <r>
          <rPr>
            <sz val="11"/>
            <color theme="1"/>
            <rFont val="Calibri"/>
            <family val="2"/>
            <scheme val="minor"/>
          </rPr>
          <t>методическое консультирование</t>
        </r>
      </text>
    </comment>
    <comment ref="GA72" authorId="0" shapeId="0">
      <text>
        <r>
          <rPr>
            <sz val="11"/>
            <color theme="1"/>
            <rFont val="Calibri"/>
            <family val="2"/>
            <scheme val="minor"/>
          </rPr>
          <t>понизить уровень трудоемкости проверочной работы
использовать упражнения из задачника
использовать памятки и алгоритмы</t>
        </r>
      </text>
    </comment>
    <comment ref="GK72"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t>
        </r>
      </text>
    </comment>
    <comment ref="GY72"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участие обучающегося в обмене кейсами авторитетных практиками в различных сферах</t>
        </r>
      </text>
    </comment>
    <comment ref="HP72"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HY72"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L72"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C72" authorId="0" shapeId="0">
      <text>
        <r>
          <rPr>
            <sz val="11"/>
            <color theme="1"/>
            <rFont val="Calibri"/>
            <family val="2"/>
            <scheme val="minor"/>
          </rPr>
          <t>направлено на выявление негативного опыта обучающихся (3)
в его основе лежит разъяснение сути явления (0)
опирается на выделение социальной и личностной значимости решения вопроса (0)
ориентировано на готовность обучающихся получить инструкцию к действию, указание, распоряжение (3)</t>
        </r>
      </text>
    </comment>
    <comment ref="I73" authorId="0" shapeId="0">
      <text>
        <r>
          <rPr>
            <sz val="11"/>
            <color theme="1"/>
            <rFont val="Calibri"/>
            <family val="2"/>
            <scheme val="minor"/>
          </rPr>
          <t>b (0)
d (0)
e (0)
f (1)</t>
        </r>
      </text>
    </comment>
    <comment ref="U73" authorId="0" shapeId="0">
      <text>
        <r>
          <rPr>
            <sz val="11"/>
            <color theme="1"/>
            <rFont val="Calibri"/>
            <family val="2"/>
            <scheme val="minor"/>
          </rPr>
          <t>c (0)</t>
        </r>
      </text>
    </comment>
    <comment ref="AB73" authorId="0" shapeId="0">
      <text>
        <r>
          <rPr>
            <sz val="11"/>
            <color theme="1"/>
            <rFont val="Calibri"/>
            <family val="2"/>
            <scheme val="minor"/>
          </rPr>
          <t>существует больше способов выбрать 6 учащихся из класса, чем 18 учащихся</t>
        </r>
      </text>
    </comment>
    <comment ref="AI73" authorId="0" shapeId="0">
      <text>
        <r>
          <rPr>
            <sz val="11"/>
            <color theme="1"/>
            <rFont val="Calibri"/>
            <family val="2"/>
            <scheme val="minor"/>
          </rPr>
          <t>a
b
c</t>
        </r>
      </text>
    </comment>
    <comment ref="AQ73" authorId="0" shapeId="0">
      <text>
        <r>
          <rPr>
            <sz val="11"/>
            <color theme="1"/>
            <rFont val="Calibri"/>
            <family val="2"/>
            <scheme val="minor"/>
          </rPr>
          <t>10</t>
        </r>
      </text>
    </comment>
    <comment ref="BC73" authorId="0" shapeId="0">
      <text>
        <r>
          <rPr>
            <sz val="11"/>
            <color theme="1"/>
            <rFont val="Calibri"/>
            <family val="2"/>
            <scheme val="minor"/>
          </rPr>
          <t>d</t>
        </r>
      </text>
    </comment>
    <comment ref="BL73" authorId="0" shapeId="0">
      <text>
        <r>
          <rPr>
            <sz val="11"/>
            <color theme="1"/>
            <rFont val="Calibri"/>
            <family val="2"/>
            <scheme val="minor"/>
          </rPr>
          <t>Высота пирамиды проектируется в центр окружности, вписанной в трапецию ABCD
В пирамиду SABCD можно вписать шар
Апофема боковой граней пирамиды SABCD больше высоты пирамиды в √2 раз</t>
        </r>
      </text>
    </comment>
    <comment ref="BR73" authorId="0" shapeId="0">
      <text>
        <r>
          <rPr>
            <sz val="11"/>
            <color theme="1"/>
            <rFont val="Calibri"/>
            <family val="2"/>
            <scheme val="minor"/>
          </rPr>
          <t>1. множество учащихся 5 классов, посещающих только шахматы = [A∩B] (0)
2. множество школьников 5 классов, посещающих обе секции = [U\(A∪B)] (0)
3. множество школьников 5 классов, не посещающих школьные спортивные секции = [A\B] (0)
4. множество школьников 5 классов, посещающих хотя бы одну секцию = [A∪B] (1)</t>
        </r>
      </text>
    </comment>
    <comment ref="CA73" authorId="0" shapeId="0">
      <text>
        <r>
          <rPr>
            <sz val="11"/>
            <color theme="1"/>
            <rFont val="Calibri"/>
            <family val="2"/>
            <scheme val="minor"/>
          </rPr>
          <t>a
d
e</t>
        </r>
      </text>
    </comment>
    <comment ref="CN73" authorId="0" shapeId="0">
      <text>
        <r>
          <rPr>
            <sz val="11"/>
            <color theme="1"/>
            <rFont val="Calibri"/>
            <family val="2"/>
            <scheme val="minor"/>
          </rPr>
          <t>Петр обгонит Степана на 10 круге шоссейной трассы.
Петр по итогам двух этапов финиширует раньше Степана примерно на 2 минуты.</t>
        </r>
      </text>
    </comment>
    <comment ref="CX73" authorId="0" shapeId="0">
      <text>
        <r>
          <rPr>
            <sz val="11"/>
            <color theme="1"/>
            <rFont val="Calibri"/>
            <family val="2"/>
            <scheme val="minor"/>
          </rPr>
          <t>Если треугольник равнобедренный, то биссектрисы, проведенные к боковым сторонам, равны. (0)
Если четырехугольник является трапецией, то сумма углов, прилежащих к боковой стороне, равна 180 градусов. (0)
Если вокруг ромба можно описать окружность, то он является квадратом. (2)
Если две различные плоскости перпендикулярны к одной и той же прямой, то они параллельны. (2)
Если в треугольнике медиана является высотой, то треугольник равнобедренный. (2)</t>
        </r>
      </text>
    </comment>
    <comment ref="DI73" authorId="0" shapeId="0">
      <text>
        <r>
          <rPr>
            <sz val="11"/>
            <color theme="1"/>
            <rFont val="Calibri"/>
            <family val="2"/>
            <scheme val="minor"/>
          </rPr>
          <t>вычислительно-графическая</t>
        </r>
      </text>
    </comment>
    <comment ref="DO73" authorId="0" shapeId="0">
      <text>
        <r>
          <rPr>
            <sz val="11"/>
            <color theme="1"/>
            <rFont val="Calibri"/>
            <family val="2"/>
            <scheme val="minor"/>
          </rPr>
          <t>умение проводить анализ условия задачи
умение применять изученную теорию на практике
умение выделять основную идею в решении отдельной задачи</t>
        </r>
      </text>
    </comment>
    <comment ref="DY73" authorId="0" shapeId="0">
      <text>
        <r>
          <rPr>
            <sz val="11"/>
            <color theme="1"/>
            <rFont val="Calibri"/>
            <family val="2"/>
            <scheme val="minor"/>
          </rPr>
          <t>1. Чтение и восприятие текста задачи.
2. Анализ текста задачи и при необходимости построение модели
3. Поиск путей решения задачи
4. Реализация намеченного плана
5. Исследование полученного решения</t>
        </r>
      </text>
    </comment>
    <comment ref="EI73" authorId="0" shapeId="0">
      <text>
        <r>
          <rPr>
            <sz val="11"/>
            <color theme="1"/>
            <rFont val="Calibri"/>
            <family val="2"/>
            <scheme val="minor"/>
          </rPr>
          <t>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R73" authorId="0" shapeId="0">
      <text>
        <r>
          <rPr>
            <sz val="11"/>
            <color theme="1"/>
            <rFont val="Calibri"/>
            <family val="2"/>
            <scheme val="minor"/>
          </rPr>
          <t>теорема косинусов
табличные значения косинуса острого угла 30 градусов</t>
        </r>
      </text>
    </comment>
    <comment ref="EY73" authorId="0" shapeId="0">
      <text>
        <r>
          <rPr>
            <sz val="11"/>
            <color theme="1"/>
            <rFont val="Calibri"/>
            <family val="2"/>
            <scheme val="minor"/>
          </rPr>
          <t>Ученик верно нашел все значения параметра. (0)
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Q73"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E73" authorId="0" shapeId="0">
      <text>
        <r>
          <rPr>
            <sz val="11"/>
            <color theme="1"/>
            <rFont val="Calibri"/>
            <family val="2"/>
            <scheme val="minor"/>
          </rPr>
          <t>изменение скорости урока
повторное объяснить новый материал
дополнительно отработать материал
использовать карту понятий
использовать интернет-тренажер
использовать памятки и алгоритмы</t>
        </r>
      </text>
    </comment>
    <comment ref="GN73" authorId="0" shapeId="0">
      <text>
        <r>
          <rPr>
            <sz val="11"/>
            <color theme="1"/>
            <rFont val="Calibri"/>
            <family val="2"/>
            <scheme val="minor"/>
          </rPr>
          <t>проблемное обучение</t>
        </r>
      </text>
    </comment>
    <comment ref="GX73"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Q73"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G73"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R73"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D73" authorId="0" shapeId="0">
      <text>
        <r>
          <rPr>
            <sz val="11"/>
            <color theme="1"/>
            <rFont val="Calibri"/>
            <family val="2"/>
            <scheme val="minor"/>
          </rPr>
          <t>бывает непреднамеренным и преднамеренным (3)
эффективности метода способствует доброжелательное отношение педагога к обучающемуся (3)</t>
        </r>
      </text>
    </comment>
    <comment ref="L74" authorId="0" shapeId="0">
      <text>
        <r>
          <rPr>
            <sz val="11"/>
            <color theme="1"/>
            <rFont val="Calibri"/>
            <family val="2"/>
            <scheme val="minor"/>
          </rPr>
          <t>b (1)
d (1)</t>
        </r>
      </text>
    </comment>
    <comment ref="T74" authorId="0" shapeId="0">
      <text>
        <r>
          <rPr>
            <sz val="11"/>
            <color theme="1"/>
            <rFont val="Calibri"/>
            <family val="2"/>
            <scheme val="minor"/>
          </rPr>
          <t>a (1)
d (0)</t>
        </r>
      </text>
    </comment>
    <comment ref="Y74" authorId="0" shapeId="0">
      <text>
        <r>
          <rPr>
            <sz val="11"/>
            <color theme="1"/>
            <rFont val="Calibri"/>
            <family val="2"/>
            <scheme val="minor"/>
          </rPr>
          <t>число способов выбрать 3 учащихся из класса равно числу способов выбрать 17 учащихся</t>
        </r>
      </text>
    </comment>
    <comment ref="AI74" authorId="0" shapeId="0">
      <text>
        <r>
          <rPr>
            <sz val="11"/>
            <color theme="1"/>
            <rFont val="Calibri"/>
            <family val="2"/>
            <scheme val="minor"/>
          </rPr>
          <t>a
d</t>
        </r>
      </text>
    </comment>
    <comment ref="AV74" authorId="0" shapeId="0">
      <text>
        <r>
          <rPr>
            <sz val="11"/>
            <color theme="1"/>
            <rFont val="Calibri"/>
            <family val="2"/>
            <scheme val="minor"/>
          </rPr>
          <t>19</t>
        </r>
      </text>
    </comment>
    <comment ref="BB74" authorId="0" shapeId="0">
      <text>
        <r>
          <rPr>
            <sz val="11"/>
            <color theme="1"/>
            <rFont val="Calibri"/>
            <family val="2"/>
            <scheme val="minor"/>
          </rPr>
          <t>b</t>
        </r>
      </text>
    </comment>
    <comment ref="BN74" authorId="0" shapeId="0">
      <text>
        <r>
          <rPr>
            <sz val="11"/>
            <color theme="1"/>
            <rFont val="Calibri"/>
            <family val="2"/>
            <scheme val="minor"/>
          </rPr>
          <t>В пирамиду SABCD можно вписать шар</t>
        </r>
      </text>
    </comment>
    <comment ref="BS74" authorId="0" shapeId="0">
      <text>
        <r>
          <rPr>
            <sz val="11"/>
            <color theme="1"/>
            <rFont val="Calibri"/>
            <family val="2"/>
            <scheme val="minor"/>
          </rPr>
          <t>1. множество учащихся 9 класса, сдающих экзамен по обществознанию, но не сдающие экзамен по литературе = [B\A] (1)
2. множество учащихся 9 класса, которые не выбрали для сдачи экзамен ни по литературе, ни по обществознанию = [U\(A∪B)] (1)
3. множество учащихся 9 класса, сдающих экзамен или по литературе, или по обществознанию = [A∪B] (1)
4. множество учащихся 9 класса, которые не сдают экзамен по литературе = [U\A] (1)</t>
        </r>
      </text>
    </comment>
    <comment ref="CC74" authorId="0" shapeId="0">
      <text>
        <r>
          <rPr>
            <sz val="11"/>
            <color theme="1"/>
            <rFont val="Calibri"/>
            <family val="2"/>
            <scheme val="minor"/>
          </rPr>
          <t>a
c</t>
        </r>
      </text>
    </comment>
    <comment ref="CM74" authorId="0" shapeId="0">
      <text>
        <r>
          <rPr>
            <sz val="11"/>
            <color theme="1"/>
            <rFont val="Calibri"/>
            <family val="2"/>
            <scheme val="minor"/>
          </rPr>
          <t>Петр по итогам двух этапов финиширует раньше Степана примерно на 2 минуты.</t>
        </r>
      </text>
    </comment>
    <comment ref="CX74" authorId="0" shapeId="0">
      <text>
        <r>
          <rPr>
            <sz val="11"/>
            <color theme="1"/>
            <rFont val="Calibri"/>
            <family val="2"/>
            <scheme val="minor"/>
          </rPr>
          <t>Если вокруг ромба можно описать окружность, то он является квадратом. (2)
Если две различные плоскости перпендикулярны к одной и той же прямой, то они параллельны. (2)
Если в треугольнике медиана является высотой, то треугольник равнобедренный. (2)</t>
        </r>
      </text>
    </comment>
    <comment ref="DD74" authorId="0" shapeId="0">
      <text>
        <r>
          <rPr>
            <sz val="11"/>
            <color theme="1"/>
            <rFont val="Calibri"/>
            <family val="2"/>
            <scheme val="minor"/>
          </rPr>
          <t>научности</t>
        </r>
      </text>
    </comment>
    <comment ref="DN74" authorId="0" shapeId="0">
      <text>
        <r>
          <rPr>
            <sz val="11"/>
            <color theme="1"/>
            <rFont val="Calibri"/>
            <family val="2"/>
            <scheme val="minor"/>
          </rPr>
          <t>прием анализа
прием сравнения
прием абстрагирования
прием аналогии</t>
        </r>
      </text>
    </comment>
    <comment ref="DV74" authorId="0" shapeId="0">
      <text>
        <r>
          <rPr>
            <sz val="11"/>
            <color theme="1"/>
            <rFont val="Calibri"/>
            <family val="2"/>
            <scheme val="minor"/>
          </rPr>
          <t>1. Мотивация введения понятия
2. Выделение существенных свойств понятия
3. Усвоение логической структуры определения понятия
4. Синтез выделенных свойств, формулировка определения понятия
5. Запоминание определения понятия
6. Установление связей изучаемого понятия с другими понятиями</t>
        </r>
      </text>
    </comment>
    <comment ref="EJ74" authorId="0" shapeId="0">
      <text>
        <r>
          <rPr>
            <sz val="11"/>
            <color theme="1"/>
            <rFont val="Calibri"/>
            <family val="2"/>
            <scheme val="minor"/>
          </rPr>
          <t>1. Воспитательная = [Функция обучения, характеризующаяся формированием интереса к изучению математики, развитием устойчивой мотивации к учебной деятельности]
2. Информационная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
3. Образовательная = [Функция обучения, предполагающая овладение школьниками системой математических знаний, дающей представление о предмете математики, ее методах и приложениях]
4. Практическая = [Функция обучения, заключающаяся в ориентации обучения на решение задач, на формирование умения математически исследовать явления реального мира]</t>
        </r>
      </text>
    </comment>
    <comment ref="ES74" authorId="0" shapeId="0">
      <text>
        <r>
          <rPr>
            <sz val="11"/>
            <color theme="1"/>
            <rFont val="Calibri"/>
            <family val="2"/>
            <scheme val="minor"/>
          </rPr>
          <t>тригонометрические соотношения в прямоугольном треугольнике
формула площади ромба
формула площади многоугольника, в который можно вписать окружность</t>
        </r>
      </text>
    </comment>
    <comment ref="EX74"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P74" authorId="0" shapeId="0">
      <text>
        <r>
          <rPr>
            <sz val="11"/>
            <color theme="1"/>
            <rFont val="Calibri"/>
            <family val="2"/>
            <scheme val="minor"/>
          </rPr>
          <t>конференция</t>
        </r>
      </text>
    </comment>
    <comment ref="FY74" authorId="0" shapeId="0">
      <text>
        <r>
          <rPr>
            <sz val="11"/>
            <color theme="1"/>
            <rFont val="Calibri"/>
            <family val="2"/>
            <scheme val="minor"/>
          </rPr>
          <t>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t>
        </r>
      </text>
    </comment>
    <comment ref="GR74" authorId="0" shapeId="0">
      <text>
        <r>
          <rPr>
            <sz val="11"/>
            <color theme="1"/>
            <rFont val="Calibri"/>
            <family val="2"/>
            <scheme val="minor"/>
          </rPr>
          <t>интерактивная технология</t>
        </r>
      </text>
    </comment>
    <comment ref="HC74" authorId="0" shapeId="0">
      <text>
        <r>
          <rPr>
            <sz val="11"/>
            <color theme="1"/>
            <rFont val="Calibri"/>
            <family val="2"/>
            <scheme val="minor"/>
          </rPr>
          <t>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K74" authorId="0" shapeId="0">
      <text>
        <r>
          <rPr>
            <sz val="11"/>
            <color theme="1"/>
            <rFont val="Calibri"/>
            <family val="2"/>
            <scheme val="minor"/>
          </rPr>
          <t>1. 1 = [В] (2)
2. 2 = [А] (2)
3. 3 = [Б] (2)</t>
        </r>
      </text>
    </comment>
    <comment ref="HY74"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Q74" authorId="0" shapeId="0">
      <text>
        <r>
          <rPr>
            <sz val="11"/>
            <color theme="1"/>
            <rFont val="Calibri"/>
            <family val="2"/>
            <scheme val="minor"/>
          </rPr>
          <t>встреча с представителями поисковых отрядов</t>
        </r>
      </text>
    </comment>
    <comment ref="IZ74"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G75" authorId="0" shapeId="0">
      <text>
        <r>
          <rPr>
            <sz val="11"/>
            <color theme="1"/>
            <rFont val="Calibri"/>
            <family val="2"/>
            <scheme val="minor"/>
          </rPr>
          <t>b (1)
d (1)</t>
        </r>
      </text>
    </comment>
    <comment ref="U75" authorId="0" shapeId="0">
      <text>
        <r>
          <rPr>
            <sz val="11"/>
            <color theme="1"/>
            <rFont val="Calibri"/>
            <family val="2"/>
            <scheme val="minor"/>
          </rPr>
          <t>b (1)
d (1)</t>
        </r>
      </text>
    </comment>
    <comment ref="Y75" authorId="0" shapeId="0">
      <text>
        <r>
          <rPr>
            <sz val="11"/>
            <color theme="1"/>
            <rFont val="Calibri"/>
            <family val="2"/>
            <scheme val="minor"/>
          </rPr>
          <t>число способов выбрать 3 учащихся из класса равно числу способов выбрать 17 учащихся</t>
        </r>
      </text>
    </comment>
    <comment ref="AI75" authorId="0" shapeId="0">
      <text>
        <r>
          <rPr>
            <sz val="11"/>
            <color theme="1"/>
            <rFont val="Calibri"/>
            <family val="2"/>
            <scheme val="minor"/>
          </rPr>
          <t>a
b
c</t>
        </r>
      </text>
    </comment>
    <comment ref="AU75" authorId="0" shapeId="0">
      <text>
        <r>
          <rPr>
            <sz val="11"/>
            <color theme="1"/>
            <rFont val="Calibri"/>
            <family val="2"/>
            <scheme val="minor"/>
          </rPr>
          <t>16</t>
        </r>
      </text>
    </comment>
    <comment ref="BC75" authorId="0" shapeId="0">
      <text>
        <r>
          <rPr>
            <sz val="11"/>
            <color theme="1"/>
            <rFont val="Calibri"/>
            <family val="2"/>
            <scheme val="minor"/>
          </rPr>
          <t>a</t>
        </r>
      </text>
    </comment>
    <comment ref="BI75" authorId="0" shapeId="0">
      <text>
        <r>
          <rPr>
            <sz val="11"/>
            <color theme="1"/>
            <rFont val="Calibri"/>
            <family val="2"/>
            <scheme val="minor"/>
          </rPr>
          <t>Трапеция ABCD является равнобедренной
Вокруг пирамиды SABCD можно описать шар</t>
        </r>
      </text>
    </comment>
    <comment ref="BW75" authorId="0" shapeId="0">
      <text>
        <r>
          <rPr>
            <sz val="11"/>
            <color theme="1"/>
            <rFont val="Calibri"/>
            <family val="2"/>
            <scheme val="minor"/>
          </rPr>
          <t>1. множество учащихся, которые изучают иностранный язык, но не английский = [U\A] (1)
2. множество учащихся, которые изучают либо английский, либо французский язык = [A∪B] (1)
3. множество учащихся, которые не изучают одновременно французский и английский язык = [U\(A∩B)] (1)
4. множество учащихся, которые изучают английский язык, но не изучают французский = [A\B] (1)</t>
        </r>
      </text>
    </comment>
    <comment ref="CC75" authorId="0" shapeId="0">
      <text>
        <r>
          <rPr>
            <sz val="11"/>
            <color theme="1"/>
            <rFont val="Calibri"/>
            <family val="2"/>
            <scheme val="minor"/>
          </rPr>
          <t>a
b
c</t>
        </r>
      </text>
    </comment>
    <comment ref="CN75" authorId="0" shapeId="0">
      <text>
        <r>
          <rPr>
            <sz val="11"/>
            <color theme="1"/>
            <rFont val="Calibri"/>
            <family val="2"/>
            <scheme val="minor"/>
          </rPr>
          <t>Когда Степан финиширует на первом этапе, Петру останется до финиша еще 2,5 км.
Петр обгонит Степана на 10 круге шоссейной трассы.</t>
        </r>
      </text>
    </comment>
    <comment ref="CY75" authorId="0" shapeId="0">
      <text>
        <r>
          <rPr>
            <sz val="11"/>
            <color theme="1"/>
            <rFont val="Calibri"/>
            <family val="2"/>
            <scheme val="minor"/>
          </rPr>
          <t>Если треугольник равнобедренный, то медианы, проведенные к боковым сторонам, равны. (3)
Если четырехугольник является параллелограммом, то его противоположные углы равны. (3)</t>
        </r>
      </text>
    </comment>
    <comment ref="DE75" authorId="0" shapeId="0">
      <text>
        <r>
          <rPr>
            <sz val="11"/>
            <color theme="1"/>
            <rFont val="Calibri"/>
            <family val="2"/>
            <scheme val="minor"/>
          </rPr>
          <t>всеобщности и непрерывности математического образования</t>
        </r>
      </text>
    </comment>
    <comment ref="DM75" authorId="0" shapeId="0">
      <text>
        <r>
          <rPr>
            <sz val="11"/>
            <color theme="1"/>
            <rFont val="Calibri"/>
            <family val="2"/>
            <scheme val="minor"/>
          </rPr>
          <t>объяснительно-иллюстративный метод
репродуктивный метод
исследовательский метод</t>
        </r>
      </text>
    </comment>
    <comment ref="DV75" authorId="0" shapeId="0">
      <text>
        <r>
          <rPr>
            <sz val="11"/>
            <color theme="1"/>
            <rFont val="Calibri"/>
            <family val="2"/>
            <scheme val="minor"/>
          </rPr>
          <t>1. Мотивация введения понятия
2. Выделение существенных свойств понятия
3. Синтез выделенных свойств, формулировка определения понятия
4. Усвоение логической структуры определения понятия
5. Запоминание определения понятия
6. Установление связей изучаемого понятия с другими понятиями</t>
        </r>
      </text>
    </comment>
    <comment ref="EI75" authorId="0" shapeId="0">
      <text>
        <r>
          <rPr>
            <sz val="11"/>
            <color theme="1"/>
            <rFont val="Calibri"/>
            <family val="2"/>
            <scheme val="minor"/>
          </rPr>
          <t>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R75" authorId="0" shapeId="0">
      <text>
        <r>
          <rPr>
            <sz val="11"/>
            <color theme="1"/>
            <rFont val="Calibri"/>
            <family val="2"/>
            <scheme val="minor"/>
          </rPr>
          <t>теорема косинусов
формула приведения</t>
        </r>
      </text>
    </comment>
    <comment ref="EW75" authorId="0" shapeId="0">
      <text>
        <r>
          <rPr>
            <sz val="11"/>
            <color theme="1"/>
            <rFont val="Calibri"/>
            <family val="2"/>
            <scheme val="minor"/>
          </rPr>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Q75"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FZ75" authorId="0" shapeId="0">
      <text>
        <r>
          <rPr>
            <sz val="11"/>
            <color theme="1"/>
            <rFont val="Calibri"/>
            <family val="2"/>
            <scheme val="minor"/>
          </rPr>
          <t>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L75" authorId="0" shapeId="0">
      <text>
        <r>
          <rPr>
            <sz val="11"/>
            <color theme="1"/>
            <rFont val="Calibri"/>
            <family val="2"/>
            <scheme val="minor"/>
          </rPr>
          <t>поэтапное формирование умственных действий</t>
        </r>
      </text>
    </comment>
    <comment ref="GY75"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HL75"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A75" authorId="0" shapeId="0">
      <text>
        <r>
          <rPr>
            <sz val="11"/>
            <color theme="1"/>
            <rFont val="Calibri"/>
            <family val="2"/>
            <scheme val="minor"/>
          </rPr>
          <t>1. Авторитарный = [педагог часто создает на уроке нервозную обстановку]
2. Демократический = [в основу общения педагога и обучающегося положена тактика невмешательства.]
3. Либеральный = [педагог эмоционально сопереживает обучающимся]</t>
        </r>
      </text>
    </comment>
    <comment ref="IO75" authorId="0" shapeId="0">
      <text>
        <r>
          <rPr>
            <sz val="11"/>
            <color theme="1"/>
            <rFont val="Calibri"/>
            <family val="2"/>
            <scheme val="minor"/>
          </rPr>
          <t>создание и организация работы родительских комитетов классов</t>
        </r>
      </text>
    </comment>
    <comment ref="JD75"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G76" authorId="0" shapeId="0">
      <text>
        <r>
          <rPr>
            <sz val="11"/>
            <color theme="1"/>
            <rFont val="Calibri"/>
            <family val="2"/>
            <scheme val="minor"/>
          </rPr>
          <t>b (1)
c (0)
d (1)
e (0)
f (0)</t>
        </r>
      </text>
    </comment>
    <comment ref="R76" authorId="0" shapeId="0">
      <text>
        <r>
          <rPr>
            <sz val="11"/>
            <color theme="1"/>
            <rFont val="Calibri"/>
            <family val="2"/>
            <scheme val="minor"/>
          </rPr>
          <t>b (0)
c (1)</t>
        </r>
      </text>
    </comment>
    <comment ref="AA76" authorId="0" shapeId="0">
      <text>
        <r>
          <rPr>
            <sz val="11"/>
            <color theme="1"/>
            <rFont val="Calibri"/>
            <family val="2"/>
            <scheme val="minor"/>
          </rPr>
          <t>существует больше способов выбрать 6 учащихся из класса, чем 20 учащихся</t>
        </r>
      </text>
    </comment>
    <comment ref="AM76" authorId="0" shapeId="0">
      <text>
        <r>
          <rPr>
            <sz val="11"/>
            <color theme="1"/>
            <rFont val="Calibri"/>
            <family val="2"/>
            <scheme val="minor"/>
          </rPr>
          <t>a
b
d</t>
        </r>
      </text>
    </comment>
    <comment ref="AS76" authorId="0" shapeId="0">
      <text>
        <r>
          <rPr>
            <sz val="11"/>
            <color theme="1"/>
            <rFont val="Calibri"/>
            <family val="2"/>
            <scheme val="minor"/>
          </rPr>
          <t>Нельзя дать однозначный ответ, так как условие задачи неполно</t>
        </r>
      </text>
    </comment>
    <comment ref="BE76" authorId="0" shapeId="0">
      <text>
        <r>
          <rPr>
            <sz val="11"/>
            <color theme="1"/>
            <rFont val="Calibri"/>
            <family val="2"/>
            <scheme val="minor"/>
          </rPr>
          <t>c</t>
        </r>
      </text>
    </comment>
    <comment ref="BN76" authorId="0" shapeId="0">
      <text>
        <r>
          <rPr>
            <sz val="11"/>
            <color theme="1"/>
            <rFont val="Calibri"/>
            <family val="2"/>
            <scheme val="minor"/>
          </rPr>
          <t>Трапеция ABCD является равнобедренной
Все боковые ребра пирамиды наклонены к плоскости основания под одним и тем же углом</t>
        </r>
      </text>
    </comment>
    <comment ref="BW76" authorId="0" shapeId="0">
      <text>
        <r>
          <rPr>
            <sz val="11"/>
            <color theme="1"/>
            <rFont val="Calibri"/>
            <family val="2"/>
            <scheme val="minor"/>
          </rPr>
          <t>1. множество учащихся, которые изучают иностранный язык, но не английский = [U\A] (1)
2. множество учащихся, которые изучают либо английский, либо французский язык = [A\B] (0)
3. множество учащихся, которые не изучают одновременно французский и английский язык = [U\(A∩B)] (1)
4. множество учащихся, которые изучают английский язык, но не изучают французский = [A∪B] (0)</t>
        </r>
      </text>
    </comment>
    <comment ref="CD76" authorId="0" shapeId="0">
      <text>
        <r>
          <rPr>
            <sz val="11"/>
            <color theme="1"/>
            <rFont val="Calibri"/>
            <family val="2"/>
            <scheme val="minor"/>
          </rPr>
          <t>b
d</t>
        </r>
      </text>
    </comment>
    <comment ref="CO76" authorId="0" shapeId="0">
      <text>
        <r>
          <rPr>
            <sz val="11"/>
            <color theme="1"/>
            <rFont val="Calibri"/>
            <family val="2"/>
            <scheme val="minor"/>
          </rPr>
          <t>Когда Степан финиширует на первом этапе, Петру останется до финиша еще 9 км.
Петр обгонит Степана на 23 круге.
Петр по итогам двух этапов финиширует раньше Степана примерно на 1 минуту.</t>
        </r>
      </text>
    </comment>
    <comment ref="CW76" authorId="0" shapeId="0">
      <text>
        <r>
          <rPr>
            <sz val="11"/>
            <color theme="1"/>
            <rFont val="Calibri"/>
            <family val="2"/>
            <scheme val="minor"/>
          </rPr>
          <t>Если трапеция равнобедренная, то ее диагонали равны. (0)
Если вокруг параллелограмма можно описать окружность, то он является прямоугольником. (3)
Если две параллельные прямые пересечены третьей, то сумма односторонних углов равна 180 градусов. (0)</t>
        </r>
      </text>
    </comment>
    <comment ref="DE76" authorId="0" shapeId="0">
      <text>
        <r>
          <rPr>
            <sz val="11"/>
            <color theme="1"/>
            <rFont val="Calibri"/>
            <family val="2"/>
            <scheme val="minor"/>
          </rPr>
          <t>доступности</t>
        </r>
      </text>
    </comment>
    <comment ref="DP76" authorId="0" shapeId="0">
      <text>
        <r>
          <rPr>
            <sz val="11"/>
            <color theme="1"/>
            <rFont val="Calibri"/>
            <family val="2"/>
            <scheme val="minor"/>
          </rPr>
          <t>векторный метод
метод геометрических мест точек
метод геометрических преобразований</t>
        </r>
      </text>
    </comment>
    <comment ref="DY76" authorId="0" shapeId="0">
      <text>
        <r>
          <rPr>
            <sz val="11"/>
            <color theme="1"/>
            <rFont val="Calibri"/>
            <family val="2"/>
            <scheme val="minor"/>
          </rPr>
          <t>1. Чтение и восприятие текста задачи.
2. Анализ текста задачи и при необходимости построение модели
3. Поиск путей решения задачи
4. Исследование полученного решения
5. Реализация намеченного плана</t>
        </r>
      </text>
    </comment>
    <comment ref="EF76" authorId="0" shapeId="0">
      <text>
        <r>
          <rPr>
            <sz val="11"/>
            <color theme="1"/>
            <rFont val="Calibri"/>
            <family val="2"/>
            <scheme val="minor"/>
          </rPr>
          <t>1. Анализ = [Синтез основных и элементарных задач]
2. Построение = [Разновидность метода, названная «нисходящим»]
3. Доказательство = [Метод полной индукции]
4. Исследование = [Дедуктивное рассуждение с опорой на предыдущее]</t>
        </r>
      </text>
    </comment>
    <comment ref="ER76" authorId="0" shapeId="0">
      <text>
        <r>
          <rPr>
            <sz val="11"/>
            <color theme="1"/>
            <rFont val="Calibri"/>
            <family val="2"/>
            <scheme val="minor"/>
          </rPr>
          <t>свойство равнобедренного треугольника
теорема косинусов
признаки равенства треугольников</t>
        </r>
      </text>
    </comment>
    <comment ref="EW76" authorId="0" shapeId="0">
      <text>
        <r>
          <rPr>
            <sz val="11"/>
            <color theme="1"/>
            <rFont val="Calibri"/>
            <family val="2"/>
            <scheme val="minor"/>
          </rPr>
          <t>Ученик верно нашел все значения параметра. (0)</t>
        </r>
      </text>
    </comment>
    <comment ref="FQ76"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D76" authorId="0" shapeId="0">
      <text>
        <r>
          <rPr>
            <sz val="11"/>
            <color theme="1"/>
            <rFont val="Calibri"/>
            <family val="2"/>
            <scheme val="minor"/>
          </rPr>
          <t>повторно объяснить новый материал
дополнительная отработка материала</t>
        </r>
      </text>
    </comment>
    <comment ref="GQ76" authorId="0" shapeId="0">
      <text>
        <r>
          <rPr>
            <sz val="11"/>
            <color theme="1"/>
            <rFont val="Calibri"/>
            <family val="2"/>
            <scheme val="minor"/>
          </rPr>
          <t>личностно-ориентированная технология</t>
        </r>
      </text>
    </comment>
    <comment ref="HE76" authorId="0" shapeId="0">
      <text>
        <r>
          <rPr>
            <sz val="11"/>
            <color theme="1"/>
            <rFont val="Calibri"/>
            <family val="2"/>
            <scheme val="minor"/>
          </rPr>
          <t>постепенное, дозированное введение ученика в рамки группового взаимодействия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M76"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HY76"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P76" authorId="0" shapeId="0">
      <text>
        <r>
          <rPr>
            <sz val="11"/>
            <color theme="1"/>
            <rFont val="Calibri"/>
            <family val="2"/>
            <scheme val="minor"/>
          </rPr>
          <t>литературные, исторические, биологические экспедиции</t>
        </r>
      </text>
    </comment>
    <comment ref="IY76"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K77" authorId="0" shapeId="0">
      <text>
        <r>
          <rPr>
            <sz val="11"/>
            <color theme="1"/>
            <rFont val="Calibri"/>
            <family val="2"/>
            <scheme val="minor"/>
          </rPr>
          <t>a (0)
b (0)
c (0)
d (1)
e (1)</t>
        </r>
      </text>
    </comment>
    <comment ref="T77" authorId="0" shapeId="0">
      <text>
        <r>
          <rPr>
            <sz val="11"/>
            <color theme="1"/>
            <rFont val="Calibri"/>
            <family val="2"/>
            <scheme val="minor"/>
          </rPr>
          <t>a (1)
b (1)</t>
        </r>
      </text>
    </comment>
    <comment ref="Z77" authorId="0" shapeId="0">
      <text>
        <r>
          <rPr>
            <sz val="11"/>
            <color theme="1"/>
            <rFont val="Calibri"/>
            <family val="2"/>
            <scheme val="minor"/>
          </rPr>
          <t>число способов выбрать 5 учащихся из класса равно числу способов выбрать 25 учащихся</t>
        </r>
      </text>
    </comment>
    <comment ref="AH77" authorId="0" shapeId="0">
      <text>
        <r>
          <rPr>
            <sz val="11"/>
            <color theme="1"/>
            <rFont val="Calibri"/>
            <family val="2"/>
            <scheme val="minor"/>
          </rPr>
          <t>b
c
d</t>
        </r>
      </text>
    </comment>
    <comment ref="AU77" authorId="0" shapeId="0">
      <text>
        <r>
          <rPr>
            <sz val="11"/>
            <color theme="1"/>
            <rFont val="Calibri"/>
            <family val="2"/>
            <scheme val="minor"/>
          </rPr>
          <t>11</t>
        </r>
      </text>
    </comment>
    <comment ref="BA77" authorId="0" shapeId="0">
      <text>
        <r>
          <rPr>
            <sz val="11"/>
            <color theme="1"/>
            <rFont val="Calibri"/>
            <family val="2"/>
            <scheme val="minor"/>
          </rPr>
          <t>a</t>
        </r>
      </text>
    </comment>
    <comment ref="BI77" authorId="0" shapeId="0">
      <text>
        <r>
          <rPr>
            <sz val="11"/>
            <color theme="1"/>
            <rFont val="Calibri"/>
            <family val="2"/>
            <scheme val="minor"/>
          </rPr>
          <t>Трапеция ABCD является равнобедренной
Вокруг пирамиды SABCD можно описать шар</t>
        </r>
      </text>
    </comment>
    <comment ref="BR77" authorId="0" shapeId="0">
      <text>
        <r>
          <rPr>
            <sz val="11"/>
            <color theme="1"/>
            <rFont val="Calibri"/>
            <family val="2"/>
            <scheme val="minor"/>
          </rPr>
          <t>1. множество учащихся 5 классов, посещающих только шахматы = [A\B] (1)
2. множество школьников 5 классов, посещающих обе секции = [A∩B] (1)
3. множество школьников 5 классов, не посещающих школьные спортивные секции = [U\(A∪B)] (1)
4. множество школьников 5 классов, посещающих хотя бы одну секцию = [A∪B] (1)</t>
        </r>
      </text>
    </comment>
    <comment ref="CC77" authorId="0" shapeId="0">
      <text>
        <r>
          <rPr>
            <sz val="11"/>
            <color theme="1"/>
            <rFont val="Calibri"/>
            <family val="2"/>
            <scheme val="minor"/>
          </rPr>
          <t>a
c</t>
        </r>
      </text>
    </comment>
    <comment ref="CN77" authorId="0" shapeId="0">
      <text>
        <r>
          <rPr>
            <sz val="11"/>
            <color theme="1"/>
            <rFont val="Calibri"/>
            <family val="2"/>
            <scheme val="minor"/>
          </rPr>
          <t>Когда Степан финиширует на первом этапе, Петру останется до финиша еще 2,5 км.
Петр обгонит Степана на 10 круге шоссейной трассы.</t>
        </r>
      </text>
    </comment>
    <comment ref="CX77" authorId="0" shapeId="0">
      <text>
        <r>
          <rPr>
            <sz val="11"/>
            <color theme="1"/>
            <rFont val="Calibri"/>
            <family val="2"/>
            <scheme val="minor"/>
          </rPr>
          <t>Если вокруг ромба можно описать окружность, то он является квадратом. (2)
Если в треугольнике медиана является высотой, то треугольник равнобедренный. (2)</t>
        </r>
      </text>
    </comment>
    <comment ref="DF77" authorId="0" shapeId="0">
      <text>
        <r>
          <rPr>
            <sz val="11"/>
            <color theme="1"/>
            <rFont val="Calibri"/>
            <family val="2"/>
            <scheme val="minor"/>
          </rPr>
          <t>системности математических знаний</t>
        </r>
      </text>
    </comment>
    <comment ref="DM77" authorId="0" shapeId="0">
      <text>
        <r>
          <rPr>
            <sz val="11"/>
            <color theme="1"/>
            <rFont val="Calibri"/>
            <family val="2"/>
            <scheme val="minor"/>
          </rPr>
          <t>объяснительно-иллюстративный метод
репродуктивный метод
проблемынй метод
исследовательский метод</t>
        </r>
      </text>
    </comment>
    <comment ref="DW77" authorId="0" shapeId="0">
      <text>
        <r>
          <rPr>
            <sz val="11"/>
            <color theme="1"/>
            <rFont val="Calibri"/>
            <family val="2"/>
            <scheme val="minor"/>
          </rPr>
          <t>1. Мотивация изучения теоремы
2. Ознакомление с теоремой
3. Усвоение содержания теоремы
4. Запоминание формулировки теоремы
5. Ознакомление со способом доказательства
6. Доказательство теоремы
7. Применение теоремы
8. Установление связей теоремы с ранее изученными теоремами</t>
        </r>
      </text>
    </comment>
    <comment ref="EJ77" authorId="0" shapeId="0">
      <text>
        <r>
          <rPr>
            <sz val="11"/>
            <color theme="1"/>
            <rFont val="Calibri"/>
            <family val="2"/>
            <scheme val="minor"/>
          </rPr>
          <t>1. Воспитательная = [Функция обучения, характеризующаяся формированием интереса к изучению математики, развитием устойчивой мотивации к учебной деятельности]
2. Информационная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
3. Образовательная = [Функция обучения, предполагающая овладение школьниками системой математических знаний, дающей представление о предмете математики, ее методах и приложениях]
4. Практическая = [Функция обучения, заключающаяся в ориентации обучения на решение задач, на формирование умения математически исследовать явления реального мира]</t>
        </r>
      </text>
    </comment>
    <comment ref="ER77" authorId="0" shapeId="0">
      <text>
        <r>
          <rPr>
            <sz val="11"/>
            <color theme="1"/>
            <rFont val="Calibri"/>
            <family val="2"/>
            <scheme val="minor"/>
          </rPr>
          <t>теорема косинусов</t>
        </r>
      </text>
    </comment>
    <comment ref="EW77"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I77" authorId="0" shapeId="0">
      <text>
        <r>
          <rPr>
            <sz val="11"/>
            <color theme="1"/>
            <rFont val="Calibri"/>
            <family val="2"/>
            <scheme val="minor"/>
          </rPr>
          <t>сотрудничество</t>
        </r>
      </text>
    </comment>
    <comment ref="GA77" authorId="0" shapeId="0">
      <text>
        <r>
          <rPr>
            <sz val="11"/>
            <color theme="1"/>
            <rFont val="Calibri"/>
            <family val="2"/>
            <scheme val="minor"/>
          </rPr>
          <t>использовать интернет-тренажер
предложить творческое задание
использовать памятки и алгоритмы</t>
        </r>
      </text>
    </comment>
    <comment ref="GL77" authorId="0" shapeId="0">
      <text>
        <r>
          <rPr>
            <sz val="11"/>
            <color theme="1"/>
            <rFont val="Calibri"/>
            <family val="2"/>
            <scheme val="minor"/>
          </rPr>
          <t>поэтапное формирование умственных действий</t>
        </r>
      </text>
    </comment>
    <comment ref="HD77"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соблюдать требования к речи взрослого в сочетании с соблюдением правил расположения источника звука</t>
        </r>
      </text>
    </comment>
    <comment ref="HK77" authorId="0" shapeId="0">
      <text>
        <r>
          <rPr>
            <sz val="11"/>
            <color theme="1"/>
            <rFont val="Calibri"/>
            <family val="2"/>
            <scheme val="minor"/>
          </rPr>
          <t>1. 1 = [Б] (0)
2. 2 = [В] (0)
3. 3 = [А] (0)</t>
        </r>
      </text>
    </comment>
    <comment ref="IE77"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P77" authorId="0" shapeId="0">
      <text>
        <r>
          <rPr>
            <sz val="11"/>
            <color theme="1"/>
            <rFont val="Calibri"/>
            <family val="2"/>
            <scheme val="minor"/>
          </rPr>
          <t>побуждение школьников соблюдать принципы учебной дисциплины и самоорганизации</t>
        </r>
      </text>
    </comment>
    <comment ref="JE77"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H78" authorId="0" shapeId="0">
      <text>
        <r>
          <rPr>
            <sz val="11"/>
            <color theme="1"/>
            <rFont val="Calibri"/>
            <family val="2"/>
            <scheme val="minor"/>
          </rPr>
          <t>a (1)
b (0)
e (0)
f (0)</t>
        </r>
      </text>
    </comment>
    <comment ref="Q78" authorId="0" shapeId="0">
      <text>
        <r>
          <rPr>
            <sz val="11"/>
            <color theme="1"/>
            <rFont val="Calibri"/>
            <family val="2"/>
            <scheme val="minor"/>
          </rPr>
          <t>b (0)
d (1)</t>
        </r>
      </text>
    </comment>
    <comment ref="AD78" authorId="0" shapeId="0">
      <text>
        <r>
          <rPr>
            <sz val="11"/>
            <color theme="1"/>
            <rFont val="Calibri"/>
            <family val="2"/>
            <scheme val="minor"/>
          </rPr>
          <t>существует больше способов выбрать 15 учащихся из класса, чем 12 учащихся</t>
        </r>
      </text>
    </comment>
    <comment ref="AL78" authorId="0" shapeId="0">
      <text>
        <r>
          <rPr>
            <sz val="11"/>
            <color theme="1"/>
            <rFont val="Calibri"/>
            <family val="2"/>
            <scheme val="minor"/>
          </rPr>
          <t>d</t>
        </r>
      </text>
    </comment>
    <comment ref="AV78" authorId="0" shapeId="0">
      <text>
        <r>
          <rPr>
            <sz val="11"/>
            <color theme="1"/>
            <rFont val="Calibri"/>
            <family val="2"/>
            <scheme val="minor"/>
          </rPr>
          <t>Нельзя дать однозначный ответ, так как условие задачи неполно</t>
        </r>
      </text>
    </comment>
    <comment ref="AZ78" authorId="0" shapeId="0">
      <text>
        <r>
          <rPr>
            <sz val="11"/>
            <color theme="1"/>
            <rFont val="Calibri"/>
            <family val="2"/>
            <scheme val="minor"/>
          </rPr>
          <t>f</t>
        </r>
      </text>
    </comment>
    <comment ref="BN78" authorId="0" shapeId="0">
      <text>
        <r>
          <rPr>
            <sz val="11"/>
            <color theme="1"/>
            <rFont val="Calibri"/>
            <family val="2"/>
            <scheme val="minor"/>
          </rPr>
          <t>Трапеция ABCD является равнобедренной
В пирамиду SABCD можно вписать шар
Все боковые ребра пирамиды наклонены к плоскости основания под одним и тем же углом</t>
        </r>
      </text>
    </comment>
    <comment ref="BT78" authorId="0" shapeId="0">
      <text>
        <r>
          <rPr>
            <sz val="11"/>
            <color theme="1"/>
            <rFont val="Calibri"/>
            <family val="2"/>
            <scheme val="minor"/>
          </rPr>
          <t>1. множество учащихся 9 класса, одновременно сдающих экзамен и по физике, и по химии = [U\(A∪B)] (0)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[A∩B] (0)
4. множество учащихся 9 класса, которые не сдают хотя бы один из экзаменов по физике или по химии = [U\(A∩B)] (0)</t>
        </r>
      </text>
    </comment>
    <comment ref="CF78" authorId="0" shapeId="0">
      <text>
        <r>
          <rPr>
            <sz val="11"/>
            <color theme="1"/>
            <rFont val="Calibri"/>
            <family val="2"/>
            <scheme val="minor"/>
          </rPr>
          <t>a
c</t>
        </r>
      </text>
    </comment>
    <comment ref="CO78" authorId="0" shapeId="0">
      <text>
        <r>
          <rPr>
            <sz val="11"/>
            <color theme="1"/>
            <rFont val="Calibri"/>
            <family val="2"/>
            <scheme val="minor"/>
          </rPr>
          <t>Когда Степан финиширует на первом этапе, Петру останется до финиша еще 9 км.</t>
        </r>
      </text>
    </comment>
    <comment ref="CY78" authorId="0" shapeId="0">
      <text>
        <r>
          <rPr>
            <sz val="11"/>
            <color theme="1"/>
            <rFont val="Calibri"/>
            <family val="2"/>
            <scheme val="minor"/>
          </rPr>
          <t>Если четырехугольник является параллелограммом, то его противоположные углы равны. (3)
Если вокруг ромба можно описать окружность, то он является квадратом. (0)
Если в треугольнике биссектриса является высотой, то треугольник равнобедренный. (0)</t>
        </r>
      </text>
    </comment>
    <comment ref="DE78" authorId="0" shapeId="0">
      <text>
        <r>
          <rPr>
            <sz val="11"/>
            <color theme="1"/>
            <rFont val="Calibri"/>
            <family val="2"/>
            <scheme val="minor"/>
          </rPr>
          <t>индивидуализации обучения</t>
        </r>
      </text>
    </comment>
    <comment ref="DP78" authorId="0" shapeId="0">
      <text>
        <r>
          <rPr>
            <sz val="11"/>
            <color theme="1"/>
            <rFont val="Calibri"/>
            <family val="2"/>
            <scheme val="minor"/>
          </rPr>
          <t>векторный метод
метод геометрических мест точек
метод геометрических преобразований</t>
        </r>
      </text>
    </comment>
    <comment ref="DW78" authorId="0" shapeId="0">
      <text>
        <r>
          <rPr>
            <sz val="11"/>
            <color theme="1"/>
            <rFont val="Calibri"/>
            <family val="2"/>
            <scheme val="minor"/>
          </rPr>
          <t>1. Мотивация изучения теоремы
2. Ознакомление с теоремой
3. Установление связей теоремы с ранее изученными теоремами
4. Запоминание формулировки теоремы
5. Доказательство теоремы
6. Ознакомление со способом доказательства
7. Усвоение содержания теоремы
8. Применение теоремы</t>
        </r>
      </text>
    </comment>
    <comment ref="EE78" authorId="0" shapeId="0">
      <text>
        <r>
          <rPr>
            <sz val="11"/>
            <color theme="1"/>
            <rFont val="Calibri"/>
            <family val="2"/>
            <scheme val="minor"/>
          </rPr>
          <t>1. Открытие нового знания = [Формирование навыков самоконтроля и самооценки]
2. Итог урока = [Включение нового знания в систему знаний]
3. Организационный момент = [Положительное самоопределение к учебной деятельности]
4. Подготовка к открытию нового знания = [Актуализация знаний, умений, навыков, достаточных для «открытия» нового знания]
5. Повторение = [Рефлексия деятельности]
6. Самостоятельная работа с самопроверкой = [Проектирование и фиксация нового знания]</t>
        </r>
      </text>
    </comment>
    <comment ref="EO78" authorId="0" shapeId="0">
      <text>
        <r>
          <rPr>
            <sz val="11"/>
            <color theme="1"/>
            <rFont val="Calibri"/>
            <family val="2"/>
            <scheme val="minor"/>
          </rPr>
          <t>сумма острых углов прямоугольного треугольника
теорема о центре окружности, описанной около прямоугольного треугольника
свойство катета прямоугольного треугольника, лежащего против угла в 300</t>
        </r>
      </text>
    </comment>
    <comment ref="FB78" authorId="0" shapeId="0">
      <text>
        <r>
          <rPr>
            <sz val="11"/>
            <color theme="1"/>
            <rFont val="Calibri"/>
            <family val="2"/>
            <scheme val="minor"/>
          </rPr>
          <t>Ученик верно нашел все значения параметра. (0)</t>
        </r>
      </text>
    </comment>
    <comment ref="FN78"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FX78" authorId="0" shapeId="0">
      <text>
        <r>
          <rPr>
            <sz val="11"/>
            <color theme="1"/>
            <rFont val="Calibri"/>
            <family val="2"/>
            <scheme val="minor"/>
          </rPr>
          <t>пересмотреть формулировку вопроса
уменьшить объем проверочного задания
использовать дополнительные задания, направленные на выработку определенных умений
запланировать тему (вопрос) на последующие уроки</t>
        </r>
      </text>
    </comment>
    <comment ref="GN78" authorId="0" shapeId="0">
      <text>
        <r>
          <rPr>
            <sz val="11"/>
            <color theme="1"/>
            <rFont val="Calibri"/>
            <family val="2"/>
            <scheme val="minor"/>
          </rPr>
          <t>проблемное обучение</t>
        </r>
      </text>
    </comment>
    <comment ref="HC78" authorId="0" shapeId="0">
      <text>
        <r>
          <rPr>
            <sz val="11"/>
            <color theme="1"/>
            <rFont val="Calibri"/>
            <family val="2"/>
            <scheme val="minor"/>
          </rPr>
          <t>обеспечение особой пространственной и временной организации образовательной среды
обучать "переносу" сформированных знаний и умений в новые ситуации взаимодействия с действительностью</t>
        </r>
      </text>
    </comment>
    <comment ref="HO78"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A78" authorId="0" shapeId="0">
      <text>
        <r>
          <rPr>
            <sz val="11"/>
            <color theme="1"/>
            <rFont val="Calibri"/>
            <family val="2"/>
            <scheme val="minor"/>
          </rPr>
          <t>1. Авторитарный = [педагог эмоционально сопереживает обучающимся]
2. Демократический = [в основу общения педагога и обучающегося положена тактика невмешательства.]
3. Либеральный = [педагог часто создает на уроке нервозную обстановку]</t>
        </r>
      </text>
    </comment>
    <comment ref="IU78"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Y78" authorId="0" shapeId="0">
      <text>
        <r>
          <rPr>
            <sz val="11"/>
            <color theme="1"/>
            <rFont val="Calibri"/>
            <family val="2"/>
            <scheme val="minor"/>
          </rPr>
          <t>педагог проявляет заинтересованность в успехах обучающегося; (0)
педагог сообщает ученику о значимости достигнутых результатов; (0)
педагог поощряет достижение учеником определенных результатов; (0)</t>
        </r>
      </text>
    </comment>
    <comment ref="K79" authorId="0" shapeId="0">
      <text>
        <r>
          <rPr>
            <sz val="11"/>
            <color theme="1"/>
            <rFont val="Calibri"/>
            <family val="2"/>
            <scheme val="minor"/>
          </rPr>
          <t>a (0)
b (0)
e (1)</t>
        </r>
      </text>
    </comment>
    <comment ref="P79" authorId="0" shapeId="0">
      <text>
        <r>
          <rPr>
            <sz val="11"/>
            <color theme="1"/>
            <rFont val="Calibri"/>
            <family val="2"/>
            <scheme val="minor"/>
          </rPr>
          <t>c (1)
d (0)</t>
        </r>
      </text>
    </comment>
    <comment ref="AD79" authorId="0" shapeId="0">
      <text>
        <r>
          <rPr>
            <sz val="11"/>
            <color theme="1"/>
            <rFont val="Calibri"/>
            <family val="2"/>
            <scheme val="minor"/>
          </rPr>
          <t>существует больше способов выбрать 12 учащихся из класса, чем 15 учащихся</t>
        </r>
      </text>
    </comment>
    <comment ref="AI79" authorId="0" shapeId="0">
      <text>
        <r>
          <rPr>
            <sz val="11"/>
            <color theme="1"/>
            <rFont val="Calibri"/>
            <family val="2"/>
            <scheme val="minor"/>
          </rPr>
          <t>a
c</t>
        </r>
      </text>
    </comment>
    <comment ref="AQ79" authorId="0" shapeId="0">
      <text>
        <r>
          <rPr>
            <sz val="11"/>
            <color theme="1"/>
            <rFont val="Calibri"/>
            <family val="2"/>
            <scheme val="minor"/>
          </rPr>
          <t>10</t>
        </r>
      </text>
    </comment>
    <comment ref="BE79" authorId="0" shapeId="0">
      <text>
        <r>
          <rPr>
            <sz val="11"/>
            <color theme="1"/>
            <rFont val="Calibri"/>
            <family val="2"/>
            <scheme val="minor"/>
          </rPr>
          <t>a</t>
        </r>
      </text>
    </comment>
    <comment ref="BK79" authorId="0" shapeId="0">
      <text>
        <r>
          <rPr>
            <sz val="11"/>
            <color theme="1"/>
            <rFont val="Calibri"/>
            <family val="2"/>
            <scheme val="minor"/>
          </rPr>
          <t>Высота пирамиды равна радиусу окружности, вписанной в основание пирамиды</t>
        </r>
      </text>
    </comment>
    <comment ref="BR79" authorId="0" shapeId="0">
      <text>
        <r>
          <rPr>
            <sz val="11"/>
            <color theme="1"/>
            <rFont val="Calibri"/>
            <family val="2"/>
            <scheme val="minor"/>
          </rPr>
          <t>1. множество учащихся 5 классов, посещающих только шахматы = [A\B] (1)
2. множество школьников 5 классов, посещающих обе секции = [A∩B] (1)
3. множество школьников 5 классов, не посещающих школьные спортивные секции = [U\(A∪B)] (1)
4. множество школьников 5 классов, посещающих хотя бы одну секцию = [A∪B] (1)</t>
        </r>
      </text>
    </comment>
    <comment ref="CD79" authorId="0" shapeId="0">
      <text>
        <r>
          <rPr>
            <sz val="11"/>
            <color theme="1"/>
            <rFont val="Calibri"/>
            <family val="2"/>
            <scheme val="minor"/>
          </rPr>
          <t>a
b
e</t>
        </r>
      </text>
    </comment>
    <comment ref="CN79" authorId="0" shapeId="0">
      <text>
        <r>
          <rPr>
            <sz val="11"/>
            <color theme="1"/>
            <rFont val="Calibri"/>
            <family val="2"/>
            <scheme val="minor"/>
          </rPr>
          <t>Когда Степан финиширует на первом этапе, Петру останется до финиша еще 2,5 км.</t>
        </r>
      </text>
    </comment>
    <comment ref="CZ79" authorId="0" shapeId="0">
      <text>
        <r>
          <rPr>
            <sz val="11"/>
            <color theme="1"/>
            <rFont val="Calibri"/>
            <family val="2"/>
            <scheme val="minor"/>
          </rPr>
          <t>Если многоугольник правильный, то вокруг него можно описать окружность. (3)
Если две пересекающиеся прямые одной плоскости соответственно параллельны второй плоскости, то эти плоскости параллельны. (0)
Если четырехугольник параллелограмм, то сумма квадратов диагоналей равна удвоенной сумме квадратов его сторон. (3)</t>
        </r>
      </text>
    </comment>
    <comment ref="DH79" authorId="0" shapeId="0">
      <text>
        <r>
          <rPr>
            <sz val="11"/>
            <color theme="1"/>
            <rFont val="Calibri"/>
            <family val="2"/>
            <scheme val="minor"/>
          </rPr>
          <t>теоретико-множественная</t>
        </r>
      </text>
    </comment>
    <comment ref="DR79" authorId="0" shapeId="0">
      <text>
        <r>
          <rPr>
            <sz val="11"/>
            <color theme="1"/>
            <rFont val="Calibri"/>
            <family val="2"/>
            <scheme val="minor"/>
          </rPr>
          <t>определение цели и планируемых результатов обучения
логический и математический анализ содержания темы</t>
        </r>
      </text>
    </comment>
    <comment ref="DY79" authorId="0" shapeId="0">
      <text>
        <r>
          <rPr>
            <sz val="11"/>
            <color theme="1"/>
            <rFont val="Calibri"/>
            <family val="2"/>
            <scheme val="minor"/>
          </rPr>
          <t>1. Чтение и восприятие текста задачи.
2. Анализ текста задачи и при необходимости построение модели
3. Поиск путей решения задачи
4. Исследование полученного решения
5. Реализация намеченного плана</t>
        </r>
      </text>
    </comment>
    <comment ref="EG79" authorId="0" shapeId="0">
      <text>
        <r>
          <rPr>
            <sz val="11"/>
            <color theme="1"/>
            <rFont val="Calibri"/>
            <family val="2"/>
            <scheme val="minor"/>
          </rPr>
          <t>1. Образовательная = [Связана с развитием качества знаний ученика, с обогащением его познавательных процессов]
2. Воспитательная = [Связана с побуждением учащихся к оценке и выражению собственного отношения к изучаемым явлениям и событиям, с формированием характера и поведения.]
3. Развивающая = [Связана с формированием умения решать учебные задачи на основе сформированных предметных и универсальных способов действий.]</t>
        </r>
      </text>
    </comment>
    <comment ref="ES79" authorId="0" shapeId="0">
      <text>
        <r>
          <rPr>
            <sz val="11"/>
            <color theme="1"/>
            <rFont val="Calibri"/>
            <family val="2"/>
            <scheme val="minor"/>
          </rPr>
          <t>тригонометрические соотношения в прямоугольном треугольнике
формула площади многоугольника, в который можно вписать окружность</t>
        </r>
      </text>
    </comment>
    <comment ref="EX79" authorId="0" shapeId="0">
      <text>
        <r>
          <rPr>
            <sz val="11"/>
            <color theme="1"/>
            <rFont val="Calibri"/>
            <family val="2"/>
            <scheme val="minor"/>
          </rPr>
          <t>Ученик верно нашел все значения параметра. (0)</t>
        </r>
      </text>
    </comment>
    <comment ref="FL79" authorId="0" shapeId="0">
      <text>
        <r>
          <rPr>
            <sz val="11"/>
            <color theme="1"/>
            <rFont val="Calibri"/>
            <family val="2"/>
            <scheme val="minor"/>
          </rPr>
          <t>тренинговое занятие</t>
        </r>
      </text>
    </comment>
    <comment ref="GD79" authorId="0" shapeId="0">
      <text>
        <r>
          <rPr>
            <sz val="11"/>
            <color theme="1"/>
            <rFont val="Calibri"/>
            <family val="2"/>
            <scheme val="minor"/>
          </rPr>
          <t>повторно объяснить новый материал
дополнительная отработка материала</t>
        </r>
      </text>
    </comment>
    <comment ref="GL79" authorId="0" shapeId="0">
      <text>
        <r>
          <rPr>
            <sz val="11"/>
            <color theme="1"/>
            <rFont val="Calibri"/>
            <family val="2"/>
            <scheme val="minor"/>
          </rPr>
          <t>поэтапное формирование умственных действий</t>
        </r>
      </text>
    </comment>
    <comment ref="GZ79" authorId="0" shapeId="0">
      <text>
        <r>
          <rPr>
            <sz val="11"/>
            <color theme="1"/>
            <rFont val="Calibri"/>
            <family val="2"/>
            <scheme val="minor"/>
          </rPr>
          <t>максимальное расширение образовательного пространства, увеличения социальных контактов</t>
        </r>
      </text>
    </comment>
    <comment ref="HP79"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E79"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T79" authorId="0" shapeId="0">
      <text>
        <r>
          <rPr>
            <sz val="11"/>
            <color theme="1"/>
            <rFont val="Calibri"/>
            <family val="2"/>
            <scheme val="minor"/>
          </rPr>
          <t>виртуальный тьюториал</t>
        </r>
      </text>
    </comment>
    <comment ref="JD79" authorId="0" shapeId="0">
      <text>
        <r>
          <rPr>
            <sz val="11"/>
            <color theme="1"/>
            <rFont val="Calibri"/>
            <family val="2"/>
            <scheme val="minor"/>
          </rPr>
          <t>бывает непреднамеренным и преднамеренным (3)
выражается в прямом требовании педагога к обучающимся согласиться с его мнением (0)</t>
        </r>
      </text>
    </comment>
    <comment ref="G80" authorId="0" shapeId="0">
      <text>
        <r>
          <rPr>
            <sz val="11"/>
            <color theme="1"/>
            <rFont val="Calibri"/>
            <family val="2"/>
            <scheme val="minor"/>
          </rPr>
          <t>b (1)
d (1)
f (0)</t>
        </r>
      </text>
    </comment>
    <comment ref="S80" authorId="0" shapeId="0">
      <text>
        <r>
          <rPr>
            <sz val="11"/>
            <color theme="1"/>
            <rFont val="Calibri"/>
            <family val="2"/>
            <scheme val="minor"/>
          </rPr>
          <t>a (0)
d (1)</t>
        </r>
      </text>
    </comment>
    <comment ref="AA80" authorId="0" shapeId="0">
      <text>
        <r>
          <rPr>
            <sz val="11"/>
            <color theme="1"/>
            <rFont val="Calibri"/>
            <family val="2"/>
            <scheme val="minor"/>
          </rPr>
          <t>существует больше способов выбрать 6 учащихся из класса, чем 20 учащихся</t>
        </r>
      </text>
    </comment>
    <comment ref="AM80" authorId="0" shapeId="0">
      <text>
        <r>
          <rPr>
            <sz val="11"/>
            <color theme="1"/>
            <rFont val="Calibri"/>
            <family val="2"/>
            <scheme val="minor"/>
          </rPr>
          <t>b
d</t>
        </r>
      </text>
    </comment>
    <comment ref="AS80" authorId="0" shapeId="0">
      <text>
        <r>
          <rPr>
            <sz val="11"/>
            <color theme="1"/>
            <rFont val="Calibri"/>
            <family val="2"/>
            <scheme val="minor"/>
          </rPr>
          <t>26</t>
        </r>
      </text>
    </comment>
    <comment ref="BC80" authorId="0" shapeId="0">
      <text>
        <r>
          <rPr>
            <sz val="11"/>
            <color theme="1"/>
            <rFont val="Calibri"/>
            <family val="2"/>
            <scheme val="minor"/>
          </rPr>
          <t>d</t>
        </r>
      </text>
    </comment>
    <comment ref="BK80" authorId="0" shapeId="0">
      <text>
        <r>
          <rPr>
            <sz val="11"/>
            <color theme="1"/>
            <rFont val="Calibri"/>
            <family val="2"/>
            <scheme val="minor"/>
          </rPr>
          <t>Высота пирамиды проектируется в точку пересечения диагоналей трапеции
Высота пирамиды равна радиусу окружности, вписанной в основание пирамиды</t>
        </r>
      </text>
    </comment>
    <comment ref="BT80" authorId="0" shapeId="0">
      <text>
        <r>
          <rPr>
            <sz val="11"/>
            <color theme="1"/>
            <rFont val="Calibri"/>
            <family val="2"/>
            <scheme val="minor"/>
          </rPr>
          <t>1. множество учащихся 9 класса, одновременно сдающих экзамен и по физике, и по химии = [A∩B] (1)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[U\(A∪B)] (0)
4. множество учащихся 9 класса, которые не сдают хотя бы один из экзаменов по физике или по химии = [U\(A∩B)] (0)</t>
        </r>
      </text>
    </comment>
    <comment ref="CC80" authorId="0" shapeId="0">
      <text>
        <r>
          <rPr>
            <sz val="11"/>
            <color theme="1"/>
            <rFont val="Calibri"/>
            <family val="2"/>
            <scheme val="minor"/>
          </rPr>
          <t>a
b
c</t>
        </r>
      </text>
    </comment>
    <comment ref="CM80" authorId="0" shapeId="0">
      <text>
        <r>
          <rPr>
            <sz val="11"/>
            <color theme="1"/>
            <rFont val="Calibri"/>
            <family val="2"/>
            <scheme val="minor"/>
          </rPr>
          <t>Когда Степан финиширует на первом этапе, Петру останется до финиша еще 10 км.
На старте второго этапа Петр отстает от Степана на 22 км.
Петр по итогам двух этапов финиширует раньше Степана примерно на 2 минуты.</t>
        </r>
      </text>
    </comment>
    <comment ref="CY80" authorId="0" shapeId="0">
      <text>
        <r>
          <rPr>
            <sz val="11"/>
            <color theme="1"/>
            <rFont val="Calibri"/>
            <family val="2"/>
            <scheme val="minor"/>
          </rPr>
          <t>Если треугольник равнобедренный, то медианы, проведенные к боковым сторонам, равны. (3)
Если четырехугольник является параллелограммом, то его противоположные углы равны. (3)</t>
        </r>
      </text>
    </comment>
    <comment ref="DF80" authorId="0" shapeId="0">
      <text>
        <r>
          <rPr>
            <sz val="11"/>
            <color theme="1"/>
            <rFont val="Calibri"/>
            <family val="2"/>
            <scheme val="minor"/>
          </rPr>
          <t>системности математических знаний</t>
        </r>
      </text>
    </comment>
    <comment ref="DP80" authorId="0" shapeId="0">
      <text>
        <r>
          <rPr>
            <sz val="11"/>
            <color theme="1"/>
            <rFont val="Calibri"/>
            <family val="2"/>
            <scheme val="minor"/>
          </rPr>
          <t>метод геометрических мест точек
метод геометрических преобразований</t>
        </r>
      </text>
    </comment>
    <comment ref="EA80" authorId="0" shapeId="0">
      <text>
        <r>
          <rPr>
            <sz val="11"/>
            <color theme="1"/>
            <rFont val="Calibri"/>
            <family val="2"/>
            <scheme val="minor"/>
          </rPr>
          <t>1. Постановка учебной проблемы
2. Создание проблемной ситуации
3. Построение проблемной задачи
4. Поиск путей решения проблемной задачи
5. Решение проблемной задачи
6. Актуализация изученного материала</t>
        </r>
      </text>
    </comment>
    <comment ref="EF80" authorId="0" shapeId="0">
      <text>
        <r>
          <rPr>
            <sz val="11"/>
            <color theme="1"/>
            <rFont val="Calibri"/>
            <family val="2"/>
            <scheme val="minor"/>
          </rPr>
          <t>1. Анализ = [Разновидность метода, названная «нисходящим»]
2. Построение = [Синтез основных и элементарных задач]
3. Доказательство = [Дедуктивное рассуждение с опорой на предыдущее]
4. Исследование = [Метод полной индукции]</t>
        </r>
      </text>
    </comment>
    <comment ref="EN80" authorId="0" shapeId="0">
      <text>
        <r>
          <rPr>
            <sz val="11"/>
            <color theme="1"/>
            <rFont val="Calibri"/>
            <family val="2"/>
            <scheme val="minor"/>
          </rPr>
          <t>свойство аддитивности площади
равенство длин перпендикуляров, расположенных между двумя параллельными прямыми</t>
        </r>
      </text>
    </comment>
    <comment ref="EX80" authorId="0" shapeId="0">
      <text>
        <r>
          <rPr>
            <sz val="11"/>
            <color theme="1"/>
            <rFont val="Calibri"/>
            <family val="2"/>
            <scheme val="minor"/>
          </rPr>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t>
        </r>
      </text>
    </comment>
    <comment ref="FO80" authorId="0" shapeId="0">
      <text>
        <r>
          <rPr>
            <sz val="11"/>
            <color theme="1"/>
            <rFont val="Calibri"/>
            <family val="2"/>
            <scheme val="minor"/>
          </rPr>
          <t>тематическая консультация</t>
        </r>
      </text>
    </comment>
    <comment ref="FW80" authorId="0" shapeId="0">
      <text>
        <r>
          <rPr>
            <sz val="11"/>
            <color theme="1"/>
            <rFont val="Calibri"/>
            <family val="2"/>
            <scheme val="minor"/>
          </rPr>
          <t>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L80" authorId="0" shapeId="0">
      <text>
        <r>
          <rPr>
            <sz val="11"/>
            <color theme="1"/>
            <rFont val="Calibri"/>
            <family val="2"/>
            <scheme val="minor"/>
          </rPr>
          <t>поэтапное формирование умственных действий</t>
        </r>
      </text>
    </comment>
    <comment ref="GZ80" authorId="0" shapeId="0">
      <text>
        <r>
          <rPr>
            <sz val="11"/>
            <color theme="1"/>
            <rFont val="Calibri"/>
            <family val="2"/>
            <scheme val="minor"/>
          </rPr>
          <t>формирование учебного и временного стереотипа
обучение умению выбирать и применять адекватные коммуникативные стратегии и тактики</t>
        </r>
      </text>
    </comment>
    <comment ref="HI80" authorId="0" shapeId="0">
      <text>
        <r>
          <rPr>
            <sz val="11"/>
            <color theme="1"/>
            <rFont val="Calibri"/>
            <family val="2"/>
            <scheme val="minor"/>
          </rPr>
          <t>1. 1 = [В] (2)
2. 2 = [А] (2)
3. 3 = [Б] (2)</t>
        </r>
      </text>
    </comment>
    <comment ref="IC80"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L80"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B80" authorId="0" shapeId="0">
      <text>
        <r>
          <rPr>
            <sz val="11"/>
            <color theme="1"/>
            <rFont val="Calibri"/>
            <family val="2"/>
            <scheme val="minor"/>
          </rPr>
          <t>сопровождается объяснением, что именно в поступке обучающегося достойно поощрения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H81" authorId="0" shapeId="0">
      <text>
        <r>
          <rPr>
            <sz val="11"/>
            <color theme="1"/>
            <rFont val="Calibri"/>
            <family val="2"/>
            <scheme val="minor"/>
          </rPr>
          <t>a (1)
b (0)
c (0)
e (0)
f (0)</t>
        </r>
      </text>
    </comment>
    <comment ref="R81" authorId="0" shapeId="0">
      <text>
        <r>
          <rPr>
            <sz val="11"/>
            <color theme="1"/>
            <rFont val="Calibri"/>
            <family val="2"/>
            <scheme val="minor"/>
          </rPr>
          <t>b (0)
d (0)</t>
        </r>
      </text>
    </comment>
    <comment ref="AD81" authorId="0" shapeId="0">
      <text>
        <r>
          <rPr>
            <sz val="11"/>
            <color theme="1"/>
            <rFont val="Calibri"/>
            <family val="2"/>
            <scheme val="minor"/>
          </rPr>
          <t>существует больше способов выбрать 12 учащихся из класса, чем 15 учащихся</t>
        </r>
      </text>
    </comment>
    <comment ref="AM81" authorId="0" shapeId="0">
      <text>
        <r>
          <rPr>
            <sz val="11"/>
            <color theme="1"/>
            <rFont val="Calibri"/>
            <family val="2"/>
            <scheme val="minor"/>
          </rPr>
          <t>d</t>
        </r>
      </text>
    </comment>
    <comment ref="AQ81" authorId="0" shapeId="0">
      <text>
        <r>
          <rPr>
            <sz val="11"/>
            <color theme="1"/>
            <rFont val="Calibri"/>
            <family val="2"/>
            <scheme val="minor"/>
          </rPr>
          <t>11</t>
        </r>
      </text>
    </comment>
    <comment ref="BE81" authorId="0" shapeId="0">
      <text>
        <r>
          <rPr>
            <sz val="11"/>
            <color theme="1"/>
            <rFont val="Calibri"/>
            <family val="2"/>
            <scheme val="minor"/>
          </rPr>
          <t>g</t>
        </r>
      </text>
    </comment>
    <comment ref="BI81" authorId="0" shapeId="0">
      <text>
        <r>
          <rPr>
            <sz val="11"/>
            <color theme="1"/>
            <rFont val="Calibri"/>
            <family val="2"/>
            <scheme val="minor"/>
          </rPr>
          <t>Трапеция ABCD является равнобедренной
В трапецию ABCD можно вписать окружность
Все боковые грани пирамиды наклонены к плоскости основания по одним углом</t>
        </r>
      </text>
    </comment>
    <comment ref="BR81" authorId="0" shapeId="0">
      <text>
        <r>
          <rPr>
            <sz val="11"/>
            <color theme="1"/>
            <rFont val="Calibri"/>
            <family val="2"/>
            <scheme val="minor"/>
          </rPr>
          <t>1. множество учащихся 5 классов, посещающих только шахматы = [A\B] (1)
2. множество школьников 5 классов, посещающих обе секции = [A∪B] (0)
3. множество школьников 5 классов, не посещающих школьные спортивные секции = [U\(A∪B)] (1)
4. множество школьников 5 классов, посещающих хотя бы одну секцию = [A∩B] (0)</t>
        </r>
      </text>
    </comment>
    <comment ref="CB81" authorId="0" shapeId="0">
      <text>
        <r>
          <rPr>
            <sz val="11"/>
            <color theme="1"/>
            <rFont val="Calibri"/>
            <family val="2"/>
            <scheme val="minor"/>
          </rPr>
          <t>a
e</t>
        </r>
      </text>
    </comment>
    <comment ref="CL81" authorId="0" shapeId="0">
      <text>
        <r>
          <rPr>
            <sz val="11"/>
            <color theme="1"/>
            <rFont val="Calibri"/>
            <family val="2"/>
            <scheme val="minor"/>
          </rPr>
          <t>Петр обгонит Степана на последнем круге шоссейной трассы.
Петр по итогам двух этапов финиширует раньше Степана примерно на 5 секунд.</t>
        </r>
      </text>
    </comment>
    <comment ref="CV81" authorId="0" shapeId="0">
      <text>
        <r>
          <rPr>
            <sz val="11"/>
            <color theme="1"/>
            <rFont val="Calibri"/>
            <family val="2"/>
            <scheme val="minor"/>
          </rPr>
          <t>Если треугольник равнобедренный, то медианы, проведенные к боковым сторонам, равны. (0)
Если две параллельные прямые пересечены третьей, то накрест лежащие углы равны. (0)</t>
        </r>
      </text>
    </comment>
    <comment ref="DI81" authorId="0" shapeId="0">
      <text>
        <r>
          <rPr>
            <sz val="11"/>
            <color theme="1"/>
            <rFont val="Calibri"/>
            <family val="2"/>
            <scheme val="minor"/>
          </rPr>
          <t>содержательно-прикладная</t>
        </r>
      </text>
    </comment>
    <comment ref="DQ81" authorId="0" shapeId="0">
      <text>
        <r>
          <rPr>
            <sz val="11"/>
            <color theme="1"/>
            <rFont val="Calibri"/>
            <family val="2"/>
            <scheme val="minor"/>
          </rPr>
          <t>фронтальный
групповой
индивидуальный</t>
        </r>
      </text>
    </comment>
    <comment ref="DY81" authorId="0" shapeId="0">
      <text>
        <r>
          <rPr>
            <sz val="11"/>
            <color theme="1"/>
            <rFont val="Calibri"/>
            <family val="2"/>
            <scheme val="minor"/>
          </rPr>
          <t>1. Чтение и восприятие текста задачи.
2. Анализ текста задачи и при необходимости построение модели
3. Поиск путей решения задачи
4. Реализация намеченного плана
5. Исследование полученного решения</t>
        </r>
      </text>
    </comment>
    <comment ref="EH81" authorId="0" shapeId="0">
      <text>
        <r>
          <rPr>
            <sz val="11"/>
            <color theme="1"/>
            <rFont val="Calibri"/>
            <family val="2"/>
            <scheme val="minor"/>
          </rPr>
          <t>1. Вариативность = [Принцип обучения]
2. Семинар = [Форма организации обучения]
3. Математический диктант = [Форма контроля результативности обучения]
4. Математическая задача = [Средство обучения]</t>
        </r>
      </text>
    </comment>
    <comment ref="EN81" authorId="0" shapeId="0">
      <text>
        <r>
          <rPr>
            <sz val="11"/>
            <color theme="1"/>
            <rFont val="Calibri"/>
            <family val="2"/>
            <scheme val="minor"/>
          </rPr>
          <t>свойство аддитивности площади
формула площади треугольника
признаки равенства треугольников</t>
        </r>
      </text>
    </comment>
    <comment ref="EW81" authorId="0" shapeId="0">
      <text>
        <r>
          <rPr>
            <sz val="11"/>
            <color theme="1"/>
            <rFont val="Calibri"/>
            <family val="2"/>
            <scheme val="minor"/>
          </rPr>
          <t>Ученик потерял одно значение параметра, это ошибка в решении возникла по причине неуверенного знания им определения квадратного уравнения. (3)
Ученик неверно нашел дискриминант. (0)</t>
        </r>
      </text>
    </comment>
    <comment ref="FL81" authorId="0" shapeId="0">
      <text>
        <r>
          <rPr>
            <sz val="11"/>
            <color theme="1"/>
            <rFont val="Calibri"/>
            <family val="2"/>
            <scheme val="minor"/>
          </rPr>
          <t>родительский лекторий</t>
        </r>
      </text>
    </comment>
    <comment ref="GA81" authorId="0" shapeId="0">
      <text>
        <r>
          <rPr>
            <sz val="11"/>
            <color theme="1"/>
            <rFont val="Calibri"/>
            <family val="2"/>
            <scheme val="minor"/>
          </rPr>
          <t>использовать интернет-тренажер
предложить творческое задание
понизить уровень трудоемкости проверочной работы
использовать памятки и алгоритмы</t>
        </r>
      </text>
    </comment>
    <comment ref="GO81" authorId="0" shapeId="0">
      <text>
        <r>
          <rPr>
            <sz val="11"/>
            <color theme="1"/>
            <rFont val="Calibri"/>
            <family val="2"/>
            <scheme val="minor"/>
          </rPr>
          <t>технология формирования критического мышления</t>
        </r>
      </text>
    </comment>
    <comment ref="GW81"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t>
        </r>
      </text>
    </comment>
    <comment ref="HO81"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C81"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N81" authorId="0" shapeId="0">
      <text>
        <r>
          <rPr>
            <sz val="11"/>
            <color theme="1"/>
            <rFont val="Calibri"/>
            <family val="2"/>
            <scheme val="minor"/>
          </rPr>
          <t>применение фронтального опроса</t>
        </r>
      </text>
    </comment>
    <comment ref="JB81"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H82" authorId="0" shapeId="0">
      <text>
        <r>
          <rPr>
            <sz val="11"/>
            <color theme="1"/>
            <rFont val="Calibri"/>
            <family val="2"/>
            <scheme val="minor"/>
          </rPr>
          <t>a (1)
c (0)
e (0)
f (0)</t>
        </r>
      </text>
    </comment>
    <comment ref="U82" authorId="0" shapeId="0">
      <text>
        <r>
          <rPr>
            <sz val="11"/>
            <color theme="1"/>
            <rFont val="Calibri"/>
            <family val="2"/>
            <scheme val="minor"/>
          </rPr>
          <t>c (0)
d (1)</t>
        </r>
      </text>
    </comment>
    <comment ref="AC82" authorId="0" shapeId="0">
      <text>
        <r>
          <rPr>
            <sz val="11"/>
            <color theme="1"/>
            <rFont val="Calibri"/>
            <family val="2"/>
            <scheme val="minor"/>
          </rPr>
          <t>существует больше способов выбрать 16 учащихся из класса, чем 9 учащихся</t>
        </r>
      </text>
    </comment>
    <comment ref="AM82" authorId="0" shapeId="0">
      <text>
        <r>
          <rPr>
            <sz val="11"/>
            <color theme="1"/>
            <rFont val="Calibri"/>
            <family val="2"/>
            <scheme val="minor"/>
          </rPr>
          <t>b
d</t>
        </r>
      </text>
    </comment>
    <comment ref="AR82" authorId="0" shapeId="0">
      <text>
        <r>
          <rPr>
            <sz val="11"/>
            <color theme="1"/>
            <rFont val="Calibri"/>
            <family val="2"/>
            <scheme val="minor"/>
          </rPr>
          <t>22</t>
        </r>
      </text>
    </comment>
    <comment ref="BB82" authorId="0" shapeId="0">
      <text>
        <r>
          <rPr>
            <sz val="11"/>
            <color theme="1"/>
            <rFont val="Calibri"/>
            <family val="2"/>
            <scheme val="minor"/>
          </rPr>
          <t>d</t>
        </r>
      </text>
    </comment>
    <comment ref="BL82" authorId="0" shapeId="0">
      <text>
        <r>
          <rPr>
            <sz val="11"/>
            <color theme="1"/>
            <rFont val="Calibri"/>
            <family val="2"/>
            <scheme val="minor"/>
          </rPr>
          <t>Высота пирамиды проектируется в центр окружности, вписанной в трапецию ABCD
Все боковые ребра пирамиды SABCD равны
Апофема боковой граней пирамиды SABCD больше высоты пирамиды в √2 раз</t>
        </r>
      </text>
    </comment>
    <comment ref="BV82" authorId="0" shapeId="0">
      <text>
        <r>
          <rPr>
            <sz val="11"/>
            <color theme="1"/>
            <rFont val="Calibri"/>
            <family val="2"/>
            <scheme val="minor"/>
          </rPr>
          <t>1. множество учащихся, которые пойдут в зоопарк, но не пойдут в театр = [U\(A∩B)] (0)
2. множество учащихся, которые пойдут или в зоопарк, или в театр, но не пойдут одновременно и в театр, и в зоопарк = [(A∪B)\(A∩B)] (1)
3. множество учащихся, которые не пойдут одновременно и в зоопарк, и в театр = [A\B] (0)
4. множество учащихся, которые не пойдут ни в зоопарк, ни в театр = [U\(A∪B)] (1)</t>
        </r>
      </text>
    </comment>
    <comment ref="CB82" authorId="0" shapeId="0">
      <text>
        <r>
          <rPr>
            <sz val="11"/>
            <color theme="1"/>
            <rFont val="Calibri"/>
            <family val="2"/>
            <scheme val="minor"/>
          </rPr>
          <t>b
c
e</t>
        </r>
      </text>
    </comment>
    <comment ref="CM82" authorId="0" shapeId="0">
      <text>
        <r>
          <rPr>
            <sz val="11"/>
            <color theme="1"/>
            <rFont val="Calibri"/>
            <family val="2"/>
            <scheme val="minor"/>
          </rPr>
          <t>Когда Степан финиширует на первом этапе, Петру останется до финиша еще 10 км.</t>
        </r>
      </text>
    </comment>
    <comment ref="CX82" authorId="0" shapeId="0">
      <text>
        <r>
          <rPr>
            <sz val="11"/>
            <color theme="1"/>
            <rFont val="Calibri"/>
            <family val="2"/>
            <scheme val="minor"/>
          </rPr>
          <t>Если четырехугольник является трапецией, то сумма углов, прилежащих к боковой стороне, равна 180 градусов. (0)
Если две различные плоскости перпендикулярны к одной и той же прямой, то они параллельны. (2)
Если в треугольнике медиана является высотой, то треугольник равнобедренный. (2)</t>
        </r>
      </text>
    </comment>
    <comment ref="DI82" authorId="0" shapeId="0">
      <text>
        <r>
          <rPr>
            <sz val="11"/>
            <color theme="1"/>
            <rFont val="Calibri"/>
            <family val="2"/>
            <scheme val="minor"/>
          </rPr>
          <t>вычислительно-графическая</t>
        </r>
      </text>
    </comment>
    <comment ref="DM82" authorId="0" shapeId="0">
      <text>
        <r>
          <rPr>
            <sz val="11"/>
            <color theme="1"/>
            <rFont val="Calibri"/>
            <family val="2"/>
            <scheme val="minor"/>
          </rPr>
          <t>построение математических моделей
проблемынй метод
исследовательский метод</t>
        </r>
      </text>
    </comment>
    <comment ref="DX82" authorId="0" shapeId="0">
      <text>
        <r>
          <rPr>
            <sz val="11"/>
            <color theme="1"/>
            <rFont val="Calibri"/>
            <family val="2"/>
            <scheme val="minor"/>
          </rPr>
          <t>1. выделение основных понятий
2. выделение системы предложений, формулируемых в виде аксиом
3. определение всех остальных понятий, кроме основных, через основные или ранее определенные
4. доказательство всех предложений, кроме аксиом, посредством аксиом или ранее доказанных предложений</t>
        </r>
      </text>
    </comment>
    <comment ref="EF82" authorId="0" shapeId="0">
      <text>
        <r>
          <rPr>
            <sz val="11"/>
            <color theme="1"/>
            <rFont val="Calibri"/>
            <family val="2"/>
            <scheme val="minor"/>
          </rPr>
          <t>1. Анализ = [Синтез основных и элементарных задач]
2. Построение = [Разновидность метода, названная «нисходящим»]
3. Доказательство = [Метод полной индукции]
4. Исследование = [Дедуктивное рассуждение с опорой на предыдущее]</t>
        </r>
      </text>
    </comment>
    <comment ref="ER82" authorId="0" shapeId="0">
      <text>
        <r>
          <rPr>
            <sz val="11"/>
            <color theme="1"/>
            <rFont val="Calibri"/>
            <family val="2"/>
            <scheme val="minor"/>
          </rPr>
          <t>теорема косинусов
табличные значения косинуса острого угла 30 градусов</t>
        </r>
      </text>
    </comment>
    <comment ref="EX82" authorId="0" shapeId="0">
      <text>
        <r>
          <rPr>
            <sz val="11"/>
            <color theme="1"/>
            <rFont val="Calibri"/>
            <family val="2"/>
            <scheme val="minor"/>
          </rPr>
          <t>Ученик верно нашел все значения параметра. (0)
Ученик верно нашел дискриминант, но неверно решил уравнение D=0. (0)</t>
        </r>
      </text>
    </comment>
    <comment ref="FR82"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FW82"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M82" authorId="0" shapeId="0">
      <text>
        <r>
          <rPr>
            <sz val="11"/>
            <color theme="1"/>
            <rFont val="Calibri"/>
            <family val="2"/>
            <scheme val="minor"/>
          </rPr>
          <t>поэтапное формирование умственных действий</t>
        </r>
      </text>
    </comment>
    <comment ref="GX82"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R82" authorId="0" shapeId="0">
      <text>
        <r>
          <rPr>
            <sz val="11"/>
            <color theme="1"/>
            <rFont val="Calibri"/>
            <family val="2"/>
            <scheme val="minor"/>
          </rPr>
          <t>1. Избегание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
2. Приспособление = [Пассивное поведение, характеризующееся нежеланием пойти навстречу оппоненту и защищать собственные интересы, игнорирование конфликтной ситуации] (0)
3. Компромисс = [Стратегия, которая строится на взаимных уступках сторон; частичное удовлетворение интересов обеих сторон конфликта] (2)</t>
        </r>
      </text>
    </comment>
    <comment ref="IE82"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S82" authorId="0" shapeId="0">
      <text>
        <r>
          <rPr>
            <sz val="11"/>
            <color theme="1"/>
            <rFont val="Calibri"/>
            <family val="2"/>
            <scheme val="minor"/>
          </rPr>
          <t>кейс-метод</t>
        </r>
      </text>
    </comment>
    <comment ref="JH82" authorId="0" shapeId="0">
      <text>
        <r>
          <rPr>
            <sz val="11"/>
            <color theme="1"/>
            <rFont val="Calibri"/>
            <family val="2"/>
            <scheme val="minor"/>
          </rPr>
          <t>отличается высокой степенью аргументации со стороны педагога (3)
в его основу положено разъяснение сути явления, причинно-следственных связей, выделение социальной и личностной значимости решения вопроса (0)
может выступать в форме отрицания и порицания (0)</t>
        </r>
      </text>
    </comment>
    <comment ref="H83" authorId="0" shapeId="0">
      <text>
        <r>
          <rPr>
            <sz val="11"/>
            <color theme="1"/>
            <rFont val="Calibri"/>
            <family val="2"/>
            <scheme val="minor"/>
          </rPr>
          <t>b (0)
f (0)</t>
        </r>
      </text>
    </comment>
    <comment ref="S83" authorId="0" shapeId="0">
      <text>
        <r>
          <rPr>
            <sz val="11"/>
            <color theme="1"/>
            <rFont val="Calibri"/>
            <family val="2"/>
            <scheme val="minor"/>
          </rPr>
          <t>a (0)
d (1)</t>
        </r>
      </text>
    </comment>
    <comment ref="AB83" authorId="0" shapeId="0">
      <text>
        <r>
          <rPr>
            <sz val="11"/>
            <color theme="1"/>
            <rFont val="Calibri"/>
            <family val="2"/>
            <scheme val="minor"/>
          </rPr>
          <t>число способов выбрать 6 учащихся из класса равно числу способов выбрать 18 учащихся</t>
        </r>
      </text>
    </comment>
    <comment ref="AH83" authorId="0" shapeId="0">
      <text>
        <r>
          <rPr>
            <sz val="11"/>
            <color theme="1"/>
            <rFont val="Calibri"/>
            <family val="2"/>
            <scheme val="minor"/>
          </rPr>
          <t>b</t>
        </r>
      </text>
    </comment>
    <comment ref="AQ83" authorId="0" shapeId="0">
      <text>
        <r>
          <rPr>
            <sz val="11"/>
            <color theme="1"/>
            <rFont val="Calibri"/>
            <family val="2"/>
            <scheme val="minor"/>
          </rPr>
          <t>11</t>
        </r>
      </text>
    </comment>
    <comment ref="AZ83" authorId="0" shapeId="0">
      <text>
        <r>
          <rPr>
            <sz val="11"/>
            <color theme="1"/>
            <rFont val="Calibri"/>
            <family val="2"/>
            <scheme val="minor"/>
          </rPr>
          <t>a</t>
        </r>
      </text>
    </comment>
    <comment ref="BL83" authorId="0" shapeId="0">
      <text>
        <r>
          <rPr>
            <sz val="11"/>
            <color theme="1"/>
            <rFont val="Calibri"/>
            <family val="2"/>
            <scheme val="minor"/>
          </rPr>
          <t>Высота пирамиды проектируется в центр окружности, вписанной в трапецию ABCD
Около трапеции ABCD можно описать окружность
Все боковые ребра пирамиды SABCD равны</t>
        </r>
      </text>
    </comment>
    <comment ref="BU83" authorId="0" shapeId="0">
      <text>
        <r>
          <rPr>
            <sz val="11"/>
            <color theme="1"/>
            <rFont val="Calibri"/>
            <family val="2"/>
            <scheme val="minor"/>
          </rPr>
          <t>1. множество учащихся 5 классов, участвующих хотя бы в одной из олимпиад = [A∪B] (1)
2. множество учащихся 5 классов, которые не участвуют одновременно в олимпиаде и по математике, и по русскому языку = [U\(A∩B)] (1)
3. множество учащихся 5 классов, которые участвуют одновременно в олимпиаде и по математике, и по русскому языку = [A∩B] (1)
4. множество учащихся 5 классов, которые не участвуют хотя бы в одной из олимпиад по математике или по русскому языку = [U\A\B] (1)</t>
        </r>
      </text>
    </comment>
    <comment ref="CF83" authorId="0" shapeId="0">
      <text>
        <r>
          <rPr>
            <sz val="11"/>
            <color theme="1"/>
            <rFont val="Calibri"/>
            <family val="2"/>
            <scheme val="minor"/>
          </rPr>
          <t>a
b
c
d</t>
        </r>
      </text>
    </comment>
    <comment ref="CL83" authorId="0" shapeId="0">
      <text>
        <r>
          <rPr>
            <sz val="11"/>
            <color theme="1"/>
            <rFont val="Calibri"/>
            <family val="2"/>
            <scheme val="minor"/>
          </rPr>
          <t>Когда Степан финиширует на первом этапе, Петру останется до финиша еще 6 км.
Степан по итогам двух этапов финиширует раньше Петра примерно на 15 секунд.</t>
        </r>
      </text>
    </comment>
    <comment ref="CW83" authorId="0" shapeId="0">
      <text>
        <r>
          <rPr>
            <sz val="11"/>
            <color theme="1"/>
            <rFont val="Calibri"/>
            <family val="2"/>
            <scheme val="minor"/>
          </rPr>
          <t>Если вокруг параллелограмма можно описать окружность, то он является прямоугольником. (3)</t>
        </r>
      </text>
    </comment>
    <comment ref="DG83" authorId="0" shapeId="0">
      <text>
        <r>
          <rPr>
            <sz val="11"/>
            <color theme="1"/>
            <rFont val="Calibri"/>
            <family val="2"/>
            <scheme val="minor"/>
          </rPr>
          <t>логическая</t>
        </r>
      </text>
    </comment>
    <comment ref="DP83" authorId="0" shapeId="0">
      <text>
        <r>
          <rPr>
            <sz val="11"/>
            <color theme="1"/>
            <rFont val="Calibri"/>
            <family val="2"/>
            <scheme val="minor"/>
          </rPr>
          <t>метод геометрических мест точек
метод геометрических преобразований</t>
        </r>
      </text>
    </comment>
    <comment ref="EA83" authorId="0" shapeId="0">
      <text>
        <r>
          <rPr>
            <sz val="11"/>
            <color theme="1"/>
            <rFont val="Calibri"/>
            <family val="2"/>
            <scheme val="minor"/>
          </rPr>
          <t>1. Актуализация изученного материала
2. Создание проблемной ситуации
3. Постановка учебной проблемы
4. Построение проблемной задачи
5. Поиск путей решения проблемной задачи
6. Решение проблемной задачи</t>
        </r>
      </text>
    </comment>
    <comment ref="EI83" authorId="0" shapeId="0">
      <text>
        <r>
          <rPr>
            <sz val="11"/>
            <color theme="1"/>
            <rFont val="Calibri"/>
            <family val="2"/>
            <scheme val="minor"/>
          </rPr>
          <t>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R83" authorId="0" shapeId="0">
      <text>
        <r>
          <rPr>
            <sz val="11"/>
            <color theme="1"/>
            <rFont val="Calibri"/>
            <family val="2"/>
            <scheme val="minor"/>
          </rPr>
          <t>теорема косинусов</t>
        </r>
      </text>
    </comment>
    <comment ref="EX83"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J83" authorId="0" shapeId="0">
      <text>
        <r>
          <rPr>
            <sz val="11"/>
            <color theme="1"/>
            <rFont val="Calibri"/>
            <family val="2"/>
            <scheme val="minor"/>
          </rPr>
          <t>методическое консультирование</t>
        </r>
      </text>
    </comment>
    <comment ref="FW83"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P83" authorId="0" shapeId="0">
      <text>
        <r>
          <rPr>
            <sz val="11"/>
            <color theme="1"/>
            <rFont val="Calibri"/>
            <family val="2"/>
            <scheme val="minor"/>
          </rPr>
          <t>технология формирования критического мышления</t>
        </r>
      </text>
    </comment>
    <comment ref="GW83"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HI83" authorId="0" shapeId="0">
      <text>
        <r>
          <rPr>
            <sz val="11"/>
            <color theme="1"/>
            <rFont val="Calibri"/>
            <family val="2"/>
            <scheme val="minor"/>
          </rPr>
          <t>1. 1 = [В] (2)
2. 2 = [А] (2)
3. 3 = [Б] (2)</t>
        </r>
      </text>
    </comment>
    <comment ref="IB83"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Q83" authorId="0" shapeId="0">
      <text>
        <r>
          <rPr>
            <sz val="11"/>
            <color theme="1"/>
            <rFont val="Calibri"/>
            <family val="2"/>
            <scheme val="minor"/>
          </rPr>
          <t>активизация познавательной деятельности с использованием элементов наглядности</t>
        </r>
      </text>
    </comment>
    <comment ref="JB83"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G84" authorId="0" shapeId="0">
      <text>
        <r>
          <rPr>
            <sz val="11"/>
            <color theme="1"/>
            <rFont val="Calibri"/>
            <family val="2"/>
            <scheme val="minor"/>
          </rPr>
          <t>b (1)
d (1)</t>
        </r>
      </text>
    </comment>
    <comment ref="R84" authorId="0" shapeId="0">
      <text>
        <r>
          <rPr>
            <sz val="11"/>
            <color theme="1"/>
            <rFont val="Calibri"/>
            <family val="2"/>
            <scheme val="minor"/>
          </rPr>
          <t>b (0)
c (1)
d (0)</t>
        </r>
      </text>
    </comment>
    <comment ref="AB84" authorId="0" shapeId="0">
      <text>
        <r>
          <rPr>
            <sz val="11"/>
            <color theme="1"/>
            <rFont val="Calibri"/>
            <family val="2"/>
            <scheme val="minor"/>
          </rPr>
          <t>существует больше способов выбрать 6 учащихся из класса, чем 18 учащихся</t>
        </r>
      </text>
    </comment>
    <comment ref="AH84" authorId="0" shapeId="0">
      <text>
        <r>
          <rPr>
            <sz val="11"/>
            <color theme="1"/>
            <rFont val="Calibri"/>
            <family val="2"/>
            <scheme val="minor"/>
          </rPr>
          <t>a</t>
        </r>
      </text>
    </comment>
    <comment ref="AR84" authorId="0" shapeId="0">
      <text>
        <r>
          <rPr>
            <sz val="11"/>
            <color theme="1"/>
            <rFont val="Calibri"/>
            <family val="2"/>
            <scheme val="minor"/>
          </rPr>
          <t>22</t>
        </r>
      </text>
    </comment>
    <comment ref="AZ84" authorId="0" shapeId="0">
      <text>
        <r>
          <rPr>
            <sz val="11"/>
            <color theme="1"/>
            <rFont val="Calibri"/>
            <family val="2"/>
            <scheme val="minor"/>
          </rPr>
          <t>b</t>
        </r>
      </text>
    </comment>
    <comment ref="BI84" authorId="0" shapeId="0">
      <text>
        <r>
          <rPr>
            <sz val="11"/>
            <color theme="1"/>
            <rFont val="Calibri"/>
            <family val="2"/>
            <scheme val="minor"/>
          </rPr>
          <t>В трапецию ABCD можно вписать окружность
Все боковые грани пирамиды наклонены к плоскости основания по одним углом</t>
        </r>
      </text>
    </comment>
    <comment ref="BS84" authorId="0" shapeId="0">
      <text>
        <r>
          <rPr>
            <sz val="11"/>
            <color theme="1"/>
            <rFont val="Calibri"/>
            <family val="2"/>
            <scheme val="minor"/>
          </rPr>
          <t>1. множество учащихся 9 класса, сдающих экзамен по обществознанию, но не сдающие экзамен по литературе = [U\A] (0)
2. множество учащихся 9 класса, которые не выбрали для сдачи экзамен ни по литературе, ни по обществознанию = [U\(A∪B)] (1)
3. множество учащихся 9 класса, сдающих экзамен или по литературе, или по обществознанию = [A∪B] (1)
4. множество учащихся 9 класса, которые не сдают экзамен по литературе = [U\A] (1)</t>
        </r>
      </text>
    </comment>
    <comment ref="CC84" authorId="0" shapeId="0">
      <text>
        <r>
          <rPr>
            <sz val="11"/>
            <color theme="1"/>
            <rFont val="Calibri"/>
            <family val="2"/>
            <scheme val="minor"/>
          </rPr>
          <t>b
d
e</t>
        </r>
      </text>
    </comment>
    <comment ref="CJ84" authorId="0" shapeId="0">
      <text>
        <r>
          <rPr>
            <sz val="11"/>
            <color theme="1"/>
            <rFont val="Calibri"/>
            <family val="2"/>
            <scheme val="minor"/>
          </rPr>
          <t>Когда Степан финиширует на первом этапе, Петру останется до финиша еще 4 км
Петр обгонит Степана на 14 круге по шоссейной трассе
Петр по итогам двух этапов финиширует раньше Степана на примерно на 4 минуты</t>
        </r>
      </text>
    </comment>
    <comment ref="CY84" authorId="0" shapeId="0">
      <text>
        <r>
          <rPr>
            <sz val="11"/>
            <color theme="1"/>
            <rFont val="Calibri"/>
            <family val="2"/>
            <scheme val="minor"/>
          </rPr>
          <t>Если вокруг ромба можно описать окружность, то он является квадратом. (0)
Если две различные прямые перпендикулярны к одной и той же плоскости, то они параллельны. (0)
Если в треугольнике биссектриса является высотой, то треугольник равнобедренный. (0)</t>
        </r>
      </text>
    </comment>
    <comment ref="DD84" authorId="0" shapeId="0">
      <text>
        <r>
          <rPr>
            <sz val="11"/>
            <color theme="1"/>
            <rFont val="Calibri"/>
            <family val="2"/>
            <scheme val="minor"/>
          </rPr>
          <t>научности</t>
        </r>
      </text>
    </comment>
    <comment ref="DO84" authorId="0" shapeId="0">
      <text>
        <r>
          <rPr>
            <sz val="11"/>
            <color theme="1"/>
            <rFont val="Calibri"/>
            <family val="2"/>
            <scheme val="minor"/>
          </rPr>
          <t>умение проводить анализ условия задачи
умение применять изученную теорию на практике
умение выделять основную идею в решении отдельной задачи
умение находить общее в решении нескольких задач
умение доказывать свою точку зрения</t>
        </r>
      </text>
    </comment>
    <comment ref="EA84" authorId="0" shapeId="0">
      <text>
        <r>
          <rPr>
            <sz val="11"/>
            <color theme="1"/>
            <rFont val="Calibri"/>
            <family val="2"/>
            <scheme val="minor"/>
          </rPr>
          <t>1. Актуализация изученного материала
2. Создание проблемной ситуации
3. Постановка учебной проблемы
4. Построение проблемной задачи
5. Поиск путей решения проблемной задачи
6. Решение проблемной задачи</t>
        </r>
      </text>
    </comment>
    <comment ref="EH84" authorId="0" shapeId="0">
      <text>
        <r>
          <rPr>
            <sz val="11"/>
            <color theme="1"/>
            <rFont val="Calibri"/>
            <family val="2"/>
            <scheme val="minor"/>
          </rPr>
          <t>1. Вариативность = [Принцип обучения]
2. Семинар = [Форма организации обучения]
3. Математический диктант = [Форма контроля результативности обучения]
4. Математическая задача = [Средство обучения]</t>
        </r>
      </text>
    </comment>
    <comment ref="EQ84" authorId="0" shapeId="0">
      <text>
        <r>
          <rPr>
            <sz val="11"/>
            <color theme="1"/>
            <rFont val="Calibri"/>
            <family val="2"/>
            <scheme val="minor"/>
          </rPr>
          <t>свойство биссектрисы угла треугольника
признак равнобедренного треугольника
свойства параллельных прямых
свойства параллелограмма</t>
        </r>
      </text>
    </comment>
    <comment ref="EW84" authorId="0" shapeId="0">
      <text>
        <r>
          <rPr>
            <sz val="11"/>
            <color theme="1"/>
            <rFont val="Calibri"/>
            <family val="2"/>
            <scheme val="minor"/>
          </rPr>
          <t>Ученик верно нашел все значения параметра. (0)</t>
        </r>
      </text>
    </comment>
    <comment ref="FO84" authorId="0" shapeId="0">
      <text>
        <r>
          <rPr>
            <sz val="11"/>
            <color theme="1"/>
            <rFont val="Calibri"/>
            <family val="2"/>
            <scheme val="minor"/>
          </rPr>
          <t>тематическая консультация</t>
        </r>
      </text>
    </comment>
    <comment ref="FZ84" authorId="0" shapeId="0">
      <text>
        <r>
          <rPr>
            <sz val="11"/>
            <color theme="1"/>
            <rFont val="Calibri"/>
            <family val="2"/>
            <scheme val="minor"/>
          </rPr>
          <t>необходимо запланировать дополнительное время на раскрытие темы
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I84"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HA84" authorId="0" shapeId="0">
      <text>
        <r>
          <rPr>
            <sz val="11"/>
            <color theme="1"/>
            <rFont val="Calibri"/>
            <family val="2"/>
            <scheme val="minor"/>
          </rPr>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O84"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B84"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N84" authorId="0" shapeId="0">
      <text>
        <r>
          <rPr>
            <sz val="11"/>
            <color theme="1"/>
            <rFont val="Calibri"/>
            <family val="2"/>
            <scheme val="minor"/>
          </rPr>
          <t>применение фронтального опроса</t>
        </r>
      </text>
    </comment>
    <comment ref="JD84"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I85" authorId="0" shapeId="0">
      <text>
        <r>
          <rPr>
            <sz val="11"/>
            <color theme="1"/>
            <rFont val="Calibri"/>
            <family val="2"/>
            <scheme val="minor"/>
          </rPr>
          <t>c (1)
f (1)</t>
        </r>
      </text>
    </comment>
    <comment ref="Q85" authorId="0" shapeId="0">
      <text>
        <r>
          <rPr>
            <sz val="11"/>
            <color theme="1"/>
            <rFont val="Calibri"/>
            <family val="2"/>
            <scheme val="minor"/>
          </rPr>
          <t>a (1)
d (1)</t>
        </r>
      </text>
    </comment>
    <comment ref="Y85" authorId="0" shapeId="0">
      <text>
        <r>
          <rPr>
            <sz val="11"/>
            <color theme="1"/>
            <rFont val="Calibri"/>
            <family val="2"/>
            <scheme val="minor"/>
          </rPr>
          <t>число способов выбрать 3 учащихся из класса равно числу способов выбрать 17 учащихся</t>
        </r>
      </text>
    </comment>
    <comment ref="AK85" authorId="0" shapeId="0">
      <text>
        <r>
          <rPr>
            <sz val="11"/>
            <color theme="1"/>
            <rFont val="Calibri"/>
            <family val="2"/>
            <scheme val="minor"/>
          </rPr>
          <t>a
c
d</t>
        </r>
      </text>
    </comment>
    <comment ref="AT85" authorId="0" shapeId="0">
      <text>
        <r>
          <rPr>
            <sz val="11"/>
            <color theme="1"/>
            <rFont val="Calibri"/>
            <family val="2"/>
            <scheme val="minor"/>
          </rPr>
          <t>35</t>
        </r>
      </text>
    </comment>
    <comment ref="BA85" authorId="0" shapeId="0">
      <text>
        <r>
          <rPr>
            <sz val="11"/>
            <color theme="1"/>
            <rFont val="Calibri"/>
            <family val="2"/>
            <scheme val="minor"/>
          </rPr>
          <t>c</t>
        </r>
      </text>
    </comment>
    <comment ref="BJ85" authorId="0" shapeId="0">
      <text>
        <r>
          <rPr>
            <sz val="11"/>
            <color theme="1"/>
            <rFont val="Calibri"/>
            <family val="2"/>
            <scheme val="minor"/>
          </rPr>
          <t>Трапеция ABCD является равнобедренной
Вокруг пирамиды SABCD можно описать шар</t>
        </r>
      </text>
    </comment>
    <comment ref="BW85" authorId="0" shapeId="0">
      <text>
        <r>
          <rPr>
            <sz val="11"/>
            <color theme="1"/>
            <rFont val="Calibri"/>
            <family val="2"/>
            <scheme val="minor"/>
          </rPr>
          <t>1. множество учащихся, которые изучают иностранный язык, но не английский = [U\A] (1)
2. множество учащихся, которые изучают либо английский, либо французский язык = [A∪B] (1)
3. множество учащихся, которые не изучают одновременно французский и английский язык = [U\(A∩B)] (1)
4. множество учащихся, которые изучают английский язык, но не изучают французский = [A\B] (1)</t>
        </r>
      </text>
    </comment>
    <comment ref="CE85" authorId="0" shapeId="0">
      <text>
        <r>
          <rPr>
            <sz val="11"/>
            <color theme="1"/>
            <rFont val="Calibri"/>
            <family val="2"/>
            <scheme val="minor"/>
          </rPr>
          <t>a
b
d</t>
        </r>
      </text>
    </comment>
    <comment ref="CJ85" authorId="0" shapeId="0">
      <text>
        <r>
          <rPr>
            <sz val="11"/>
            <color theme="1"/>
            <rFont val="Calibri"/>
            <family val="2"/>
            <scheme val="minor"/>
          </rPr>
          <t>Когда Степан финиширует на первом этапе, Петру останется до финиша еще 4 км
Петр обгонит Степана на 14 круге по шоссейной трассе</t>
        </r>
      </text>
    </comment>
    <comment ref="CW85" authorId="0" shapeId="0">
      <text>
        <r>
          <rPr>
            <sz val="11"/>
            <color theme="1"/>
            <rFont val="Calibri"/>
            <family val="2"/>
            <scheme val="minor"/>
          </rPr>
          <t>Если вокруг параллелограмма можно описать окружность, то он является прямоугольником. (3)
Если две параллельные прямые пересечены третьей, то сумма односторонних углов равна 180 градусов. (0)
Если две параллельные плоскости пересечены третьей, то линии их пересечения параллельны. (3)</t>
        </r>
      </text>
    </comment>
    <comment ref="DI85" authorId="0" shapeId="0">
      <text>
        <r>
          <rPr>
            <sz val="11"/>
            <color theme="1"/>
            <rFont val="Calibri"/>
            <family val="2"/>
            <scheme val="minor"/>
          </rPr>
          <t>формально-оперативная</t>
        </r>
      </text>
    </comment>
    <comment ref="DO85" authorId="0" shapeId="0">
      <text>
        <r>
          <rPr>
            <sz val="11"/>
            <color theme="1"/>
            <rFont val="Calibri"/>
            <family val="2"/>
            <scheme val="minor"/>
          </rPr>
          <t>умение проводить анализ условия задачи
умение выделять основную идею в решении отдельной задачи
умение находить общее в решении нескольких задач</t>
        </r>
      </text>
    </comment>
    <comment ref="EA85" authorId="0" shapeId="0">
      <text>
        <r>
          <rPr>
            <sz val="11"/>
            <color theme="1"/>
            <rFont val="Calibri"/>
            <family val="2"/>
            <scheme val="minor"/>
          </rPr>
          <t>1. Создание проблемной ситуации
2. Постановка учебной проблемы
3. Построение проблемной задачи
4. Поиск путей решения проблемной задачи
5. Решение проблемной задачи
6. Актуализация изученного материала</t>
        </r>
      </text>
    </comment>
    <comment ref="EJ85" authorId="0" shapeId="0">
      <text>
        <r>
          <rPr>
            <sz val="11"/>
            <color theme="1"/>
            <rFont val="Calibri"/>
            <family val="2"/>
            <scheme val="minor"/>
          </rPr>
          <t>1. Воспитательная = [Функция обучения, характеризующаяся формированием интереса к изучению математики, развитием устойчивой мотивации к учебной деятельности]
2. Информационная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
3. Образовательная = [Функция обучения, предполагающая овладение школьниками системой математических знаний, дающей представление о предмете математики, ее методах и приложениях]
4. Практическая = [Функция обучения, заключающаяся в ориентации обучения на решение задач, на формирование умения математически исследовать явления реального мира]</t>
        </r>
      </text>
    </comment>
    <comment ref="EP85" authorId="0" shapeId="0">
      <text>
        <r>
          <rPr>
            <sz val="11"/>
            <color theme="1"/>
            <rFont val="Calibri"/>
            <family val="2"/>
            <scheme val="minor"/>
          </rPr>
          <t>теорема о средней линии трапеции
свойства параллельных прямых
формула площади трапеции</t>
        </r>
      </text>
    </comment>
    <comment ref="EX85"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M85" authorId="0" shapeId="0">
      <text>
        <r>
          <rPr>
            <sz val="11"/>
            <color theme="1"/>
            <rFont val="Calibri"/>
            <family val="2"/>
            <scheme val="minor"/>
          </rPr>
          <t>диалог</t>
        </r>
      </text>
    </comment>
    <comment ref="GC85" authorId="0" shapeId="0">
      <text>
        <r>
          <rPr>
            <sz val="11"/>
            <color theme="1"/>
            <rFont val="Calibri"/>
            <family val="2"/>
            <scheme val="minor"/>
          </rPr>
          <t>расширять возможности обучения и самообучения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J85" authorId="0" shapeId="0">
      <text>
        <r>
          <rPr>
            <sz val="11"/>
            <color theme="1"/>
            <rFont val="Calibri"/>
            <family val="2"/>
            <scheme val="minor"/>
          </rPr>
          <t>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t>
        </r>
      </text>
    </comment>
    <comment ref="GW85"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Q85"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H85" authorId="0" shapeId="0">
      <text>
        <r>
          <rPr>
            <sz val="11"/>
            <color theme="1"/>
            <rFont val="Calibri"/>
            <family val="2"/>
            <scheme val="minor"/>
          </rPr>
          <t>1. Компромисс = [проблема не столь важна для педагога и обучающегося; у обеих сторон нет желания тратить силы на ее решение]
2. Уклонение = [решение проблемы носит временный характер]
3. Конкуренция = [при решении проблемы педагог или обучающийся опирается на свои волевые качества]</t>
        </r>
      </text>
    </comment>
    <comment ref="IU85"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D85"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бывает непреднамеренным и преднамеренным (3)
выражается в прямом требовании педагога к обучающимся согласиться с его мнением (0)</t>
        </r>
      </text>
    </comment>
    <comment ref="K86" authorId="0" shapeId="0">
      <text>
        <r>
          <rPr>
            <sz val="11"/>
            <color theme="1"/>
            <rFont val="Calibri"/>
            <family val="2"/>
            <scheme val="minor"/>
          </rPr>
          <t>a (0)
b (0)
c (0)
d (1)
e (1)</t>
        </r>
      </text>
    </comment>
    <comment ref="Q86" authorId="0" shapeId="0">
      <text>
        <r>
          <rPr>
            <sz val="11"/>
            <color theme="1"/>
            <rFont val="Calibri"/>
            <family val="2"/>
            <scheme val="minor"/>
          </rPr>
          <t>a (1)
b (0)
c (0)</t>
        </r>
      </text>
    </comment>
    <comment ref="AB86" authorId="0" shapeId="0">
      <text>
        <r>
          <rPr>
            <sz val="11"/>
            <color theme="1"/>
            <rFont val="Calibri"/>
            <family val="2"/>
            <scheme val="minor"/>
          </rPr>
          <t>число способов выбрать 6 учащихся из класса равно числу способов выбрать 18 учащихся</t>
        </r>
      </text>
    </comment>
    <comment ref="AM86" authorId="0" shapeId="0">
      <text>
        <r>
          <rPr>
            <sz val="11"/>
            <color theme="1"/>
            <rFont val="Calibri"/>
            <family val="2"/>
            <scheme val="minor"/>
          </rPr>
          <t>a
c
d</t>
        </r>
      </text>
    </comment>
    <comment ref="AU86" authorId="0" shapeId="0">
      <text>
        <r>
          <rPr>
            <sz val="11"/>
            <color theme="1"/>
            <rFont val="Calibri"/>
            <family val="2"/>
            <scheme val="minor"/>
          </rPr>
          <t>16</t>
        </r>
      </text>
    </comment>
    <comment ref="BC86" authorId="0" shapeId="0">
      <text>
        <r>
          <rPr>
            <sz val="11"/>
            <color theme="1"/>
            <rFont val="Calibri"/>
            <family val="2"/>
            <scheme val="minor"/>
          </rPr>
          <t>c</t>
        </r>
      </text>
    </comment>
    <comment ref="BM86" authorId="0" shapeId="0">
      <text>
        <r>
          <rPr>
            <sz val="11"/>
            <color theme="1"/>
            <rFont val="Calibri"/>
            <family val="2"/>
            <scheme val="minor"/>
          </rPr>
          <t>Трапеция ABCD является равнобедренной
В пирамиду SABCD можно вписать шар
Вокруг пирамиды SABCD можно описать шар
Радиус окружности, описанной около трапеции ABCD, в два раза меньше бокового ребра</t>
        </r>
      </text>
    </comment>
    <comment ref="BT86" authorId="0" shapeId="0">
      <text>
        <r>
          <rPr>
            <sz val="11"/>
            <color theme="1"/>
            <rFont val="Calibri"/>
            <family val="2"/>
            <scheme val="minor"/>
          </rPr>
          <t>1. множество учащихся 9 класса, одновременно сдающих экзамен и по физике, и по химии = [A∩B] (1)
2. множество учащихся 9 класса, которые сдают экзамен по физике, но не сдают экзамен по химии = [U\(A∪B)] (0)
3. множество учащихся 9 класса, не сдающих одновременно экзамены по физике и по химии = [А\В] (0)
4. множество учащихся 9 класса, которые не сдают хотя бы один из экзаменов по физике или по химии = [U\(A∩B)] (0)</t>
        </r>
      </text>
    </comment>
    <comment ref="CD86" authorId="0" shapeId="0">
      <text>
        <r>
          <rPr>
            <sz val="11"/>
            <color theme="1"/>
            <rFont val="Calibri"/>
            <family val="2"/>
            <scheme val="minor"/>
          </rPr>
          <t>a
d
e</t>
        </r>
      </text>
    </comment>
    <comment ref="CK86" authorId="0" shapeId="0">
      <text>
        <r>
          <rPr>
            <sz val="11"/>
            <color theme="1"/>
            <rFont val="Calibri"/>
            <family val="2"/>
            <scheme val="minor"/>
          </rPr>
          <t>Когда Степан финиширует на первом этапе, Петру останется до финиша еще 2 км.
Петр обгонит Степана на 8 круге по шоссейной трассе.</t>
        </r>
      </text>
    </comment>
    <comment ref="CZ86" authorId="0" shapeId="0">
      <text>
        <r>
          <rPr>
            <sz val="11"/>
            <color theme="1"/>
            <rFont val="Calibri"/>
            <family val="2"/>
            <scheme val="minor"/>
          </rPr>
          <t>Если многоугольник правильный, то вокруг него можно описать окружность. (3)
Если четырехугольник параллелограмм, то сумма квадратов диагоналей равна удвоенной сумме квадратов его сторон. (3)</t>
        </r>
      </text>
    </comment>
    <comment ref="DI86" authorId="0" shapeId="0">
      <text>
        <r>
          <rPr>
            <sz val="11"/>
            <color theme="1"/>
            <rFont val="Calibri"/>
            <family val="2"/>
            <scheme val="minor"/>
          </rPr>
          <t>формально-оперативная</t>
        </r>
      </text>
    </comment>
    <comment ref="DQ86" authorId="0" shapeId="0">
      <text>
        <r>
          <rPr>
            <sz val="11"/>
            <color theme="1"/>
            <rFont val="Calibri"/>
            <family val="2"/>
            <scheme val="minor"/>
          </rPr>
          <t>фронтальный
групповой
индивидуальный
Комбинированный
самоконтроль</t>
        </r>
      </text>
    </comment>
    <comment ref="DY86" authorId="0" shapeId="0">
      <text>
        <r>
          <rPr>
            <sz val="11"/>
            <color theme="1"/>
            <rFont val="Calibri"/>
            <family val="2"/>
            <scheme val="minor"/>
          </rPr>
          <t>1. Чтение и восприятие текста задачи.
2. Анализ текста задачи и при необходимости построение модели
3. Поиск путей решения задачи
4. Реализация намеченного плана
5. Исследование полученного решения</t>
        </r>
      </text>
    </comment>
    <comment ref="EI86" authorId="0" shapeId="0">
      <text>
        <r>
          <rPr>
            <sz val="11"/>
            <color theme="1"/>
            <rFont val="Calibri"/>
            <family val="2"/>
            <scheme val="minor"/>
          </rPr>
          <t>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N86" authorId="0" shapeId="0">
      <text>
        <r>
          <rPr>
            <sz val="11"/>
            <color theme="1"/>
            <rFont val="Calibri"/>
            <family val="2"/>
            <scheme val="minor"/>
          </rPr>
          <t>свойство аддитивности площади
формула площади треугольника
равенство длин перпендикуляров, расположенных между двумя параллельными прямыми</t>
        </r>
      </text>
    </comment>
    <comment ref="EW86"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N86"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A86" authorId="0" shapeId="0">
      <text>
        <r>
          <rPr>
            <sz val="11"/>
            <color theme="1"/>
            <rFont val="Calibri"/>
            <family val="2"/>
            <scheme val="minor"/>
          </rPr>
          <t>использовать интернет-тренажер
предложить творческое задание
использовать памятки и алгоритмы</t>
        </r>
      </text>
    </comment>
    <comment ref="GO86" authorId="0" shapeId="0">
      <text>
        <r>
          <rPr>
            <sz val="11"/>
            <color theme="1"/>
            <rFont val="Calibri"/>
            <family val="2"/>
            <scheme val="minor"/>
          </rPr>
          <t>технология формирования критического мышления</t>
        </r>
      </text>
    </comment>
    <comment ref="GY86"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HN86"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B86"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S86" authorId="0" shapeId="0">
      <text>
        <r>
          <rPr>
            <sz val="11"/>
            <color theme="1"/>
            <rFont val="Calibri"/>
            <family val="2"/>
            <scheme val="minor"/>
          </rPr>
          <t>кейс-метод</t>
        </r>
      </text>
    </comment>
    <comment ref="JE86"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I87" authorId="0" shapeId="0">
      <text>
        <r>
          <rPr>
            <sz val="11"/>
            <color theme="1"/>
            <rFont val="Calibri"/>
            <family val="2"/>
            <scheme val="minor"/>
          </rPr>
          <t>c (1)
f (1)</t>
        </r>
      </text>
    </comment>
    <comment ref="Q87" authorId="0" shapeId="0">
      <text>
        <r>
          <rPr>
            <sz val="11"/>
            <color theme="1"/>
            <rFont val="Calibri"/>
            <family val="2"/>
            <scheme val="minor"/>
          </rPr>
          <t>a (1)
b (0)
c (0)
d (1)</t>
        </r>
      </text>
    </comment>
    <comment ref="AA87" authorId="0" shapeId="0">
      <text>
        <r>
          <rPr>
            <sz val="11"/>
            <color theme="1"/>
            <rFont val="Calibri"/>
            <family val="2"/>
            <scheme val="minor"/>
          </rPr>
          <t>число способов выбрать 6 учащихся из класса равно числу способов выбрать 20 учащихся</t>
        </r>
      </text>
    </comment>
    <comment ref="AI87" authorId="0" shapeId="0">
      <text>
        <r>
          <rPr>
            <sz val="11"/>
            <color theme="1"/>
            <rFont val="Calibri"/>
            <family val="2"/>
            <scheme val="minor"/>
          </rPr>
          <t>a
c
d</t>
        </r>
      </text>
    </comment>
    <comment ref="AS87" authorId="0" shapeId="0">
      <text>
        <r>
          <rPr>
            <sz val="11"/>
            <color theme="1"/>
            <rFont val="Calibri"/>
            <family val="2"/>
            <scheme val="minor"/>
          </rPr>
          <t>26</t>
        </r>
      </text>
    </comment>
    <comment ref="BA87" authorId="0" shapeId="0">
      <text>
        <r>
          <rPr>
            <sz val="11"/>
            <color theme="1"/>
            <rFont val="Calibri"/>
            <family val="2"/>
            <scheme val="minor"/>
          </rPr>
          <t>b</t>
        </r>
      </text>
    </comment>
    <comment ref="BM87" authorId="0" shapeId="0">
      <text>
        <r>
          <rPr>
            <sz val="11"/>
            <color theme="1"/>
            <rFont val="Calibri"/>
            <family val="2"/>
            <scheme val="minor"/>
          </rPr>
          <t>Трапеция ABCD является равнобедренной
Радиус окружности, описанной около трапеции ABCD, в два раза меньше бокового ребра</t>
        </r>
      </text>
    </comment>
    <comment ref="BR87" authorId="0" shapeId="0">
      <text>
        <r>
          <rPr>
            <sz val="11"/>
            <color theme="1"/>
            <rFont val="Calibri"/>
            <family val="2"/>
            <scheme val="minor"/>
          </rPr>
          <t>1. множество учащихся 5 классов, посещающих только шахматы = [A\B] (1)
2. множество школьников 5 классов, посещающих обе секции = [A∩B] (1)
3. множество школьников 5 классов, не посещающих школьные спортивные секции = [U\(A∪B)] (1)
4. множество школьников 5 классов, посещающих хотя бы одну секцию = [A∪B] (1)</t>
        </r>
      </text>
    </comment>
    <comment ref="CA87" authorId="0" shapeId="0">
      <text>
        <r>
          <rPr>
            <sz val="11"/>
            <color theme="1"/>
            <rFont val="Calibri"/>
            <family val="2"/>
            <scheme val="minor"/>
          </rPr>
          <t>a
d
e</t>
        </r>
      </text>
    </comment>
    <comment ref="CJ87" authorId="0" shapeId="0">
      <text>
        <r>
          <rPr>
            <sz val="11"/>
            <color theme="1"/>
            <rFont val="Calibri"/>
            <family val="2"/>
            <scheme val="minor"/>
          </rPr>
          <t>Когда Степан финиширует на первом этапе, Петру останется до финиша еще 4 км
Степан по итогам двух этапов финиширует раньше Петра на примерно 2 минуты</t>
        </r>
      </text>
    </comment>
    <comment ref="CZ87" authorId="0" shapeId="0">
      <text>
        <r>
          <rPr>
            <sz val="11"/>
            <color theme="1"/>
            <rFont val="Calibri"/>
            <family val="2"/>
            <scheme val="minor"/>
          </rPr>
          <t>Если многоугольник правильный, то вокруг него можно описать окружность. (3)
Если вокруг в прямоугольник можно вписать окружность, то он является квадратом. (0)
Если четырехугольник параллелограмм, то сумма квадратов диагоналей равна удвоенной сумме квадратов его сторон. (3)</t>
        </r>
      </text>
    </comment>
    <comment ref="DG87" authorId="0" shapeId="0">
      <text>
        <r>
          <rPr>
            <sz val="11"/>
            <color theme="1"/>
            <rFont val="Calibri"/>
            <family val="2"/>
            <scheme val="minor"/>
          </rPr>
          <t>логическая</t>
        </r>
      </text>
    </comment>
    <comment ref="DM87" authorId="0" shapeId="0">
      <text>
        <r>
          <rPr>
            <sz val="11"/>
            <color theme="1"/>
            <rFont val="Calibri"/>
            <family val="2"/>
            <scheme val="minor"/>
          </rPr>
          <t>объяснительно-иллюстративный метод
построение математических моделей</t>
        </r>
      </text>
    </comment>
    <comment ref="DZ87" authorId="0" shapeId="0">
      <text>
        <r>
          <rPr>
            <sz val="11"/>
            <color theme="1"/>
            <rFont val="Calibri"/>
            <family val="2"/>
            <scheme val="minor"/>
          </rPr>
          <t>1. Учащийся может повторить доказательство теоремы
2. Учащийся правильно формулирует теорему, понимает каждое слово в формулировке
3. Учащийся понимает идеи и план доказательства, может варьировать чертеж, метод доказательства
4. Учащийся узнает и применяет теорему в знакомой ситуации
5. Учащийся может привести свой пример на применение формулировки
6. Учащийся узнает и применяет теорему в незнакомой ситуации</t>
        </r>
      </text>
    </comment>
    <comment ref="EI87" authorId="0" shapeId="0">
      <text>
        <r>
          <rPr>
            <sz val="11"/>
            <color theme="1"/>
            <rFont val="Calibri"/>
            <family val="2"/>
            <scheme val="minor"/>
          </rPr>
          <t>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P87" authorId="0" shapeId="0">
      <text>
        <r>
          <rPr>
            <sz val="11"/>
            <color theme="1"/>
            <rFont val="Calibri"/>
            <family val="2"/>
            <scheme val="minor"/>
          </rPr>
          <t>свойства параллельных прямых
формула площади трапеции</t>
        </r>
      </text>
    </comment>
    <comment ref="FA87"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I87" authorId="0" shapeId="0">
      <text>
        <r>
          <rPr>
            <sz val="11"/>
            <color theme="1"/>
            <rFont val="Calibri"/>
            <family val="2"/>
            <scheme val="minor"/>
          </rPr>
          <t>сотрудничество</t>
        </r>
      </text>
    </comment>
    <comment ref="GA87" authorId="0" shapeId="0">
      <text>
        <r>
          <rPr>
            <sz val="11"/>
            <color theme="1"/>
            <rFont val="Calibri"/>
            <family val="2"/>
            <scheme val="minor"/>
          </rPr>
          <t>использовать карту понятий
использовать интернет-тренажер
предложить творческое задание
использовать памятки и алгоритмы</t>
        </r>
      </text>
    </comment>
    <comment ref="GQ87" authorId="0" shapeId="0">
      <text>
        <r>
          <rPr>
            <sz val="11"/>
            <color theme="1"/>
            <rFont val="Calibri"/>
            <family val="2"/>
            <scheme val="minor"/>
          </rPr>
          <t>личностно-ориентированная технология</t>
        </r>
      </text>
    </comment>
    <comment ref="GW87"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L87"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E87"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N87" authorId="0" shapeId="0">
      <text>
        <r>
          <rPr>
            <sz val="11"/>
            <color theme="1"/>
            <rFont val="Calibri"/>
            <family val="2"/>
            <scheme val="minor"/>
          </rPr>
          <t>применение фронтального опроса</t>
        </r>
      </text>
    </comment>
    <comment ref="JC87" authorId="0" shapeId="0">
      <text>
        <r>
          <rPr>
            <sz val="11"/>
            <color theme="1"/>
            <rFont val="Calibri"/>
            <family val="2"/>
            <scheme val="minor"/>
          </rPr>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r>
      </text>
    </comment>
    <comment ref="G88" authorId="0" shapeId="0">
      <text>
        <r>
          <rPr>
            <sz val="11"/>
            <color theme="1"/>
            <rFont val="Calibri"/>
            <family val="2"/>
            <scheme val="minor"/>
          </rPr>
          <t>c (0)
e (0)</t>
        </r>
      </text>
    </comment>
    <comment ref="U88" authorId="0" shapeId="0">
      <text>
        <r>
          <rPr>
            <sz val="11"/>
            <color theme="1"/>
            <rFont val="Calibri"/>
            <family val="2"/>
            <scheme val="minor"/>
          </rPr>
          <t>b (1)
d (1)</t>
        </r>
      </text>
    </comment>
    <comment ref="Z88" authorId="0" shapeId="0">
      <text>
        <r>
          <rPr>
            <sz val="11"/>
            <color theme="1"/>
            <rFont val="Calibri"/>
            <family val="2"/>
            <scheme val="minor"/>
          </rPr>
          <t>невозможно по приведенным данным ответить на вопрос, в каком случае число способов выбора больше, это зависит от конкретной ситуации</t>
        </r>
      </text>
    </comment>
    <comment ref="AM88" authorId="0" shapeId="0">
      <text>
        <r>
          <rPr>
            <sz val="11"/>
            <color theme="1"/>
            <rFont val="Calibri"/>
            <family val="2"/>
            <scheme val="minor"/>
          </rPr>
          <t>a</t>
        </r>
      </text>
    </comment>
    <comment ref="AR88" authorId="0" shapeId="0">
      <text>
        <r>
          <rPr>
            <sz val="11"/>
            <color theme="1"/>
            <rFont val="Calibri"/>
            <family val="2"/>
            <scheme val="minor"/>
          </rPr>
          <t>22</t>
        </r>
      </text>
    </comment>
    <comment ref="BB88" authorId="0" shapeId="0">
      <text>
        <r>
          <rPr>
            <sz val="11"/>
            <color theme="1"/>
            <rFont val="Calibri"/>
            <family val="2"/>
            <scheme val="minor"/>
          </rPr>
          <t>b</t>
        </r>
      </text>
    </comment>
    <comment ref="BK88" authorId="0" shapeId="0">
      <text>
        <r>
          <rPr>
            <sz val="11"/>
            <color theme="1"/>
            <rFont val="Calibri"/>
            <family val="2"/>
            <scheme val="minor"/>
          </rPr>
          <t>В трапецию ABCD можно вписать окружность</t>
        </r>
      </text>
    </comment>
    <comment ref="BU88" authorId="0" shapeId="0">
      <text>
        <r>
          <rPr>
            <sz val="11"/>
            <color theme="1"/>
            <rFont val="Calibri"/>
            <family val="2"/>
            <scheme val="minor"/>
          </rPr>
          <t>1. множество учащихся 5 классов, участвующих хотя бы в одной из олимпиад = [A∪B] (1)
2. множество учащихся 5 классов, которые не участвуют одновременно в олимпиаде и по математике, и по русскому языку = [U\(A∩B)] (1)
3. множество учащихся 5 классов, которые участвуют одновременно в олимпиаде и по математике, и по русскому языку = [A∩B] (1)
4. множество учащихся 5 классов, которые не участвуют хотя бы в одной из олимпиад по математике или по русскому языку = [U\A\B] (1)</t>
        </r>
      </text>
    </comment>
    <comment ref="CC88" authorId="0" shapeId="0">
      <text>
        <r>
          <rPr>
            <sz val="11"/>
            <color theme="1"/>
            <rFont val="Calibri"/>
            <family val="2"/>
            <scheme val="minor"/>
          </rPr>
          <t>c</t>
        </r>
      </text>
    </comment>
    <comment ref="CN88" authorId="0" shapeId="0">
      <text>
        <r>
          <rPr>
            <sz val="11"/>
            <color theme="1"/>
            <rFont val="Calibri"/>
            <family val="2"/>
            <scheme val="minor"/>
          </rPr>
          <t>Петр по итогам двух этапов финиширует раньше Степана примерно на 2 минуты.</t>
        </r>
      </text>
    </comment>
    <comment ref="CY88" authorId="0" shapeId="0">
      <text>
        <r>
          <rPr>
            <sz val="11"/>
            <color theme="1"/>
            <rFont val="Calibri"/>
            <family val="2"/>
            <scheme val="minor"/>
          </rPr>
          <t>Если две различные прямые перпендикулярны к одной и той же плоскости, то они параллельны. (0)
Если в треугольнике биссектриса является высотой, то треугольник равнобедренный. (0)</t>
        </r>
      </text>
    </comment>
    <comment ref="DG88" authorId="0" shapeId="0">
      <text>
        <r>
          <rPr>
            <sz val="11"/>
            <color theme="1"/>
            <rFont val="Calibri"/>
            <family val="2"/>
            <scheme val="minor"/>
          </rPr>
          <t>логическая</t>
        </r>
      </text>
    </comment>
    <comment ref="DN88" authorId="0" shapeId="0">
      <text>
        <r>
          <rPr>
            <sz val="11"/>
            <color theme="1"/>
            <rFont val="Calibri"/>
            <family val="2"/>
            <scheme val="minor"/>
          </rPr>
          <t>прием анализа
прием выведения следствий
прием преобразования требования задачи в равносильное ему</t>
        </r>
      </text>
    </comment>
    <comment ref="DX88" authorId="0" shapeId="0">
      <text>
        <r>
          <rPr>
            <sz val="11"/>
            <color theme="1"/>
            <rFont val="Calibri"/>
            <family val="2"/>
            <scheme val="minor"/>
          </rPr>
          <t>1. выделение основных понятий
2. выделение системы предложений, формулируемых в виде аксиом
3. доказательство всех предложений, кроме аксиом, посредством аксиом или ранее доказанных предложений
4. определение всех остальных понятий, кроме основных, через основные или ранее определенные</t>
        </r>
      </text>
    </comment>
    <comment ref="EH88" authorId="0" shapeId="0">
      <text>
        <r>
          <rPr>
            <sz val="11"/>
            <color theme="1"/>
            <rFont val="Calibri"/>
            <family val="2"/>
            <scheme val="minor"/>
          </rPr>
          <t>1. Вариативность = [Принцип обучения]
2. Семинар = [Форма организации обучения]
3. Математический диктант = [Форма контроля результативности обучения]
4. Математическая задача = [Средство обучения]</t>
        </r>
      </text>
    </comment>
    <comment ref="EO88" authorId="0" shapeId="0">
      <text>
        <r>
          <rPr>
            <sz val="11"/>
            <color theme="1"/>
            <rFont val="Calibri"/>
            <family val="2"/>
            <scheme val="minor"/>
          </rPr>
          <t>сумма острых углов прямоугольного треугольника
свойство катета прямоугольного треугольника, лежащего против угла в 300</t>
        </r>
      </text>
    </comment>
    <comment ref="EX88"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Q88"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B88" authorId="0" shapeId="0">
      <text>
        <r>
          <rPr>
            <sz val="11"/>
            <color theme="1"/>
            <rFont val="Calibri"/>
            <family val="2"/>
            <scheme val="minor"/>
          </rPr>
          <t>расширять возможности обучения и самообучения
мотивация личной ответственности обучающихся за свою учебу</t>
        </r>
      </text>
    </comment>
    <comment ref="GL88" authorId="0" shapeId="0">
      <text>
        <r>
          <rPr>
            <sz val="11"/>
            <color theme="1"/>
            <rFont val="Calibri"/>
            <family val="2"/>
            <scheme val="minor"/>
          </rPr>
          <t>поэтапное формирование умственных действий</t>
        </r>
      </text>
    </comment>
    <comment ref="GY88"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R88"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E88"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T88" authorId="0" shapeId="0">
      <text>
        <r>
          <rPr>
            <sz val="11"/>
            <color theme="1"/>
            <rFont val="Calibri"/>
            <family val="2"/>
            <scheme val="minor"/>
          </rPr>
          <t>виртуальный тьюториал</t>
        </r>
      </text>
    </comment>
    <comment ref="JE88" authorId="0" shapeId="0">
      <text>
        <r>
          <rPr>
            <sz val="11"/>
            <color theme="1"/>
            <rFont val="Calibri"/>
            <family val="2"/>
            <scheme val="minor"/>
          </rPr>
          <t>может осуществляться в виде похвалы, благодарности, проявлении доверия (0)</t>
        </r>
      </text>
    </comment>
    <comment ref="K89" authorId="0" shapeId="0">
      <text>
        <r>
          <rPr>
            <sz val="11"/>
            <color theme="1"/>
            <rFont val="Calibri"/>
            <family val="2"/>
            <scheme val="minor"/>
          </rPr>
          <t>a (0)
b (0)
c (0)
d (1)
f (0)</t>
        </r>
      </text>
    </comment>
    <comment ref="P89" authorId="0" shapeId="0">
      <text>
        <r>
          <rPr>
            <sz val="11"/>
            <color theme="1"/>
            <rFont val="Calibri"/>
            <family val="2"/>
            <scheme val="minor"/>
          </rPr>
          <t>b (1)
c (1)
d (0)</t>
        </r>
      </text>
    </comment>
    <comment ref="Z89" authorId="0" shapeId="0">
      <text>
        <r>
          <rPr>
            <sz val="11"/>
            <color theme="1"/>
            <rFont val="Calibri"/>
            <family val="2"/>
            <scheme val="minor"/>
          </rPr>
          <t>существует больше способов выбрать 5 учащихся из класса, чем 25 учащихся</t>
        </r>
      </text>
    </comment>
    <comment ref="AL89" authorId="0" shapeId="0">
      <text>
        <r>
          <rPr>
            <sz val="11"/>
            <color theme="1"/>
            <rFont val="Calibri"/>
            <family val="2"/>
            <scheme val="minor"/>
          </rPr>
          <t>a
c
d</t>
        </r>
      </text>
    </comment>
    <comment ref="AQ89" authorId="0" shapeId="0">
      <text>
        <r>
          <rPr>
            <sz val="11"/>
            <color theme="1"/>
            <rFont val="Calibri"/>
            <family val="2"/>
            <scheme val="minor"/>
          </rPr>
          <t>10</t>
        </r>
      </text>
    </comment>
    <comment ref="BE89" authorId="0" shapeId="0">
      <text>
        <r>
          <rPr>
            <sz val="11"/>
            <color theme="1"/>
            <rFont val="Calibri"/>
            <family val="2"/>
            <scheme val="minor"/>
          </rPr>
          <t>b</t>
        </r>
      </text>
    </comment>
    <comment ref="BN89" authorId="0" shapeId="0">
      <text>
        <r>
          <rPr>
            <sz val="11"/>
            <color theme="1"/>
            <rFont val="Calibri"/>
            <family val="2"/>
            <scheme val="minor"/>
          </rPr>
          <t>Трапеция ABCD является равнобедренной
Вокруг пирамиды SABCD можно описать шар
Все боковые ребра пирамиды наклонены к плоскости основания под одним и тем же углом
Радиус окружности, описанной около трапеции ABCD, в два раза меньше бокового ребра</t>
        </r>
      </text>
    </comment>
    <comment ref="BV89" authorId="0" shapeId="0">
      <text>
        <r>
          <rPr>
            <sz val="11"/>
            <color theme="1"/>
            <rFont val="Calibri"/>
            <family val="2"/>
            <scheme val="minor"/>
          </rPr>
          <t>1. множество учащихся, которые пойдут в зоопарк, но не пойдут в театр = [U\(A∩B)] (0)
2. множество учащихся, которые пойдут или в зоопарк, или в театр, но не пойдут одновременно и в театр, и в зоопарк = [(A∪B)\(A∩B)] (1)
3. множество учащихся, которые не пойдут одновременно и в зоопарк, и в театр = [U\(A∪B)] (0)
4. множество учащихся, которые не пойдут ни в зоопарк, ни в театр = [A\B] (0)</t>
        </r>
      </text>
    </comment>
    <comment ref="CA89" authorId="0" shapeId="0">
      <text>
        <r>
          <rPr>
            <sz val="11"/>
            <color theme="1"/>
            <rFont val="Calibri"/>
            <family val="2"/>
            <scheme val="minor"/>
          </rPr>
          <t>b
c
d</t>
        </r>
      </text>
    </comment>
    <comment ref="CJ89" authorId="0" shapeId="0">
      <text>
        <r>
          <rPr>
            <sz val="11"/>
            <color theme="1"/>
            <rFont val="Calibri"/>
            <family val="2"/>
            <scheme val="minor"/>
          </rPr>
          <t>Когда Степан финиширует на первом этапе, Петру останется до финиша еще 4 км
Петр по итогам двух этапов финиширует раньше Степана на примерно на 4 минуты</t>
        </r>
      </text>
    </comment>
    <comment ref="CY89" authorId="0" shapeId="0">
      <text>
        <r>
          <rPr>
            <sz val="11"/>
            <color theme="1"/>
            <rFont val="Calibri"/>
            <family val="2"/>
            <scheme val="minor"/>
          </rPr>
          <t>Если треугольник равнобедренный, то медианы, проведенные к боковым сторонам, равны. (3)
Если вокруг ромба можно описать окружность, то он является квадратом. (0)
Если две различные прямые перпендикулярны к одной и той же плоскости, то они параллельны. (0)
Если в треугольнике биссектриса является высотой, то треугольник равнобедренный. (0)</t>
        </r>
      </text>
    </comment>
    <comment ref="DD89" authorId="0" shapeId="0">
      <text>
        <r>
          <rPr>
            <sz val="11"/>
            <color theme="1"/>
            <rFont val="Calibri"/>
            <family val="2"/>
            <scheme val="minor"/>
          </rPr>
          <t>доступности</t>
        </r>
      </text>
    </comment>
    <comment ref="DQ89" authorId="0" shapeId="0">
      <text>
        <r>
          <rPr>
            <sz val="11"/>
            <color theme="1"/>
            <rFont val="Calibri"/>
            <family val="2"/>
            <scheme val="minor"/>
          </rPr>
          <t>фронтальный
групповой
индивидуальный</t>
        </r>
      </text>
    </comment>
    <comment ref="DZ89" authorId="0" shapeId="0">
      <text>
        <r>
          <rPr>
            <sz val="11"/>
            <color theme="1"/>
            <rFont val="Calibri"/>
            <family val="2"/>
            <scheme val="minor"/>
          </rPr>
          <t>1. Учащийся правильно формулирует теорему, понимает каждое слово в формулировке
2. Учащийся может привести свой пример на применение формулировки
3. Учащийся понимает идеи и план доказательства, может варьировать чертеж, метод доказательства
4. Учащийся узнает и применяет теорему в знакомой ситуации
5. Учащийся может повторить доказательство теоремы
6. Учащийся узнает и применяет теорему в незнакомой ситуации</t>
        </r>
      </text>
    </comment>
    <comment ref="EJ89" authorId="0" shapeId="0">
      <text>
        <r>
          <rPr>
            <sz val="11"/>
            <color theme="1"/>
            <rFont val="Calibri"/>
            <family val="2"/>
            <scheme val="minor"/>
          </rPr>
          <t>1. Воспитательная = [Функция обучения, характеризующаяся формированием интереса к изучению математики, развитием устойчивой мотивации к учебной деятельности]
2. Информационная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
3. Образовательная = [Функция обучения, предполагающая овладение школьниками системой математических знаний, дающей представление о предмете математики, ее методах и приложениях]
4. Практическая = [Функция обучения, заключающаяся в ориентации обучения на решение задач, на формирование умения математически исследовать явления реального мира]</t>
        </r>
      </text>
    </comment>
    <comment ref="EP89" authorId="0" shapeId="0">
      <text>
        <r>
          <rPr>
            <sz val="11"/>
            <color theme="1"/>
            <rFont val="Calibri"/>
            <family val="2"/>
            <scheme val="minor"/>
          </rPr>
          <t>теорема о средней линии трапеции
свойства параллельных прямых
формула площади трапеции</t>
        </r>
      </text>
    </comment>
    <comment ref="EX89"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
Ученик неверно нашел дискриминант. (0)
Ученик верно нашел дискриминант, но неверно решил уравнение D=0. (0)</t>
        </r>
      </text>
    </comment>
    <comment ref="FP89" authorId="0" shapeId="0">
      <text>
        <r>
          <rPr>
            <sz val="11"/>
            <color theme="1"/>
            <rFont val="Calibri"/>
            <family val="2"/>
            <scheme val="minor"/>
          </rPr>
          <t>конференция</t>
        </r>
      </text>
    </comment>
    <comment ref="FZ89" authorId="0" shapeId="0">
      <text>
        <r>
          <rPr>
            <sz val="11"/>
            <color theme="1"/>
            <rFont val="Calibri"/>
            <family val="2"/>
            <scheme val="minor"/>
          </rPr>
          <t>необходимо запланировать дополнительное время на раскрытие темы
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N89" authorId="0" shapeId="0">
      <text>
        <r>
          <rPr>
            <sz val="11"/>
            <color theme="1"/>
            <rFont val="Calibri"/>
            <family val="2"/>
            <scheme val="minor"/>
          </rPr>
          <t>поэтапное формирование умственных действий</t>
        </r>
      </text>
    </comment>
    <comment ref="GX89"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HJ89" authorId="0" shapeId="0">
      <text>
        <r>
          <rPr>
            <sz val="11"/>
            <color theme="1"/>
            <rFont val="Calibri"/>
            <family val="2"/>
            <scheme val="minor"/>
          </rPr>
          <t>1. 1 = [Б] (2)
2. 2 = [А] (2)
3. 3 = [В] (2)</t>
        </r>
      </text>
    </comment>
    <comment ref="IC89" authorId="0" shapeId="0">
      <text>
        <r>
          <rPr>
            <sz val="11"/>
            <color theme="1"/>
            <rFont val="Calibri"/>
            <family val="2"/>
            <scheme val="minor"/>
          </rPr>
          <t>1. Авторитарный = [педагог формально относится к проведению фронтального опроса на уроке]
2. Демократический = [педагог обращает внимание на реакцию учеников на свои вопросы]
3. Либеральный = [в общении педагога с обучающимися преобладают формы принуждения]</t>
        </r>
      </text>
    </comment>
    <comment ref="IS89" authorId="0" shapeId="0">
      <text>
        <r>
          <rPr>
            <sz val="11"/>
            <color theme="1"/>
            <rFont val="Calibri"/>
            <family val="2"/>
            <scheme val="minor"/>
          </rPr>
          <t>шефство мотивированных и эрудированных учащихся над их неуспевающими одноклассниками</t>
        </r>
      </text>
    </comment>
    <comment ref="JE89"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
может осуществляться только в виде замечания, выговора, записи в дневнике (0)</t>
        </r>
      </text>
    </comment>
    <comment ref="K90" authorId="0" shapeId="0">
      <text>
        <r>
          <rPr>
            <sz val="11"/>
            <color theme="1"/>
            <rFont val="Calibri"/>
            <family val="2"/>
            <scheme val="minor"/>
          </rPr>
          <t>a (0)
b (0)
f (0)</t>
        </r>
      </text>
    </comment>
    <comment ref="P90" authorId="0" shapeId="0">
      <text>
        <r>
          <rPr>
            <sz val="11"/>
            <color theme="1"/>
            <rFont val="Calibri"/>
            <family val="2"/>
            <scheme val="minor"/>
          </rPr>
          <t>b (1)
c (1)</t>
        </r>
      </text>
    </comment>
    <comment ref="AD90" authorId="0" shapeId="0">
      <text>
        <r>
          <rPr>
            <sz val="11"/>
            <color theme="1"/>
            <rFont val="Calibri"/>
            <family val="2"/>
            <scheme val="minor"/>
          </rPr>
          <t>число способов выбрать 15 учащихся из класса равно числу способов выбрать 12 учащихся</t>
        </r>
      </text>
    </comment>
    <comment ref="AM90" authorId="0" shapeId="0">
      <text>
        <r>
          <rPr>
            <sz val="11"/>
            <color theme="1"/>
            <rFont val="Calibri"/>
            <family val="2"/>
            <scheme val="minor"/>
          </rPr>
          <t>a
b
d</t>
        </r>
      </text>
    </comment>
    <comment ref="AU90" authorId="0" shapeId="0">
      <text>
        <r>
          <rPr>
            <sz val="11"/>
            <color theme="1"/>
            <rFont val="Calibri"/>
            <family val="2"/>
            <scheme val="minor"/>
          </rPr>
          <t>14</t>
        </r>
      </text>
    </comment>
    <comment ref="AZ90" authorId="0" shapeId="0">
      <text>
        <r>
          <rPr>
            <sz val="11"/>
            <color theme="1"/>
            <rFont val="Calibri"/>
            <family val="2"/>
            <scheme val="minor"/>
          </rPr>
          <t>a</t>
        </r>
      </text>
    </comment>
    <comment ref="BM90" authorId="0" shapeId="0">
      <text>
        <r>
          <rPr>
            <sz val="11"/>
            <color theme="1"/>
            <rFont val="Calibri"/>
            <family val="2"/>
            <scheme val="minor"/>
          </rPr>
          <t>Трапеция ABCD является равнобедренной
Вокруг пирамиды SABCD можно описать шар</t>
        </r>
      </text>
    </comment>
    <comment ref="BV90" authorId="0" shapeId="0">
      <text>
        <r>
          <rPr>
            <sz val="11"/>
            <color theme="1"/>
            <rFont val="Calibri"/>
            <family val="2"/>
            <scheme val="minor"/>
          </rPr>
          <t>1. множество учащихся, которые пойдут в зоопарк, но не пойдут в театр = [(A∪B)\(A∩B)] (0)
2. множество учащихся, которые пойдут или в зоопарк, или в театр, но не пойдут одновременно и в театр, и в зоопарк = [U\(A∩B)] (0)
3. множество учащихся, которые не пойдут одновременно и в зоопарк, и в театр = [U\(A∪B)] (0)
4. множество учащихся, которые не пойдут ни в зоопарк, ни в театр = [A\B] (0)</t>
        </r>
      </text>
    </comment>
    <comment ref="CC90" authorId="0" shapeId="0">
      <text>
        <r>
          <rPr>
            <sz val="11"/>
            <color theme="1"/>
            <rFont val="Calibri"/>
            <family val="2"/>
            <scheme val="minor"/>
          </rPr>
          <t>b
c
e</t>
        </r>
      </text>
    </comment>
    <comment ref="CK90" authorId="0" shapeId="0">
      <text>
        <r>
          <rPr>
            <sz val="11"/>
            <color theme="1"/>
            <rFont val="Calibri"/>
            <family val="2"/>
            <scheme val="minor"/>
          </rPr>
          <t>Когда Степан финиширует на первом этапе, Петру останется до финиша еще 2 км.
Петр обгонит Степана на 8 круге по шоссейной трассе.</t>
        </r>
      </text>
    </comment>
    <comment ref="CV90" authorId="0" shapeId="0">
      <text>
        <r>
          <rPr>
            <sz val="11"/>
            <color theme="1"/>
            <rFont val="Calibri"/>
            <family val="2"/>
            <scheme val="minor"/>
          </rPr>
          <t>Если в прямоугольнике диагонали взаимно перпендикулярны, то он является квадратом. (2)
Если две параллельные прямые пересечены третьей, то накрест лежащие углы равны. (0)
Если две пересекающиеся плоскости проходят через параллельные прямые, то линия пересечения плоскостей параллельна данным прямым (2)</t>
        </r>
      </text>
    </comment>
    <comment ref="DE90" authorId="0" shapeId="0">
      <text>
        <r>
          <rPr>
            <sz val="11"/>
            <color theme="1"/>
            <rFont val="Calibri"/>
            <family val="2"/>
            <scheme val="minor"/>
          </rPr>
          <t>всеобщности и непрерывности математического образования</t>
        </r>
      </text>
    </comment>
    <comment ref="DP90" authorId="0" shapeId="0">
      <text>
        <r>
          <rPr>
            <sz val="11"/>
            <color theme="1"/>
            <rFont val="Calibri"/>
            <family val="2"/>
            <scheme val="minor"/>
          </rPr>
          <t>метод геометрических мест точек
метод геометрических преобразований</t>
        </r>
      </text>
    </comment>
    <comment ref="DZ90" authorId="0" shapeId="0">
      <text>
        <r>
          <rPr>
            <sz val="11"/>
            <color theme="1"/>
            <rFont val="Calibri"/>
            <family val="2"/>
            <scheme val="minor"/>
          </rPr>
          <t>1. Учащийся правильно формулирует теорему, понимает каждое слово в формулировке
2. Учащийся понимает идеи и план доказательства, может варьировать чертеж, метод доказательства
3. Учащийся может повторить доказательство теоремы
4. Учащийся может привести свой пример на применение формулировки
5. Учащийся узнает и применяет теорему в знакомой ситуации
6. Учащийся узнает и применяет теорему в незнакомой ситуации</t>
        </r>
      </text>
    </comment>
    <comment ref="EG90" authorId="0" shapeId="0">
      <text>
        <r>
          <rPr>
            <sz val="11"/>
            <color theme="1"/>
            <rFont val="Calibri"/>
            <family val="2"/>
            <scheme val="minor"/>
          </rPr>
          <t>1. Образовательная = [Связана с формированием умения решать учебные задачи на основе сформированных предметных и универсальных способов действий.]
2. Воспитательная = [Связана с побуждением учащихся к оценке и выражению собственного отношения к изучаемым явлениям и событиям, с формированием характера и поведения.]
3. Развивающая = [Связана с развитием качества знаний ученика, с обогащением его познавательных процессов]</t>
        </r>
      </text>
    </comment>
    <comment ref="EQ90" authorId="0" shapeId="0">
      <text>
        <r>
          <rPr>
            <sz val="11"/>
            <color theme="1"/>
            <rFont val="Calibri"/>
            <family val="2"/>
            <scheme val="minor"/>
          </rPr>
          <t>свойство биссектрисы угла треугольника
признак равнобедренного треугольника
свойства параллелограмма</t>
        </r>
      </text>
    </comment>
    <comment ref="EW90"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I90" authorId="0" shapeId="0">
      <text>
        <r>
          <rPr>
            <sz val="11"/>
            <color theme="1"/>
            <rFont val="Calibri"/>
            <family val="2"/>
            <scheme val="minor"/>
          </rPr>
          <t>сотрудничество</t>
        </r>
      </text>
    </comment>
    <comment ref="GA90" authorId="0" shapeId="0">
      <text>
        <r>
          <rPr>
            <sz val="11"/>
            <color theme="1"/>
            <rFont val="Calibri"/>
            <family val="2"/>
            <scheme val="minor"/>
          </rPr>
          <t>использовать интернет-тренажер
предложить творческое задание
понизить уровень трудоемкости проверочной работы
использовать памятки и алгоритмы</t>
        </r>
      </text>
    </comment>
    <comment ref="GL90" authorId="0" shapeId="0">
      <text>
        <r>
          <rPr>
            <sz val="11"/>
            <color theme="1"/>
            <rFont val="Calibri"/>
            <family val="2"/>
            <scheme val="minor"/>
          </rPr>
          <t>программированное обучение</t>
        </r>
      </text>
    </comment>
    <comment ref="GY90"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K90" authorId="0" shapeId="0">
      <text>
        <r>
          <rPr>
            <sz val="11"/>
            <color theme="1"/>
            <rFont val="Calibri"/>
            <family val="2"/>
            <scheme val="minor"/>
          </rPr>
          <t>1. 1 = [А] (0)
2. 2 = [В] (0)
3. 3 = [Б] (2)</t>
        </r>
      </text>
    </comment>
    <comment ref="IA90"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T90" authorId="0" shapeId="0">
      <text>
        <r>
          <rPr>
            <sz val="11"/>
            <color theme="1"/>
            <rFont val="Calibri"/>
            <family val="2"/>
            <scheme val="minor"/>
          </rPr>
          <t>просмотр и обсуждение видеофильмов</t>
        </r>
      </text>
    </comment>
    <comment ref="JH90" authorId="0" shapeId="0">
      <text>
        <r>
          <rPr>
            <sz val="11"/>
            <color theme="1"/>
            <rFont val="Calibri"/>
            <family val="2"/>
            <scheme val="minor"/>
          </rPr>
          <t>опирается на готовность учащегося «принимать на веру» идеи педагога (0)
отличается высокой степенью аргументации со стороны педагога (3)
в его основу положено разъяснение сути явления, причинно-следственных связей, выделение социальной и личностной значимости решения вопроса (0)</t>
        </r>
      </text>
    </comment>
    <comment ref="H91" authorId="0" shapeId="0">
      <text>
        <r>
          <rPr>
            <sz val="11"/>
            <color theme="1"/>
            <rFont val="Calibri"/>
            <family val="2"/>
            <scheme val="minor"/>
          </rPr>
          <t>a (1)
d (1)
e (0)
f (0)</t>
        </r>
      </text>
    </comment>
    <comment ref="P91" authorId="0" shapeId="0">
      <text>
        <r>
          <rPr>
            <sz val="11"/>
            <color theme="1"/>
            <rFont val="Calibri"/>
            <family val="2"/>
            <scheme val="minor"/>
          </rPr>
          <t>b (1)
c (1)
d (0)</t>
        </r>
      </text>
    </comment>
    <comment ref="Y91" authorId="0" shapeId="0">
      <text>
        <r>
          <rPr>
            <sz val="11"/>
            <color theme="1"/>
            <rFont val="Calibri"/>
            <family val="2"/>
            <scheme val="minor"/>
          </rPr>
          <t>существует больше способов выбрать 3 учащихся из класса, чем 17 учащихся</t>
        </r>
      </text>
    </comment>
    <comment ref="AJ91" authorId="0" shapeId="0">
      <text>
        <r>
          <rPr>
            <sz val="11"/>
            <color theme="1"/>
            <rFont val="Calibri"/>
            <family val="2"/>
            <scheme val="minor"/>
          </rPr>
          <t>a
b
c</t>
        </r>
      </text>
    </comment>
    <comment ref="AV91" authorId="0" shapeId="0">
      <text>
        <r>
          <rPr>
            <sz val="11"/>
            <color theme="1"/>
            <rFont val="Calibri"/>
            <family val="2"/>
            <scheme val="minor"/>
          </rPr>
          <t>Нельзя дать однозначный ответ, так как условие задачи неполно</t>
        </r>
      </text>
    </comment>
    <comment ref="AZ91" authorId="0" shapeId="0">
      <text>
        <r>
          <rPr>
            <sz val="11"/>
            <color theme="1"/>
            <rFont val="Calibri"/>
            <family val="2"/>
            <scheme val="minor"/>
          </rPr>
          <t>b</t>
        </r>
      </text>
    </comment>
    <comment ref="BN91" authorId="0" shapeId="0">
      <text>
        <r>
          <rPr>
            <sz val="11"/>
            <color theme="1"/>
            <rFont val="Calibri"/>
            <family val="2"/>
            <scheme val="minor"/>
          </rPr>
          <t>Вокруг пирамиды SABCD можно описать шар
В пирамиду SABCD можно вписать шар</t>
        </r>
      </text>
    </comment>
    <comment ref="BU91" authorId="0" shapeId="0">
      <text>
        <r>
          <rPr>
            <sz val="11"/>
            <color theme="1"/>
            <rFont val="Calibri"/>
            <family val="2"/>
            <scheme val="minor"/>
          </rPr>
          <t>1. множество учащихся 5 классов, участвующих хотя бы в одной из олимпиад = [A∪B] (1)
2. множество учащихся 5 классов, которые не участвуют одновременно в олимпиаде и по математике, и по русскому языку = [U\(A∩B)] (1)
3. множество учащихся 5 классов, которые участвуют одновременно в олимпиаде и по математике, и по русскому языку = [A∩B] (1)
4. множество учащихся 5 классов, которые не участвуют хотя бы в одной из олимпиад по математике или по русскому языку = [U\A\B] (1)</t>
        </r>
      </text>
    </comment>
    <comment ref="CF91" authorId="0" shapeId="0">
      <text>
        <r>
          <rPr>
            <sz val="11"/>
            <color theme="1"/>
            <rFont val="Calibri"/>
            <family val="2"/>
            <scheme val="minor"/>
          </rPr>
          <t>a
b
c
d</t>
        </r>
      </text>
    </comment>
    <comment ref="CO91" authorId="0" shapeId="0">
      <text>
        <r>
          <rPr>
            <sz val="11"/>
            <color theme="1"/>
            <rFont val="Calibri"/>
            <family val="2"/>
            <scheme val="minor"/>
          </rPr>
          <t>Когда Степан финиширует на первом этапе, Петру останется до финиша еще 9 км.
Петр по итогам двух этапов финиширует раньше Степана примерно на 1 минуту.</t>
        </r>
      </text>
    </comment>
    <comment ref="CX91" authorId="0" shapeId="0">
      <text>
        <r>
          <rPr>
            <sz val="11"/>
            <color theme="1"/>
            <rFont val="Calibri"/>
            <family val="2"/>
            <scheme val="minor"/>
          </rPr>
          <t>Если вокруг ромба можно описать окружность, то он является квадратом. (2)
Если две различные плоскости перпендикулярны к одной и той же прямой, то они параллельны. (2)
Если в треугольнике медиана является высотой, то треугольник равнобедренный. (2)</t>
        </r>
      </text>
    </comment>
    <comment ref="DE91" authorId="0" shapeId="0">
      <text>
        <r>
          <rPr>
            <sz val="11"/>
            <color theme="1"/>
            <rFont val="Calibri"/>
            <family val="2"/>
            <scheme val="minor"/>
          </rPr>
          <t>индивидуализации обучения</t>
        </r>
      </text>
    </comment>
    <comment ref="DN91" authorId="0" shapeId="0">
      <text>
        <r>
          <rPr>
            <sz val="11"/>
            <color theme="1"/>
            <rFont val="Calibri"/>
            <family val="2"/>
            <scheme val="minor"/>
          </rPr>
          <t>прием анализа
прием синтеза
прием сравнения
прием абстрагирования
прием выведения следствий
прием преобразования требования задачи в равносильное ему
прием составления промежуточных задач
прием аналогии</t>
        </r>
      </text>
    </comment>
    <comment ref="DV91" authorId="0" shapeId="0">
      <text>
        <r>
          <rPr>
            <sz val="11"/>
            <color theme="1"/>
            <rFont val="Calibri"/>
            <family val="2"/>
            <scheme val="minor"/>
          </rPr>
          <t>1. Мотивация введения понятия
2. Выделение существенных свойств понятия
3. Синтез выделенных свойств, формулировка определения понятия
4. Усвоение логической структуры определения понятия
5. Запоминание определения понятия
6. Установление связей изучаемого понятия с другими понятиями</t>
        </r>
      </text>
    </comment>
    <comment ref="EH91" authorId="0" shapeId="0">
      <text>
        <r>
          <rPr>
            <sz val="11"/>
            <color theme="1"/>
            <rFont val="Calibri"/>
            <family val="2"/>
            <scheme val="minor"/>
          </rPr>
          <t>1. Вариативность = [Принцип обучения]
2. Семинар = [Форма организации обучения]
3. Математический диктант = [Форма контроля результативности обучения]
4. Математическая задача = [Средство обучения]</t>
        </r>
      </text>
    </comment>
    <comment ref="ES91" authorId="0" shapeId="0">
      <text>
        <r>
          <rPr>
            <sz val="11"/>
            <color theme="1"/>
            <rFont val="Calibri"/>
            <family val="2"/>
            <scheme val="minor"/>
          </rPr>
          <t>формула площади многоугольника, в который можно вписать окружность</t>
        </r>
      </text>
    </comment>
    <comment ref="FB91"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K91" authorId="0" shapeId="0">
      <text>
        <r>
          <rPr>
            <sz val="11"/>
            <color theme="1"/>
            <rFont val="Calibri"/>
            <family val="2"/>
            <scheme val="minor"/>
          </rPr>
          <t>диспут</t>
        </r>
      </text>
    </comment>
    <comment ref="GD91"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GP91" authorId="0" shapeId="0">
      <text>
        <r>
          <rPr>
            <sz val="11"/>
            <color theme="1"/>
            <rFont val="Calibri"/>
            <family val="2"/>
            <scheme val="minor"/>
          </rPr>
          <t>личностно-ориентированная технология</t>
        </r>
      </text>
    </comment>
    <comment ref="HB91"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r>
      </text>
    </comment>
    <comment ref="HL91"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H91"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P91" authorId="0" shapeId="0">
      <text>
        <r>
          <rPr>
            <sz val="11"/>
            <color theme="1"/>
            <rFont val="Calibri"/>
            <family val="2"/>
            <scheme val="minor"/>
          </rPr>
          <t>побуждение школьников соблюдать принципы учебной дисциплины и самоорганизации</t>
        </r>
      </text>
    </comment>
    <comment ref="JB91"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L92" authorId="0" shapeId="0">
      <text>
        <r>
          <rPr>
            <sz val="11"/>
            <color theme="1"/>
            <rFont val="Calibri"/>
            <family val="2"/>
            <scheme val="minor"/>
          </rPr>
          <t>b (1)
c (0)
d (1)
e (0)
f (0)</t>
        </r>
      </text>
    </comment>
    <comment ref="U92" authorId="0" shapeId="0">
      <text>
        <r>
          <rPr>
            <sz val="11"/>
            <color theme="1"/>
            <rFont val="Calibri"/>
            <family val="2"/>
            <scheme val="minor"/>
          </rPr>
          <t>b (1)
c (0)
d (1)</t>
        </r>
      </text>
    </comment>
    <comment ref="AA92" authorId="0" shapeId="0">
      <text>
        <r>
          <rPr>
            <sz val="11"/>
            <color theme="1"/>
            <rFont val="Calibri"/>
            <family val="2"/>
            <scheme val="minor"/>
          </rPr>
          <t>невозможно по приведенным данным ответить на вопрос, в каком случае число способов выбора больше, это зависит от конкретной ситуации</t>
        </r>
      </text>
    </comment>
    <comment ref="AI92" authorId="0" shapeId="0">
      <text>
        <r>
          <rPr>
            <sz val="11"/>
            <color theme="1"/>
            <rFont val="Calibri"/>
            <family val="2"/>
            <scheme val="minor"/>
          </rPr>
          <t>b</t>
        </r>
      </text>
    </comment>
    <comment ref="AS92" authorId="0" shapeId="0">
      <text>
        <r>
          <rPr>
            <sz val="11"/>
            <color theme="1"/>
            <rFont val="Calibri"/>
            <family val="2"/>
            <scheme val="minor"/>
          </rPr>
          <t>Нельзя дать однозначный ответ, так как условие задачи неполно</t>
        </r>
      </text>
    </comment>
    <comment ref="BA92" authorId="0" shapeId="0">
      <text>
        <r>
          <rPr>
            <sz val="11"/>
            <color theme="1"/>
            <rFont val="Calibri"/>
            <family val="2"/>
            <scheme val="minor"/>
          </rPr>
          <t>e</t>
        </r>
      </text>
    </comment>
    <comment ref="BI92" authorId="0" shapeId="0">
      <text>
        <r>
          <rPr>
            <sz val="11"/>
            <color theme="1"/>
            <rFont val="Calibri"/>
            <family val="2"/>
            <scheme val="minor"/>
          </rPr>
          <t>Все боковые грани пирамиды наклонены к плоскости основания по одним углом</t>
        </r>
      </text>
    </comment>
    <comment ref="BR92" authorId="0" shapeId="0">
      <text>
        <r>
          <rPr>
            <sz val="11"/>
            <color theme="1"/>
            <rFont val="Calibri"/>
            <family val="2"/>
            <scheme val="minor"/>
          </rPr>
          <t>1. множество учащихся 5 классов, посещающих только шахматы = [A\B] (1)
2. множество школьников 5 классов, посещающих обе секции = [A\B] (0)
3. множество школьников 5 классов, не посещающих школьные спортивные секции = [U\(A∪B)] (1)
4. множество школьников 5 классов, посещающих хотя бы одну секцию = [A∪B] (1)</t>
        </r>
      </text>
    </comment>
    <comment ref="CB92" authorId="0" shapeId="0">
      <text>
        <r>
          <rPr>
            <sz val="11"/>
            <color theme="1"/>
            <rFont val="Calibri"/>
            <family val="2"/>
            <scheme val="minor"/>
          </rPr>
          <t>a
e</t>
        </r>
      </text>
    </comment>
    <comment ref="CO92" authorId="0" shapeId="0">
      <text>
        <r>
          <rPr>
            <sz val="11"/>
            <color theme="1"/>
            <rFont val="Calibri"/>
            <family val="2"/>
            <scheme val="minor"/>
          </rPr>
          <t>Петр обгонит Степана на 23 круге.</t>
        </r>
      </text>
    </comment>
    <comment ref="CY92" authorId="0" shapeId="0">
      <text>
        <r>
          <rPr>
            <sz val="11"/>
            <color theme="1"/>
            <rFont val="Calibri"/>
            <family val="2"/>
            <scheme val="minor"/>
          </rPr>
          <t>Если треугольник равнобедренный, то медианы, проведенные к боковым сторонам, равны. (3)
Если четырехугольник является параллелограммом, то его противоположные углы равны. (3)
Если в треугольнике биссектриса является высотой, то треугольник равнобедренный. (0)</t>
        </r>
      </text>
    </comment>
    <comment ref="DE92" authorId="0" shapeId="0">
      <text>
        <r>
          <rPr>
            <sz val="11"/>
            <color theme="1"/>
            <rFont val="Calibri"/>
            <family val="2"/>
            <scheme val="minor"/>
          </rPr>
          <t>всеобщности и непрерывности математического образования</t>
        </r>
      </text>
    </comment>
    <comment ref="DP92" authorId="0" shapeId="0">
      <text>
        <r>
          <rPr>
            <sz val="11"/>
            <color theme="1"/>
            <rFont val="Calibri"/>
            <family val="2"/>
            <scheme val="minor"/>
          </rPr>
          <t>векторный метод
метод геометрических мест точек
метод геометрических преобразований</t>
        </r>
      </text>
    </comment>
    <comment ref="EA92" authorId="0" shapeId="0">
      <text>
        <r>
          <rPr>
            <sz val="11"/>
            <color theme="1"/>
            <rFont val="Calibri"/>
            <family val="2"/>
            <scheme val="minor"/>
          </rPr>
          <t>1. Актуализация изученного материала
2. Построение проблемной задачи
3. Создание проблемной ситуации
4. Решение проблемной задачи
5. Постановка учебной проблемы
6. Поиск путей решения проблемной задачи</t>
        </r>
      </text>
    </comment>
    <comment ref="EG92" authorId="0" shapeId="0">
      <text>
        <r>
          <rPr>
            <sz val="11"/>
            <color theme="1"/>
            <rFont val="Calibri"/>
            <family val="2"/>
            <scheme val="minor"/>
          </rPr>
          <t>1. Образовательная = [Связана с формированием умения решать учебные задачи на основе сформированных предметных и универсальных способов действий.]
2. Воспитательная = [Связана с побуждением учащихся к оценке и выражению собственного отношения к изучаемым явлениям и событиям, с формированием характера и поведения.]
3. Развивающая = [Связана с развитием качества знаний ученика, с обогащением его познавательных процессов]</t>
        </r>
      </text>
    </comment>
    <comment ref="EP92" authorId="0" shapeId="0">
      <text>
        <r>
          <rPr>
            <sz val="11"/>
            <color theme="1"/>
            <rFont val="Calibri"/>
            <family val="2"/>
            <scheme val="minor"/>
          </rPr>
          <t>теорема о средней линии трапеции</t>
        </r>
      </text>
    </comment>
    <comment ref="FA92" authorId="0" shapeId="0">
      <text>
        <r>
          <rPr>
            <sz val="11"/>
            <color theme="1"/>
            <rFont val="Calibri"/>
            <family val="2"/>
            <scheme val="minor"/>
          </rPr>
          <t>Ученик неверно нашел дискриминант. (0)</t>
        </r>
      </text>
    </comment>
    <comment ref="FQ92"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FW92"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t>
        </r>
      </text>
    </comment>
    <comment ref="GJ92" authorId="0" shapeId="0">
      <text>
        <r>
          <rPr>
            <sz val="11"/>
            <color theme="1"/>
            <rFont val="Calibri"/>
            <family val="2"/>
            <scheme val="minor"/>
          </rPr>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t>
        </r>
      </text>
    </comment>
    <comment ref="GX92"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HR92"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F92" authorId="0" shapeId="0">
      <text>
        <r>
          <rPr>
            <sz val="11"/>
            <color theme="1"/>
            <rFont val="Calibri"/>
            <family val="2"/>
            <scheme val="minor"/>
          </rPr>
          <t>1. Конкуренция = [педагог и обучающийся не отстаивают свои права, не сотрудничают друг с другом для решения проблемы]
2. Уклонение = [педагог и обучающийся действуют совместно, не пытаясь отстаивать собственные интересы]
3. Приспособление = [педагог и обучающийся хотят в первую очередь удовлетворить собственные интересы в ущерб интересам друг друга]</t>
        </r>
      </text>
    </comment>
    <comment ref="IT92" authorId="0" shapeId="0">
      <text>
        <r>
          <rPr>
            <sz val="11"/>
            <color theme="1"/>
            <rFont val="Calibri"/>
            <family val="2"/>
            <scheme val="minor"/>
          </rPr>
          <t>просмотр и обсуждение видеофильмов</t>
        </r>
      </text>
    </comment>
    <comment ref="IZ92" authorId="0" shapeId="0">
      <text>
        <r>
          <rPr>
            <sz val="11"/>
            <color theme="1"/>
            <rFont val="Calibri"/>
            <family val="2"/>
            <scheme val="minor"/>
          </rPr>
          <t>педагог связывает достигнутое с затраченными усилиями, полагая, что такие успехи возможны и впредь; (0)
педагог ориентирует ученика на сравнение своих результатов с результатами других; (3)</t>
        </r>
      </text>
    </comment>
    <comment ref="J93" authorId="0" shapeId="0">
      <text>
        <r>
          <rPr>
            <sz val="11"/>
            <color theme="1"/>
            <rFont val="Calibri"/>
            <family val="2"/>
            <scheme val="minor"/>
          </rPr>
          <t>a (0)
b (0)
c (1)
d (0)
e (1)
f (0)</t>
        </r>
      </text>
    </comment>
    <comment ref="P93" authorId="0" shapeId="0">
      <text>
        <r>
          <rPr>
            <sz val="11"/>
            <color theme="1"/>
            <rFont val="Calibri"/>
            <family val="2"/>
            <scheme val="minor"/>
          </rPr>
          <t>c (1)
d (0)</t>
        </r>
      </text>
    </comment>
    <comment ref="AB93" authorId="0" shapeId="0">
      <text>
        <r>
          <rPr>
            <sz val="11"/>
            <color theme="1"/>
            <rFont val="Calibri"/>
            <family val="2"/>
            <scheme val="minor"/>
          </rPr>
          <t>существует больше способов выбрать 18 учащихся из класса, чем 6 учащихся</t>
        </r>
      </text>
    </comment>
    <comment ref="AJ93" authorId="0" shapeId="0">
      <text>
        <r>
          <rPr>
            <sz val="11"/>
            <color theme="1"/>
            <rFont val="Calibri"/>
            <family val="2"/>
            <scheme val="minor"/>
          </rPr>
          <t>a
c
d</t>
        </r>
      </text>
    </comment>
    <comment ref="AU93" authorId="0" shapeId="0">
      <text>
        <r>
          <rPr>
            <sz val="11"/>
            <color theme="1"/>
            <rFont val="Calibri"/>
            <family val="2"/>
            <scheme val="minor"/>
          </rPr>
          <t>14</t>
        </r>
      </text>
    </comment>
    <comment ref="BB93" authorId="0" shapeId="0">
      <text>
        <r>
          <rPr>
            <sz val="11"/>
            <color theme="1"/>
            <rFont val="Calibri"/>
            <family val="2"/>
            <scheme val="minor"/>
          </rPr>
          <t>b</t>
        </r>
      </text>
    </comment>
    <comment ref="BI93" authorId="0" shapeId="0">
      <text>
        <r>
          <rPr>
            <sz val="11"/>
            <color theme="1"/>
            <rFont val="Calibri"/>
            <family val="2"/>
            <scheme val="minor"/>
          </rPr>
          <t>&lt;пропущен&gt;</t>
        </r>
      </text>
    </comment>
    <comment ref="BS93" authorId="0" shapeId="0">
      <text>
        <r>
          <rPr>
            <sz val="11"/>
            <color theme="1"/>
            <rFont val="Calibri"/>
            <family val="2"/>
            <scheme val="minor"/>
          </rPr>
          <t>1. множество учащихся 9 класса, сдающих экзамен по обществознанию, но не сдающие экзамен по литературе = [B\A] (1)
2. множество учащихся 9 класса, которые не выбрали для сдачи экзамен ни по литературе, ни по обществознанию = [U\(A∪B)] (1)
3. множество учащихся 9 класса, сдающих экзамен или по литературе, или по обществознанию = [A∪B] (1)
4. множество учащихся 9 класса, которые не сдают экзамен по литературе = [U\A] (1)</t>
        </r>
      </text>
    </comment>
    <comment ref="CE93" authorId="0" shapeId="0">
      <text>
        <r>
          <rPr>
            <sz val="11"/>
            <color theme="1"/>
            <rFont val="Calibri"/>
            <family val="2"/>
            <scheme val="minor"/>
          </rPr>
          <t>a
b
d
e</t>
        </r>
      </text>
    </comment>
    <comment ref="CM93" authorId="0" shapeId="0">
      <text>
        <r>
          <rPr>
            <sz val="11"/>
            <color theme="1"/>
            <rFont val="Calibri"/>
            <family val="2"/>
            <scheme val="minor"/>
          </rPr>
          <t>Когда Степан финиширует на первом этапе, Петру останется до финиша еще 10 км.
Петр обгонит Степана на предпоследнем круге шоссейной трассы.
Петр по итогам двух этапов финиширует раньше Степана примерно на 2 минуты.</t>
        </r>
      </text>
    </comment>
    <comment ref="CZ93" authorId="0" shapeId="0">
      <text>
        <r>
          <rPr>
            <sz val="11"/>
            <color theme="1"/>
            <rFont val="Calibri"/>
            <family val="2"/>
            <scheme val="minor"/>
          </rPr>
          <t>Если в параллелограмме диагонали взаимно перпендикулярны и делят его углы пополам, то этот параллелограмм - ромб. (0)</t>
        </r>
      </text>
    </comment>
    <comment ref="DD93" authorId="0" shapeId="0">
      <text>
        <r>
          <rPr>
            <sz val="11"/>
            <color theme="1"/>
            <rFont val="Calibri"/>
            <family val="2"/>
            <scheme val="minor"/>
          </rPr>
          <t>научности</t>
        </r>
      </text>
    </comment>
    <comment ref="DN93" authorId="0" shapeId="0">
      <text>
        <r>
          <rPr>
            <sz val="11"/>
            <color theme="1"/>
            <rFont val="Calibri"/>
            <family val="2"/>
            <scheme val="minor"/>
          </rPr>
          <t>прием анализа
прием сравнения
прием абстрагирования
прием аналогии</t>
        </r>
      </text>
    </comment>
    <comment ref="DZ93" authorId="0" shapeId="0">
      <text>
        <r>
          <rPr>
            <sz val="11"/>
            <color theme="1"/>
            <rFont val="Calibri"/>
            <family val="2"/>
            <scheme val="minor"/>
          </rPr>
          <t>1. Учащийся правильно формулирует теорему, понимает каждое слово в формулировке
2. Учащийся может привести свой пример на применение формулировки
3. Учащийся может повторить доказательство теоремы
4. Учащийся понимает идеи и план доказательства, может варьировать чертеж, метод доказательства
5. Учащийся узнает и применяет теорему в знакомой ситуации
6. Учащийся узнает и применяет теорему в незнакомой ситуации</t>
        </r>
      </text>
    </comment>
    <comment ref="EJ93" authorId="0" shapeId="0">
      <text>
        <r>
          <rPr>
            <sz val="11"/>
            <color theme="1"/>
            <rFont val="Calibri"/>
            <family val="2"/>
            <scheme val="minor"/>
          </rPr>
          <t>1. Воспитательная = [Функция обучения, характеризующаяся формированием интереса к изучению математики, развитием устойчивой мотивации к учебной деятельности]
2. Информационная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
3. Образовательная = [Функция обучения, предполагающая овладение школьниками системой математических знаний, дающей представление о предмете математики, ее методах и приложениях]
4. Практическая = [Функция обучения, заключающаяся в ориентации обучения на решение задач, на формирование умения математически исследовать явления реального мира]</t>
        </r>
      </text>
    </comment>
    <comment ref="EQ93" authorId="0" shapeId="0">
      <text>
        <r>
          <rPr>
            <sz val="11"/>
            <color theme="1"/>
            <rFont val="Calibri"/>
            <family val="2"/>
            <scheme val="minor"/>
          </rPr>
          <t>определение равнобедренного треугольника
свойства параллелограмма</t>
        </r>
      </text>
    </comment>
    <comment ref="EX93" authorId="0" shapeId="0">
      <text>
        <r>
          <rPr>
            <sz val="11"/>
            <color theme="1"/>
            <rFont val="Calibri"/>
            <family val="2"/>
            <scheme val="minor"/>
          </rPr>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t>
        </r>
      </text>
    </comment>
    <comment ref="FP93" authorId="0" shapeId="0">
      <text>
        <r>
          <rPr>
            <sz val="11"/>
            <color theme="1"/>
            <rFont val="Calibri"/>
            <family val="2"/>
            <scheme val="minor"/>
          </rPr>
          <t>консультация</t>
        </r>
      </text>
    </comment>
    <comment ref="FX93" authorId="0" shapeId="0">
      <text>
        <r>
          <rPr>
            <sz val="11"/>
            <color theme="1"/>
            <rFont val="Calibri"/>
            <family val="2"/>
            <scheme val="minor"/>
          </rPr>
          <t>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t>
        </r>
      </text>
    </comment>
    <comment ref="GL93" authorId="0" shapeId="0">
      <text>
        <r>
          <rPr>
            <sz val="11"/>
            <color theme="1"/>
            <rFont val="Calibri"/>
            <family val="2"/>
            <scheme val="minor"/>
          </rPr>
          <t>поэтапное формирование умственных действий</t>
        </r>
      </text>
    </comment>
    <comment ref="HA93"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P93" authorId="0" shapeId="0">
      <text>
        <r>
          <rPr>
            <sz val="11"/>
            <color theme="1"/>
            <rFont val="Calibri"/>
            <family val="2"/>
            <scheme val="minor"/>
          </rPr>
          <t>1. Младший школьный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(0)</t>
        </r>
      </text>
    </comment>
    <comment ref="IF93"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O93" authorId="0" shapeId="0">
      <text>
        <r>
          <rPr>
            <sz val="11"/>
            <color theme="1"/>
            <rFont val="Calibri"/>
            <family val="2"/>
            <scheme val="minor"/>
          </rPr>
          <t>создание и организация работы родительских комитетов классов</t>
        </r>
      </text>
    </comment>
    <comment ref="JD93" authorId="0" shapeId="0">
      <text>
        <r>
          <rPr>
            <sz val="11"/>
            <color theme="1"/>
            <rFont val="Calibri"/>
            <family val="2"/>
            <scheme val="minor"/>
          </rPr>
          <t>малопригодно как постоянная форма воздействия на обучающихся (0)</t>
        </r>
      </text>
    </comment>
    <comment ref="G94" authorId="0" shapeId="0">
      <text>
        <r>
          <rPr>
            <sz val="11"/>
            <color theme="1"/>
            <rFont val="Calibri"/>
            <family val="2"/>
            <scheme val="minor"/>
          </rPr>
          <t>b (1)
c (0)
d (1)</t>
        </r>
      </text>
    </comment>
    <comment ref="U94" authorId="0" shapeId="0">
      <text>
        <r>
          <rPr>
            <sz val="11"/>
            <color theme="1"/>
            <rFont val="Calibri"/>
            <family val="2"/>
            <scheme val="minor"/>
          </rPr>
          <t>c (0)</t>
        </r>
      </text>
    </comment>
    <comment ref="AD94" authorId="0" shapeId="0">
      <text>
        <r>
          <rPr>
            <sz val="11"/>
            <color theme="1"/>
            <rFont val="Calibri"/>
            <family val="2"/>
            <scheme val="minor"/>
          </rPr>
          <t>существует больше способов выбрать 12 учащихся из класса, чем 15 учащихся</t>
        </r>
      </text>
    </comment>
    <comment ref="AL94" authorId="0" shapeId="0">
      <text>
        <r>
          <rPr>
            <sz val="11"/>
            <color theme="1"/>
            <rFont val="Calibri"/>
            <family val="2"/>
            <scheme val="minor"/>
          </rPr>
          <t>a
c</t>
        </r>
      </text>
    </comment>
    <comment ref="AV94" authorId="0" shapeId="0">
      <text>
        <r>
          <rPr>
            <sz val="11"/>
            <color theme="1"/>
            <rFont val="Calibri"/>
            <family val="2"/>
            <scheme val="minor"/>
          </rPr>
          <t>19</t>
        </r>
      </text>
    </comment>
    <comment ref="BE94" authorId="0" shapeId="0">
      <text>
        <r>
          <rPr>
            <sz val="11"/>
            <color theme="1"/>
            <rFont val="Calibri"/>
            <family val="2"/>
            <scheme val="minor"/>
          </rPr>
          <t>b</t>
        </r>
      </text>
    </comment>
    <comment ref="BN94" authorId="0" shapeId="0">
      <text>
        <r>
          <rPr>
            <sz val="11"/>
            <color theme="1"/>
            <rFont val="Calibri"/>
            <family val="2"/>
            <scheme val="minor"/>
          </rPr>
          <t>Трапеция ABCD является равнобедренной
В пирамиду SABCD можно вписать шар
Все боковые ребра пирамиды наклонены к плоскости основания под одним и тем же углом</t>
        </r>
      </text>
    </comment>
    <comment ref="BW94" authorId="0" shapeId="0">
      <text>
        <r>
          <rPr>
            <sz val="11"/>
            <color theme="1"/>
            <rFont val="Calibri"/>
            <family val="2"/>
            <scheme val="minor"/>
          </rPr>
          <t>1. множество учащихся, которые изучают иностранный язык, но не английский = [U\A] (1)
2. множество учащихся, которые изучают либо английский, либо французский язык = [A∪B] (1)
3. множество учащихся, которые не изучают одновременно французский и английский язык = [U\(A∩B)] (1)
4. множество учащихся, которые изучают английский язык, но не изучают французский = [A\B] (1)</t>
        </r>
      </text>
    </comment>
    <comment ref="CB94" authorId="0" shapeId="0">
      <text>
        <r>
          <rPr>
            <sz val="11"/>
            <color theme="1"/>
            <rFont val="Calibri"/>
            <family val="2"/>
            <scheme val="minor"/>
          </rPr>
          <t>c
e</t>
        </r>
      </text>
    </comment>
    <comment ref="CJ94" authorId="0" shapeId="0">
      <text>
        <r>
          <rPr>
            <sz val="11"/>
            <color theme="1"/>
            <rFont val="Calibri"/>
            <family val="2"/>
            <scheme val="minor"/>
          </rPr>
          <t>Когда Степан финиширует на первом этапе, Петру останется до финиша еще 4 км
Петр обгонит Степана на 14 круге по шоссейной трассе
Петр по итогам двух этапов финиширует раньше Степана на примерно на 4 минуты</t>
        </r>
      </text>
    </comment>
    <comment ref="CV94" authorId="0" shapeId="0">
      <text>
        <r>
          <rPr>
            <sz val="11"/>
            <color theme="1"/>
            <rFont val="Calibri"/>
            <family val="2"/>
            <scheme val="minor"/>
          </rPr>
          <t>Если квадрат большей стороны треугольника равен сумме квадратов двух других его сторон, то треугольник прямоугольный. (2)
Если в прямоугольнике диагонали взаимно перпендикулярны, то он является квадратом. (2)</t>
        </r>
      </text>
    </comment>
    <comment ref="DI94" authorId="0" shapeId="0">
      <text>
        <r>
          <rPr>
            <sz val="11"/>
            <color theme="1"/>
            <rFont val="Calibri"/>
            <family val="2"/>
            <scheme val="minor"/>
          </rPr>
          <t>вычислительно-графическая</t>
        </r>
      </text>
    </comment>
    <comment ref="DM94" authorId="0" shapeId="0">
      <text>
        <r>
          <rPr>
            <sz val="11"/>
            <color theme="1"/>
            <rFont val="Calibri"/>
            <family val="2"/>
            <scheme val="minor"/>
          </rPr>
          <t>репродуктивный метод
проблемынй метод
исследовательский метод</t>
        </r>
      </text>
    </comment>
    <comment ref="DV94" authorId="0" shapeId="0">
      <text>
        <r>
          <rPr>
            <sz val="11"/>
            <color theme="1"/>
            <rFont val="Calibri"/>
            <family val="2"/>
            <scheme val="minor"/>
          </rPr>
          <t>1. Мотивация введения понятия
2. Выделение существенных свойств понятия
3. Синтез выделенных свойств, формулировка определения понятия
4. Усвоение логической структуры определения понятия
5. Запоминание определения понятия
6. Установление связей изучаемого понятия с другими понятиями</t>
        </r>
      </text>
    </comment>
    <comment ref="EE94" authorId="0" shapeId="0">
      <text>
        <r>
          <rPr>
            <sz val="11"/>
            <color theme="1"/>
            <rFont val="Calibri"/>
            <family val="2"/>
            <scheme val="minor"/>
          </rPr>
          <t>1. Открытие нового знания = [Проектирование и фиксация нового знания]
2. Итог урока = [Рефлексия деятельности]
3. Организационный момент = [Положительное самоопределение к учебной деятельности]
4. Подготовка к открытию нового знания = [Актуализация знаний, умений, навыков, достаточных для «открытия» нового знания]
5. Повторение = [Включение нового знания в систему знаний]
6. Самостоятельная работа с самопроверкой = [Формирование навыков самоконтроля и самооценки]</t>
        </r>
      </text>
    </comment>
    <comment ref="EQ94" authorId="0" shapeId="0">
      <text>
        <r>
          <rPr>
            <sz val="11"/>
            <color theme="1"/>
            <rFont val="Calibri"/>
            <family val="2"/>
            <scheme val="minor"/>
          </rPr>
          <t>признак равнобедренного треугольника
определение равнобедренного треугольника
свойства параллельных прямых
свойства параллелограмма</t>
        </r>
      </text>
    </comment>
    <comment ref="EZ94"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O94" authorId="0" shapeId="0">
      <text>
        <r>
          <rPr>
            <sz val="11"/>
            <color theme="1"/>
            <rFont val="Calibri"/>
            <family val="2"/>
            <scheme val="minor"/>
          </rPr>
          <t>беседа</t>
        </r>
      </text>
    </comment>
    <comment ref="GA94" authorId="0" shapeId="0">
      <text>
        <r>
          <rPr>
            <sz val="11"/>
            <color theme="1"/>
            <rFont val="Calibri"/>
            <family val="2"/>
            <scheme val="minor"/>
          </rPr>
          <t>использовать интернет-тренажер
использовать памятки и алгоритмы</t>
        </r>
      </text>
    </comment>
    <comment ref="GJ94" authorId="0" shapeId="0">
      <text>
        <r>
          <rPr>
            <sz val="11"/>
            <color theme="1"/>
            <rFont val="Calibri"/>
            <family val="2"/>
            <scheme val="minor"/>
          </rPr>
          <t>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t>
        </r>
      </text>
    </comment>
    <comment ref="GV94"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участие обучающегося в обмене кейсами авторитетных практиками в различных сферах</t>
        </r>
      </text>
    </comment>
    <comment ref="HL94"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HY94"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R94" authorId="0" shapeId="0">
      <text>
        <r>
          <rPr>
            <sz val="11"/>
            <color theme="1"/>
            <rFont val="Calibri"/>
            <family val="2"/>
            <scheme val="minor"/>
          </rPr>
          <t>видео-лекция</t>
        </r>
      </text>
    </comment>
    <comment ref="IY94" authorId="0" shapeId="0">
      <text>
        <r>
          <rPr>
            <sz val="11"/>
            <color theme="1"/>
            <rFont val="Calibri"/>
            <family val="2"/>
            <scheme val="minor"/>
          </rPr>
          <t>педагог проявляет заинтересованность в успехах обучающегося; (0)
педагог сообщает ученику о значимости достигнутых результатов; (0)</t>
        </r>
      </text>
    </comment>
    <comment ref="G95" authorId="0" shapeId="0">
      <text>
        <r>
          <rPr>
            <sz val="11"/>
            <color theme="1"/>
            <rFont val="Calibri"/>
            <family val="2"/>
            <scheme val="minor"/>
          </rPr>
          <t>b (1)
e (0)
f (0)</t>
        </r>
      </text>
    </comment>
    <comment ref="P95" authorId="0" shapeId="0">
      <text>
        <r>
          <rPr>
            <sz val="11"/>
            <color theme="1"/>
            <rFont val="Calibri"/>
            <family val="2"/>
            <scheme val="minor"/>
          </rPr>
          <t>b (1)
c (1)</t>
        </r>
      </text>
    </comment>
    <comment ref="AC95" authorId="0" shapeId="0">
      <text>
        <r>
          <rPr>
            <sz val="11"/>
            <color theme="1"/>
            <rFont val="Calibri"/>
            <family val="2"/>
            <scheme val="minor"/>
          </rPr>
          <t>число способов выбрать 9 учащихся из класса равно числу способов выбрать 16 учащихся</t>
        </r>
      </text>
    </comment>
    <comment ref="AK95" authorId="0" shapeId="0">
      <text>
        <r>
          <rPr>
            <sz val="11"/>
            <color theme="1"/>
            <rFont val="Calibri"/>
            <family val="2"/>
            <scheme val="minor"/>
          </rPr>
          <t>a
c
d</t>
        </r>
      </text>
    </comment>
    <comment ref="AT95" authorId="0" shapeId="0">
      <text>
        <r>
          <rPr>
            <sz val="11"/>
            <color theme="1"/>
            <rFont val="Calibri"/>
            <family val="2"/>
            <scheme val="minor"/>
          </rPr>
          <t>32</t>
        </r>
      </text>
    </comment>
    <comment ref="BC95" authorId="0" shapeId="0">
      <text>
        <r>
          <rPr>
            <sz val="11"/>
            <color theme="1"/>
            <rFont val="Calibri"/>
            <family val="2"/>
            <scheme val="minor"/>
          </rPr>
          <t>a</t>
        </r>
      </text>
    </comment>
    <comment ref="BL95" authorId="0" shapeId="0">
      <text>
        <r>
          <rPr>
            <sz val="11"/>
            <color theme="1"/>
            <rFont val="Calibri"/>
            <family val="2"/>
            <scheme val="minor"/>
          </rPr>
          <t>Высота пирамиды проектируется в центр окружности, вписанной в трапецию ABCD
Все боковые ребра пирамиды SABCD равны</t>
        </r>
      </text>
    </comment>
    <comment ref="BW95" authorId="0" shapeId="0">
      <text>
        <r>
          <rPr>
            <sz val="11"/>
            <color theme="1"/>
            <rFont val="Calibri"/>
            <family val="2"/>
            <scheme val="minor"/>
          </rPr>
          <t>1. множество учащихся, которые изучают иностранный язык, но не английский = [U\A] (1)
2. множество учащихся, которые изучают либо английский, либо французский язык = [A∪B] (1)
3. множество учащихся, которые не изучают одновременно французский и английский язык = [U\(A∩B)] (1)
4. множество учащихся, которые изучают английский язык, но не изучают французский = [A\B] (1)</t>
        </r>
      </text>
    </comment>
    <comment ref="CD95" authorId="0" shapeId="0">
      <text>
        <r>
          <rPr>
            <sz val="11"/>
            <color theme="1"/>
            <rFont val="Calibri"/>
            <family val="2"/>
            <scheme val="minor"/>
          </rPr>
          <t>b
d
e</t>
        </r>
      </text>
    </comment>
    <comment ref="CJ95" authorId="0" shapeId="0">
      <text>
        <r>
          <rPr>
            <sz val="11"/>
            <color theme="1"/>
            <rFont val="Calibri"/>
            <family val="2"/>
            <scheme val="minor"/>
          </rPr>
          <t>Когда Степан финиширует на первом этапе, Петру останется до финиша еще 4 км
Петр обгонит Степана на 14 круге по шоссейной трассе</t>
        </r>
      </text>
    </comment>
    <comment ref="CW95" authorId="0" shapeId="0">
      <text>
        <r>
          <rPr>
            <sz val="11"/>
            <color theme="1"/>
            <rFont val="Calibri"/>
            <family val="2"/>
            <scheme val="minor"/>
          </rPr>
          <t>Если вокруг параллелограмма можно описать окружность, то он является прямоугольником. (3)</t>
        </r>
      </text>
    </comment>
    <comment ref="DD95" authorId="0" shapeId="0">
      <text>
        <r>
          <rPr>
            <sz val="11"/>
            <color theme="1"/>
            <rFont val="Calibri"/>
            <family val="2"/>
            <scheme val="minor"/>
          </rPr>
          <t>научности</t>
        </r>
      </text>
    </comment>
    <comment ref="DQ95" authorId="0" shapeId="0">
      <text>
        <r>
          <rPr>
            <sz val="11"/>
            <color theme="1"/>
            <rFont val="Calibri"/>
            <family val="2"/>
            <scheme val="minor"/>
          </rPr>
          <t>фронтальный
групповой
индивидуальный</t>
        </r>
      </text>
    </comment>
    <comment ref="DX95" authorId="0" shapeId="0">
      <text>
        <r>
          <rPr>
            <sz val="11"/>
            <color theme="1"/>
            <rFont val="Calibri"/>
            <family val="2"/>
            <scheme val="minor"/>
          </rPr>
          <t>1. выделение основных понятий
2. выделение системы предложений, формулируемых в виде аксиом
3. определение всех остальных понятий, кроме основных, через основные или ранее определенные
4. доказательство всех предложений, кроме аксиом, посредством аксиом или ранее доказанных предложений</t>
        </r>
      </text>
    </comment>
    <comment ref="EI95" authorId="0" shapeId="0">
      <text>
        <r>
          <rPr>
            <sz val="11"/>
            <color theme="1"/>
            <rFont val="Calibri"/>
            <family val="2"/>
            <scheme val="minor"/>
          </rPr>
          <t>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O95" authorId="0" shapeId="0">
      <text>
        <r>
          <rPr>
            <sz val="11"/>
            <color theme="1"/>
            <rFont val="Calibri"/>
            <family val="2"/>
            <scheme val="minor"/>
          </rPr>
          <t>сумма острых углов прямоугольного треугольника</t>
        </r>
      </text>
    </comment>
    <comment ref="FB95" authorId="0" shapeId="0">
      <text>
        <r>
          <rPr>
            <sz val="11"/>
            <color theme="1"/>
            <rFont val="Calibri"/>
            <family val="2"/>
            <scheme val="minor"/>
          </rPr>
          <t>Ученик неверно нашел дискриминант. (0)</t>
        </r>
      </text>
    </comment>
    <comment ref="FQ95"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E95" authorId="0" shapeId="0">
      <text>
        <r>
          <rPr>
            <sz val="11"/>
            <color theme="1"/>
            <rFont val="Calibri"/>
            <family val="2"/>
            <scheme val="minor"/>
          </rPr>
          <t>дополнительно отработать материал
использовать памятки и алгоритмы</t>
        </r>
      </text>
    </comment>
    <comment ref="GI95" authorId="0" shapeId="0">
      <text>
        <r>
          <rPr>
            <sz val="11"/>
            <color theme="1"/>
            <rFont val="Calibri"/>
            <family val="2"/>
            <scheme val="minor"/>
          </rPr>
          <t>Самостоятельно ставят перед собой учебную задачу, выполняют ее и оценивают по предложенным критериям
Выбирают дополнительные задания в блоке из 8 обязательных и 4 дополнительных заданий</t>
        </r>
      </text>
    </comment>
    <comment ref="HC95"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J95" authorId="0" shapeId="0">
      <text>
        <r>
          <rPr>
            <sz val="11"/>
            <color theme="1"/>
            <rFont val="Calibri"/>
            <family val="2"/>
            <scheme val="minor"/>
          </rPr>
          <t>1. 1 = [Б] (2)
2. 2 = [А] (2)
3. 3 = [В] (2)</t>
        </r>
      </text>
    </comment>
    <comment ref="ID95"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S95" authorId="0" shapeId="0">
      <text>
        <r>
          <rPr>
            <sz val="11"/>
            <color theme="1"/>
            <rFont val="Calibri"/>
            <family val="2"/>
            <scheme val="minor"/>
          </rPr>
          <t>кейс-метод</t>
        </r>
      </text>
    </comment>
    <comment ref="JH95" authorId="0" shapeId="0">
      <text>
        <r>
          <rPr>
            <sz val="11"/>
            <color theme="1"/>
            <rFont val="Calibri"/>
            <family val="2"/>
            <scheme val="minor"/>
          </rPr>
          <t>может выступать в форме отрицания и порицания (0)</t>
        </r>
      </text>
    </comment>
    <comment ref="L96" authorId="0" shapeId="0">
      <text>
        <r>
          <rPr>
            <sz val="11"/>
            <color theme="1"/>
            <rFont val="Calibri"/>
            <family val="2"/>
            <scheme val="minor"/>
          </rPr>
          <t>b (1)
c (0)
d (1)</t>
        </r>
      </text>
    </comment>
    <comment ref="U96" authorId="0" shapeId="0">
      <text>
        <r>
          <rPr>
            <sz val="11"/>
            <color theme="1"/>
            <rFont val="Calibri"/>
            <family val="2"/>
            <scheme val="minor"/>
          </rPr>
          <t>b (1)</t>
        </r>
      </text>
    </comment>
    <comment ref="AB96" authorId="0" shapeId="0">
      <text>
        <r>
          <rPr>
            <sz val="11"/>
            <color theme="1"/>
            <rFont val="Calibri"/>
            <family val="2"/>
            <scheme val="minor"/>
          </rPr>
          <t>существует больше способов выбрать 6 учащихся из класса, чем 18 учащихся</t>
        </r>
      </text>
    </comment>
    <comment ref="AJ96" authorId="0" shapeId="0">
      <text>
        <r>
          <rPr>
            <sz val="11"/>
            <color theme="1"/>
            <rFont val="Calibri"/>
            <family val="2"/>
            <scheme val="minor"/>
          </rPr>
          <t>a
c</t>
        </r>
      </text>
    </comment>
    <comment ref="AR96" authorId="0" shapeId="0">
      <text>
        <r>
          <rPr>
            <sz val="11"/>
            <color theme="1"/>
            <rFont val="Calibri"/>
            <family val="2"/>
            <scheme val="minor"/>
          </rPr>
          <t>22</t>
        </r>
      </text>
    </comment>
    <comment ref="BC96" authorId="0" shapeId="0">
      <text>
        <r>
          <rPr>
            <sz val="11"/>
            <color theme="1"/>
            <rFont val="Calibri"/>
            <family val="2"/>
            <scheme val="minor"/>
          </rPr>
          <t>g</t>
        </r>
      </text>
    </comment>
    <comment ref="BI96" authorId="0" shapeId="0">
      <text>
        <r>
          <rPr>
            <sz val="11"/>
            <color theme="1"/>
            <rFont val="Calibri"/>
            <family val="2"/>
            <scheme val="minor"/>
          </rPr>
          <t>Все боковые грани пирамиды наклонены к плоскости основания по одним углом</t>
        </r>
      </text>
    </comment>
    <comment ref="BV96" authorId="0" shapeId="0">
      <text>
        <r>
          <rPr>
            <sz val="11"/>
            <color theme="1"/>
            <rFont val="Calibri"/>
            <family val="2"/>
            <scheme val="minor"/>
          </rPr>
          <t>1. множество учащихся, которые пойдут в зоопарк, но не пойдут в театр = [U\(A∩B)] (0)
2. множество учащихся, которые пойдут или в зоопарк, или в театр, но не пойдут одновременно и в театр, и в зоопарк = [U\(A∪B)] (0)
3. множество учащихся, которые не пойдут одновременно и в зоопарк, и в театр = [(A∪B)\(A∩B)] (0)
4. множество учащихся, которые не пойдут ни в зоопарк, ни в театр = [A\B] (0)</t>
        </r>
      </text>
    </comment>
    <comment ref="CD96" authorId="0" shapeId="0">
      <text>
        <r>
          <rPr>
            <sz val="11"/>
            <color theme="1"/>
            <rFont val="Calibri"/>
            <family val="2"/>
            <scheme val="minor"/>
          </rPr>
          <t>a
b</t>
        </r>
      </text>
    </comment>
    <comment ref="CK96" authorId="0" shapeId="0">
      <text>
        <r>
          <rPr>
            <sz val="11"/>
            <color theme="1"/>
            <rFont val="Calibri"/>
            <family val="2"/>
            <scheme val="minor"/>
          </rPr>
          <t>Когда Степан финиширует на первом этапе, Петру останется до финиша еще 2 км.
Петр обгонит Степана на 8 круге по шоссейной трассе.</t>
        </r>
      </text>
    </comment>
    <comment ref="CZ96" authorId="0" shapeId="0">
      <text>
        <r>
          <rPr>
            <sz val="11"/>
            <color theme="1"/>
            <rFont val="Calibri"/>
            <family val="2"/>
            <scheme val="minor"/>
          </rPr>
          <t>Если в параллелограмме диагонали взаимно перпендикулярны и делят его углы пополам, то этот параллелограмм - ромб. (0)
Если многоугольник правильный, то вокруг него можно описать окружность. (3)
Если вокруг в прямоугольник можно вписать окружность, то он является квадратом. (0)
Если четырехугольник параллелограмм, то сумма квадратов диагоналей равна удвоенной сумме квадратов его сторон. (3)</t>
        </r>
      </text>
    </comment>
    <comment ref="DF96" authorId="0" shapeId="0">
      <text>
        <r>
          <rPr>
            <sz val="11"/>
            <color theme="1"/>
            <rFont val="Calibri"/>
            <family val="2"/>
            <scheme val="minor"/>
          </rPr>
          <t>системности математических знаний</t>
        </r>
      </text>
    </comment>
    <comment ref="DN96" authorId="0" shapeId="0">
      <text>
        <r>
          <rPr>
            <sz val="11"/>
            <color theme="1"/>
            <rFont val="Calibri"/>
            <family val="2"/>
            <scheme val="minor"/>
          </rPr>
          <t>прием анализа
прием синтеза
прием сравнения
прием абстрагирования
прием составления промежуточных задач
прием аналогии</t>
        </r>
      </text>
    </comment>
    <comment ref="DY96" authorId="0" shapeId="0">
      <text>
        <r>
          <rPr>
            <sz val="11"/>
            <color theme="1"/>
            <rFont val="Calibri"/>
            <family val="2"/>
            <scheme val="minor"/>
          </rPr>
          <t>1. Чтение и восприятие текста задачи.
2. Анализ текста задачи и при необходимости построение модели
3. Поиск путей решения задачи
4. Реализация намеченного плана
5. Исследование полученного решения</t>
        </r>
      </text>
    </comment>
    <comment ref="EF96" authorId="0" shapeId="0">
      <text>
        <r>
          <rPr>
            <sz val="11"/>
            <color theme="1"/>
            <rFont val="Calibri"/>
            <family val="2"/>
            <scheme val="minor"/>
          </rPr>
          <t>1. Анализ = [Синтез основных и элементарных задач]
2. Построение = [Разновидность метода, названная «нисходящим»]
3. Доказательство = [Метод полной индукции]
4. Исследование = [Дедуктивное рассуждение с опорой на предыдущее]</t>
        </r>
      </text>
    </comment>
    <comment ref="EO96" authorId="0" shapeId="0">
      <text>
        <r>
          <rPr>
            <sz val="11"/>
            <color theme="1"/>
            <rFont val="Calibri"/>
            <family val="2"/>
            <scheme val="minor"/>
          </rPr>
          <t>сумма острых углов прямоугольного треугольника
свойство катета прямоугольного треугольника, лежащего против угла в 300</t>
        </r>
      </text>
    </comment>
    <comment ref="EZ96" authorId="0" shapeId="0">
      <text>
        <r>
          <rPr>
            <sz val="11"/>
            <color theme="1"/>
            <rFont val="Calibri"/>
            <family val="2"/>
            <scheme val="minor"/>
          </rPr>
          <t>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J96" authorId="0" shapeId="0">
      <text>
        <r>
          <rPr>
            <sz val="11"/>
            <color theme="1"/>
            <rFont val="Calibri"/>
            <family val="2"/>
            <scheme val="minor"/>
          </rPr>
          <t>методическое консультирование</t>
        </r>
      </text>
    </comment>
    <comment ref="GC96" authorId="0" shapeId="0">
      <text>
        <r>
          <rPr>
            <sz val="11"/>
            <color theme="1"/>
            <rFont val="Calibri"/>
            <family val="2"/>
            <scheme val="minor"/>
          </rPr>
          <t>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t>
        </r>
      </text>
    </comment>
    <comment ref="GM96" authorId="0" shapeId="0">
      <text>
        <r>
          <rPr>
            <sz val="11"/>
            <color theme="1"/>
            <rFont val="Calibri"/>
            <family val="2"/>
            <scheme val="minor"/>
          </rPr>
          <t>поэтапное формирование умственных действий</t>
        </r>
      </text>
    </comment>
    <comment ref="HE96" authorId="0" shapeId="0">
      <text>
        <r>
          <rPr>
            <sz val="11"/>
            <color theme="1"/>
            <rFont val="Calibri"/>
            <family val="2"/>
            <scheme val="minor"/>
          </rPr>
          <t>постепенное, дозированное введение ученика в рамки группового взаимодействия
соблюдать требования к речи взрослого в сочетании с соблюдением правил расположения источника звука</t>
        </r>
      </text>
    </comment>
    <comment ref="HO96"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D96" authorId="0" shapeId="0">
      <text>
        <r>
          <rPr>
            <sz val="11"/>
            <color theme="1"/>
            <rFont val="Calibri"/>
            <family val="2"/>
            <scheme val="minor"/>
          </rPr>
          <t>1. Конфликт деятельности = [проявляется в неумелом разрешении педагогом конфликтной ситуации]
2. Конфликт поступков = [основан на неправильном анализе педагогом поступка обучающегося]
3. Конфликт отношений = [основан на отказе ученика выполнить требование педагога]</t>
        </r>
      </text>
    </comment>
    <comment ref="IO96" authorId="0" shapeId="0">
      <text>
        <r>
          <rPr>
            <sz val="11"/>
            <color theme="1"/>
            <rFont val="Calibri"/>
            <family val="2"/>
            <scheme val="minor"/>
          </rPr>
          <t>создание и организация работы родительских комитетов классов</t>
        </r>
      </text>
    </comment>
    <comment ref="JB96"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J97" authorId="0" shapeId="0">
      <text>
        <r>
          <rPr>
            <sz val="11"/>
            <color theme="1"/>
            <rFont val="Calibri"/>
            <family val="2"/>
            <scheme val="minor"/>
          </rPr>
          <t>a (0)
b (0)
c (1)
d (0)
e (1)
f (0)</t>
        </r>
      </text>
    </comment>
    <comment ref="U97" authorId="0" shapeId="0">
      <text>
        <r>
          <rPr>
            <sz val="11"/>
            <color theme="1"/>
            <rFont val="Calibri"/>
            <family val="2"/>
            <scheme val="minor"/>
          </rPr>
          <t>c (0)
d (1)</t>
        </r>
      </text>
    </comment>
    <comment ref="AC97" authorId="0" shapeId="0">
      <text>
        <r>
          <rPr>
            <sz val="11"/>
            <color theme="1"/>
            <rFont val="Calibri"/>
            <family val="2"/>
            <scheme val="minor"/>
          </rPr>
          <t>число способов выбрать 9 учащихся из класса равно числу способов выбрать 16 учащихся</t>
        </r>
      </text>
    </comment>
    <comment ref="AM97" authorId="0" shapeId="0">
      <text>
        <r>
          <rPr>
            <sz val="11"/>
            <color theme="1"/>
            <rFont val="Calibri"/>
            <family val="2"/>
            <scheme val="minor"/>
          </rPr>
          <t>b
d</t>
        </r>
      </text>
    </comment>
    <comment ref="AU97" authorId="0" shapeId="0">
      <text>
        <r>
          <rPr>
            <sz val="11"/>
            <color theme="1"/>
            <rFont val="Calibri"/>
            <family val="2"/>
            <scheme val="minor"/>
          </rPr>
          <t>14</t>
        </r>
      </text>
    </comment>
    <comment ref="BA97" authorId="0" shapeId="0">
      <text>
        <r>
          <rPr>
            <sz val="11"/>
            <color theme="1"/>
            <rFont val="Calibri"/>
            <family val="2"/>
            <scheme val="minor"/>
          </rPr>
          <t>a</t>
        </r>
      </text>
    </comment>
    <comment ref="BL97" authorId="0" shapeId="0">
      <text>
        <r>
          <rPr>
            <sz val="11"/>
            <color theme="1"/>
            <rFont val="Calibri"/>
            <family val="2"/>
            <scheme val="minor"/>
          </rPr>
          <t>Высота пирамиды проектируется в центр окружности, вписанной в трапецию ABCD
Около трапеции ABCD можно описать окружность
В пирамиду SABCD можно вписать шар
Все боковые ребра пирамиды SABCD равны</t>
        </r>
      </text>
    </comment>
    <comment ref="BT97" authorId="0" shapeId="0">
      <text>
        <r>
          <rPr>
            <sz val="11"/>
            <color theme="1"/>
            <rFont val="Calibri"/>
            <family val="2"/>
            <scheme val="minor"/>
          </rPr>
          <t>1. множество учащихся 9 класса, одновременно сдающих экзамен и по физике, и по химии = [A∩B] (1)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[U\(A∩B)] (1)
4. множество учащихся 9 класса, которые не сдают хотя бы один из экзаменов по физике или по химии = [U\(A∪B)] (1)</t>
        </r>
      </text>
    </comment>
    <comment ref="CB97" authorId="0" shapeId="0">
      <text>
        <r>
          <rPr>
            <sz val="11"/>
            <color theme="1"/>
            <rFont val="Calibri"/>
            <family val="2"/>
            <scheme val="minor"/>
          </rPr>
          <t>b
c</t>
        </r>
      </text>
    </comment>
    <comment ref="CO97" authorId="0" shapeId="0">
      <text>
        <r>
          <rPr>
            <sz val="11"/>
            <color theme="1"/>
            <rFont val="Calibri"/>
            <family val="2"/>
            <scheme val="minor"/>
          </rPr>
          <t>Когда Степан финиширует на первом этапе, Петру останется до финиша еще 9 км.
Петр по итогам двух этапов финиширует раньше Степана примерно на 1 минуту.</t>
        </r>
      </text>
    </comment>
    <comment ref="CV97" authorId="0" shapeId="0">
      <text>
        <r>
          <rPr>
            <sz val="11"/>
            <color theme="1"/>
            <rFont val="Calibri"/>
            <family val="2"/>
            <scheme val="minor"/>
          </rPr>
          <t>Если треугольник равнобедренный, то медианы, проведенные к боковым сторонам, равны. (0)
Если квадрат большей стороны треугольника равен сумме квадратов двух других его сторон, то треугольник прямоугольный. (2)
Если две параллельные прямые пересечены третьей, то накрест лежащие углы равны. (0)
Если две пересекающиеся плоскости проходят через параллельные прямые, то линия пересечения плоскостей параллельна данным прямым (2)</t>
        </r>
      </text>
    </comment>
    <comment ref="DG97" authorId="0" shapeId="0">
      <text>
        <r>
          <rPr>
            <sz val="11"/>
            <color theme="1"/>
            <rFont val="Calibri"/>
            <family val="2"/>
            <scheme val="minor"/>
          </rPr>
          <t>теоретико-множественная</t>
        </r>
      </text>
    </comment>
    <comment ref="DN97" authorId="0" shapeId="0">
      <text>
        <r>
          <rPr>
            <sz val="11"/>
            <color theme="1"/>
            <rFont val="Calibri"/>
            <family val="2"/>
            <scheme val="minor"/>
          </rPr>
          <t>прием анализа
прием синтеза
прием сравнения
прием выведения следствий
прием составления промежуточных задач
прием аналогии</t>
        </r>
      </text>
    </comment>
    <comment ref="DW97" authorId="0" shapeId="0">
      <text>
        <r>
          <rPr>
            <sz val="11"/>
            <color theme="1"/>
            <rFont val="Calibri"/>
            <family val="2"/>
            <scheme val="minor"/>
          </rPr>
          <t>1. Установление связей теоремы с ранее изученными теоремами
2. Мотивация изучения теоремы
3. Ознакомление с теоремой
4. Запоминание формулировки теоремы
5. Ознакомление со способом доказательства
6. Доказательство теоремы
7. Усвоение содержания теоремы
8. Применение теоремы</t>
        </r>
      </text>
    </comment>
    <comment ref="EH97" authorId="0" shapeId="0">
      <text>
        <r>
          <rPr>
            <sz val="11"/>
            <color theme="1"/>
            <rFont val="Calibri"/>
            <family val="2"/>
            <scheme val="minor"/>
          </rPr>
          <t>1. Вариативность = [Принцип обучения]
2. Семинар = [Форма организации обучения]
3. Математический диктант = [Форма контроля результативности обучения]
4. Математическая задача = [Средство обучения]</t>
        </r>
      </text>
    </comment>
    <comment ref="ES97" authorId="0" shapeId="0">
      <text>
        <r>
          <rPr>
            <sz val="11"/>
            <color theme="1"/>
            <rFont val="Calibri"/>
            <family val="2"/>
            <scheme val="minor"/>
          </rPr>
          <t>тригонометрические соотношения в прямоугольном треугольнике
формула площади многоугольника, в который можно вписать окружность</t>
        </r>
      </text>
    </comment>
    <comment ref="FB97"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O97" authorId="0" shapeId="0">
      <text>
        <r>
          <rPr>
            <sz val="11"/>
            <color theme="1"/>
            <rFont val="Calibri"/>
            <family val="2"/>
            <scheme val="minor"/>
          </rPr>
          <t>тематическая консультация</t>
        </r>
      </text>
    </comment>
    <comment ref="FX97"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t>
        </r>
      </text>
    </comment>
    <comment ref="GM97" authorId="0" shapeId="0">
      <text>
        <r>
          <rPr>
            <sz val="11"/>
            <color theme="1"/>
            <rFont val="Calibri"/>
            <family val="2"/>
            <scheme val="minor"/>
          </rPr>
          <t>программированное обучение</t>
        </r>
      </text>
    </comment>
    <comment ref="GW97"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HJ97" authorId="0" shapeId="0">
      <text>
        <r>
          <rPr>
            <sz val="11"/>
            <color theme="1"/>
            <rFont val="Calibri"/>
            <family val="2"/>
            <scheme val="minor"/>
          </rPr>
          <t>1. 1 = [Б] (2)
2. 2 = [А] (2)
3. 3 = [В] (2)</t>
        </r>
      </text>
    </comment>
    <comment ref="IA97" authorId="0" shapeId="0">
      <text>
        <r>
          <rPr>
            <sz val="11"/>
            <color theme="1"/>
            <rFont val="Calibri"/>
            <family val="2"/>
            <scheme val="minor"/>
          </rPr>
          <t>1. Авторитарный = [в основу общения педагога и обучающегося положена тактика невмешательства.]
2. Демократический = [педагог эмоционально сопереживает обучающимся]
3. Либеральный = [педагог часто создает на уроке нервозную обстановку]</t>
        </r>
      </text>
    </comment>
    <comment ref="IM97" authorId="0" shapeId="0">
      <text>
        <r>
          <rPr>
            <sz val="11"/>
            <color theme="1"/>
            <rFont val="Calibri"/>
            <family val="2"/>
            <scheme val="minor"/>
          </rPr>
          <t>озеленение пришкольной территории</t>
        </r>
      </text>
    </comment>
    <comment ref="JD97"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t>
        </r>
      </text>
    </comment>
    <comment ref="I98" authorId="0" shapeId="0">
      <text>
        <r>
          <rPr>
            <sz val="11"/>
            <color theme="1"/>
            <rFont val="Calibri"/>
            <family val="2"/>
            <scheme val="minor"/>
          </rPr>
          <t>b (0)
c (1)
f (1)</t>
        </r>
      </text>
    </comment>
    <comment ref="Q98" authorId="0" shapeId="0">
      <text>
        <r>
          <rPr>
            <sz val="11"/>
            <color theme="1"/>
            <rFont val="Calibri"/>
            <family val="2"/>
            <scheme val="minor"/>
          </rPr>
          <t>a (1)
c (0)
d (1)</t>
        </r>
      </text>
    </comment>
    <comment ref="AD98" authorId="0" shapeId="0">
      <text>
        <r>
          <rPr>
            <sz val="11"/>
            <color theme="1"/>
            <rFont val="Calibri"/>
            <family val="2"/>
            <scheme val="minor"/>
          </rPr>
          <t>число способов выбрать 15 учащихся из класса равно числу способов выбрать 12 учащихся</t>
        </r>
      </text>
    </comment>
    <comment ref="AI98" authorId="0" shapeId="0">
      <text>
        <r>
          <rPr>
            <sz val="11"/>
            <color theme="1"/>
            <rFont val="Calibri"/>
            <family val="2"/>
            <scheme val="minor"/>
          </rPr>
          <t>a
c</t>
        </r>
      </text>
    </comment>
    <comment ref="AU98" authorId="0" shapeId="0">
      <text>
        <r>
          <rPr>
            <sz val="11"/>
            <color theme="1"/>
            <rFont val="Calibri"/>
            <family val="2"/>
            <scheme val="minor"/>
          </rPr>
          <t>Нельзя дать однозначный ответ, так как условие задачи неполно</t>
        </r>
      </text>
    </comment>
    <comment ref="AZ98" authorId="0" shapeId="0">
      <text>
        <r>
          <rPr>
            <sz val="11"/>
            <color theme="1"/>
            <rFont val="Calibri"/>
            <family val="2"/>
            <scheme val="minor"/>
          </rPr>
          <t>a</t>
        </r>
      </text>
    </comment>
    <comment ref="BK98" authorId="0" shapeId="0">
      <text>
        <r>
          <rPr>
            <sz val="11"/>
            <color theme="1"/>
            <rFont val="Calibri"/>
            <family val="2"/>
            <scheme val="minor"/>
          </rPr>
          <t>&lt;пропущен&gt;</t>
        </r>
      </text>
    </comment>
    <comment ref="BU98" authorId="0" shapeId="0">
      <text>
        <r>
          <rPr>
            <sz val="11"/>
            <color theme="1"/>
            <rFont val="Calibri"/>
            <family val="2"/>
            <scheme val="minor"/>
          </rPr>
          <t>1. множество учащихся 5 классов, участвующих хотя бы в одной из олимпиад = [A∪B] (1)
2. множество учащихся 5 классов, которые не участвуют одновременно в олимпиаде и по математике, и по русскому языку = [U\(A∩B)] (1)
3. множество учащихся 5 классов, которые участвуют одновременно в олимпиаде и по математике, и по русскому языку = [A∩B] (1)
4. множество учащихся 5 классов, которые не участвуют хотя бы в одной из олимпиад по математике или по русскому языку = [U\A\B] (1)</t>
        </r>
      </text>
    </comment>
    <comment ref="CA98" authorId="0" shapeId="0">
      <text>
        <r>
          <rPr>
            <sz val="11"/>
            <color theme="1"/>
            <rFont val="Calibri"/>
            <family val="2"/>
            <scheme val="minor"/>
          </rPr>
          <t>b
d</t>
        </r>
      </text>
    </comment>
    <comment ref="CO98" authorId="0" shapeId="0">
      <text>
        <r>
          <rPr>
            <sz val="11"/>
            <color theme="1"/>
            <rFont val="Calibri"/>
            <family val="2"/>
            <scheme val="minor"/>
          </rPr>
          <t>Когда Степан финиширует на первом этапе, Петру останется до финиша еще 9 км.
Петр обгонит Степана на 23 круге.
Петр по итогам двух этапов финиширует раньше Степана примерно на 1 минуту.</t>
        </r>
      </text>
    </comment>
    <comment ref="CZ98" authorId="0" shapeId="0">
      <text>
        <r>
          <rPr>
            <sz val="11"/>
            <color theme="1"/>
            <rFont val="Calibri"/>
            <family val="2"/>
            <scheme val="minor"/>
          </rPr>
          <t>Если многоугольник правильный, то вокруг него можно описать окружность. (3)
Если четырехугольник параллелограмм, то сумма квадратов диагоналей равна удвоенной сумме квадратов его сторон. (3)</t>
        </r>
      </text>
    </comment>
    <comment ref="DF98" authorId="0" shapeId="0">
      <text>
        <r>
          <rPr>
            <sz val="11"/>
            <color theme="1"/>
            <rFont val="Calibri"/>
            <family val="2"/>
            <scheme val="minor"/>
          </rPr>
          <t>системности математических знаний</t>
        </r>
      </text>
    </comment>
    <comment ref="DO98" authorId="0" shapeId="0">
      <text>
        <r>
          <rPr>
            <sz val="11"/>
            <color theme="1"/>
            <rFont val="Calibri"/>
            <family val="2"/>
            <scheme val="minor"/>
          </rPr>
          <t>умение проводить анализ условия задачи
умение применять изученную теорию на практике
умение выделять основную идею в решении отдельной задачи
умение находить общее в решении нескольких задач</t>
        </r>
      </text>
    </comment>
    <comment ref="DV98" authorId="0" shapeId="0">
      <text>
        <r>
          <rPr>
            <sz val="11"/>
            <color theme="1"/>
            <rFont val="Calibri"/>
            <family val="2"/>
            <scheme val="minor"/>
          </rPr>
          <t>1. Мотивация введения понятия
2. Выделение существенных свойств понятия
3. Синтез выделенных свойств, формулировка определения понятия
4. Усвоение логической структуры определения понятия
5. Установление связей изучаемого понятия с другими понятиями
6. Запоминание определения понятия</t>
        </r>
      </text>
    </comment>
    <comment ref="EE98" authorId="0" shapeId="0">
      <text>
        <r>
          <rPr>
            <sz val="11"/>
            <color theme="1"/>
            <rFont val="Calibri"/>
            <family val="2"/>
            <scheme val="minor"/>
          </rPr>
          <t>1. Открытие нового знания = [Проектирование и фиксация нового знания]
2. Итог урока = [Рефлексия деятельности]
3. Организационный момент = [Положительное самоопределение к учебной деятельности]
4. Подготовка к открытию нового знания = [Актуализация знаний, умений, навыков, достаточных для «открытия» нового знания]
5. Повторение = [Включение нового знания в систему знаний]
6. Самостоятельная работа с самопроверкой = [Формирование навыков самоконтроля и самооценки]</t>
        </r>
      </text>
    </comment>
    <comment ref="ES98" authorId="0" shapeId="0">
      <text>
        <r>
          <rPr>
            <sz val="11"/>
            <color theme="1"/>
            <rFont val="Calibri"/>
            <family val="2"/>
            <scheme val="minor"/>
          </rPr>
          <t>тригонометрические соотношения в прямоугольном треугольнике
теорема Пифагора</t>
        </r>
      </text>
    </comment>
    <comment ref="EY98" authorId="0" shapeId="0">
      <text>
        <r>
          <rPr>
            <sz val="11"/>
            <color theme="1"/>
            <rFont val="Calibri"/>
            <family val="2"/>
            <scheme val="minor"/>
          </rPr>
          <t>Ученик верно нашел все значения параметра. (0)</t>
        </r>
      </text>
    </comment>
    <comment ref="FK98" authorId="0" shapeId="0">
      <text>
        <r>
          <rPr>
            <sz val="11"/>
            <color theme="1"/>
            <rFont val="Calibri"/>
            <family val="2"/>
            <scheme val="minor"/>
          </rPr>
          <t>диспут</t>
        </r>
      </text>
    </comment>
    <comment ref="GE98" authorId="0" shapeId="0">
      <text>
        <r>
          <rPr>
            <sz val="11"/>
            <color theme="1"/>
            <rFont val="Calibri"/>
            <family val="2"/>
            <scheme val="minor"/>
          </rPr>
          <t>использовать карту понятий
использовать интернет-тренажер
использовать памятки и алгоритмы</t>
        </r>
      </text>
    </comment>
    <comment ref="GN98" authorId="0" shapeId="0">
      <text>
        <r>
          <rPr>
            <sz val="11"/>
            <color theme="1"/>
            <rFont val="Calibri"/>
            <family val="2"/>
            <scheme val="minor"/>
          </rPr>
          <t>поэтапное формирование умственных действий</t>
        </r>
      </text>
    </comment>
    <comment ref="HA98"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K98" authorId="0" shapeId="0">
      <text>
        <r>
          <rPr>
            <sz val="11"/>
            <color theme="1"/>
            <rFont val="Calibri"/>
            <family val="2"/>
            <scheme val="minor"/>
          </rPr>
          <t>1. 1 = [В] (2)
2. 2 = [А] (2)
3. 3 = [Б] (2)</t>
        </r>
      </text>
    </comment>
    <comment ref="IB98" authorId="0" shapeId="0">
      <text>
        <r>
          <rPr>
            <sz val="11"/>
            <color theme="1"/>
            <rFont val="Calibri"/>
            <family val="2"/>
            <scheme val="minor"/>
          </rPr>
          <t>1. Авторитарный = [педагог проводит опрос не на каждом уроке, задавая шаблонные вопросы]
2. Демократический = [педагог чаще использует способы побуждения, чем принуждения]
3. Либеральный = [педагог эмоционально не сопереживает обучающимся]</t>
        </r>
      </text>
    </comment>
    <comment ref="IR98" authorId="0" shapeId="0">
      <text>
        <r>
          <rPr>
            <sz val="11"/>
            <color theme="1"/>
            <rFont val="Calibri"/>
            <family val="2"/>
            <scheme val="minor"/>
          </rPr>
          <t>видео-лекция</t>
        </r>
      </text>
    </comment>
    <comment ref="JD98"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t>
        </r>
      </text>
    </comment>
    <comment ref="K99" authorId="0" shapeId="0">
      <text>
        <r>
          <rPr>
            <sz val="11"/>
            <color theme="1"/>
            <rFont val="Calibri"/>
            <family val="2"/>
            <scheme val="minor"/>
          </rPr>
          <t>a (0)
b (0)
d (1)
e (1)</t>
        </r>
      </text>
    </comment>
    <comment ref="Q99" authorId="0" shapeId="0">
      <text>
        <r>
          <rPr>
            <sz val="11"/>
            <color theme="1"/>
            <rFont val="Calibri"/>
            <family val="2"/>
            <scheme val="minor"/>
          </rPr>
          <t>a (1)
b (0)
c (0)</t>
        </r>
      </text>
    </comment>
    <comment ref="Y99" authorId="0" shapeId="0">
      <text>
        <r>
          <rPr>
            <sz val="11"/>
            <color theme="1"/>
            <rFont val="Calibri"/>
            <family val="2"/>
            <scheme val="minor"/>
          </rPr>
          <t>невозможно по приведенным данным ответить на вопрос, в каком случае число способов выбора больше, это зависит от конкретной ситуации</t>
        </r>
      </text>
    </comment>
    <comment ref="AM99" authorId="0" shapeId="0">
      <text>
        <r>
          <rPr>
            <sz val="11"/>
            <color theme="1"/>
            <rFont val="Calibri"/>
            <family val="2"/>
            <scheme val="minor"/>
          </rPr>
          <t>a</t>
        </r>
      </text>
    </comment>
    <comment ref="AT99" authorId="0" shapeId="0">
      <text>
        <r>
          <rPr>
            <sz val="11"/>
            <color theme="1"/>
            <rFont val="Calibri"/>
            <family val="2"/>
            <scheme val="minor"/>
          </rPr>
          <t>32</t>
        </r>
      </text>
    </comment>
    <comment ref="AZ99" authorId="0" shapeId="0">
      <text>
        <r>
          <rPr>
            <sz val="11"/>
            <color theme="1"/>
            <rFont val="Calibri"/>
            <family val="2"/>
            <scheme val="minor"/>
          </rPr>
          <t>g</t>
        </r>
      </text>
    </comment>
    <comment ref="BL99" authorId="0" shapeId="0">
      <text>
        <r>
          <rPr>
            <sz val="11"/>
            <color theme="1"/>
            <rFont val="Calibri"/>
            <family val="2"/>
            <scheme val="minor"/>
          </rPr>
          <t>В пирамиду SABCD можно вписать шар
Апофема боковой граней пирамиды SABCD больше высоты пирамиды в √2 раз</t>
        </r>
      </text>
    </comment>
    <comment ref="BS99" authorId="0" shapeId="0">
      <text>
        <r>
          <rPr>
            <sz val="11"/>
            <color theme="1"/>
            <rFont val="Calibri"/>
            <family val="2"/>
            <scheme val="minor"/>
          </rPr>
          <t>1. множество учащихся 9 класса, сдающих экзамен по обществознанию, но не сдающие экзамен по литературе = [B\A] (1)
2. множество учащихся 9 класса, которые не выбрали для сдачи экзамен ни по литературе, ни по обществознанию = [U\(A∪B)] (1)
3. множество учащихся 9 класса, сдающих экзамен или по литературе, или по обществознанию = [A∪B] (1)
4. множество учащихся 9 класса, которые не сдают экзамен по литературе = [U\A] (1)</t>
        </r>
      </text>
    </comment>
    <comment ref="CC99" authorId="0" shapeId="0">
      <text>
        <r>
          <rPr>
            <sz val="11"/>
            <color theme="1"/>
            <rFont val="Calibri"/>
            <family val="2"/>
            <scheme val="minor"/>
          </rPr>
          <t>b
c
e</t>
        </r>
      </text>
    </comment>
    <comment ref="CM99" authorId="0" shapeId="0">
      <text>
        <r>
          <rPr>
            <sz val="11"/>
            <color theme="1"/>
            <rFont val="Calibri"/>
            <family val="2"/>
            <scheme val="minor"/>
          </rPr>
          <t>На старте второго этапа Петр отстает от Степана на 22 км.</t>
        </r>
      </text>
    </comment>
    <comment ref="CW99" authorId="0" shapeId="0">
      <text>
        <r>
          <rPr>
            <sz val="11"/>
            <color theme="1"/>
            <rFont val="Calibri"/>
            <family val="2"/>
            <scheme val="minor"/>
          </rPr>
          <t>Если треугольник равнобедренный, то высоты, проведенные к боковым сторонам, равны. (0)
Если вокруг параллелограмма можно описать окружность, то он является прямоугольником. (3)
Если две параллельные прямые пересечены третьей, то сумма односторонних углов равна 180 градусов. (0)</t>
        </r>
      </text>
    </comment>
    <comment ref="DI99" authorId="0" shapeId="0">
      <text>
        <r>
          <rPr>
            <sz val="11"/>
            <color theme="1"/>
            <rFont val="Calibri"/>
            <family val="2"/>
            <scheme val="minor"/>
          </rPr>
          <t>вычислительно-графическая</t>
        </r>
      </text>
    </comment>
    <comment ref="DP99" authorId="0" shapeId="0">
      <text>
        <r>
          <rPr>
            <sz val="11"/>
            <color theme="1"/>
            <rFont val="Calibri"/>
            <family val="2"/>
            <scheme val="minor"/>
          </rPr>
          <t>векторный метод
метод геометрических мест точек</t>
        </r>
      </text>
    </comment>
    <comment ref="DW99" authorId="0" shapeId="0">
      <text>
        <r>
          <rPr>
            <sz val="11"/>
            <color theme="1"/>
            <rFont val="Calibri"/>
            <family val="2"/>
            <scheme val="minor"/>
          </rPr>
          <t>1. Ознакомление с теоремой
2. Мотивация изучения теоремы
3. Запоминание формулировки теоремы
4. Усвоение содержания теоремы
5. Ознакомление со способом доказательства
6. Доказательство теоремы
7. Установление связей теоремы с ранее изученными теоремами
8. Применение теоремы</t>
        </r>
      </text>
    </comment>
    <comment ref="EE99" authorId="0" shapeId="0">
      <text>
        <r>
          <rPr>
            <sz val="11"/>
            <color theme="1"/>
            <rFont val="Calibri"/>
            <family val="2"/>
            <scheme val="minor"/>
          </rPr>
          <t>1. Открытие нового знания = [Включение нового знания в систему знаний]
2. Итог урока = [Рефлексия деятельности]
3. Организационный момент = [Положительное самоопределение к учебной деятельности]
4. Подготовка к открытию нового знания = [Проектирование и фиксация нового знания]
5. Повторение = [Актуализация знаний, умений, навыков, достаточных для «открытия» нового знания]
6. Самостоятельная работа с самопроверкой = [Формирование навыков самоконтроля и самооценки]</t>
        </r>
      </text>
    </comment>
    <comment ref="EQ99" authorId="0" shapeId="0">
      <text>
        <r>
          <rPr>
            <sz val="11"/>
            <color theme="1"/>
            <rFont val="Calibri"/>
            <family val="2"/>
            <scheme val="minor"/>
          </rPr>
          <t>свойство биссектрисы угла треугольника
свойства параллельных прямых
свойства параллелограмма</t>
        </r>
      </text>
    </comment>
    <comment ref="EY99"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Q99"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FY99" authorId="0" shapeId="0">
      <text>
        <r>
          <rPr>
            <sz val="11"/>
            <color theme="1"/>
            <rFont val="Calibri"/>
            <family val="2"/>
            <scheme val="minor"/>
          </rPr>
          <t>продолжить проведение заданий в четко запланированное время с целью развития у учащихся навыка активной работы
применить другой метод обучения</t>
        </r>
      </text>
    </comment>
    <comment ref="GR99" authorId="0" shapeId="0">
      <text>
        <r>
          <rPr>
            <sz val="11"/>
            <color theme="1"/>
            <rFont val="Calibri"/>
            <family val="2"/>
            <scheme val="minor"/>
          </rPr>
          <t>интерактивная технология</t>
        </r>
      </text>
    </comment>
    <comment ref="HD99"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r>
      </text>
    </comment>
    <comment ref="HP99"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B99" authorId="0" shapeId="0">
      <text>
        <r>
          <rPr>
            <sz val="11"/>
            <color theme="1"/>
            <rFont val="Calibri"/>
            <family val="2"/>
            <scheme val="minor"/>
          </rPr>
          <t>1. Авторитарный = [педагог проводит опрос не на каждом уроке, задавая шаблонные вопросы]
2. Демократический = [педагог чаще использует способы побуждения, чем принуждения]
3. Либеральный = [педагог эмоционально не сопереживает обучающимся]</t>
        </r>
      </text>
    </comment>
    <comment ref="IT99" authorId="0" shapeId="0">
      <text>
        <r>
          <rPr>
            <sz val="11"/>
            <color theme="1"/>
            <rFont val="Calibri"/>
            <family val="2"/>
            <scheme val="minor"/>
          </rPr>
          <t>просмотр и обсуждение видеофильмов</t>
        </r>
      </text>
    </comment>
    <comment ref="JC99" authorId="0" shapeId="0">
      <text>
        <r>
          <rPr>
            <sz val="11"/>
            <color theme="1"/>
            <rFont val="Calibri"/>
            <family val="2"/>
            <scheme val="minor"/>
          </rPr>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r>
      </text>
    </comment>
    <comment ref="L100" authorId="0" shapeId="0">
      <text>
        <r>
          <rPr>
            <sz val="11"/>
            <color theme="1"/>
            <rFont val="Calibri"/>
            <family val="2"/>
            <scheme val="minor"/>
          </rPr>
          <t>b (1)
c (0)
d (1)
e (0)</t>
        </r>
      </text>
    </comment>
    <comment ref="T100" authorId="0" shapeId="0">
      <text>
        <r>
          <rPr>
            <sz val="11"/>
            <color theme="1"/>
            <rFont val="Calibri"/>
            <family val="2"/>
            <scheme val="minor"/>
          </rPr>
          <t>a (1)
d (0)</t>
        </r>
      </text>
    </comment>
    <comment ref="AD100" authorId="0" shapeId="0">
      <text>
        <r>
          <rPr>
            <sz val="11"/>
            <color theme="1"/>
            <rFont val="Calibri"/>
            <family val="2"/>
            <scheme val="minor"/>
          </rPr>
          <t>число способов выбрать 15 учащихся из класса равно числу способов выбрать 12 учащихся</t>
        </r>
      </text>
    </comment>
    <comment ref="AH100" authorId="0" shapeId="0">
      <text>
        <r>
          <rPr>
            <sz val="11"/>
            <color theme="1"/>
            <rFont val="Calibri"/>
            <family val="2"/>
            <scheme val="minor"/>
          </rPr>
          <t>b
c
d</t>
        </r>
      </text>
    </comment>
    <comment ref="AR100" authorId="0" shapeId="0">
      <text>
        <r>
          <rPr>
            <sz val="11"/>
            <color theme="1"/>
            <rFont val="Calibri"/>
            <family val="2"/>
            <scheme val="minor"/>
          </rPr>
          <t>22</t>
        </r>
      </text>
    </comment>
    <comment ref="BC100" authorId="0" shapeId="0">
      <text>
        <r>
          <rPr>
            <sz val="11"/>
            <color theme="1"/>
            <rFont val="Calibri"/>
            <family val="2"/>
            <scheme val="minor"/>
          </rPr>
          <t>a</t>
        </r>
      </text>
    </comment>
    <comment ref="BL100" authorId="0" shapeId="0">
      <text>
        <r>
          <rPr>
            <sz val="11"/>
            <color theme="1"/>
            <rFont val="Calibri"/>
            <family val="2"/>
            <scheme val="minor"/>
          </rPr>
          <t>Высота пирамиды проектируется в центр окружности, вписанной в трапецию ABCD
Апофема боковой граней пирамиды SABCD больше высоты пирамиды в √2 раз</t>
        </r>
      </text>
    </comment>
    <comment ref="BR100" authorId="0" shapeId="0">
      <text>
        <r>
          <rPr>
            <sz val="11"/>
            <color theme="1"/>
            <rFont val="Calibri"/>
            <family val="2"/>
            <scheme val="minor"/>
          </rPr>
          <t>1. множество учащихся 5 классов, посещающих только шахматы = [A\B] (1)
2. множество школьников 5 классов, посещающих обе секции = [A∩B] (1)
3. множество школьников 5 классов, не посещающих школьные спортивные секции = [U\(A∪B)] (1)
4. множество школьников 5 классов, посещающих хотя бы одну секцию = [A∪B] (1)</t>
        </r>
      </text>
    </comment>
    <comment ref="CB100" authorId="0" shapeId="0">
      <text>
        <r>
          <rPr>
            <sz val="11"/>
            <color theme="1"/>
            <rFont val="Calibri"/>
            <family val="2"/>
            <scheme val="minor"/>
          </rPr>
          <t>c
d</t>
        </r>
      </text>
    </comment>
    <comment ref="CN100" authorId="0" shapeId="0">
      <text>
        <r>
          <rPr>
            <sz val="11"/>
            <color theme="1"/>
            <rFont val="Calibri"/>
            <family val="2"/>
            <scheme val="minor"/>
          </rPr>
          <t>Когда Степан финиширует на первом этапе, Петру останется до финиша еще 2,5 км.
Петр обгонит Степана на 10 круге шоссейной трассы.</t>
        </r>
      </text>
    </comment>
    <comment ref="CV100" authorId="0" shapeId="0">
      <text>
        <r>
          <rPr>
            <sz val="11"/>
            <color theme="1"/>
            <rFont val="Calibri"/>
            <family val="2"/>
            <scheme val="minor"/>
          </rPr>
          <t>Если треугольник равнобедренный, то медианы, проведенные к боковым сторонам, равны. (0)
Если квадрат большей стороны треугольника равен сумме квадратов двух других его сторон, то треугольник прямоугольный. (2)
Если в прямоугольнике диагонали взаимно перпендикулярны, то он является квадратом. (2)
Если две параллельные прямые пересечены третьей, то накрест лежащие углы равны. (0)</t>
        </r>
      </text>
    </comment>
    <comment ref="DH100" authorId="0" shapeId="0">
      <text>
        <r>
          <rPr>
            <sz val="11"/>
            <color theme="1"/>
            <rFont val="Calibri"/>
            <family val="2"/>
            <scheme val="minor"/>
          </rPr>
          <t>теоретико-множественная</t>
        </r>
      </text>
    </comment>
    <comment ref="DP100" authorId="0" shapeId="0">
      <text>
        <r>
          <rPr>
            <sz val="11"/>
            <color theme="1"/>
            <rFont val="Calibri"/>
            <family val="2"/>
            <scheme val="minor"/>
          </rPr>
          <t>метод геометрических мест точек
метод геометрических преобразований</t>
        </r>
      </text>
    </comment>
    <comment ref="DY100" authorId="0" shapeId="0">
      <text>
        <r>
          <rPr>
            <sz val="11"/>
            <color theme="1"/>
            <rFont val="Calibri"/>
            <family val="2"/>
            <scheme val="minor"/>
          </rPr>
          <t>1. Чтение и восприятие текста задачи.
2. Анализ текста задачи и при необходимости построение модели
3. Поиск путей решения задачи
4. Реализация намеченного плана
5. Исследование полученного решения</t>
        </r>
      </text>
    </comment>
    <comment ref="EH100" authorId="0" shapeId="0">
      <text>
        <r>
          <rPr>
            <sz val="11"/>
            <color theme="1"/>
            <rFont val="Calibri"/>
            <family val="2"/>
            <scheme val="minor"/>
          </rPr>
          <t>1. Вариативность = [Принцип обучения]
2. Семинар = [Форма организации обучения]
3. Математический диктант = [Форма контроля результативности обучения]
4. Математическая задача = [Средство обучения]</t>
        </r>
      </text>
    </comment>
    <comment ref="EN100" authorId="0" shapeId="0">
      <text>
        <r>
          <rPr>
            <sz val="11"/>
            <color theme="1"/>
            <rFont val="Calibri"/>
            <family val="2"/>
            <scheme val="minor"/>
          </rPr>
          <t>формула площади треугольника
равенство длин перпендикуляров, расположенных между двумя параллельными прямыми</t>
        </r>
      </text>
    </comment>
    <comment ref="FA100" authorId="0" shapeId="0">
      <text>
        <r>
          <rPr>
            <sz val="11"/>
            <color theme="1"/>
            <rFont val="Calibri"/>
            <family val="2"/>
            <scheme val="minor"/>
          </rPr>
          <t>Ученик верно нашел все значения параметра. (0)</t>
        </r>
      </text>
    </comment>
    <comment ref="FK100" authorId="0" shapeId="0">
      <text>
        <r>
          <rPr>
            <sz val="11"/>
            <color theme="1"/>
            <rFont val="Calibri"/>
            <family val="2"/>
            <scheme val="minor"/>
          </rPr>
          <t>диспут</t>
        </r>
      </text>
    </comment>
    <comment ref="FY100" authorId="0" shapeId="0">
      <text>
        <r>
          <rPr>
            <sz val="11"/>
            <color theme="1"/>
            <rFont val="Calibri"/>
            <family val="2"/>
            <scheme val="minor"/>
          </rPr>
          <t>необходимо запланировать дополнительное время на раскрытие темы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t>
        </r>
      </text>
    </comment>
    <comment ref="GP100" authorId="0" shapeId="0">
      <text>
        <r>
          <rPr>
            <sz val="11"/>
            <color theme="1"/>
            <rFont val="Calibri"/>
            <family val="2"/>
            <scheme val="minor"/>
          </rPr>
          <t>интерактивная технология</t>
        </r>
      </text>
    </comment>
    <comment ref="GW100"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K100" authorId="0" shapeId="0">
      <text>
        <r>
          <rPr>
            <sz val="11"/>
            <color theme="1"/>
            <rFont val="Calibri"/>
            <family val="2"/>
            <scheme val="minor"/>
          </rPr>
          <t>1. 1 = [В] (2)
2. 2 = [А] (2)
3. 3 = [Б] (2)</t>
        </r>
      </text>
    </comment>
    <comment ref="IE100"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U100"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D100"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t>
        </r>
      </text>
    </comment>
    <comment ref="I101" authorId="0" shapeId="0">
      <text>
        <r>
          <rPr>
            <sz val="11"/>
            <color theme="1"/>
            <rFont val="Calibri"/>
            <family val="2"/>
            <scheme val="minor"/>
          </rPr>
          <t>b (0)
d (0)
e (0)</t>
        </r>
      </text>
    </comment>
    <comment ref="T101" authorId="0" shapeId="0">
      <text>
        <r>
          <rPr>
            <sz val="11"/>
            <color theme="1"/>
            <rFont val="Calibri"/>
            <family val="2"/>
            <scheme val="minor"/>
          </rPr>
          <t>a (1)
b (1)</t>
        </r>
      </text>
    </comment>
    <comment ref="AB101" authorId="0" shapeId="0">
      <text>
        <r>
          <rPr>
            <sz val="11"/>
            <color theme="1"/>
            <rFont val="Calibri"/>
            <family val="2"/>
            <scheme val="minor"/>
          </rPr>
          <t>существует больше способов выбрать 6 учащихся из класса, чем 18 учащихся</t>
        </r>
      </text>
    </comment>
    <comment ref="AK101" authorId="0" shapeId="0">
      <text>
        <r>
          <rPr>
            <sz val="11"/>
            <color theme="1"/>
            <rFont val="Calibri"/>
            <family val="2"/>
            <scheme val="minor"/>
          </rPr>
          <t>b</t>
        </r>
      </text>
    </comment>
    <comment ref="AT101" authorId="0" shapeId="0">
      <text>
        <r>
          <rPr>
            <sz val="11"/>
            <color theme="1"/>
            <rFont val="Calibri"/>
            <family val="2"/>
            <scheme val="minor"/>
          </rPr>
          <t>Нельзя дать однозначный ответ, так как условие задачи неполно</t>
        </r>
      </text>
    </comment>
    <comment ref="AZ101" authorId="0" shapeId="0">
      <text>
        <r>
          <rPr>
            <sz val="11"/>
            <color theme="1"/>
            <rFont val="Calibri"/>
            <family val="2"/>
            <scheme val="minor"/>
          </rPr>
          <t>&lt;пропущен&gt;</t>
        </r>
      </text>
    </comment>
    <comment ref="BJ101" authorId="0" shapeId="0">
      <text>
        <r>
          <rPr>
            <sz val="11"/>
            <color theme="1"/>
            <rFont val="Calibri"/>
            <family val="2"/>
            <scheme val="minor"/>
          </rPr>
          <t>В трапецию ABCD можно вписать окружность
Вокруг пирамиды SABCD можно описать шар</t>
        </r>
      </text>
    </comment>
    <comment ref="BT101" authorId="0" shapeId="0">
      <text>
        <r>
          <rPr>
            <sz val="11"/>
            <color theme="1"/>
            <rFont val="Calibri"/>
            <family val="2"/>
            <scheme val="minor"/>
          </rPr>
          <t>1. множество учащихся 9 класса, одновременно сдающих экзамен и по физике, и по химии = [U\(A∩B)] (0)
2. множество учащихся 9 класса, которые сдают экзамен по физике, но не сдают экзамен по химии = [U\(A∪B)] (0)
3. множество учащихся 9 класса, не сдающих одновременно экзамены по физике и по химии = [А\В] (0)
4. множество учащихся 9 класса, которые не сдают хотя бы один из экзаменов по физике или по химии = [А\В] (0)</t>
        </r>
      </text>
    </comment>
    <comment ref="CE101" authorId="0" shapeId="0">
      <text>
        <r>
          <rPr>
            <sz val="11"/>
            <color theme="1"/>
            <rFont val="Calibri"/>
            <family val="2"/>
            <scheme val="minor"/>
          </rPr>
          <t>a
c
e</t>
        </r>
      </text>
    </comment>
    <comment ref="CL101" authorId="0" shapeId="0">
      <text>
        <r>
          <rPr>
            <sz val="11"/>
            <color theme="1"/>
            <rFont val="Calibri"/>
            <family val="2"/>
            <scheme val="minor"/>
          </rPr>
          <t>Петр обгонит Степана на последнем круге шоссейной трассы.
Петр по итогам двух этапов финиширует раньше Степана примерно на 5 секунд.</t>
        </r>
      </text>
    </comment>
    <comment ref="CX101" authorId="0" shapeId="0">
      <text>
        <r>
          <rPr>
            <sz val="11"/>
            <color theme="1"/>
            <rFont val="Calibri"/>
            <family val="2"/>
            <scheme val="minor"/>
          </rPr>
          <t>Если вокруг ромба можно описать окружность, то он является квадратом. (2)
Если в треугольнике медиана является высотой, то треугольник равнобедренный. (2)</t>
        </r>
      </text>
    </comment>
    <comment ref="DF101" authorId="0" shapeId="0">
      <text>
        <r>
          <rPr>
            <sz val="11"/>
            <color theme="1"/>
            <rFont val="Calibri"/>
            <family val="2"/>
            <scheme val="minor"/>
          </rPr>
          <t>преемственности и перспективности содержания образования, организационных форм и методов обучения</t>
        </r>
      </text>
    </comment>
    <comment ref="DQ101" authorId="0" shapeId="0">
      <text>
        <r>
          <rPr>
            <sz val="11"/>
            <color theme="1"/>
            <rFont val="Calibri"/>
            <family val="2"/>
            <scheme val="minor"/>
          </rPr>
          <t>фронтальный
групповой
индивидуальный</t>
        </r>
      </text>
    </comment>
    <comment ref="DV101" authorId="0" shapeId="0">
      <text>
        <r>
          <rPr>
            <sz val="11"/>
            <color theme="1"/>
            <rFont val="Calibri"/>
            <family val="2"/>
            <scheme val="minor"/>
          </rPr>
          <t>1. Мотивация введения понятия
2. Выделение существенных свойств понятия
3. Усвоение логической структуры определения понятия
4. Запоминание определения понятия
5. Синтез выделенных свойств, формулировка определения понятия
6. Установление связей изучаемого понятия с другими понятиями</t>
        </r>
      </text>
    </comment>
    <comment ref="EJ101" authorId="0" shapeId="0">
      <text>
        <r>
          <rPr>
            <sz val="11"/>
            <color theme="1"/>
            <rFont val="Calibri"/>
            <family val="2"/>
            <scheme val="minor"/>
          </rPr>
          <t>1. Воспитательная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
2. Информационная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
3. Образовательная = [Функция обучения, предполагающая овладение школьниками системой математических знаний, дающей представление о предмете математики, ее методах и приложениях]
4. Практическая = [Функция обучения, заключающаяся в ориентации обучения на решение задач, на формирование умения математически исследовать явления реального мира]</t>
        </r>
      </text>
    </comment>
    <comment ref="EN101" authorId="0" shapeId="0">
      <text>
        <r>
          <rPr>
            <sz val="11"/>
            <color theme="1"/>
            <rFont val="Calibri"/>
            <family val="2"/>
            <scheme val="minor"/>
          </rPr>
          <t>формула площади треугольника
признаки равенства треугольников</t>
        </r>
      </text>
    </comment>
    <comment ref="FA101" authorId="0" shapeId="0">
      <text>
        <r>
          <rPr>
            <sz val="11"/>
            <color theme="1"/>
            <rFont val="Calibri"/>
            <family val="2"/>
            <scheme val="minor"/>
          </rPr>
          <t>Ученик верно нашел все значения параметра. (0)</t>
        </r>
      </text>
    </comment>
    <comment ref="FQ101"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FY101" authorId="0" shapeId="0">
      <text>
        <r>
          <rPr>
            <sz val="11"/>
            <color theme="1"/>
            <rFont val="Calibri"/>
            <family val="2"/>
            <scheme val="minor"/>
          </rPr>
          <t>применить другой метод обучения</t>
        </r>
      </text>
    </comment>
    <comment ref="GI101" authorId="0" shapeId="0">
      <text>
        <r>
          <rPr>
            <sz val="11"/>
            <color theme="1"/>
            <rFont val="Calibri"/>
            <family val="2"/>
            <scheme val="minor"/>
          </rPr>
          <t>Исправляют ошибки в тексте объемом 15 слов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r>
      </text>
    </comment>
    <comment ref="HB101"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P101" authorId="0" shapeId="0">
      <text>
        <r>
          <rPr>
            <sz val="11"/>
            <color theme="1"/>
            <rFont val="Calibri"/>
            <family val="2"/>
            <scheme val="minor"/>
          </rPr>
          <t>1. Младший школьный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HZ101"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P101" authorId="0" shapeId="0">
      <text>
        <r>
          <rPr>
            <sz val="11"/>
            <color theme="1"/>
            <rFont val="Calibri"/>
            <family val="2"/>
            <scheme val="minor"/>
          </rPr>
          <t>побуждение школьников соблюдать принципы учебной дисциплины и самоорганизации</t>
        </r>
      </text>
    </comment>
    <comment ref="JA101" authorId="0" shapeId="0">
      <text>
        <r>
          <rPr>
            <sz val="11"/>
            <color theme="1"/>
            <rFont val="Calibri"/>
            <family val="2"/>
            <scheme val="minor"/>
          </rPr>
          <t>осуществляется постоянно (3)
дается сравнение прошлых и настоящих достижений ученика (3)</t>
        </r>
      </text>
    </comment>
    <comment ref="J102" authorId="0" shapeId="0">
      <text>
        <r>
          <rPr>
            <sz val="11"/>
            <color theme="1"/>
            <rFont val="Calibri"/>
            <family val="2"/>
            <scheme val="minor"/>
          </rPr>
          <t>a (0)
b (0)
c (1)
d (0)</t>
        </r>
      </text>
    </comment>
    <comment ref="P102" authorId="0" shapeId="0">
      <text>
        <r>
          <rPr>
            <sz val="11"/>
            <color theme="1"/>
            <rFont val="Calibri"/>
            <family val="2"/>
            <scheme val="minor"/>
          </rPr>
          <t>d (0)</t>
        </r>
      </text>
    </comment>
    <comment ref="AD102" authorId="0" shapeId="0">
      <text>
        <r>
          <rPr>
            <sz val="11"/>
            <color theme="1"/>
            <rFont val="Calibri"/>
            <family val="2"/>
            <scheme val="minor"/>
          </rPr>
          <t>существует больше способов выбрать 12 учащихся из класса, чем 15 учащихся</t>
        </r>
      </text>
    </comment>
    <comment ref="AJ102" authorId="0" shapeId="0">
      <text>
        <r>
          <rPr>
            <sz val="11"/>
            <color theme="1"/>
            <rFont val="Calibri"/>
            <family val="2"/>
            <scheme val="minor"/>
          </rPr>
          <t>a
b</t>
        </r>
      </text>
    </comment>
    <comment ref="AT102" authorId="0" shapeId="0">
      <text>
        <r>
          <rPr>
            <sz val="11"/>
            <color theme="1"/>
            <rFont val="Calibri"/>
            <family val="2"/>
            <scheme val="minor"/>
          </rPr>
          <t>Нельзя дать однозначный ответ, так как условие задачи неполно</t>
        </r>
      </text>
    </comment>
    <comment ref="BC102" authorId="0" shapeId="0">
      <text>
        <r>
          <rPr>
            <sz val="11"/>
            <color theme="1"/>
            <rFont val="Calibri"/>
            <family val="2"/>
            <scheme val="minor"/>
          </rPr>
          <t>b</t>
        </r>
      </text>
    </comment>
    <comment ref="BI102" authorId="0" shapeId="0">
      <text>
        <r>
          <rPr>
            <sz val="11"/>
            <color theme="1"/>
            <rFont val="Calibri"/>
            <family val="2"/>
            <scheme val="minor"/>
          </rPr>
          <t>Трапеция ABCD является равнобедренной
В трапецию ABCD можно вписать окружность
Все боковые грани пирамиды наклонены к плоскости основания по одним углом</t>
        </r>
      </text>
    </comment>
    <comment ref="BT102" authorId="0" shapeId="0">
      <text>
        <r>
          <rPr>
            <sz val="11"/>
            <color theme="1"/>
            <rFont val="Calibri"/>
            <family val="2"/>
            <scheme val="minor"/>
          </rPr>
          <t>1. множество учащихся 9 класса, одновременно сдающих экзамен и по физике, и по химии = [A∩B] (1)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[U\(A∪B)] (0)
4. множество учащихся 9 класса, которые не сдают хотя бы один из экзаменов по физике или по химии = [U\(A∩B)] (0)</t>
        </r>
      </text>
    </comment>
    <comment ref="CD102" authorId="0" shapeId="0">
      <text>
        <r>
          <rPr>
            <sz val="11"/>
            <color theme="1"/>
            <rFont val="Calibri"/>
            <family val="2"/>
            <scheme val="minor"/>
          </rPr>
          <t>a
d
e</t>
        </r>
      </text>
    </comment>
    <comment ref="CN102" authorId="0" shapeId="0">
      <text>
        <r>
          <rPr>
            <sz val="11"/>
            <color theme="1"/>
            <rFont val="Calibri"/>
            <family val="2"/>
            <scheme val="minor"/>
          </rPr>
          <t>Петр обгонит Степана на 10 круге шоссейной трассы.
Петр по итогам двух этапов финиширует раньше Степана примерно на 2 минуты.</t>
        </r>
      </text>
    </comment>
    <comment ref="CX102" authorId="0" shapeId="0">
      <text>
        <r>
          <rPr>
            <sz val="11"/>
            <color theme="1"/>
            <rFont val="Calibri"/>
            <family val="2"/>
            <scheme val="minor"/>
          </rPr>
          <t>Если вокруг ромба можно описать окружность, то он является квадратом. (2)
Если в треугольнике медиана является высотой, то треугольник равнобедренный. (2)</t>
        </r>
      </text>
    </comment>
    <comment ref="DI102" authorId="0" shapeId="0">
      <text>
        <r>
          <rPr>
            <sz val="11"/>
            <color theme="1"/>
            <rFont val="Calibri"/>
            <family val="2"/>
            <scheme val="minor"/>
          </rPr>
          <t>вычислительно-графическая</t>
        </r>
      </text>
    </comment>
    <comment ref="DR102" authorId="0" shapeId="0">
      <text>
        <r>
          <rPr>
            <sz val="11"/>
            <color theme="1"/>
            <rFont val="Calibri"/>
            <family val="2"/>
            <scheme val="minor"/>
          </rPr>
          <t>определение цели и планируемых результатов обучения
логический и математический анализ содержания темы
определение принципов обучения</t>
        </r>
      </text>
    </comment>
    <comment ref="DX102" authorId="0" shapeId="0">
      <text>
        <r>
          <rPr>
            <sz val="11"/>
            <color theme="1"/>
            <rFont val="Calibri"/>
            <family val="2"/>
            <scheme val="minor"/>
          </rPr>
          <t>1. выделение основных понятий
2. определение всех остальных понятий, кроме основных, через основные или ранее определенные
3. выделение системы предложений, формулируемых в виде аксиом
4. доказательство всех предложений, кроме аксиом, посредством аксиом или ранее доказанных предложений</t>
        </r>
      </text>
    </comment>
    <comment ref="EH102" authorId="0" shapeId="0">
      <text>
        <r>
          <rPr>
            <sz val="11"/>
            <color theme="1"/>
            <rFont val="Calibri"/>
            <family val="2"/>
            <scheme val="minor"/>
          </rPr>
          <t>1. Вариативность = [Принцип обучения]
2. Семинар = [Форма организации обучения]
3. Математический диктант = [Форма контроля результативности обучения]
4. Математическая задача = [Средство обучения]</t>
        </r>
      </text>
    </comment>
    <comment ref="EQ102" authorId="0" shapeId="0">
      <text>
        <r>
          <rPr>
            <sz val="11"/>
            <color theme="1"/>
            <rFont val="Calibri"/>
            <family val="2"/>
            <scheme val="minor"/>
          </rPr>
          <t>определение равнобедренного треугольника
свойства параллельных прямых
свойства параллелограмма</t>
        </r>
      </text>
    </comment>
    <comment ref="EX102"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O102" authorId="0" shapeId="0">
      <text>
        <r>
          <rPr>
            <sz val="11"/>
            <color theme="1"/>
            <rFont val="Calibri"/>
            <family val="2"/>
            <scheme val="minor"/>
          </rPr>
          <t>тематическая консультация</t>
        </r>
      </text>
    </comment>
    <comment ref="GA102" authorId="0" shapeId="0">
      <text>
        <r>
          <rPr>
            <sz val="11"/>
            <color theme="1"/>
            <rFont val="Calibri"/>
            <family val="2"/>
            <scheme val="minor"/>
          </rPr>
          <t>использовать карту понятий
использовать интернет-тренажер
предложить творческое задание</t>
        </r>
      </text>
    </comment>
    <comment ref="GP102" authorId="0" shapeId="0">
      <text>
        <r>
          <rPr>
            <sz val="11"/>
            <color theme="1"/>
            <rFont val="Calibri"/>
            <family val="2"/>
            <scheme val="minor"/>
          </rPr>
          <t>интерактивная технология</t>
        </r>
      </text>
    </comment>
    <comment ref="HE102" authorId="0" shapeId="0">
      <text>
        <r>
          <rPr>
            <sz val="11"/>
            <color theme="1"/>
            <rFont val="Calibri"/>
            <family val="2"/>
            <scheme val="minor"/>
          </rPr>
          <t>постепенное, дозированное введение ученика в рамки группового взаимодействия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L102"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C102"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O102" authorId="0" shapeId="0">
      <text>
        <r>
          <rPr>
            <sz val="11"/>
            <color theme="1"/>
            <rFont val="Calibri"/>
            <family val="2"/>
            <scheme val="minor"/>
          </rPr>
          <t>создание и организация работы родительских комитетов классов</t>
        </r>
      </text>
    </comment>
    <comment ref="JF102" authorId="0" shapeId="0">
      <text>
        <r>
          <rPr>
            <sz val="11"/>
            <color theme="1"/>
            <rFont val="Calibri"/>
            <family val="2"/>
            <scheme val="minor"/>
          </rPr>
          <t>выражается в прямом требовании педагога к обучающимся принять готовый эталон поведения (0)
не должно преследовать цель унизить достоинство обучающегося (3)</t>
        </r>
      </text>
    </comment>
    <comment ref="G103" authorId="0" shapeId="0">
      <text>
        <r>
          <rPr>
            <sz val="11"/>
            <color theme="1"/>
            <rFont val="Calibri"/>
            <family val="2"/>
            <scheme val="minor"/>
          </rPr>
          <t>b (1)
d (1)</t>
        </r>
      </text>
    </comment>
    <comment ref="T103" authorId="0" shapeId="0">
      <text>
        <r>
          <rPr>
            <sz val="11"/>
            <color theme="1"/>
            <rFont val="Calibri"/>
            <family val="2"/>
            <scheme val="minor"/>
          </rPr>
          <t>a (1)
b (1)</t>
        </r>
      </text>
    </comment>
    <comment ref="AB103" authorId="0" shapeId="0">
      <text>
        <r>
          <rPr>
            <sz val="11"/>
            <color theme="1"/>
            <rFont val="Calibri"/>
            <family val="2"/>
            <scheme val="minor"/>
          </rPr>
          <t>число способов выбрать 6 учащихся из класса равно числу способов выбрать 18 учащихся</t>
        </r>
      </text>
    </comment>
    <comment ref="AJ103" authorId="0" shapeId="0">
      <text>
        <r>
          <rPr>
            <sz val="11"/>
            <color theme="1"/>
            <rFont val="Calibri"/>
            <family val="2"/>
            <scheme val="minor"/>
          </rPr>
          <t>a
c
d</t>
        </r>
      </text>
    </comment>
    <comment ref="AQ103" authorId="0" shapeId="0">
      <text>
        <r>
          <rPr>
            <sz val="11"/>
            <color theme="1"/>
            <rFont val="Calibri"/>
            <family val="2"/>
            <scheme val="minor"/>
          </rPr>
          <t>11</t>
        </r>
      </text>
    </comment>
    <comment ref="AZ103" authorId="0" shapeId="0">
      <text>
        <r>
          <rPr>
            <sz val="11"/>
            <color theme="1"/>
            <rFont val="Calibri"/>
            <family val="2"/>
            <scheme val="minor"/>
          </rPr>
          <t>a</t>
        </r>
      </text>
    </comment>
    <comment ref="BL103" authorId="0" shapeId="0">
      <text>
        <r>
          <rPr>
            <sz val="11"/>
            <color theme="1"/>
            <rFont val="Calibri"/>
            <family val="2"/>
            <scheme val="minor"/>
          </rPr>
          <t>В пирамиду SABCD можно вписать шар</t>
        </r>
      </text>
    </comment>
    <comment ref="BW103" authorId="0" shapeId="0">
      <text>
        <r>
          <rPr>
            <sz val="11"/>
            <color theme="1"/>
            <rFont val="Calibri"/>
            <family val="2"/>
            <scheme val="minor"/>
          </rPr>
          <t>1. множество учащихся, которые изучают иностранный язык, но не английский = [U\A] (1)
2. множество учащихся, которые изучают либо английский, либо французский язык = [A∪B] (1)
3. множество учащихся, которые не изучают одновременно французский и английский язык = [U\(A∩B)] (1)
4. множество учащихся, которые изучают английский язык, но не изучают французский = [A\B] (1)</t>
        </r>
      </text>
    </comment>
    <comment ref="CB103" authorId="0" shapeId="0">
      <text>
        <r>
          <rPr>
            <sz val="11"/>
            <color theme="1"/>
            <rFont val="Calibri"/>
            <family val="2"/>
            <scheme val="minor"/>
          </rPr>
          <t>a
c
d</t>
        </r>
      </text>
    </comment>
    <comment ref="CL103" authorId="0" shapeId="0">
      <text>
        <r>
          <rPr>
            <sz val="11"/>
            <color theme="1"/>
            <rFont val="Calibri"/>
            <family val="2"/>
            <scheme val="minor"/>
          </rPr>
          <t>Когда Степан финиширует на первом этапе, Петру останется до финиша еще 6 км.
Петр обгонит Степана на последнем круге шоссейной трассы.</t>
        </r>
      </text>
    </comment>
    <comment ref="CY103" authorId="0" shapeId="0">
      <text>
        <r>
          <rPr>
            <sz val="11"/>
            <color theme="1"/>
            <rFont val="Calibri"/>
            <family val="2"/>
            <scheme val="minor"/>
          </rPr>
          <t>Если треугольник равнобедренный, то медианы, проведенные к боковым сторонам, равны. (3)
Если четырехугольник является параллелограммом, то его противоположные углы равны. (3)</t>
        </r>
      </text>
    </comment>
    <comment ref="DD103" authorId="0" shapeId="0">
      <text>
        <r>
          <rPr>
            <sz val="11"/>
            <color theme="1"/>
            <rFont val="Calibri"/>
            <family val="2"/>
            <scheme val="minor"/>
          </rPr>
          <t>научности</t>
        </r>
      </text>
    </comment>
    <comment ref="DQ103" authorId="0" shapeId="0">
      <text>
        <r>
          <rPr>
            <sz val="11"/>
            <color theme="1"/>
            <rFont val="Calibri"/>
            <family val="2"/>
            <scheme val="minor"/>
          </rPr>
          <t>фронтальный
групповой
индивидуальный</t>
        </r>
      </text>
    </comment>
    <comment ref="DZ103" authorId="0" shapeId="0">
      <text>
        <r>
          <rPr>
            <sz val="11"/>
            <color theme="1"/>
            <rFont val="Calibri"/>
            <family val="2"/>
            <scheme val="minor"/>
          </rPr>
          <t>1. Учащийся правильно формулирует теорему, понимает каждое слово в формулировке
2. Учащийся может привести свой пример на применение формулировки
3. Учащийся может повторить доказательство теоремы
4. Учащийся понимает идеи и план доказательства, может варьировать чертеж, метод доказательства
5. Учащийся узнает и применяет теорему в знакомой ситуации
6. Учащийся узнает и применяет теорему в незнакомой ситуации</t>
        </r>
      </text>
    </comment>
    <comment ref="EI103" authorId="0" shapeId="0">
      <text>
        <r>
          <rPr>
            <sz val="11"/>
            <color theme="1"/>
            <rFont val="Calibri"/>
            <family val="2"/>
            <scheme val="minor"/>
          </rPr>
          <t>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N103" authorId="0" shapeId="0">
      <text>
        <r>
          <rPr>
            <sz val="11"/>
            <color theme="1"/>
            <rFont val="Calibri"/>
            <family val="2"/>
            <scheme val="minor"/>
          </rPr>
          <t>свойство аддитивности площади
признаки равенства треугольников</t>
        </r>
      </text>
    </comment>
    <comment ref="EY103"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I103" authorId="0" shapeId="0">
      <text>
        <r>
          <rPr>
            <sz val="11"/>
            <color theme="1"/>
            <rFont val="Calibri"/>
            <family val="2"/>
            <scheme val="minor"/>
          </rPr>
          <t>сотрудничество</t>
        </r>
      </text>
    </comment>
    <comment ref="GD103" authorId="0" shapeId="0">
      <text>
        <r>
          <rPr>
            <sz val="11"/>
            <color theme="1"/>
            <rFont val="Calibri"/>
            <family val="2"/>
            <scheme val="minor"/>
          </rPr>
          <t>повторно объяснить новый материал
дополнительная отработка материала</t>
        </r>
      </text>
    </comment>
    <comment ref="GP103" authorId="0" shapeId="0">
      <text>
        <r>
          <rPr>
            <sz val="11"/>
            <color theme="1"/>
            <rFont val="Calibri"/>
            <family val="2"/>
            <scheme val="minor"/>
          </rPr>
          <t>технология формирования критического мышления</t>
        </r>
      </text>
    </comment>
    <comment ref="HA103" authorId="0" shapeId="0">
      <text>
        <r>
          <rPr>
            <sz val="11"/>
            <color theme="1"/>
            <rFont val="Calibri"/>
            <family val="2"/>
            <scheme val="minor"/>
          </rPr>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O103"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F103"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U103" authorId="0" shapeId="0">
      <text>
        <r>
          <rPr>
            <sz val="11"/>
            <color theme="1"/>
            <rFont val="Calibri"/>
            <family val="2"/>
            <scheme val="minor"/>
          </rPr>
          <t>волонтерские акции</t>
        </r>
      </text>
    </comment>
    <comment ref="JH103" authorId="0" shapeId="0">
      <text>
        <r>
          <rPr>
            <sz val="11"/>
            <color theme="1"/>
            <rFont val="Calibri"/>
            <family val="2"/>
            <scheme val="minor"/>
          </rPr>
          <t>опирается на готовность учащегося «принимать на веру» идеи педагога (0)
используется как постоянная форма воздействия на обучающихся (3)
может выступать в форме отрицания и порицания (0)</t>
        </r>
      </text>
    </comment>
    <comment ref="J104" authorId="0" shapeId="0">
      <text>
        <r>
          <rPr>
            <sz val="11"/>
            <color theme="1"/>
            <rFont val="Calibri"/>
            <family val="2"/>
            <scheme val="minor"/>
          </rPr>
          <t>a (0)
c (1)
e (1)</t>
        </r>
      </text>
    </comment>
    <comment ref="U104" authorId="0" shapeId="0">
      <text>
        <r>
          <rPr>
            <sz val="11"/>
            <color theme="1"/>
            <rFont val="Calibri"/>
            <family val="2"/>
            <scheme val="minor"/>
          </rPr>
          <t>c (0)
d (1)</t>
        </r>
      </text>
    </comment>
    <comment ref="AB104" authorId="0" shapeId="0">
      <text>
        <r>
          <rPr>
            <sz val="11"/>
            <color theme="1"/>
            <rFont val="Calibri"/>
            <family val="2"/>
            <scheme val="minor"/>
          </rPr>
          <t>число способов выбрать 6 учащихся из класса равно числу способов выбрать 18 учащихся</t>
        </r>
      </text>
    </comment>
    <comment ref="AM104" authorId="0" shapeId="0">
      <text>
        <r>
          <rPr>
            <sz val="11"/>
            <color theme="1"/>
            <rFont val="Calibri"/>
            <family val="2"/>
            <scheme val="minor"/>
          </rPr>
          <t>a
d</t>
        </r>
      </text>
    </comment>
    <comment ref="AQ104" authorId="0" shapeId="0">
      <text>
        <r>
          <rPr>
            <sz val="11"/>
            <color theme="1"/>
            <rFont val="Calibri"/>
            <family val="2"/>
            <scheme val="minor"/>
          </rPr>
          <t>10</t>
        </r>
      </text>
    </comment>
    <comment ref="BD104" authorId="0" shapeId="0">
      <text>
        <r>
          <rPr>
            <sz val="11"/>
            <color theme="1"/>
            <rFont val="Calibri"/>
            <family val="2"/>
            <scheme val="minor"/>
          </rPr>
          <t>b</t>
        </r>
      </text>
    </comment>
    <comment ref="BI104" authorId="0" shapeId="0">
      <text>
        <r>
          <rPr>
            <sz val="11"/>
            <color theme="1"/>
            <rFont val="Calibri"/>
            <family val="2"/>
            <scheme val="minor"/>
          </rPr>
          <t>Трапеция ABCD является равнобедренной
В трапецию ABCD можно вписать окружность</t>
        </r>
      </text>
    </comment>
    <comment ref="BS104" authorId="0" shapeId="0">
      <text>
        <r>
          <rPr>
            <sz val="11"/>
            <color theme="1"/>
            <rFont val="Calibri"/>
            <family val="2"/>
            <scheme val="minor"/>
          </rPr>
          <t>1. множество учащихся 9 класса, сдающих экзамен по обществознанию, но не сдающие экзамен по литературе = [B\A] (1)
2. множество учащихся 9 класса, которые не выбрали для сдачи экзамен ни по литературе, ни по обществознанию = [U\(A∪B)] (1)
3. множество учащихся 9 класса, сдающих экзамен или по литературе, или по обществознанию = [A∪B] (1)
4. множество учащихся 9 класса, которые не сдают экзамен по литературе = [U\A] (1)</t>
        </r>
      </text>
    </comment>
    <comment ref="CC104" authorId="0" shapeId="0">
      <text>
        <r>
          <rPr>
            <sz val="11"/>
            <color theme="1"/>
            <rFont val="Calibri"/>
            <family val="2"/>
            <scheme val="minor"/>
          </rPr>
          <t>b
c
e</t>
        </r>
      </text>
    </comment>
    <comment ref="CK104" authorId="0" shapeId="0">
      <text>
        <r>
          <rPr>
            <sz val="11"/>
            <color theme="1"/>
            <rFont val="Calibri"/>
            <family val="2"/>
            <scheme val="minor"/>
          </rPr>
          <t>Когда Степан финиширует на первом этапе, Петру останется до финиша еще 2 км.
Петр обгонит Степана на 8 круге по шоссейной трассе.
Петр по итогам двух этапов финиширует раньше Степана на примерно на 3,5 минуты.</t>
        </r>
      </text>
    </comment>
    <comment ref="CZ104" authorId="0" shapeId="0">
      <text>
        <r>
          <rPr>
            <sz val="11"/>
            <color theme="1"/>
            <rFont val="Calibri"/>
            <family val="2"/>
            <scheme val="minor"/>
          </rPr>
          <t>Если многоугольник правильный, то вокруг него можно описать окружность. (3)
Если две пересекающиеся прямые одной плоскости соответственно параллельны второй плоскости, то эти плоскости параллельны. (0)
Если четырехугольник параллелограмм, то сумма квадратов диагоналей равна удвоенной сумме квадратов его сторон. (3)</t>
        </r>
      </text>
    </comment>
    <comment ref="DG104" authorId="0" shapeId="0">
      <text>
        <r>
          <rPr>
            <sz val="11"/>
            <color theme="1"/>
            <rFont val="Calibri"/>
            <family val="2"/>
            <scheme val="minor"/>
          </rPr>
          <t>логическая</t>
        </r>
      </text>
    </comment>
    <comment ref="DM104" authorId="0" shapeId="0">
      <text>
        <r>
          <rPr>
            <sz val="11"/>
            <color theme="1"/>
            <rFont val="Calibri"/>
            <family val="2"/>
            <scheme val="minor"/>
          </rPr>
          <t>объяснительно-иллюстративный метод
репродуктивный метод
проблемынй метод
исследовательский метод</t>
        </r>
      </text>
    </comment>
    <comment ref="EA104" authorId="0" shapeId="0">
      <text>
        <r>
          <rPr>
            <sz val="11"/>
            <color theme="1"/>
            <rFont val="Calibri"/>
            <family val="2"/>
            <scheme val="minor"/>
          </rPr>
          <t>1. Создание проблемной ситуации
2. Постановка учебной проблемы
3. Построение проблемной задачи
4. Поиск путей решения проблемной задачи
5. Решение проблемной задачи
6. Актуализация изученного материала</t>
        </r>
      </text>
    </comment>
    <comment ref="EH104" authorId="0" shapeId="0">
      <text>
        <r>
          <rPr>
            <sz val="11"/>
            <color theme="1"/>
            <rFont val="Calibri"/>
            <family val="2"/>
            <scheme val="minor"/>
          </rPr>
          <t>1. Вариативность = [Принцип обучения]
2. Семинар = [Форма организации обучения]
3. Математический диктант = [Форма контроля результативности обучения]
4. Математическая задача = [Средство обучения]</t>
        </r>
      </text>
    </comment>
    <comment ref="ES104" authorId="0" shapeId="0">
      <text>
        <r>
          <rPr>
            <sz val="11"/>
            <color theme="1"/>
            <rFont val="Calibri"/>
            <family val="2"/>
            <scheme val="minor"/>
          </rPr>
          <t>тригонометрические соотношения в прямоугольном треугольнике
формула площади многоугольника, в который можно вписать окружность</t>
        </r>
      </text>
    </comment>
    <comment ref="EW104"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M104" authorId="0" shapeId="0">
      <text>
        <r>
          <rPr>
            <sz val="11"/>
            <color theme="1"/>
            <rFont val="Calibri"/>
            <family val="2"/>
            <scheme val="minor"/>
          </rPr>
          <t>диалог</t>
        </r>
      </text>
    </comment>
    <comment ref="GB104" authorId="0" shapeId="0">
      <text>
        <r>
          <rPr>
            <sz val="11"/>
            <color theme="1"/>
            <rFont val="Calibri"/>
            <family val="2"/>
            <scheme val="minor"/>
          </rPr>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мотивация личной ответственности обучающихся за свою учебу</t>
        </r>
      </text>
    </comment>
    <comment ref="GO104" authorId="0" shapeId="0">
      <text>
        <r>
          <rPr>
            <sz val="11"/>
            <color theme="1"/>
            <rFont val="Calibri"/>
            <family val="2"/>
            <scheme val="minor"/>
          </rPr>
          <t>технология формирования критического мышления</t>
        </r>
      </text>
    </comment>
    <comment ref="GZ104"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R104"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F104"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O104" authorId="0" shapeId="0">
      <text>
        <r>
          <rPr>
            <sz val="11"/>
            <color theme="1"/>
            <rFont val="Calibri"/>
            <family val="2"/>
            <scheme val="minor"/>
          </rPr>
          <t>создание и организация работы родительских комитетов классов</t>
        </r>
      </text>
    </comment>
    <comment ref="JB104"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H105" authorId="0" shapeId="0">
      <text>
        <r>
          <rPr>
            <sz val="11"/>
            <color theme="1"/>
            <rFont val="Calibri"/>
            <family val="2"/>
            <scheme val="minor"/>
          </rPr>
          <t>a (1)
e (0)
f (0)</t>
        </r>
      </text>
    </comment>
    <comment ref="Q105" authorId="0" shapeId="0">
      <text>
        <r>
          <rPr>
            <sz val="11"/>
            <color theme="1"/>
            <rFont val="Calibri"/>
            <family val="2"/>
            <scheme val="minor"/>
          </rPr>
          <t>a (1)
c (0)</t>
        </r>
      </text>
    </comment>
    <comment ref="Z105" authorId="0" shapeId="0">
      <text>
        <r>
          <rPr>
            <sz val="11"/>
            <color theme="1"/>
            <rFont val="Calibri"/>
            <family val="2"/>
            <scheme val="minor"/>
          </rPr>
          <t>невозможно по приведенным данным ответить на вопрос, в каком случае число способов выбора больше, это зависит от конкретной ситуации</t>
        </r>
      </text>
    </comment>
    <comment ref="AL105" authorId="0" shapeId="0">
      <text>
        <r>
          <rPr>
            <sz val="11"/>
            <color theme="1"/>
            <rFont val="Calibri"/>
            <family val="2"/>
            <scheme val="minor"/>
          </rPr>
          <t>a
c</t>
        </r>
      </text>
    </comment>
    <comment ref="AT105" authorId="0" shapeId="0">
      <text>
        <r>
          <rPr>
            <sz val="11"/>
            <color theme="1"/>
            <rFont val="Calibri"/>
            <family val="2"/>
            <scheme val="minor"/>
          </rPr>
          <t>25</t>
        </r>
      </text>
    </comment>
    <comment ref="BC105" authorId="0" shapeId="0">
      <text>
        <r>
          <rPr>
            <sz val="11"/>
            <color theme="1"/>
            <rFont val="Calibri"/>
            <family val="2"/>
            <scheme val="minor"/>
          </rPr>
          <t>a</t>
        </r>
      </text>
    </comment>
    <comment ref="BJ105" authorId="0" shapeId="0">
      <text>
        <r>
          <rPr>
            <sz val="11"/>
            <color theme="1"/>
            <rFont val="Calibri"/>
            <family val="2"/>
            <scheme val="minor"/>
          </rPr>
          <t>Трапеция ABCD является равнобедренной
В трапецию ABCD можно вписать окружность</t>
        </r>
      </text>
    </comment>
    <comment ref="BT105" authorId="0" shapeId="0">
      <text>
        <r>
          <rPr>
            <sz val="11"/>
            <color theme="1"/>
            <rFont val="Calibri"/>
            <family val="2"/>
            <scheme val="minor"/>
          </rPr>
          <t>1. множество учащихся 9 класса, одновременно сдающих экзамен и по физике, и по химии = [A∩B] (1)
2. множество учащихся 9 класса, которые сдают экзамен по физике, но не сдают экзамен по химии = [U\(A∪B)] (0)
3. множество учащихся 9 класса, не сдающих одновременно экзамены по физике и по химии = [А\В] (0)
4. множество учащихся 9 класса, которые не сдают хотя бы один из экзаменов по физике или по химии = [U\(A∩B)] (0)</t>
        </r>
      </text>
    </comment>
    <comment ref="CA105" authorId="0" shapeId="0">
      <text>
        <r>
          <rPr>
            <sz val="11"/>
            <color theme="1"/>
            <rFont val="Calibri"/>
            <family val="2"/>
            <scheme val="minor"/>
          </rPr>
          <t>a
c
d</t>
        </r>
      </text>
    </comment>
    <comment ref="CN105" authorId="0" shapeId="0">
      <text>
        <r>
          <rPr>
            <sz val="11"/>
            <color theme="1"/>
            <rFont val="Calibri"/>
            <family val="2"/>
            <scheme val="minor"/>
          </rPr>
          <t>Когда Степан финиширует на первом этапе, Петру останется до финиша еще 2,5 км.
Петр по итогам двух этапов финиширует раньше Степана примерно на 2 минуты.</t>
        </r>
      </text>
    </comment>
    <comment ref="CV105" authorId="0" shapeId="0">
      <text>
        <r>
          <rPr>
            <sz val="11"/>
            <color theme="1"/>
            <rFont val="Calibri"/>
            <family val="2"/>
            <scheme val="minor"/>
          </rPr>
          <t>Если в прямоугольнике диагонали взаимно перпендикулярны, то он является квадратом. (2)
Если две параллельные прямые пересечены третьей, то накрест лежащие углы равны. (0)</t>
        </r>
      </text>
    </comment>
    <comment ref="DG105" authorId="0" shapeId="0">
      <text>
        <r>
          <rPr>
            <sz val="11"/>
            <color theme="1"/>
            <rFont val="Calibri"/>
            <family val="2"/>
            <scheme val="minor"/>
          </rPr>
          <t>логическая</t>
        </r>
      </text>
    </comment>
    <comment ref="DR105" authorId="0" shapeId="0">
      <text>
        <r>
          <rPr>
            <sz val="11"/>
            <color theme="1"/>
            <rFont val="Calibri"/>
            <family val="2"/>
            <scheme val="minor"/>
          </rPr>
          <t>определение цели и планируемых результатов обучения
логический и математический анализ содержания темы
методическая карта изучения темы</t>
        </r>
      </text>
    </comment>
    <comment ref="DX105" authorId="0" shapeId="0">
      <text>
        <r>
          <rPr>
            <sz val="11"/>
            <color theme="1"/>
            <rFont val="Calibri"/>
            <family val="2"/>
            <scheme val="minor"/>
          </rPr>
          <t>1. выделение основных понятий
2. определение всех остальных понятий, кроме основных, через основные или ранее определенные
3. выделение системы предложений, формулируемых в виде аксиом
4. доказательство всех предложений, кроме аксиом, посредством аксиом или ранее доказанных предложений</t>
        </r>
      </text>
    </comment>
    <comment ref="EJ105" authorId="0" shapeId="0">
      <text>
        <r>
          <rPr>
            <sz val="11"/>
            <color theme="1"/>
            <rFont val="Calibri"/>
            <family val="2"/>
            <scheme val="minor"/>
          </rPr>
          <t>1. Воспитательная = [Функция обучения, характеризующаяся формированием интереса к изучению математики, развитием устойчивой мотивации к учебной деятельности]
2. Информационная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
3. Образовательная = [Функция обучения, предполагающая овладение школьниками системой математических знаний, дающей представление о предмете математики, ее методах и приложениях]
4. Практическая = [Функция обучения, заключающаяся в ориентации обучения на решение задач, на формирование умения математически исследовать явления реального мира]</t>
        </r>
      </text>
    </comment>
    <comment ref="EO105" authorId="0" shapeId="0">
      <text>
        <r>
          <rPr>
            <sz val="11"/>
            <color theme="1"/>
            <rFont val="Calibri"/>
            <family val="2"/>
            <scheme val="minor"/>
          </rPr>
          <t>сумма острых углов прямоугольного треугольника
свойство катета прямоугольного треугольника, лежащего против угла в 300</t>
        </r>
      </text>
    </comment>
    <comment ref="EZ105" authorId="0" shapeId="0">
      <text>
        <r>
          <rPr>
            <sz val="11"/>
            <color theme="1"/>
            <rFont val="Calibri"/>
            <family val="2"/>
            <scheme val="minor"/>
          </rPr>
          <t>Ученик верно нашел все значения параметра. (0)</t>
        </r>
      </text>
    </comment>
    <comment ref="FI105" authorId="0" shapeId="0">
      <text>
        <r>
          <rPr>
            <sz val="11"/>
            <color theme="1"/>
            <rFont val="Calibri"/>
            <family val="2"/>
            <scheme val="minor"/>
          </rPr>
          <t>сотрудничество</t>
        </r>
      </text>
    </comment>
    <comment ref="GA105" authorId="0" shapeId="0">
      <text>
        <r>
          <rPr>
            <sz val="11"/>
            <color theme="1"/>
            <rFont val="Calibri"/>
            <family val="2"/>
            <scheme val="minor"/>
          </rPr>
          <t>использовать интернет-тренажер
предложить творческое задание
понизить уровень трудоемкости проверочной работы
использовать памятки и алгоритмы</t>
        </r>
      </text>
    </comment>
    <comment ref="GI105"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t>
        </r>
      </text>
    </comment>
    <comment ref="HB105"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O105" authorId="0" shapeId="0">
      <text>
        <r>
          <rPr>
            <sz val="11"/>
            <color theme="1"/>
            <rFont val="Calibri"/>
            <family val="2"/>
            <scheme val="minor"/>
          </rPr>
          <t>1. Распределение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(0)
2. Устойчивость = [Способность на протяжении длительного времени удерживать внимание на каком-либо объекте или деятельности] (2)
3. Объем = [Способность одновременно успешно выполнять несколько видов деятельности] (0)</t>
        </r>
      </text>
    </comment>
    <comment ref="IH105"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N105" authorId="0" shapeId="0">
      <text>
        <r>
          <rPr>
            <sz val="11"/>
            <color theme="1"/>
            <rFont val="Calibri"/>
            <family val="2"/>
            <scheme val="minor"/>
          </rPr>
          <t>организация групповой работы или работы в парах по обсуждению социально-значимой информации</t>
        </r>
      </text>
    </comment>
    <comment ref="JE105"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t>
        </r>
      </text>
    </comment>
    <comment ref="I106" authorId="0" shapeId="0">
      <text>
        <r>
          <rPr>
            <sz val="11"/>
            <color theme="1"/>
            <rFont val="Calibri"/>
            <family val="2"/>
            <scheme val="minor"/>
          </rPr>
          <t>a (0)
b (0)
c (1)
e (0)
f (1)</t>
        </r>
      </text>
    </comment>
    <comment ref="S106" authorId="0" shapeId="0">
      <text>
        <r>
          <rPr>
            <sz val="11"/>
            <color theme="1"/>
            <rFont val="Calibri"/>
            <family val="2"/>
            <scheme val="minor"/>
          </rPr>
          <t>a (0)
d (1)</t>
        </r>
      </text>
    </comment>
    <comment ref="Y106" authorId="0" shapeId="0">
      <text>
        <r>
          <rPr>
            <sz val="11"/>
            <color theme="1"/>
            <rFont val="Calibri"/>
            <family val="2"/>
            <scheme val="minor"/>
          </rPr>
          <t>существует больше способов выбрать 3 учащихся из класса, чем 17 учащихся</t>
        </r>
      </text>
    </comment>
    <comment ref="AJ106" authorId="0" shapeId="0">
      <text>
        <r>
          <rPr>
            <sz val="11"/>
            <color theme="1"/>
            <rFont val="Calibri"/>
            <family val="2"/>
            <scheme val="minor"/>
          </rPr>
          <t>b
c</t>
        </r>
      </text>
    </comment>
    <comment ref="AR106" authorId="0" shapeId="0">
      <text>
        <r>
          <rPr>
            <sz val="11"/>
            <color theme="1"/>
            <rFont val="Calibri"/>
            <family val="2"/>
            <scheme val="minor"/>
          </rPr>
          <t>22</t>
        </r>
      </text>
    </comment>
    <comment ref="BB106" authorId="0" shapeId="0">
      <text>
        <r>
          <rPr>
            <sz val="11"/>
            <color theme="1"/>
            <rFont val="Calibri"/>
            <family val="2"/>
            <scheme val="minor"/>
          </rPr>
          <t>f</t>
        </r>
      </text>
    </comment>
    <comment ref="BN106" authorId="0" shapeId="0">
      <text>
        <r>
          <rPr>
            <sz val="11"/>
            <color theme="1"/>
            <rFont val="Calibri"/>
            <family val="2"/>
            <scheme val="minor"/>
          </rPr>
          <t>Вокруг пирамиды SABCD можно описать шар
Радиус окружности, описанной около трапеции ABCD, в два раза меньше бокового ребра</t>
        </r>
      </text>
    </comment>
    <comment ref="BS106" authorId="0" shapeId="0">
      <text>
        <r>
          <rPr>
            <sz val="11"/>
            <color theme="1"/>
            <rFont val="Calibri"/>
            <family val="2"/>
            <scheme val="minor"/>
          </rPr>
          <t>1. множество учащихся 9 класса, сдающих экзамен по обществознанию, но не сдающие экзамен по литературе = [B\A] (1)
2. множество учащихся 9 класса, которые не выбрали для сдачи экзамен ни по литературе, ни по обществознанию = [U\(A∪B)] (1)
3. множество учащихся 9 класса, сдающих экзамен или по литературе, или по обществознанию = [A∪B] (1)
4. множество учащихся 9 класса, которые не сдают экзамен по литературе = [U\A] (1)</t>
        </r>
      </text>
    </comment>
    <comment ref="CB106" authorId="0" shapeId="0">
      <text>
        <r>
          <rPr>
            <sz val="11"/>
            <color theme="1"/>
            <rFont val="Calibri"/>
            <family val="2"/>
            <scheme val="minor"/>
          </rPr>
          <t>c
d
e</t>
        </r>
      </text>
    </comment>
    <comment ref="CJ106" authorId="0" shapeId="0">
      <text>
        <r>
          <rPr>
            <sz val="11"/>
            <color theme="1"/>
            <rFont val="Calibri"/>
            <family val="2"/>
            <scheme val="minor"/>
          </rPr>
          <t>Когда Степан финиширует на первом этапе, Петру останется до финиша еще 4 км
Степан по итогам двух этапов финиширует раньше Петра на примерно 2 минуты</t>
        </r>
      </text>
    </comment>
    <comment ref="CW106" authorId="0" shapeId="0">
      <text>
        <r>
          <rPr>
            <sz val="11"/>
            <color theme="1"/>
            <rFont val="Calibri"/>
            <family val="2"/>
            <scheme val="minor"/>
          </rPr>
          <t>Если две параллельные прямые пересечены третьей, то сумма односторонних углов равна 180 градусов. (0)
Если две параллельные плоскости пересечены третьей, то линии их пересечения параллельны. (3)</t>
        </r>
      </text>
    </comment>
    <comment ref="DI106" authorId="0" shapeId="0">
      <text>
        <r>
          <rPr>
            <sz val="11"/>
            <color theme="1"/>
            <rFont val="Calibri"/>
            <family val="2"/>
            <scheme val="minor"/>
          </rPr>
          <t>вычислительно-графическая</t>
        </r>
      </text>
    </comment>
    <comment ref="DN106" authorId="0" shapeId="0">
      <text>
        <r>
          <rPr>
            <sz val="11"/>
            <color theme="1"/>
            <rFont val="Calibri"/>
            <family val="2"/>
            <scheme val="minor"/>
          </rPr>
          <t>прием анализа
прием синтеза
прием сравнения</t>
        </r>
      </text>
    </comment>
    <comment ref="DW106" authorId="0" shapeId="0">
      <text>
        <r>
          <rPr>
            <sz val="11"/>
            <color theme="1"/>
            <rFont val="Calibri"/>
            <family val="2"/>
            <scheme val="minor"/>
          </rPr>
          <t>1. Мотивация изучения теоремы
2. Ознакомление с теоремой
3. Усвоение содержания теоремы
4. Запоминание формулировки теоремы
5. Ознакомление со способом доказательства
6. Доказательство теоремы
7. Применение теоремы
8. Установление связей теоремы с ранее изученными теоремами</t>
        </r>
      </text>
    </comment>
    <comment ref="EG106" authorId="0" shapeId="0">
      <text>
        <r>
          <rPr>
            <sz val="11"/>
            <color theme="1"/>
            <rFont val="Calibri"/>
            <family val="2"/>
            <scheme val="minor"/>
          </rPr>
          <t>1. Образовательная = [Связана с формированием умения решать учебные задачи на основе сформированных предметных и универсальных способов действий.]
2. Воспитательная = [Связана с побуждением учащихся к оценке и выражению собственного отношения к изучаемым явлениям и событиям, с формированием характера и поведения.]
3. Развивающая = [Связана с развитием качества знаний ученика, с обогащением его познавательных процессов]</t>
        </r>
      </text>
    </comment>
    <comment ref="ES106" authorId="0" shapeId="0">
      <text>
        <r>
          <rPr>
            <sz val="11"/>
            <color theme="1"/>
            <rFont val="Calibri"/>
            <family val="2"/>
            <scheme val="minor"/>
          </rPr>
          <t>тригонометрические соотношения в прямоугольном треугольнике
формула площади ромба</t>
        </r>
      </text>
    </comment>
    <comment ref="FB106" authorId="0" shapeId="0">
      <text>
        <r>
          <rPr>
            <sz val="11"/>
            <color theme="1"/>
            <rFont val="Calibri"/>
            <family val="2"/>
            <scheme val="minor"/>
          </rPr>
          <t>Ученик верно нашел все значения параметра. (0)</t>
        </r>
      </text>
    </comment>
    <comment ref="FN106"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FW106"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t>
        </r>
      </text>
    </comment>
    <comment ref="GR106" authorId="0" shapeId="0">
      <text>
        <r>
          <rPr>
            <sz val="11"/>
            <color theme="1"/>
            <rFont val="Calibri"/>
            <family val="2"/>
            <scheme val="minor"/>
          </rPr>
          <t>технология формирования критического мышления</t>
        </r>
      </text>
    </comment>
    <comment ref="GY106"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t>
        </r>
      </text>
    </comment>
    <comment ref="HK106" authorId="0" shapeId="0">
      <text>
        <r>
          <rPr>
            <sz val="11"/>
            <color theme="1"/>
            <rFont val="Calibri"/>
            <family val="2"/>
            <scheme val="minor"/>
          </rPr>
          <t>1. 1 = [В] (2)
2. 2 = [А] (2)
3. 3 = [Б] (2)</t>
        </r>
      </text>
    </comment>
    <comment ref="IH106"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U106" authorId="0" shapeId="0">
      <text>
        <r>
          <rPr>
            <sz val="11"/>
            <color theme="1"/>
            <rFont val="Calibri"/>
            <family val="2"/>
            <scheme val="minor"/>
          </rPr>
          <t>волонтерские акции</t>
        </r>
      </text>
    </comment>
    <comment ref="IZ106" authorId="0" shapeId="0">
      <text>
        <r>
          <rPr>
            <sz val="11"/>
            <color theme="1"/>
            <rFont val="Calibri"/>
            <family val="2"/>
            <scheme val="minor"/>
          </rPr>
          <t>педагог связывает достигнутое с затраченными усилиями, полагая, что такие успехи возможны и впредь; (0)
создает ситуацию успеха для обучающихся; (0)</t>
        </r>
      </text>
    </comment>
    <comment ref="H107" authorId="0" shapeId="0">
      <text>
        <r>
          <rPr>
            <sz val="11"/>
            <color theme="1"/>
            <rFont val="Calibri"/>
            <family val="2"/>
            <scheme val="minor"/>
          </rPr>
          <t>a (1)
c (0)
d (1)
e (0)
f (0)</t>
        </r>
      </text>
    </comment>
    <comment ref="Q107" authorId="0" shapeId="0">
      <text>
        <r>
          <rPr>
            <sz val="11"/>
            <color theme="1"/>
            <rFont val="Calibri"/>
            <family val="2"/>
            <scheme val="minor"/>
          </rPr>
          <t>a (1)
b (0)
c (0)</t>
        </r>
      </text>
    </comment>
    <comment ref="AD107" authorId="0" shapeId="0">
      <text>
        <r>
          <rPr>
            <sz val="11"/>
            <color theme="1"/>
            <rFont val="Calibri"/>
            <family val="2"/>
            <scheme val="minor"/>
          </rPr>
          <t>число способов выбрать 15 учащихся из класса равно числу способов выбрать 12 учащихся</t>
        </r>
      </text>
    </comment>
    <comment ref="AL107" authorId="0" shapeId="0">
      <text>
        <r>
          <rPr>
            <sz val="11"/>
            <color theme="1"/>
            <rFont val="Calibri"/>
            <family val="2"/>
            <scheme val="minor"/>
          </rPr>
          <t>d</t>
        </r>
      </text>
    </comment>
    <comment ref="AU107" authorId="0" shapeId="0">
      <text>
        <r>
          <rPr>
            <sz val="11"/>
            <color theme="1"/>
            <rFont val="Calibri"/>
            <family val="2"/>
            <scheme val="minor"/>
          </rPr>
          <t>14</t>
        </r>
      </text>
    </comment>
    <comment ref="BD107" authorId="0" shapeId="0">
      <text>
        <r>
          <rPr>
            <sz val="11"/>
            <color theme="1"/>
            <rFont val="Calibri"/>
            <family val="2"/>
            <scheme val="minor"/>
          </rPr>
          <t>a</t>
        </r>
      </text>
    </comment>
    <comment ref="BJ107" authorId="0" shapeId="0">
      <text>
        <r>
          <rPr>
            <sz val="11"/>
            <color theme="1"/>
            <rFont val="Calibri"/>
            <family val="2"/>
            <scheme val="minor"/>
          </rPr>
          <t>Трапеция ABCD является равнобедренной
Вокруг пирамиды SABCD можно описать шар</t>
        </r>
      </text>
    </comment>
    <comment ref="BW107" authorId="0" shapeId="0">
      <text>
        <r>
          <rPr>
            <sz val="11"/>
            <color theme="1"/>
            <rFont val="Calibri"/>
            <family val="2"/>
            <scheme val="minor"/>
          </rPr>
          <t>1. множество учащихся, которые изучают иностранный язык, но не английский = [U\A] (1)
2. множество учащихся, которые изучают либо английский, либо французский язык = [A\B] (0)
3. множество учащихся, которые не изучают одновременно французский и английский язык = [U\(A∩B)] (1)
4. множество учащихся, которые изучают английский язык, но не изучают французский = [A\B] (1)</t>
        </r>
      </text>
    </comment>
    <comment ref="CA107" authorId="0" shapeId="0">
      <text>
        <r>
          <rPr>
            <sz val="11"/>
            <color theme="1"/>
            <rFont val="Calibri"/>
            <family val="2"/>
            <scheme val="minor"/>
          </rPr>
          <t>a
c
d</t>
        </r>
      </text>
    </comment>
    <comment ref="CJ107" authorId="0" shapeId="0">
      <text>
        <r>
          <rPr>
            <sz val="11"/>
            <color theme="1"/>
            <rFont val="Calibri"/>
            <family val="2"/>
            <scheme val="minor"/>
          </rPr>
          <t>Когда Степан финиширует на первом этапе, Петру останется до финиша еще 4 км
Петр обгонит Степана на 14 круге по шоссейной трассе</t>
        </r>
      </text>
    </comment>
    <comment ref="CW107" authorId="0" shapeId="0">
      <text>
        <r>
          <rPr>
            <sz val="11"/>
            <color theme="1"/>
            <rFont val="Calibri"/>
            <family val="2"/>
            <scheme val="minor"/>
          </rPr>
          <t>Если вокруг параллелограмма можно описать окружность, то он является прямоугольником. (3)
Если две параллельные прямые пересечены третьей, то сумма односторонних углов равна 180 градусов. (0)
Если две параллельные плоскости пересечены третьей, то линии их пересечения параллельны. (3)</t>
        </r>
      </text>
    </comment>
    <comment ref="DF107" authorId="0" shapeId="0">
      <text>
        <r>
          <rPr>
            <sz val="11"/>
            <color theme="1"/>
            <rFont val="Calibri"/>
            <family val="2"/>
            <scheme val="minor"/>
          </rPr>
          <t>всеобщности и непрерывности математического образования</t>
        </r>
      </text>
    </comment>
    <comment ref="DP107" authorId="0" shapeId="0">
      <text>
        <r>
          <rPr>
            <sz val="11"/>
            <color theme="1"/>
            <rFont val="Calibri"/>
            <family val="2"/>
            <scheme val="minor"/>
          </rPr>
          <t>метод геометрических мест точек
метод геометрических преобразований</t>
        </r>
      </text>
    </comment>
    <comment ref="EA107" authorId="0" shapeId="0">
      <text>
        <r>
          <rPr>
            <sz val="11"/>
            <color theme="1"/>
            <rFont val="Calibri"/>
            <family val="2"/>
            <scheme val="minor"/>
          </rPr>
          <t>1. Актуализация изученного материала
2. Создание проблемной ситуации
3. Постановка учебной проблемы
4. Построение проблемной задачи
5. Поиск путей решения проблемной задачи
6. Решение проблемной задачи</t>
        </r>
      </text>
    </comment>
    <comment ref="EE107" authorId="0" shapeId="0">
      <text>
        <r>
          <rPr>
            <sz val="11"/>
            <color theme="1"/>
            <rFont val="Calibri"/>
            <family val="2"/>
            <scheme val="minor"/>
          </rPr>
          <t>1. Открытие нового знания = [Включение нового знания в систему знаний]
2. Итог урока = [Рефлексия деятельности]
3. Организационный момент = [Положительное самоопределение к учебной деятельности]
4. Подготовка к открытию нового знания = [Проектирование и фиксация нового знания]
5. Повторение = [Актуализация знаний, умений, навыков, достаточных для «открытия» нового знания]
6. Самостоятельная работа с самопроверкой = [Формирование навыков самоконтроля и самооценки]</t>
        </r>
      </text>
    </comment>
    <comment ref="EP107" authorId="0" shapeId="0">
      <text>
        <r>
          <rPr>
            <sz val="11"/>
            <color theme="1"/>
            <rFont val="Calibri"/>
            <family val="2"/>
            <scheme val="minor"/>
          </rPr>
          <t>признаки равенства треугольников
формула площади трапеции</t>
        </r>
      </text>
    </comment>
    <comment ref="EY107" authorId="0" shapeId="0">
      <text>
        <r>
          <rPr>
            <sz val="11"/>
            <color theme="1"/>
            <rFont val="Calibri"/>
            <family val="2"/>
            <scheme val="minor"/>
          </rPr>
          <t>Ученик потерял одно значение параметра, это ошибка в решении возникла по причине неуверенного знания им определения квадратного уравнения. (3)
Ученик неверно нашел дискриминант. (0)</t>
        </r>
      </text>
    </comment>
    <comment ref="FJ107" authorId="0" shapeId="0">
      <text>
        <r>
          <rPr>
            <sz val="11"/>
            <color theme="1"/>
            <rFont val="Calibri"/>
            <family val="2"/>
            <scheme val="minor"/>
          </rPr>
          <t>психологическое консультирование</t>
        </r>
      </text>
    </comment>
    <comment ref="FX107" authorId="0" shapeId="0">
      <text>
        <r>
          <rPr>
            <sz val="11"/>
            <color theme="1"/>
            <rFont val="Calibri"/>
            <family val="2"/>
            <scheme val="minor"/>
          </rPr>
          <t>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
запланировать тему (вопрос) на последующие уроки</t>
        </r>
      </text>
    </comment>
    <comment ref="GI107"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HA107"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O107"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HY107"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O107" authorId="0" shapeId="0">
      <text>
        <r>
          <rPr>
            <sz val="11"/>
            <color theme="1"/>
            <rFont val="Calibri"/>
            <family val="2"/>
            <scheme val="minor"/>
          </rPr>
          <t>создание и организация работы родительских комитетов классов</t>
        </r>
      </text>
    </comment>
    <comment ref="JB107"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I108" authorId="0" shapeId="0">
      <text>
        <r>
          <rPr>
            <sz val="11"/>
            <color theme="1"/>
            <rFont val="Calibri"/>
            <family val="2"/>
            <scheme val="minor"/>
          </rPr>
          <t>a (0)
b (0)
c (1)
d (0)
e (0)
f (1)</t>
        </r>
      </text>
    </comment>
    <comment ref="S108" authorId="0" shapeId="0">
      <text>
        <r>
          <rPr>
            <sz val="11"/>
            <color theme="1"/>
            <rFont val="Calibri"/>
            <family val="2"/>
            <scheme val="minor"/>
          </rPr>
          <t>a (0)
d (1)</t>
        </r>
      </text>
    </comment>
    <comment ref="Y108" authorId="0" shapeId="0">
      <text>
        <r>
          <rPr>
            <sz val="11"/>
            <color theme="1"/>
            <rFont val="Calibri"/>
            <family val="2"/>
            <scheme val="minor"/>
          </rPr>
          <t>число способов выбрать 3 учащихся из класса равно числу способов выбрать 17 учащихся</t>
        </r>
      </text>
    </comment>
    <comment ref="AL108" authorId="0" shapeId="0">
      <text>
        <r>
          <rPr>
            <sz val="11"/>
            <color theme="1"/>
            <rFont val="Calibri"/>
            <family val="2"/>
            <scheme val="minor"/>
          </rPr>
          <t>a
c</t>
        </r>
      </text>
    </comment>
    <comment ref="AQ108" authorId="0" shapeId="0">
      <text>
        <r>
          <rPr>
            <sz val="11"/>
            <color theme="1"/>
            <rFont val="Calibri"/>
            <family val="2"/>
            <scheme val="minor"/>
          </rPr>
          <t>10</t>
        </r>
      </text>
    </comment>
    <comment ref="BB108" authorId="0" shapeId="0">
      <text>
        <r>
          <rPr>
            <sz val="11"/>
            <color theme="1"/>
            <rFont val="Calibri"/>
            <family val="2"/>
            <scheme val="minor"/>
          </rPr>
          <t>a</t>
        </r>
      </text>
    </comment>
    <comment ref="BM108" authorId="0" shapeId="0">
      <text>
        <r>
          <rPr>
            <sz val="11"/>
            <color theme="1"/>
            <rFont val="Calibri"/>
            <family val="2"/>
            <scheme val="minor"/>
          </rPr>
          <t>Трапеция ABCD является равнобедренной
Вокруг пирамиды SABCD можно описать шар</t>
        </r>
      </text>
    </comment>
    <comment ref="BR108" authorId="0" shapeId="0">
      <text>
        <r>
          <rPr>
            <sz val="11"/>
            <color theme="1"/>
            <rFont val="Calibri"/>
            <family val="2"/>
            <scheme val="minor"/>
          </rPr>
          <t>1. множество учащихся 5 классов, посещающих только шахматы = [A\B] (1)
2. множество школьников 5 классов, посещающих обе секции = [A∩B] (1)
3. множество школьников 5 классов, не посещающих школьные спортивные секции = [A∪B] (0)
4. множество школьников 5 классов, посещающих хотя бы одну секцию = [U\(A∪B)] (0)</t>
        </r>
      </text>
    </comment>
    <comment ref="CD108" authorId="0" shapeId="0">
      <text>
        <r>
          <rPr>
            <sz val="11"/>
            <color theme="1"/>
            <rFont val="Calibri"/>
            <family val="2"/>
            <scheme val="minor"/>
          </rPr>
          <t>a
c
d
e</t>
        </r>
      </text>
    </comment>
    <comment ref="CL108" authorId="0" shapeId="0">
      <text>
        <r>
          <rPr>
            <sz val="11"/>
            <color theme="1"/>
            <rFont val="Calibri"/>
            <family val="2"/>
            <scheme val="minor"/>
          </rPr>
          <t>Когда Степан финиширует на первом этапе, Петру останется до финиша еще 6 км.
Петр обгонит Степана на последнем круге шоссейной трассы.</t>
        </r>
      </text>
    </comment>
    <comment ref="CZ108" authorId="0" shapeId="0">
      <text>
        <r>
          <rPr>
            <sz val="11"/>
            <color theme="1"/>
            <rFont val="Calibri"/>
            <family val="2"/>
            <scheme val="minor"/>
          </rPr>
          <t>Если многоугольник правильный, то вокруг него можно описать окружность. (3)
Если вокруг в прямоугольник можно вписать окружность, то он является квадратом. (0)
Если четырехугольник параллелограмм, то сумма квадратов диагоналей равна удвоенной сумме квадратов его сторон. (3)</t>
        </r>
      </text>
    </comment>
    <comment ref="DE108" authorId="0" shapeId="0">
      <text>
        <r>
          <rPr>
            <sz val="11"/>
            <color theme="1"/>
            <rFont val="Calibri"/>
            <family val="2"/>
            <scheme val="minor"/>
          </rPr>
          <t>индивидуализации обучения</t>
        </r>
      </text>
    </comment>
    <comment ref="DQ108" authorId="0" shapeId="0">
      <text>
        <r>
          <rPr>
            <sz val="11"/>
            <color theme="1"/>
            <rFont val="Calibri"/>
            <family val="2"/>
            <scheme val="minor"/>
          </rPr>
          <t>фронтальный
групповой
индивидуальный</t>
        </r>
      </text>
    </comment>
    <comment ref="DV108" authorId="0" shapeId="0">
      <text>
        <r>
          <rPr>
            <sz val="11"/>
            <color theme="1"/>
            <rFont val="Calibri"/>
            <family val="2"/>
            <scheme val="minor"/>
          </rPr>
          <t>1. Мотивация введения понятия
2. Выделение существенных свойств понятия
3. Усвоение логической структуры определения понятия
4. Синтез выделенных свойств, формулировка определения понятия
5. Запоминание определения понятия
6. Установление связей изучаемого понятия с другими понятиями</t>
        </r>
      </text>
    </comment>
    <comment ref="EH108" authorId="0" shapeId="0">
      <text>
        <r>
          <rPr>
            <sz val="11"/>
            <color theme="1"/>
            <rFont val="Calibri"/>
            <family val="2"/>
            <scheme val="minor"/>
          </rPr>
          <t>1. Вариативность = [Принцип обучения]
2. Семинар = [Форма организации обучения]
3. Математический диктант = [Форма контроля результативности обучения]
4. Математическая задача = [Средство обучения]</t>
        </r>
      </text>
    </comment>
    <comment ref="EP108" authorId="0" shapeId="0">
      <text>
        <r>
          <rPr>
            <sz val="11"/>
            <color theme="1"/>
            <rFont val="Calibri"/>
            <family val="2"/>
            <scheme val="minor"/>
          </rPr>
          <t>теорема о средней линии трапеции</t>
        </r>
      </text>
    </comment>
    <comment ref="EY108" authorId="0" shapeId="0">
      <text>
        <r>
          <rPr>
            <sz val="11"/>
            <color theme="1"/>
            <rFont val="Calibri"/>
            <family val="2"/>
            <scheme val="minor"/>
          </rPr>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t>
        </r>
      </text>
    </comment>
    <comment ref="FO108" authorId="0" shapeId="0">
      <text>
        <r>
          <rPr>
            <sz val="11"/>
            <color theme="1"/>
            <rFont val="Calibri"/>
            <family val="2"/>
            <scheme val="minor"/>
          </rPr>
          <t>тематическая консультация</t>
        </r>
      </text>
    </comment>
    <comment ref="FV108"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t>
        </r>
      </text>
    </comment>
    <comment ref="GR108" authorId="0" shapeId="0">
      <text>
        <r>
          <rPr>
            <sz val="11"/>
            <color theme="1"/>
            <rFont val="Calibri"/>
            <family val="2"/>
            <scheme val="minor"/>
          </rPr>
          <t>технология формирования критического мышления</t>
        </r>
      </text>
    </comment>
    <comment ref="HE108" authorId="0" shapeId="0">
      <text>
        <r>
          <rPr>
            <sz val="11"/>
            <color theme="1"/>
            <rFont val="Calibri"/>
            <family val="2"/>
            <scheme val="minor"/>
          </rPr>
          <t>формирование учебного и временного стереотипа
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t>
        </r>
      </text>
    </comment>
    <comment ref="HQ108"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HZ108"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O108" authorId="0" shapeId="0">
      <text>
        <r>
          <rPr>
            <sz val="11"/>
            <color theme="1"/>
            <rFont val="Calibri"/>
            <family val="2"/>
            <scheme val="minor"/>
          </rPr>
          <t>создание и организация работы родительских комитетов классов</t>
        </r>
      </text>
    </comment>
    <comment ref="JD108" authorId="0" shapeId="0">
      <text>
        <r>
          <rPr>
            <sz val="11"/>
            <color theme="1"/>
            <rFont val="Calibri"/>
            <family val="2"/>
            <scheme val="minor"/>
          </rPr>
          <t>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L109" authorId="0" shapeId="0">
      <text>
        <r>
          <rPr>
            <sz val="11"/>
            <color theme="1"/>
            <rFont val="Calibri"/>
            <family val="2"/>
            <scheme val="minor"/>
          </rPr>
          <t>d (1)
f (0)</t>
        </r>
      </text>
    </comment>
    <comment ref="Q109" authorId="0" shapeId="0">
      <text>
        <r>
          <rPr>
            <sz val="11"/>
            <color theme="1"/>
            <rFont val="Calibri"/>
            <family val="2"/>
            <scheme val="minor"/>
          </rPr>
          <t>a (1)
c (0)</t>
        </r>
      </text>
    </comment>
    <comment ref="AD109" authorId="0" shapeId="0">
      <text>
        <r>
          <rPr>
            <sz val="11"/>
            <color theme="1"/>
            <rFont val="Calibri"/>
            <family val="2"/>
            <scheme val="minor"/>
          </rPr>
          <t>число способов выбрать 15 учащихся из класса равно числу способов выбрать 12 учащихся</t>
        </r>
      </text>
    </comment>
    <comment ref="AJ109" authorId="0" shapeId="0">
      <text>
        <r>
          <rPr>
            <sz val="11"/>
            <color theme="1"/>
            <rFont val="Calibri"/>
            <family val="2"/>
            <scheme val="minor"/>
          </rPr>
          <t>a
c</t>
        </r>
      </text>
    </comment>
    <comment ref="AS109" authorId="0" shapeId="0">
      <text>
        <r>
          <rPr>
            <sz val="11"/>
            <color theme="1"/>
            <rFont val="Calibri"/>
            <family val="2"/>
            <scheme val="minor"/>
          </rPr>
          <t>Нельзя дать однозначный ответ, так как условие задачи неполно</t>
        </r>
      </text>
    </comment>
    <comment ref="AZ109" authorId="0" shapeId="0">
      <text>
        <r>
          <rPr>
            <sz val="11"/>
            <color theme="1"/>
            <rFont val="Calibri"/>
            <family val="2"/>
            <scheme val="minor"/>
          </rPr>
          <t>b</t>
        </r>
      </text>
    </comment>
    <comment ref="BK109" authorId="0" shapeId="0">
      <text>
        <r>
          <rPr>
            <sz val="11"/>
            <color theme="1"/>
            <rFont val="Calibri"/>
            <family val="2"/>
            <scheme val="minor"/>
          </rPr>
          <t>В трапецию ABCD можно вписать окружность
Высота пирамиды равна радиусу окружности, вписанной в основание пирамиды</t>
        </r>
      </text>
    </comment>
    <comment ref="BV109" authorId="0" shapeId="0">
      <text>
        <r>
          <rPr>
            <sz val="11"/>
            <color theme="1"/>
            <rFont val="Calibri"/>
            <family val="2"/>
            <scheme val="minor"/>
          </rPr>
          <t>1. множество учащихся, которые пойдут в зоопарк, но не пойдут в театр = [A\B] (1)
2. множество учащихся, которые пойдут или в зоопарк, или в театр, но не пойдут одновременно и в театр, и в зоопарк = [(A∪B)\(A∩B)] (1)
3. множество учащихся, которые не пойдут одновременно и в зоопарк, и в театр = [U\(A∩B)] (1)
4. множество учащихся, которые не пойдут ни в зоопарк, ни в театр = [U\(A∪B)] (1)</t>
        </r>
      </text>
    </comment>
    <comment ref="CB109" authorId="0" shapeId="0">
      <text>
        <r>
          <rPr>
            <sz val="11"/>
            <color theme="1"/>
            <rFont val="Calibri"/>
            <family val="2"/>
            <scheme val="minor"/>
          </rPr>
          <t>d
e</t>
        </r>
      </text>
    </comment>
    <comment ref="CN109" authorId="0" shapeId="0">
      <text>
        <r>
          <rPr>
            <sz val="11"/>
            <color theme="1"/>
            <rFont val="Calibri"/>
            <family val="2"/>
            <scheme val="minor"/>
          </rPr>
          <t>Когда Степан финиширует на первом этапе, Петру останется до финиша еще 2,5 км.
Петр по итогам двух этапов финиширует раньше Степана примерно на 2 минуты.</t>
        </r>
      </text>
    </comment>
    <comment ref="CV109" authorId="0" shapeId="0">
      <text>
        <r>
          <rPr>
            <sz val="11"/>
            <color theme="1"/>
            <rFont val="Calibri"/>
            <family val="2"/>
            <scheme val="minor"/>
          </rPr>
          <t>Если квадрат большей стороны треугольника равен сумме квадратов двух других его сторон, то треугольник прямоугольный. (2)
Если в прямоугольнике диагонали взаимно перпендикулярны, то он является квадратом. (2)</t>
        </r>
      </text>
    </comment>
    <comment ref="DH109" authorId="0" shapeId="0">
      <text>
        <r>
          <rPr>
            <sz val="11"/>
            <color theme="1"/>
            <rFont val="Calibri"/>
            <family val="2"/>
            <scheme val="minor"/>
          </rPr>
          <t>теоретико-множественная</t>
        </r>
      </text>
    </comment>
    <comment ref="DP109" authorId="0" shapeId="0">
      <text>
        <r>
          <rPr>
            <sz val="11"/>
            <color theme="1"/>
            <rFont val="Calibri"/>
            <family val="2"/>
            <scheme val="minor"/>
          </rPr>
          <t>метод геометрических мест точек
метод геометрических преобразований</t>
        </r>
      </text>
    </comment>
    <comment ref="DY109" authorId="0" shapeId="0">
      <text>
        <r>
          <rPr>
            <sz val="11"/>
            <color theme="1"/>
            <rFont val="Calibri"/>
            <family val="2"/>
            <scheme val="minor"/>
          </rPr>
          <t>1. Чтение и восприятие текста задачи.
2. Анализ текста задачи и при необходимости построение модели
3. Поиск путей решения задачи
4. Реализация намеченного плана
5. Исследование полученного решения</t>
        </r>
      </text>
    </comment>
    <comment ref="EE109" authorId="0" shapeId="0">
      <text>
        <r>
          <rPr>
            <sz val="11"/>
            <color theme="1"/>
            <rFont val="Calibri"/>
            <family val="2"/>
            <scheme val="minor"/>
          </rPr>
          <t>1. Открытие нового знания = [Включение нового знания в систему знаний]
2. Итог урока = [Рефлексия деятельности]
3. Организационный момент = [Положительное самоопределение к учебной деятельности]
4. Подготовка к открытию нового знания = [Проектирование и фиксация нового знания]
5. Повторение = [Актуализация знаний, умений, навыков, достаточных для «открытия» нового знания]
6. Самостоятельная работа с самопроверкой = [Формирование навыков самоконтроля и самооценки]</t>
        </r>
      </text>
    </comment>
    <comment ref="ER109" authorId="0" shapeId="0">
      <text>
        <r>
          <rPr>
            <sz val="11"/>
            <color theme="1"/>
            <rFont val="Calibri"/>
            <family val="2"/>
            <scheme val="minor"/>
          </rPr>
          <t>теорема косинусов
формула приведения</t>
        </r>
      </text>
    </comment>
    <comment ref="EY109"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I109" authorId="0" shapeId="0">
      <text>
        <r>
          <rPr>
            <sz val="11"/>
            <color theme="1"/>
            <rFont val="Calibri"/>
            <family val="2"/>
            <scheme val="minor"/>
          </rPr>
          <t>сотрудничество</t>
        </r>
      </text>
    </comment>
    <comment ref="GC109" authorId="0" shapeId="0">
      <text>
        <r>
          <rPr>
            <sz val="11"/>
            <color theme="1"/>
            <rFont val="Calibri"/>
            <family val="2"/>
            <scheme val="minor"/>
          </rPr>
          <t>расширять возможности обучения и самообучения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N109" authorId="0" shapeId="0">
      <text>
        <r>
          <rPr>
            <sz val="11"/>
            <color theme="1"/>
            <rFont val="Calibri"/>
            <family val="2"/>
            <scheme val="minor"/>
          </rPr>
          <t>проблемное обучение</t>
        </r>
      </text>
    </comment>
    <comment ref="HA109" authorId="0" shapeId="0">
      <text>
        <r>
          <rPr>
            <sz val="11"/>
            <color theme="1"/>
            <rFont val="Calibri"/>
            <family val="2"/>
            <scheme val="minor"/>
          </rPr>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N109"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H109"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L109" authorId="0" shapeId="0">
      <text>
        <r>
          <rPr>
            <sz val="11"/>
            <color theme="1"/>
            <rFont val="Calibri"/>
            <family val="2"/>
            <scheme val="minor"/>
          </rPr>
          <t>организацию на базе класса семейных праздников, конкурсов, соревнований, направленных на сплочение семьи и школы</t>
        </r>
      </text>
    </comment>
    <comment ref="JE109"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H110" authorId="0" shapeId="0">
      <text>
        <r>
          <rPr>
            <sz val="11"/>
            <color theme="1"/>
            <rFont val="Calibri"/>
            <family val="2"/>
            <scheme val="minor"/>
          </rPr>
          <t>a (1)
d (1)</t>
        </r>
      </text>
    </comment>
    <comment ref="T110" authorId="0" shapeId="0">
      <text>
        <r>
          <rPr>
            <sz val="11"/>
            <color theme="1"/>
            <rFont val="Calibri"/>
            <family val="2"/>
            <scheme val="minor"/>
          </rPr>
          <t>a (1)
b (1)</t>
        </r>
      </text>
    </comment>
    <comment ref="Y110" authorId="0" shapeId="0">
      <text>
        <r>
          <rPr>
            <sz val="11"/>
            <color theme="1"/>
            <rFont val="Calibri"/>
            <family val="2"/>
            <scheme val="minor"/>
          </rPr>
          <t>число способов выбрать 3 учащихся из класса равно числу способов выбрать 17 учащихся</t>
        </r>
      </text>
    </comment>
    <comment ref="AK110" authorId="0" shapeId="0">
      <text>
        <r>
          <rPr>
            <sz val="11"/>
            <color theme="1"/>
            <rFont val="Calibri"/>
            <family val="2"/>
            <scheme val="minor"/>
          </rPr>
          <t>a
c
d</t>
        </r>
      </text>
    </comment>
    <comment ref="AS110" authorId="0" shapeId="0">
      <text>
        <r>
          <rPr>
            <sz val="11"/>
            <color theme="1"/>
            <rFont val="Calibri"/>
            <family val="2"/>
            <scheme val="minor"/>
          </rPr>
          <t>28</t>
        </r>
      </text>
    </comment>
    <comment ref="BB110" authorId="0" shapeId="0">
      <text>
        <r>
          <rPr>
            <sz val="11"/>
            <color theme="1"/>
            <rFont val="Calibri"/>
            <family val="2"/>
            <scheme val="minor"/>
          </rPr>
          <t>a</t>
        </r>
      </text>
    </comment>
    <comment ref="BL110" authorId="0" shapeId="0">
      <text>
        <r>
          <rPr>
            <sz val="11"/>
            <color theme="1"/>
            <rFont val="Calibri"/>
            <family val="2"/>
            <scheme val="minor"/>
          </rPr>
          <t>Высота пирамиды проектируется в центр окружности, вписанной в трапецию ABCD
В пирамиду SABCD можно вписать шар</t>
        </r>
      </text>
    </comment>
    <comment ref="BT110" authorId="0" shapeId="0">
      <text>
        <r>
          <rPr>
            <sz val="11"/>
            <color theme="1"/>
            <rFont val="Calibri"/>
            <family val="2"/>
            <scheme val="minor"/>
          </rPr>
          <t>1. множество учащихся 9 класса, одновременно сдающих экзамен и по физике, и по химии = [A∩B] (1)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[U\(A∩B)] (1)
4. множество учащихся 9 класса, которые не сдают хотя бы один из экзаменов по физике или по химии = [U\(A∪B)] (1)</t>
        </r>
      </text>
    </comment>
    <comment ref="CC110" authorId="0" shapeId="0">
      <text>
        <r>
          <rPr>
            <sz val="11"/>
            <color theme="1"/>
            <rFont val="Calibri"/>
            <family val="2"/>
            <scheme val="minor"/>
          </rPr>
          <t>a
b
c</t>
        </r>
      </text>
    </comment>
    <comment ref="CK110" authorId="0" shapeId="0">
      <text>
        <r>
          <rPr>
            <sz val="11"/>
            <color theme="1"/>
            <rFont val="Calibri"/>
            <family val="2"/>
            <scheme val="minor"/>
          </rPr>
          <t>Когда Степан финиширует на первом этапе, Петру останется до финиша еще 2 км.
Петр обгонит Степана на 8 круге по шоссейной трассе.</t>
        </r>
      </text>
    </comment>
    <comment ref="CW110" authorId="0" shapeId="0">
      <text>
        <r>
          <rPr>
            <sz val="11"/>
            <color theme="1"/>
            <rFont val="Calibri"/>
            <family val="2"/>
            <scheme val="minor"/>
          </rPr>
          <t>Если трапеция равнобедренная, то ее диагонали равны. (0)
Если вокруг параллелограмма можно описать окружность, то он является прямоугольником. (3)</t>
        </r>
      </text>
    </comment>
    <comment ref="DG110" authorId="0" shapeId="0">
      <text>
        <r>
          <rPr>
            <sz val="11"/>
            <color theme="1"/>
            <rFont val="Calibri"/>
            <family val="2"/>
            <scheme val="minor"/>
          </rPr>
          <t>логическая</t>
        </r>
      </text>
    </comment>
    <comment ref="DN110" authorId="0" shapeId="0">
      <text>
        <r>
          <rPr>
            <sz val="11"/>
            <color theme="1"/>
            <rFont val="Calibri"/>
            <family val="2"/>
            <scheme val="minor"/>
          </rPr>
          <t>прием анализа
прием синтеза
прием сравнения
прием абстрагирования
прием выведения следствий
прием аналогии</t>
        </r>
      </text>
    </comment>
    <comment ref="DZ110" authorId="0" shapeId="0">
      <text>
        <r>
          <rPr>
            <sz val="11"/>
            <color theme="1"/>
            <rFont val="Calibri"/>
            <family val="2"/>
            <scheme val="minor"/>
          </rPr>
          <t>1. Учащийся правильно формулирует теорему, понимает каждое слово в формулировке
2. Учащийся может привести свой пример на применение формулировки
3. Учащийся может повторить доказательство теоремы
4. Учащийся понимает идеи и план доказательства, может варьировать чертеж, метод доказательства
5. Учащийся узнает и применяет теорему в знакомой ситуации
6. Учащийся узнает и применяет теорему в незнакомой ситуации</t>
        </r>
      </text>
    </comment>
    <comment ref="EI110" authorId="0" shapeId="0">
      <text>
        <r>
          <rPr>
            <sz val="11"/>
            <color theme="1"/>
            <rFont val="Calibri"/>
            <family val="2"/>
            <scheme val="minor"/>
          </rPr>
          <t>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P110" authorId="0" shapeId="0">
      <text>
        <r>
          <rPr>
            <sz val="11"/>
            <color theme="1"/>
            <rFont val="Calibri"/>
            <family val="2"/>
            <scheme val="minor"/>
          </rPr>
          <t>свойства параллельных прямых
формула площади трапеции</t>
        </r>
      </text>
    </comment>
    <comment ref="EX110" authorId="0" shapeId="0">
      <text>
        <r>
          <rPr>
            <sz val="11"/>
            <color theme="1"/>
            <rFont val="Calibri"/>
            <family val="2"/>
            <scheme val="minor"/>
          </rPr>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t>
        </r>
      </text>
    </comment>
    <comment ref="FK110" authorId="0" shapeId="0">
      <text>
        <r>
          <rPr>
            <sz val="11"/>
            <color theme="1"/>
            <rFont val="Calibri"/>
            <family val="2"/>
            <scheme val="minor"/>
          </rPr>
          <t>диспут</t>
        </r>
      </text>
    </comment>
    <comment ref="GC110" authorId="0" shapeId="0">
      <text>
        <r>
          <rPr>
            <sz val="11"/>
            <color theme="1"/>
            <rFont val="Calibri"/>
            <family val="2"/>
            <scheme val="minor"/>
          </rPr>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мотивация личной ответственности обучающихся за свою учебу</t>
        </r>
      </text>
    </comment>
    <comment ref="GJ110"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t>
        </r>
      </text>
    </comment>
    <comment ref="HC110"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M110"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E110"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T110" authorId="0" shapeId="0">
      <text>
        <r>
          <rPr>
            <sz val="11"/>
            <color theme="1"/>
            <rFont val="Calibri"/>
            <family val="2"/>
            <scheme val="minor"/>
          </rPr>
          <t>просмотр и обсуждение видеофильмов</t>
        </r>
      </text>
    </comment>
    <comment ref="JA110" authorId="0" shapeId="0">
      <text>
        <r>
          <rPr>
            <sz val="11"/>
            <color theme="1"/>
            <rFont val="Calibri"/>
            <family val="2"/>
            <scheme val="minor"/>
          </rPr>
          <t>осуществляется постоянно (3)
не зависит от усилий, затраченных учеником (0)
опирается на внешние стимулы: похвалу, желание получить награду, побудить участвовать в соревновании (0)</t>
        </r>
      </text>
    </comment>
    <comment ref="L111" authorId="0" shapeId="0">
      <text>
        <r>
          <rPr>
            <sz val="11"/>
            <color theme="1"/>
            <rFont val="Calibri"/>
            <family val="2"/>
            <scheme val="minor"/>
          </rPr>
          <t>d (1)
e (0)</t>
        </r>
      </text>
    </comment>
    <comment ref="U111" authorId="0" shapeId="0">
      <text>
        <r>
          <rPr>
            <sz val="11"/>
            <color theme="1"/>
            <rFont val="Calibri"/>
            <family val="2"/>
            <scheme val="minor"/>
          </rPr>
          <t>c (0)
d (1)</t>
        </r>
      </text>
    </comment>
    <comment ref="Z111" authorId="0" shapeId="0">
      <text>
        <r>
          <rPr>
            <sz val="11"/>
            <color theme="1"/>
            <rFont val="Calibri"/>
            <family val="2"/>
            <scheme val="minor"/>
          </rPr>
          <t>число способов выбрать 5 учащихся из класса равно числу способов выбрать 25 учащихся</t>
        </r>
      </text>
    </comment>
    <comment ref="AK111" authorId="0" shapeId="0">
      <text>
        <r>
          <rPr>
            <sz val="11"/>
            <color theme="1"/>
            <rFont val="Calibri"/>
            <family val="2"/>
            <scheme val="minor"/>
          </rPr>
          <t>b</t>
        </r>
      </text>
    </comment>
    <comment ref="AU111" authorId="0" shapeId="0">
      <text>
        <r>
          <rPr>
            <sz val="11"/>
            <color theme="1"/>
            <rFont val="Calibri"/>
            <family val="2"/>
            <scheme val="minor"/>
          </rPr>
          <t>14</t>
        </r>
      </text>
    </comment>
    <comment ref="BC111" authorId="0" shapeId="0">
      <text>
        <r>
          <rPr>
            <sz val="11"/>
            <color theme="1"/>
            <rFont val="Calibri"/>
            <family val="2"/>
            <scheme val="minor"/>
          </rPr>
          <t>b</t>
        </r>
      </text>
    </comment>
    <comment ref="BL111" authorId="0" shapeId="0">
      <text>
        <r>
          <rPr>
            <sz val="11"/>
            <color theme="1"/>
            <rFont val="Calibri"/>
            <family val="2"/>
            <scheme val="minor"/>
          </rPr>
          <t>Все боковые ребра пирамиды SABCD равны</t>
        </r>
      </text>
    </comment>
    <comment ref="BW111" authorId="0" shapeId="0">
      <text>
        <r>
          <rPr>
            <sz val="11"/>
            <color theme="1"/>
            <rFont val="Calibri"/>
            <family val="2"/>
            <scheme val="minor"/>
          </rPr>
          <t>1. множество учащихся, которые изучают иностранный язык, но не английский = [U\A] (1)
2. множество учащихся, которые изучают либо английский, либо французский язык = [A∪B] (1)
3. множество учащихся, которые не изучают одновременно французский и английский язык = [U\(A∩B)] (1)
4. множество учащихся, которые изучают английский язык, но не изучают французский = [A\B] (1)</t>
        </r>
      </text>
    </comment>
    <comment ref="CF111" authorId="0" shapeId="0">
      <text>
        <r>
          <rPr>
            <sz val="11"/>
            <color theme="1"/>
            <rFont val="Calibri"/>
            <family val="2"/>
            <scheme val="minor"/>
          </rPr>
          <t>a
b</t>
        </r>
      </text>
    </comment>
    <comment ref="CM111" authorId="0" shapeId="0">
      <text>
        <r>
          <rPr>
            <sz val="11"/>
            <color theme="1"/>
            <rFont val="Calibri"/>
            <family val="2"/>
            <scheme val="minor"/>
          </rPr>
          <t>Когда Степан финиширует на первом этапе, Петру останется до финиша еще 10 км.</t>
        </r>
      </text>
    </comment>
    <comment ref="CY111" authorId="0" shapeId="0">
      <text>
        <r>
          <rPr>
            <sz val="11"/>
            <color theme="1"/>
            <rFont val="Calibri"/>
            <family val="2"/>
            <scheme val="minor"/>
          </rPr>
          <t>Если четырехугольник является параллелограммом, то его противоположные углы равны. (3)
Если две различные прямые перпендикулярны к одной и той же плоскости, то они параллельны. (0)</t>
        </r>
      </text>
    </comment>
    <comment ref="DF111" authorId="0" shapeId="0">
      <text>
        <r>
          <rPr>
            <sz val="11"/>
            <color theme="1"/>
            <rFont val="Calibri"/>
            <family val="2"/>
            <scheme val="minor"/>
          </rPr>
          <t>системности математических знаний</t>
        </r>
      </text>
    </comment>
    <comment ref="DM111" authorId="0" shapeId="0">
      <text>
        <r>
          <rPr>
            <sz val="11"/>
            <color theme="1"/>
            <rFont val="Calibri"/>
            <family val="2"/>
            <scheme val="minor"/>
          </rPr>
          <t>проблемынй метод
исследовательский метод</t>
        </r>
      </text>
    </comment>
    <comment ref="EA111" authorId="0" shapeId="0">
      <text>
        <r>
          <rPr>
            <sz val="11"/>
            <color theme="1"/>
            <rFont val="Calibri"/>
            <family val="2"/>
            <scheme val="minor"/>
          </rPr>
          <t>1. Актуализация изученного материала
2. Создание проблемной ситуации
3. Построение проблемной задачи
4. Постановка учебной проблемы
5. Решение проблемной задачи
6. Поиск путей решения проблемной задачи</t>
        </r>
      </text>
    </comment>
    <comment ref="EJ111" authorId="0" shapeId="0">
      <text>
        <r>
          <rPr>
            <sz val="11"/>
            <color theme="1"/>
            <rFont val="Calibri"/>
            <family val="2"/>
            <scheme val="minor"/>
          </rPr>
          <t>1. Воспитательная = [Функция обучения, характеризующаяся формированием интереса к изучению математики, развитием устойчивой мотивации к учебной деятельности]
2. Информационная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
3. Образовательная = [Функция обучения, предполагающая овладение школьниками системой математических знаний, дающей представление о предмете математики, ее методах и приложениях]
4. Практическая = [Функция обучения, заключающаяся в ориентации обучения на решение задач, на формирование умения математически исследовать явления реального мира]</t>
        </r>
      </text>
    </comment>
    <comment ref="ER111" authorId="0" shapeId="0">
      <text>
        <r>
          <rPr>
            <sz val="11"/>
            <color theme="1"/>
            <rFont val="Calibri"/>
            <family val="2"/>
            <scheme val="minor"/>
          </rPr>
          <t>теорема косинусов</t>
        </r>
      </text>
    </comment>
    <comment ref="EX111"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N111"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B111" authorId="0" shapeId="0">
      <text>
        <r>
          <rPr>
            <sz val="11"/>
            <color theme="1"/>
            <rFont val="Calibri"/>
            <family val="2"/>
            <scheme val="minor"/>
          </rPr>
          <t>дать возможность обучающимся следить за своими собственными успехами
мотивация личной ответственности обучающихся за свою учебу</t>
        </r>
      </text>
    </comment>
    <comment ref="GM111" authorId="0" shapeId="0">
      <text>
        <r>
          <rPr>
            <sz val="11"/>
            <color theme="1"/>
            <rFont val="Calibri"/>
            <family val="2"/>
            <scheme val="minor"/>
          </rPr>
          <t>поэтапное формирование умственных действий</t>
        </r>
      </text>
    </comment>
    <comment ref="HD111" authorId="0" shapeId="0">
      <text>
        <r>
          <rPr>
            <sz val="11"/>
            <color theme="1"/>
            <rFont val="Calibri"/>
            <family val="2"/>
            <scheme val="minor"/>
          </rPr>
          <t>формирование учебного и временного стереотипа
обучение умению выбирать и применять адекватные коммуникативные стратегии и тактики</t>
        </r>
      </text>
    </comment>
    <comment ref="HL111"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HZ111"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O111" authorId="0" shapeId="0">
      <text>
        <r>
          <rPr>
            <sz val="11"/>
            <color theme="1"/>
            <rFont val="Calibri"/>
            <family val="2"/>
            <scheme val="minor"/>
          </rPr>
          <t>подбор социально-значимых текстов, проблемных ситуаций для обсуждения в классе</t>
        </r>
      </text>
    </comment>
    <comment ref="JF111" authorId="0" shapeId="0">
      <text>
        <r>
          <rPr>
            <sz val="11"/>
            <color theme="1"/>
            <rFont val="Calibri"/>
            <family val="2"/>
            <scheme val="minor"/>
          </rPr>
          <t>должно осуществляться систематически (0)
бывает фиксированным и нефиксированным (0)
не должно преследовать цель унизить достоинство обучающегося (3)</t>
        </r>
      </text>
    </comment>
    <comment ref="I112" authorId="0" shapeId="0">
      <text>
        <r>
          <rPr>
            <sz val="11"/>
            <color theme="1"/>
            <rFont val="Calibri"/>
            <family val="2"/>
            <scheme val="minor"/>
          </rPr>
          <t>a (0)
b (0)
d (0)
e (0)
f (1)</t>
        </r>
      </text>
    </comment>
    <comment ref="S112" authorId="0" shapeId="0">
      <text>
        <r>
          <rPr>
            <sz val="11"/>
            <color theme="1"/>
            <rFont val="Calibri"/>
            <family val="2"/>
            <scheme val="minor"/>
          </rPr>
          <t>a (0)
b (1)</t>
        </r>
      </text>
    </comment>
    <comment ref="AA112" authorId="0" shapeId="0">
      <text>
        <r>
          <rPr>
            <sz val="11"/>
            <color theme="1"/>
            <rFont val="Calibri"/>
            <family val="2"/>
            <scheme val="minor"/>
          </rPr>
          <t>существует больше способов выбрать 6 учащихся из класса, чем 20 учащихся</t>
        </r>
      </text>
    </comment>
    <comment ref="AI112" authorId="0" shapeId="0">
      <text>
        <r>
          <rPr>
            <sz val="11"/>
            <color theme="1"/>
            <rFont val="Calibri"/>
            <family val="2"/>
            <scheme val="minor"/>
          </rPr>
          <t>b</t>
        </r>
      </text>
    </comment>
    <comment ref="AV112" authorId="0" shapeId="0">
      <text>
        <r>
          <rPr>
            <sz val="11"/>
            <color theme="1"/>
            <rFont val="Calibri"/>
            <family val="2"/>
            <scheme val="minor"/>
          </rPr>
          <t>Нельзя дать однозначный ответ, так как условие задачи неполно</t>
        </r>
      </text>
    </comment>
    <comment ref="BB112" authorId="0" shapeId="0">
      <text>
        <r>
          <rPr>
            <sz val="11"/>
            <color theme="1"/>
            <rFont val="Calibri"/>
            <family val="2"/>
            <scheme val="minor"/>
          </rPr>
          <t>b</t>
        </r>
      </text>
    </comment>
    <comment ref="BM112" authorId="0" shapeId="0">
      <text>
        <r>
          <rPr>
            <sz val="11"/>
            <color theme="1"/>
            <rFont val="Calibri"/>
            <family val="2"/>
            <scheme val="minor"/>
          </rPr>
          <t>Трапеция ABCD является равнобедренной
Апофемы боковых граней пирамиды равны</t>
        </r>
      </text>
    </comment>
    <comment ref="BW112" authorId="0" shapeId="0">
      <text>
        <r>
          <rPr>
            <sz val="11"/>
            <color theme="1"/>
            <rFont val="Calibri"/>
            <family val="2"/>
            <scheme val="minor"/>
          </rPr>
          <t>1. множество учащихся, которые изучают иностранный язык, но не английский = [U\A] (1)
2. множество учащихся, которые изучают либо английский, либо французский язык = [U\(A∩B)] (0)
3. множество учащихся, которые не изучают одновременно французский и английский язык = [A∪B] (0)
4. множество учащихся, которые изучают английский язык, но не изучают французский = [A\B] (1)</t>
        </r>
      </text>
    </comment>
    <comment ref="CA112" authorId="0" shapeId="0">
      <text>
        <r>
          <rPr>
            <sz val="11"/>
            <color theme="1"/>
            <rFont val="Calibri"/>
            <family val="2"/>
            <scheme val="minor"/>
          </rPr>
          <t>d
e</t>
        </r>
      </text>
    </comment>
    <comment ref="CM112" authorId="0" shapeId="0">
      <text>
        <r>
          <rPr>
            <sz val="11"/>
            <color theme="1"/>
            <rFont val="Calibri"/>
            <family val="2"/>
            <scheme val="minor"/>
          </rPr>
          <t>&lt;пропущен&gt;</t>
        </r>
      </text>
    </comment>
    <comment ref="CV112" authorId="0" shapeId="0">
      <text>
        <r>
          <rPr>
            <sz val="11"/>
            <color theme="1"/>
            <rFont val="Calibri"/>
            <family val="2"/>
            <scheme val="minor"/>
          </rPr>
          <t>Если квадрат большей стороны треугольника равен сумме квадратов двух других его сторон, то треугольник прямоугольный. (2)
Если в прямоугольнике диагонали взаимно перпендикулярны, то он является квадратом. (2)</t>
        </r>
      </text>
    </comment>
    <comment ref="DE112" authorId="0" shapeId="0">
      <text>
        <r>
          <rPr>
            <sz val="11"/>
            <color theme="1"/>
            <rFont val="Calibri"/>
            <family val="2"/>
            <scheme val="minor"/>
          </rPr>
          <t>индивидуализации обучения</t>
        </r>
      </text>
    </comment>
    <comment ref="DO112" authorId="0" shapeId="0">
      <text>
        <r>
          <rPr>
            <sz val="11"/>
            <color theme="1"/>
            <rFont val="Calibri"/>
            <family val="2"/>
            <scheme val="minor"/>
          </rPr>
          <t>умение проводить анализ условия задачи
умение применять изученную теорию на практике
умение находить общее в решении нескольких задач</t>
        </r>
      </text>
    </comment>
    <comment ref="DY112" authorId="0" shapeId="0">
      <text>
        <r>
          <rPr>
            <sz val="11"/>
            <color theme="1"/>
            <rFont val="Calibri"/>
            <family val="2"/>
            <scheme val="minor"/>
          </rPr>
          <t>1. Чтение и восприятие текста задачи.
2. Анализ текста задачи и при необходимости построение модели
3. Поиск путей решения задачи
4. Реализация намеченного плана
5. Исследование полученного решения</t>
        </r>
      </text>
    </comment>
    <comment ref="EI112" authorId="0" shapeId="0">
      <text>
        <r>
          <rPr>
            <sz val="11"/>
            <color theme="1"/>
            <rFont val="Calibri"/>
            <family val="2"/>
            <scheme val="minor"/>
          </rPr>
          <t>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S112" authorId="0" shapeId="0">
      <text>
        <r>
          <rPr>
            <sz val="11"/>
            <color theme="1"/>
            <rFont val="Calibri"/>
            <family val="2"/>
            <scheme val="minor"/>
          </rPr>
          <t>тригонометрические соотношения в прямоугольном треугольнике</t>
        </r>
      </text>
    </comment>
    <comment ref="EX112" authorId="0" shapeId="0">
      <text>
        <r>
          <rPr>
            <sz val="11"/>
            <color theme="1"/>
            <rFont val="Calibri"/>
            <family val="2"/>
            <scheme val="minor"/>
          </rPr>
          <t>Ученик верно нашел все значения параметра. (0)</t>
        </r>
      </text>
    </comment>
    <comment ref="FO112" authorId="0" shapeId="0">
      <text>
        <r>
          <rPr>
            <sz val="11"/>
            <color theme="1"/>
            <rFont val="Calibri"/>
            <family val="2"/>
            <scheme val="minor"/>
          </rPr>
          <t>упражнение</t>
        </r>
      </text>
    </comment>
    <comment ref="FX112"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t>
        </r>
      </text>
    </comment>
    <comment ref="GM112" authorId="0" shapeId="0">
      <text>
        <r>
          <rPr>
            <sz val="11"/>
            <color theme="1"/>
            <rFont val="Calibri"/>
            <family val="2"/>
            <scheme val="minor"/>
          </rPr>
          <t>поэтапное формирование умственных действий</t>
        </r>
      </text>
    </comment>
    <comment ref="HE112"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стимулировать слухо-зрительное внимание</t>
        </r>
      </text>
    </comment>
    <comment ref="HN112"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HY112"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S112" authorId="0" shapeId="0">
      <text>
        <r>
          <rPr>
            <sz val="11"/>
            <color theme="1"/>
            <rFont val="Calibri"/>
            <family val="2"/>
            <scheme val="minor"/>
          </rPr>
          <t>шефство мотивированных и эрудированных учащихся над их неуспевающими одноклассниками</t>
        </r>
      </text>
    </comment>
    <comment ref="JE112"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H113" authorId="0" shapeId="0">
      <text>
        <r>
          <rPr>
            <sz val="11"/>
            <color theme="1"/>
            <rFont val="Calibri"/>
            <family val="2"/>
            <scheme val="minor"/>
          </rPr>
          <t>a (1)
c (0)
f (0)</t>
        </r>
      </text>
    </comment>
    <comment ref="U113" authorId="0" shapeId="0">
      <text>
        <r>
          <rPr>
            <sz val="11"/>
            <color theme="1"/>
            <rFont val="Calibri"/>
            <family val="2"/>
            <scheme val="minor"/>
          </rPr>
          <t>c (0)
d (1)</t>
        </r>
      </text>
    </comment>
    <comment ref="Y113" authorId="0" shapeId="0">
      <text>
        <r>
          <rPr>
            <sz val="11"/>
            <color theme="1"/>
            <rFont val="Calibri"/>
            <family val="2"/>
            <scheme val="minor"/>
          </rPr>
          <t>существует больше способов выбрать 3 учащихся из класса, чем 17 учащихся</t>
        </r>
      </text>
    </comment>
    <comment ref="AI113" authorId="0" shapeId="0">
      <text>
        <r>
          <rPr>
            <sz val="11"/>
            <color theme="1"/>
            <rFont val="Calibri"/>
            <family val="2"/>
            <scheme val="minor"/>
          </rPr>
          <t>a
c</t>
        </r>
      </text>
    </comment>
    <comment ref="AS113" authorId="0" shapeId="0">
      <text>
        <r>
          <rPr>
            <sz val="11"/>
            <color theme="1"/>
            <rFont val="Calibri"/>
            <family val="2"/>
            <scheme val="minor"/>
          </rPr>
          <t>26</t>
        </r>
      </text>
    </comment>
    <comment ref="BD113" authorId="0" shapeId="0">
      <text>
        <r>
          <rPr>
            <sz val="11"/>
            <color theme="1"/>
            <rFont val="Calibri"/>
            <family val="2"/>
            <scheme val="minor"/>
          </rPr>
          <t>g</t>
        </r>
      </text>
    </comment>
    <comment ref="BK113" authorId="0" shapeId="0">
      <text>
        <r>
          <rPr>
            <sz val="11"/>
            <color theme="1"/>
            <rFont val="Calibri"/>
            <family val="2"/>
            <scheme val="minor"/>
          </rPr>
          <t>В трапецию ABCD можно вписать окружность
Вокруг пирамиды SABCD можно описать шар
Высота пирамиды равна радиусу окружности, вписанной в основание пирамиды</t>
        </r>
      </text>
    </comment>
    <comment ref="BV113" authorId="0" shapeId="0">
      <text>
        <r>
          <rPr>
            <sz val="11"/>
            <color theme="1"/>
            <rFont val="Calibri"/>
            <family val="2"/>
            <scheme val="minor"/>
          </rPr>
          <t>1. множество учащихся, которые пойдут в зоопарк, но не пойдут в театр = [A\B] (1)
2. множество учащихся, которые пойдут или в зоопарк, или в театр, но не пойдут одновременно и в театр, и в зоопарк = [(A∪B)\(A∩B)] (1)
3. множество учащихся, которые не пойдут одновременно и в зоопарк, и в театр = [U\(A∩B)] (1)
4. множество учащихся, которые не пойдут ни в зоопарк, ни в театр = [U\(A∪B)] (1)</t>
        </r>
      </text>
    </comment>
    <comment ref="CF113" authorId="0" shapeId="0">
      <text>
        <r>
          <rPr>
            <sz val="11"/>
            <color theme="1"/>
            <rFont val="Calibri"/>
            <family val="2"/>
            <scheme val="minor"/>
          </rPr>
          <t>a
b
d</t>
        </r>
      </text>
    </comment>
    <comment ref="CL113" authorId="0" shapeId="0">
      <text>
        <r>
          <rPr>
            <sz val="11"/>
            <color theme="1"/>
            <rFont val="Calibri"/>
            <family val="2"/>
            <scheme val="minor"/>
          </rPr>
          <t>Когда Степан финиширует на первом этапе, Петру останется до финиша еще 6 км.
Петр обгонит Степана на последнем круге шоссейной трассы.</t>
        </r>
      </text>
    </comment>
    <comment ref="CW113" authorId="0" shapeId="0">
      <text>
        <r>
          <rPr>
            <sz val="11"/>
            <color theme="1"/>
            <rFont val="Calibri"/>
            <family val="2"/>
            <scheme val="minor"/>
          </rPr>
          <t>Если вокруг параллелограмма можно описать окружность, то он является прямоугольником. (3)
Если две параллельные прямые пересечены третьей, то сумма односторонних углов равна 180 градусов. (0)</t>
        </r>
      </text>
    </comment>
    <comment ref="DE113" authorId="0" shapeId="0">
      <text>
        <r>
          <rPr>
            <sz val="11"/>
            <color theme="1"/>
            <rFont val="Calibri"/>
            <family val="2"/>
            <scheme val="minor"/>
          </rPr>
          <t>всеобщности и непрерывности математического образования</t>
        </r>
      </text>
    </comment>
    <comment ref="DP113" authorId="0" shapeId="0">
      <text>
        <r>
          <rPr>
            <sz val="11"/>
            <color theme="1"/>
            <rFont val="Calibri"/>
            <family val="2"/>
            <scheme val="minor"/>
          </rPr>
          <t>метод геометрических мест точек
метод геометрических преобразований</t>
        </r>
      </text>
    </comment>
    <comment ref="DV113" authorId="0" shapeId="0">
      <text>
        <r>
          <rPr>
            <sz val="11"/>
            <color theme="1"/>
            <rFont val="Calibri"/>
            <family val="2"/>
            <scheme val="minor"/>
          </rPr>
          <t>1. Мотивация введения понятия
2. Выделение существенных свойств понятия
3. Усвоение логической структуры определения понятия
4. Синтез выделенных свойств, формулировка определения понятия
5. Запоминание определения понятия
6. Установление связей изучаемого понятия с другими понятиями</t>
        </r>
      </text>
    </comment>
    <comment ref="EI113" authorId="0" shapeId="0">
      <text>
        <r>
          <rPr>
            <sz val="11"/>
            <color theme="1"/>
            <rFont val="Calibri"/>
            <family val="2"/>
            <scheme val="minor"/>
          </rPr>
          <t>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Q113" authorId="0" shapeId="0">
      <text>
        <r>
          <rPr>
            <sz val="11"/>
            <color theme="1"/>
            <rFont val="Calibri"/>
            <family val="2"/>
            <scheme val="minor"/>
          </rPr>
          <t>признак равнобедренного треугольника
определение равнобедренного треугольника
свойства параллельных прямых
свойства параллелограмма</t>
        </r>
      </text>
    </comment>
    <comment ref="FB113" authorId="0" shapeId="0">
      <text>
        <r>
          <rPr>
            <sz val="11"/>
            <color theme="1"/>
            <rFont val="Calibri"/>
            <family val="2"/>
            <scheme val="minor"/>
          </rPr>
          <t>Ученик потерял одно значение параметра, это ошибка в решении возникла по причине неуверенного знания им определения квадратного уравнения. (3)
Ученик верно нашел дискриминант, но неверно решил уравнение D=0. (0)</t>
        </r>
      </text>
    </comment>
    <comment ref="FK113" authorId="0" shapeId="0">
      <text>
        <r>
          <rPr>
            <sz val="11"/>
            <color theme="1"/>
            <rFont val="Calibri"/>
            <family val="2"/>
            <scheme val="minor"/>
          </rPr>
          <t>диспут</t>
        </r>
      </text>
    </comment>
    <comment ref="FY113" authorId="0" shapeId="0">
      <text>
        <r>
          <rPr>
            <sz val="11"/>
            <color theme="1"/>
            <rFont val="Calibri"/>
            <family val="2"/>
            <scheme val="minor"/>
          </rPr>
          <t>продолжить проведение заданий в четко запланированное время с целью развития у учащихся навыка активной работы
запланировать тему (вопрос) на последующие уроки</t>
        </r>
      </text>
    </comment>
    <comment ref="GQ113" authorId="0" shapeId="0">
      <text>
        <r>
          <rPr>
            <sz val="11"/>
            <color theme="1"/>
            <rFont val="Calibri"/>
            <family val="2"/>
            <scheme val="minor"/>
          </rPr>
          <t>личностно-ориентированная технология</t>
        </r>
      </text>
    </comment>
    <comment ref="HD113"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t>
        </r>
      </text>
    </comment>
    <comment ref="HP113"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3. Юношеский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t>
        </r>
      </text>
    </comment>
    <comment ref="IB113"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L113"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E113"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K114" authorId="0" shapeId="0">
      <text>
        <r>
          <rPr>
            <sz val="11"/>
            <color theme="1"/>
            <rFont val="Calibri"/>
            <family val="2"/>
            <scheme val="minor"/>
          </rPr>
          <t>a (0)
b (0)
c (0)
d (1)
e (1)</t>
        </r>
      </text>
    </comment>
    <comment ref="R114" authorId="0" shapeId="0">
      <text>
        <r>
          <rPr>
            <sz val="11"/>
            <color theme="1"/>
            <rFont val="Calibri"/>
            <family val="2"/>
            <scheme val="minor"/>
          </rPr>
          <t>a (1)
c (1)</t>
        </r>
      </text>
    </comment>
    <comment ref="AC114" authorId="0" shapeId="0">
      <text>
        <r>
          <rPr>
            <sz val="11"/>
            <color theme="1"/>
            <rFont val="Calibri"/>
            <family val="2"/>
            <scheme val="minor"/>
          </rPr>
          <t>число способов выбрать 9 учащихся из класса равно числу способов выбрать 16 учащихся</t>
        </r>
      </text>
    </comment>
    <comment ref="AL114" authorId="0" shapeId="0">
      <text>
        <r>
          <rPr>
            <sz val="11"/>
            <color theme="1"/>
            <rFont val="Calibri"/>
            <family val="2"/>
            <scheme val="minor"/>
          </rPr>
          <t>a
b
c</t>
        </r>
      </text>
    </comment>
    <comment ref="AR114" authorId="0" shapeId="0">
      <text>
        <r>
          <rPr>
            <sz val="11"/>
            <color theme="1"/>
            <rFont val="Calibri"/>
            <family val="2"/>
            <scheme val="minor"/>
          </rPr>
          <t>24</t>
        </r>
      </text>
    </comment>
    <comment ref="BB114" authorId="0" shapeId="0">
      <text>
        <r>
          <rPr>
            <sz val="11"/>
            <color theme="1"/>
            <rFont val="Calibri"/>
            <family val="2"/>
            <scheme val="minor"/>
          </rPr>
          <t>a</t>
        </r>
      </text>
    </comment>
    <comment ref="BM114" authorId="0" shapeId="0">
      <text>
        <r>
          <rPr>
            <sz val="11"/>
            <color theme="1"/>
            <rFont val="Calibri"/>
            <family val="2"/>
            <scheme val="minor"/>
          </rPr>
          <t>&lt;пропущен&gt;</t>
        </r>
      </text>
    </comment>
    <comment ref="BS114" authorId="0" shapeId="0">
      <text>
        <r>
          <rPr>
            <sz val="11"/>
            <color theme="1"/>
            <rFont val="Calibri"/>
            <family val="2"/>
            <scheme val="minor"/>
          </rPr>
          <t>1. множество учащихся 9 класса, сдающих экзамен по обществознанию, но не сдающие экзамен по литературе = [B\A] (1)
2. множество учащихся 9 класса, которые не выбрали для сдачи экзамен ни по литературе, ни по обществознанию = [U\(A∪B)] (1)
3. множество учащихся 9 класса, сдающих экзамен или по литературе, или по обществознанию = [A∪B] (1)
4. множество учащихся 9 класса, которые не сдают экзамен по литературе = [U\A] (1)</t>
        </r>
      </text>
    </comment>
    <comment ref="CF114" authorId="0" shapeId="0">
      <text>
        <r>
          <rPr>
            <sz val="11"/>
            <color theme="1"/>
            <rFont val="Calibri"/>
            <family val="2"/>
            <scheme val="minor"/>
          </rPr>
          <t>a
b
c
d</t>
        </r>
      </text>
    </comment>
    <comment ref="CJ114" authorId="0" shapeId="0">
      <text>
        <r>
          <rPr>
            <sz val="11"/>
            <color theme="1"/>
            <rFont val="Calibri"/>
            <family val="2"/>
            <scheme val="minor"/>
          </rPr>
          <t>Когда Степан финиширует на первом этапе, Петру останется до финиша еще 4 км
Петр обгонит Степана на 14 круге по шоссейной трассе</t>
        </r>
      </text>
    </comment>
    <comment ref="CX114" authorId="0" shapeId="0">
      <text>
        <r>
          <rPr>
            <sz val="11"/>
            <color theme="1"/>
            <rFont val="Calibri"/>
            <family val="2"/>
            <scheme val="minor"/>
          </rPr>
          <t>Если вокруг ромба можно описать окружность, то он является квадратом. (2)
Если в треугольнике медиана является высотой, то треугольник равнобедренный. (2)</t>
        </r>
      </text>
    </comment>
    <comment ref="DI114" authorId="0" shapeId="0">
      <text>
        <r>
          <rPr>
            <sz val="11"/>
            <color theme="1"/>
            <rFont val="Calibri"/>
            <family val="2"/>
            <scheme val="minor"/>
          </rPr>
          <t>формально-оперативная</t>
        </r>
      </text>
    </comment>
    <comment ref="DR114" authorId="0" shapeId="0">
      <text>
        <r>
          <rPr>
            <sz val="11"/>
            <color theme="1"/>
            <rFont val="Calibri"/>
            <family val="2"/>
            <scheme val="minor"/>
          </rPr>
          <t>определение цели и планируемых результатов обучения
логический и математический анализ содержания темы
методическая карта изучения темы</t>
        </r>
      </text>
    </comment>
    <comment ref="DV114" authorId="0" shapeId="0">
      <text>
        <r>
          <rPr>
            <sz val="11"/>
            <color theme="1"/>
            <rFont val="Calibri"/>
            <family val="2"/>
            <scheme val="minor"/>
          </rPr>
          <t>1. Мотивация введения понятия
2. Выделение существенных свойств понятия
3. Усвоение логической структуры определения понятия
4. Синтез выделенных свойств, формулировка определения понятия
5. Запоминание определения понятия
6. Установление связей изучаемого понятия с другими понятиями</t>
        </r>
      </text>
    </comment>
    <comment ref="EG114" authorId="0" shapeId="0">
      <text>
        <r>
          <rPr>
            <sz val="11"/>
            <color theme="1"/>
            <rFont val="Calibri"/>
            <family val="2"/>
            <scheme val="minor"/>
          </rPr>
          <t>1. Образовательная = [Связана с формированием умения решать учебные задачи на основе сформированных предметных и универсальных способов действий.]
2. Воспитательная = [Связана с побуждением учащихся к оценке и выражению собственного отношения к изучаемым явлениям и событиям, с формированием характера и поведения.]
3. Развивающая = [Связана с развитием качества знаний ученика, с обогащением его познавательных процессов]</t>
        </r>
      </text>
    </comment>
    <comment ref="ES114" authorId="0" shapeId="0">
      <text>
        <r>
          <rPr>
            <sz val="11"/>
            <color theme="1"/>
            <rFont val="Calibri"/>
            <family val="2"/>
            <scheme val="minor"/>
          </rPr>
          <t>тригонометрические соотношения в прямоугольном треугольнике
формула площади ромба</t>
        </r>
      </text>
    </comment>
    <comment ref="EZ114" authorId="0" shapeId="0">
      <text>
        <r>
          <rPr>
            <sz val="11"/>
            <color theme="1"/>
            <rFont val="Calibri"/>
            <family val="2"/>
            <scheme val="minor"/>
          </rPr>
          <t>Ученик верно нашел все значения параметра. (0)</t>
        </r>
      </text>
    </comment>
    <comment ref="FP114" authorId="0" shapeId="0">
      <text>
        <r>
          <rPr>
            <sz val="11"/>
            <color theme="1"/>
            <rFont val="Calibri"/>
            <family val="2"/>
            <scheme val="minor"/>
          </rPr>
          <t>конференция</t>
        </r>
      </text>
    </comment>
    <comment ref="FZ114" authorId="0" shapeId="0">
      <text>
        <r>
          <rPr>
            <sz val="11"/>
            <color theme="1"/>
            <rFont val="Calibri"/>
            <family val="2"/>
            <scheme val="minor"/>
          </rPr>
          <t>&lt;пропущен&gt;</t>
        </r>
      </text>
    </comment>
    <comment ref="GQ114" authorId="0" shapeId="0">
      <text>
        <r>
          <rPr>
            <sz val="11"/>
            <color theme="1"/>
            <rFont val="Calibri"/>
            <family val="2"/>
            <scheme val="minor"/>
          </rPr>
          <t>&lt;пропущен&gt;</t>
        </r>
      </text>
    </comment>
    <comment ref="GX114" authorId="0" shapeId="0">
      <text>
        <r>
          <rPr>
            <sz val="11"/>
            <color theme="1"/>
            <rFont val="Calibri"/>
            <family val="2"/>
            <scheme val="minor"/>
          </rPr>
          <t>&lt;пропущен&gt;</t>
        </r>
      </text>
    </comment>
    <comment ref="HN114"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G114"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T114" authorId="0" shapeId="0">
      <text>
        <r>
          <rPr>
            <sz val="11"/>
            <color theme="1"/>
            <rFont val="Calibri"/>
            <family val="2"/>
            <scheme val="minor"/>
          </rPr>
          <t>просмотр и обсуждение видеофильмов</t>
        </r>
      </text>
    </comment>
    <comment ref="JG114"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
для эффективности сопровождается соответствующей аргументацией (0)</t>
        </r>
      </text>
    </comment>
    <comment ref="G115" authorId="0" shapeId="0">
      <text>
        <r>
          <rPr>
            <sz val="11"/>
            <color theme="1"/>
            <rFont val="Calibri"/>
            <family val="2"/>
            <scheme val="minor"/>
          </rPr>
          <t>b (1)
e (0)</t>
        </r>
      </text>
    </comment>
    <comment ref="R115" authorId="0" shapeId="0">
      <text>
        <r>
          <rPr>
            <sz val="11"/>
            <color theme="1"/>
            <rFont val="Calibri"/>
            <family val="2"/>
            <scheme val="minor"/>
          </rPr>
          <t>b (0)
d (0)</t>
        </r>
      </text>
    </comment>
    <comment ref="Y115" authorId="0" shapeId="0">
      <text>
        <r>
          <rPr>
            <sz val="11"/>
            <color theme="1"/>
            <rFont val="Calibri"/>
            <family val="2"/>
            <scheme val="minor"/>
          </rPr>
          <t>существует больше способов выбрать 3 учащихся из класса, чем 17 учащихся</t>
        </r>
      </text>
    </comment>
    <comment ref="AI115" authorId="0" shapeId="0">
      <text>
        <r>
          <rPr>
            <sz val="11"/>
            <color theme="1"/>
            <rFont val="Calibri"/>
            <family val="2"/>
            <scheme val="minor"/>
          </rPr>
          <t>c</t>
        </r>
      </text>
    </comment>
    <comment ref="AS115" authorId="0" shapeId="0">
      <text>
        <r>
          <rPr>
            <sz val="11"/>
            <color theme="1"/>
            <rFont val="Calibri"/>
            <family val="2"/>
            <scheme val="minor"/>
          </rPr>
          <t>Нельзя дать однозначный ответ, так как условие задачи неполно</t>
        </r>
      </text>
    </comment>
    <comment ref="BA115" authorId="0" shapeId="0">
      <text>
        <r>
          <rPr>
            <sz val="11"/>
            <color theme="1"/>
            <rFont val="Calibri"/>
            <family val="2"/>
            <scheme val="minor"/>
          </rPr>
          <t>b</t>
        </r>
      </text>
    </comment>
    <comment ref="BI115" authorId="0" shapeId="0">
      <text>
        <r>
          <rPr>
            <sz val="11"/>
            <color theme="1"/>
            <rFont val="Calibri"/>
            <family val="2"/>
            <scheme val="minor"/>
          </rPr>
          <t>Трапеция ABCD является равнобедренной</t>
        </r>
      </text>
    </comment>
    <comment ref="BR115" authorId="0" shapeId="0">
      <text>
        <r>
          <rPr>
            <sz val="11"/>
            <color theme="1"/>
            <rFont val="Calibri"/>
            <family val="2"/>
            <scheme val="minor"/>
          </rPr>
          <t>1. множество учащихся 5 классов, посещающих только шахматы = [A\B] (1)
2. множество школьников 5 классов, посещающих обе секции = [A∩B] (1)
3. множество школьников 5 классов, не посещающих школьные спортивные секции = [U\(A∪B)] (1)
4. множество школьников 5 классов, посещающих хотя бы одну секцию = [A∪B] (1)</t>
        </r>
      </text>
    </comment>
    <comment ref="CC115" authorId="0" shapeId="0">
      <text>
        <r>
          <rPr>
            <sz val="11"/>
            <color theme="1"/>
            <rFont val="Calibri"/>
            <family val="2"/>
            <scheme val="minor"/>
          </rPr>
          <t>a
b
e</t>
        </r>
      </text>
    </comment>
    <comment ref="CO115" authorId="0" shapeId="0">
      <text>
        <r>
          <rPr>
            <sz val="11"/>
            <color theme="1"/>
            <rFont val="Calibri"/>
            <family val="2"/>
            <scheme val="minor"/>
          </rPr>
          <t>Петр обгонит Степана на 23 круге.
Петр по итогам двух этапов финиширует раньше Степана примерно на 1 минуту.</t>
        </r>
      </text>
    </comment>
    <comment ref="CW115" authorId="0" shapeId="0">
      <text>
        <r>
          <rPr>
            <sz val="11"/>
            <color theme="1"/>
            <rFont val="Calibri"/>
            <family val="2"/>
            <scheme val="minor"/>
          </rPr>
          <t>Если вокруг параллелограмма можно описать окружность, то он является прямоугольником. (3)</t>
        </r>
      </text>
    </comment>
    <comment ref="DD115" authorId="0" shapeId="0">
      <text>
        <r>
          <rPr>
            <sz val="11"/>
            <color theme="1"/>
            <rFont val="Calibri"/>
            <family val="2"/>
            <scheme val="minor"/>
          </rPr>
          <t>научности</t>
        </r>
      </text>
    </comment>
    <comment ref="DQ115" authorId="0" shapeId="0">
      <text>
        <r>
          <rPr>
            <sz val="11"/>
            <color theme="1"/>
            <rFont val="Calibri"/>
            <family val="2"/>
            <scheme val="minor"/>
          </rPr>
          <t>фронтальный
групповой
индивидуальный</t>
        </r>
      </text>
    </comment>
    <comment ref="DW115" authorId="0" shapeId="0">
      <text>
        <r>
          <rPr>
            <sz val="11"/>
            <color theme="1"/>
            <rFont val="Calibri"/>
            <family val="2"/>
            <scheme val="minor"/>
          </rPr>
          <t>1. Мотивация изучения теоремы
2. Ознакомление с теоремой
3. Усвоение содержания теоремы
4. Запоминание формулировки теоремы
5. Ознакомление со способом доказательства
6. Доказательство теоремы
7. Применение теоремы
8. Установление связей теоремы с ранее изученными теоремами</t>
        </r>
      </text>
    </comment>
    <comment ref="EF115" authorId="0" shapeId="0">
      <text>
        <r>
          <rPr>
            <sz val="11"/>
            <color theme="1"/>
            <rFont val="Calibri"/>
            <family val="2"/>
            <scheme val="minor"/>
          </rPr>
          <t>1. Анализ = [Дедуктивное рассуждение с опорой на предыдущее]
2. Построение = [Метод полной индукции]
3. Доказательство = [Разновидность метода, названная «нисходящим»]
4. Исследование = [Синтез основных и элементарных задач]</t>
        </r>
      </text>
    </comment>
    <comment ref="ER115" authorId="0" shapeId="0">
      <text>
        <r>
          <rPr>
            <sz val="11"/>
            <color theme="1"/>
            <rFont val="Calibri"/>
            <family val="2"/>
            <scheme val="minor"/>
          </rPr>
          <t>теорема косинусов
формула приведения</t>
        </r>
      </text>
    </comment>
    <comment ref="FB115" authorId="0" shapeId="0">
      <text>
        <r>
          <rPr>
            <sz val="11"/>
            <color theme="1"/>
            <rFont val="Calibri"/>
            <family val="2"/>
            <scheme val="minor"/>
          </rPr>
          <t>Ученик верно нашел все значения параметра. (0)</t>
        </r>
      </text>
    </comment>
    <comment ref="FJ115" authorId="0" shapeId="0">
      <text>
        <r>
          <rPr>
            <sz val="11"/>
            <color theme="1"/>
            <rFont val="Calibri"/>
            <family val="2"/>
            <scheme val="minor"/>
          </rPr>
          <t>информационно-экспертное консультирование</t>
        </r>
      </text>
    </comment>
    <comment ref="FY115" authorId="0" shapeId="0">
      <text>
        <r>
          <rPr>
            <sz val="11"/>
            <color theme="1"/>
            <rFont val="Calibri"/>
            <family val="2"/>
            <scheme val="minor"/>
          </rPr>
          <t>использовать дополнительные задания, направленные на выработку определенных умений</t>
        </r>
      </text>
    </comment>
    <comment ref="GN115" authorId="0" shapeId="0">
      <text>
        <r>
          <rPr>
            <sz val="11"/>
            <color theme="1"/>
            <rFont val="Calibri"/>
            <family val="2"/>
            <scheme val="minor"/>
          </rPr>
          <t>проблемное обучение</t>
        </r>
      </text>
    </comment>
    <comment ref="HC115" authorId="0" shapeId="0">
      <text>
        <r>
          <rPr>
            <sz val="11"/>
            <color theme="1"/>
            <rFont val="Calibri"/>
            <family val="2"/>
            <scheme val="minor"/>
          </rPr>
          <t>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N115"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A115"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M115"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JG115"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G116" authorId="0" shapeId="0">
      <text>
        <r>
          <rPr>
            <sz val="11"/>
            <color theme="1"/>
            <rFont val="Calibri"/>
            <family val="2"/>
            <scheme val="minor"/>
          </rPr>
          <t>b (1)
d (1)
e (0)
f (0)</t>
        </r>
      </text>
    </comment>
    <comment ref="R116" authorId="0" shapeId="0">
      <text>
        <r>
          <rPr>
            <sz val="11"/>
            <color theme="1"/>
            <rFont val="Calibri"/>
            <family val="2"/>
            <scheme val="minor"/>
          </rPr>
          <t>a (1)
b (0)</t>
        </r>
      </text>
    </comment>
    <comment ref="AD116" authorId="0" shapeId="0">
      <text>
        <r>
          <rPr>
            <sz val="11"/>
            <color theme="1"/>
            <rFont val="Calibri"/>
            <family val="2"/>
            <scheme val="minor"/>
          </rPr>
          <t>существует больше способов выбрать 15 учащихся из класса, чем 12 учащихся</t>
        </r>
      </text>
    </comment>
    <comment ref="AI116" authorId="0" shapeId="0">
      <text>
        <r>
          <rPr>
            <sz val="11"/>
            <color theme="1"/>
            <rFont val="Calibri"/>
            <family val="2"/>
            <scheme val="minor"/>
          </rPr>
          <t>b
c</t>
        </r>
      </text>
    </comment>
    <comment ref="AT116" authorId="0" shapeId="0">
      <text>
        <r>
          <rPr>
            <sz val="11"/>
            <color theme="1"/>
            <rFont val="Calibri"/>
            <family val="2"/>
            <scheme val="minor"/>
          </rPr>
          <t>32</t>
        </r>
      </text>
    </comment>
    <comment ref="BC116" authorId="0" shapeId="0">
      <text>
        <r>
          <rPr>
            <sz val="11"/>
            <color theme="1"/>
            <rFont val="Calibri"/>
            <family val="2"/>
            <scheme val="minor"/>
          </rPr>
          <t>c</t>
        </r>
      </text>
    </comment>
    <comment ref="BM116" authorId="0" shapeId="0">
      <text>
        <r>
          <rPr>
            <sz val="11"/>
            <color theme="1"/>
            <rFont val="Calibri"/>
            <family val="2"/>
            <scheme val="minor"/>
          </rPr>
          <t>&lt;пропущен&gt;</t>
        </r>
      </text>
    </comment>
    <comment ref="BS116" authorId="0" shapeId="0">
      <text>
        <r>
          <rPr>
            <sz val="11"/>
            <color theme="1"/>
            <rFont val="Calibri"/>
            <family val="2"/>
            <scheme val="minor"/>
          </rPr>
          <t>1. множество учащихся 9 класса, сдающих экзамен по обществознанию, но не сдающие экзамен по литературе = [B\A] (1)
2. множество учащихся 9 класса, которые не выбрали для сдачи экзамен ни по литературе, ни по обществознанию = [U\(A∪B)] (1)
3. множество учащихся 9 класса, сдающих экзамен или по литературе, или по обществознанию = [A∪B] (1)
4. множество учащихся 9 класса, которые не сдают экзамен по литературе = [U\A] (1)</t>
        </r>
      </text>
    </comment>
    <comment ref="CA116" authorId="0" shapeId="0">
      <text>
        <r>
          <rPr>
            <sz val="11"/>
            <color theme="1"/>
            <rFont val="Calibri"/>
            <family val="2"/>
            <scheme val="minor"/>
          </rPr>
          <t>c
d
e</t>
        </r>
      </text>
    </comment>
    <comment ref="CJ116" authorId="0" shapeId="0">
      <text>
        <r>
          <rPr>
            <sz val="11"/>
            <color theme="1"/>
            <rFont val="Calibri"/>
            <family val="2"/>
            <scheme val="minor"/>
          </rPr>
          <t>Когда Степан финиширует на первом этапе, Петру останется до финиша еще 4 км
Степан по итогам двух этапов финиширует раньше Петра на примерно 2 минуты</t>
        </r>
      </text>
    </comment>
    <comment ref="CY116" authorId="0" shapeId="0">
      <text>
        <r>
          <rPr>
            <sz val="11"/>
            <color theme="1"/>
            <rFont val="Calibri"/>
            <family val="2"/>
            <scheme val="minor"/>
          </rPr>
          <t>Если треугольник равнобедренный, то медианы, проведенные к боковым сторонам, равны. (3)
Если четырехугольник является параллелограммом, то его противоположные углы равны. (3)
Если две различные прямые перпендикулярны к одной и той же плоскости, то они параллельны. (0)</t>
        </r>
      </text>
    </comment>
    <comment ref="DI116" authorId="0" shapeId="0">
      <text>
        <r>
          <rPr>
            <sz val="11"/>
            <color theme="1"/>
            <rFont val="Calibri"/>
            <family val="2"/>
            <scheme val="minor"/>
          </rPr>
          <t>вычислительно-графическая</t>
        </r>
      </text>
    </comment>
    <comment ref="DM116" authorId="0" shapeId="0">
      <text>
        <r>
          <rPr>
            <sz val="11"/>
            <color theme="1"/>
            <rFont val="Calibri"/>
            <family val="2"/>
            <scheme val="minor"/>
          </rPr>
          <t>объяснительно-иллюстративный метод
репродуктивный метод
проблемынй метод
исследовательский метод</t>
        </r>
      </text>
    </comment>
    <comment ref="DY116" authorId="0" shapeId="0">
      <text>
        <r>
          <rPr>
            <sz val="11"/>
            <color theme="1"/>
            <rFont val="Calibri"/>
            <family val="2"/>
            <scheme val="minor"/>
          </rPr>
          <t>1. Чтение и восприятие текста задачи.
2. Анализ текста задачи и при необходимости построение модели
3. Поиск путей решения задачи
4. Реализация намеченного плана
5. Исследование полученного решения</t>
        </r>
      </text>
    </comment>
    <comment ref="EG116" authorId="0" shapeId="0">
      <text>
        <r>
          <rPr>
            <sz val="11"/>
            <color theme="1"/>
            <rFont val="Calibri"/>
            <family val="2"/>
            <scheme val="minor"/>
          </rPr>
          <t>1. Образовательная = [Связана с развитием качества знаний ученика, с обогащением его познавательных процессов]
2. Воспитательная = [Связана с побуждением учащихся к оценке и выражению собственного отношения к изучаемым явлениям и событиям, с формированием характера и поведения.]
3. Развивающая = [Связана с формированием умения решать учебные задачи на основе сформированных предметных и универсальных способов действий.]</t>
        </r>
      </text>
    </comment>
    <comment ref="EP116" authorId="0" shapeId="0">
      <text>
        <r>
          <rPr>
            <sz val="11"/>
            <color theme="1"/>
            <rFont val="Calibri"/>
            <family val="2"/>
            <scheme val="minor"/>
          </rPr>
          <t>теорема о средней линии трапеции
свойства параллельных прямых</t>
        </r>
      </text>
    </comment>
    <comment ref="FA116" authorId="0" shapeId="0">
      <text>
        <r>
          <rPr>
            <sz val="11"/>
            <color theme="1"/>
            <rFont val="Calibri"/>
            <family val="2"/>
            <scheme val="minor"/>
          </rPr>
          <t>Ученик верно нашел все значения параметра. (0)</t>
        </r>
      </text>
    </comment>
    <comment ref="FQ116"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C116" authorId="0" shapeId="0">
      <text>
        <r>
          <rPr>
            <sz val="11"/>
            <color theme="1"/>
            <rFont val="Calibri"/>
            <family val="2"/>
            <scheme val="minor"/>
          </rPr>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t>
        </r>
      </text>
    </comment>
    <comment ref="GO116" authorId="0" shapeId="0">
      <text>
        <r>
          <rPr>
            <sz val="11"/>
            <color theme="1"/>
            <rFont val="Calibri"/>
            <family val="2"/>
            <scheme val="minor"/>
          </rPr>
          <t>технология формирования критического мышления</t>
        </r>
      </text>
    </comment>
    <comment ref="HB116"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N116" authorId="0" shapeId="0">
      <text>
        <r>
          <rPr>
            <sz val="11"/>
            <color theme="1"/>
            <rFont val="Calibri"/>
            <family val="2"/>
            <scheme val="minor"/>
          </rPr>
          <t>1. Истероидный = [Общительность, болтливость, подвижность, неусидчивость, поверхностность увлечений, желание быть в центре внимания, командовать, выносливость.] (0)
2. Гипертимный = [Демонстративность, коммуникабельность, жажда восхищения собой, инициативность, эгоцентризм, лицемерие] (0)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HY116"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T116" authorId="0" shapeId="0">
      <text>
        <r>
          <rPr>
            <sz val="11"/>
            <color theme="1"/>
            <rFont val="Calibri"/>
            <family val="2"/>
            <scheme val="minor"/>
          </rPr>
          <t>однодневные походы и экскурсии</t>
        </r>
      </text>
    </comment>
    <comment ref="JB116"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K117" authorId="0" shapeId="0">
      <text>
        <r>
          <rPr>
            <sz val="11"/>
            <color theme="1"/>
            <rFont val="Calibri"/>
            <family val="2"/>
            <scheme val="minor"/>
          </rPr>
          <t>a (0)
b (0)
c (0)
d (1)
e (1)</t>
        </r>
      </text>
    </comment>
    <comment ref="R117" authorId="0" shapeId="0">
      <text>
        <r>
          <rPr>
            <sz val="11"/>
            <color theme="1"/>
            <rFont val="Calibri"/>
            <family val="2"/>
            <scheme val="minor"/>
          </rPr>
          <t>c (1)
d (0)</t>
        </r>
      </text>
    </comment>
    <comment ref="AA117" authorId="0" shapeId="0">
      <text>
        <r>
          <rPr>
            <sz val="11"/>
            <color theme="1"/>
            <rFont val="Calibri"/>
            <family val="2"/>
            <scheme val="minor"/>
          </rPr>
          <t>существует больше способов выбрать 6 учащихся из класса, чем 20 учащихся</t>
        </r>
      </text>
    </comment>
    <comment ref="AK117" authorId="0" shapeId="0">
      <text>
        <r>
          <rPr>
            <sz val="11"/>
            <color theme="1"/>
            <rFont val="Calibri"/>
            <family val="2"/>
            <scheme val="minor"/>
          </rPr>
          <t>c</t>
        </r>
      </text>
    </comment>
    <comment ref="AU117" authorId="0" shapeId="0">
      <text>
        <r>
          <rPr>
            <sz val="11"/>
            <color theme="1"/>
            <rFont val="Calibri"/>
            <family val="2"/>
            <scheme val="minor"/>
          </rPr>
          <t>14</t>
        </r>
      </text>
    </comment>
    <comment ref="BE117" authorId="0" shapeId="0">
      <text>
        <r>
          <rPr>
            <sz val="11"/>
            <color theme="1"/>
            <rFont val="Calibri"/>
            <family val="2"/>
            <scheme val="minor"/>
          </rPr>
          <t>b</t>
        </r>
      </text>
    </comment>
    <comment ref="BN117" authorId="0" shapeId="0">
      <text>
        <r>
          <rPr>
            <sz val="11"/>
            <color theme="1"/>
            <rFont val="Calibri"/>
            <family val="2"/>
            <scheme val="minor"/>
          </rPr>
          <t>Все боковые ребра пирамиды наклонены к плоскости основания под одним и тем же углом</t>
        </r>
      </text>
    </comment>
    <comment ref="BR117" authorId="0" shapeId="0">
      <text>
        <r>
          <rPr>
            <sz val="11"/>
            <color theme="1"/>
            <rFont val="Calibri"/>
            <family val="2"/>
            <scheme val="minor"/>
          </rPr>
          <t>1. множество учащихся 5 классов, посещающих только шахматы = [A\B] (1)
2. множество школьников 5 классов, посещающих обе секции = [A∩B] (1)
3. множество школьников 5 классов, не посещающих школьные спортивные секции = [U\(A∪B)] (1)
4. множество школьников 5 классов, посещающих хотя бы одну секцию = [A∪B] (1)</t>
        </r>
      </text>
    </comment>
    <comment ref="CB117" authorId="0" shapeId="0">
      <text>
        <r>
          <rPr>
            <sz val="11"/>
            <color theme="1"/>
            <rFont val="Calibri"/>
            <family val="2"/>
            <scheme val="minor"/>
          </rPr>
          <t>e</t>
        </r>
      </text>
    </comment>
    <comment ref="CM117" authorId="0" shapeId="0">
      <text>
        <r>
          <rPr>
            <sz val="11"/>
            <color theme="1"/>
            <rFont val="Calibri"/>
            <family val="2"/>
            <scheme val="minor"/>
          </rPr>
          <t>Когда Степан финиширует на первом этапе, Петру останется до финиша еще 10 км.</t>
        </r>
      </text>
    </comment>
    <comment ref="CX117" authorId="0" shapeId="0">
      <text>
        <r>
          <rPr>
            <sz val="11"/>
            <color theme="1"/>
            <rFont val="Calibri"/>
            <family val="2"/>
            <scheme val="minor"/>
          </rPr>
          <t>Если вокруг ромба можно описать окружность, то он является квадратом. (2)
Если в треугольнике медиана является высотой, то треугольник равнобедренный. (2)</t>
        </r>
      </text>
    </comment>
    <comment ref="DG117" authorId="0" shapeId="0">
      <text>
        <r>
          <rPr>
            <sz val="11"/>
            <color theme="1"/>
            <rFont val="Calibri"/>
            <family val="2"/>
            <scheme val="minor"/>
          </rPr>
          <t>логическая</t>
        </r>
      </text>
    </comment>
    <comment ref="DP117" authorId="0" shapeId="0">
      <text>
        <r>
          <rPr>
            <sz val="11"/>
            <color theme="1"/>
            <rFont val="Calibri"/>
            <family val="2"/>
            <scheme val="minor"/>
          </rPr>
          <t>метод геометрических мест точек</t>
        </r>
      </text>
    </comment>
    <comment ref="DV117" authorId="0" shapeId="0">
      <text>
        <r>
          <rPr>
            <sz val="11"/>
            <color theme="1"/>
            <rFont val="Calibri"/>
            <family val="2"/>
            <scheme val="minor"/>
          </rPr>
          <t>1. Мотивация введения понятия
2. Выделение существенных свойств понятия
3. Синтез выделенных свойств, формулировка определения понятия
4. Запоминание определения понятия
5. Усвоение логической структуры определения понятия
6. Установление связей изучаемого понятия с другими понятиями</t>
        </r>
      </text>
    </comment>
    <comment ref="EG117" authorId="0" shapeId="0">
      <text>
        <r>
          <rPr>
            <sz val="11"/>
            <color theme="1"/>
            <rFont val="Calibri"/>
            <family val="2"/>
            <scheme val="minor"/>
          </rPr>
          <t>1. Образовательная = [Связана с формированием умения решать учебные задачи на основе сформированных предметных и универсальных способов действий.]
2. Воспитательная = [Связана с побуждением учащихся к оценке и выражению собственного отношения к изучаемым явлениям и событиям, с формированием характера и поведения.]
3. Развивающая = [Связана с развитием качества знаний ученика, с обогащением его познавательных процессов]</t>
        </r>
      </text>
    </comment>
    <comment ref="ER117" authorId="0" shapeId="0">
      <text>
        <r>
          <rPr>
            <sz val="11"/>
            <color theme="1"/>
            <rFont val="Calibri"/>
            <family val="2"/>
            <scheme val="minor"/>
          </rPr>
          <t>теорема косинусов</t>
        </r>
      </text>
    </comment>
    <comment ref="FB117"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J117" authorId="0" shapeId="0">
      <text>
        <r>
          <rPr>
            <sz val="11"/>
            <color theme="1"/>
            <rFont val="Calibri"/>
            <family val="2"/>
            <scheme val="minor"/>
          </rPr>
          <t>психологическое консультирование</t>
        </r>
      </text>
    </comment>
    <comment ref="FV117" authorId="0" shapeId="0">
      <text>
        <r>
          <rPr>
            <sz val="11"/>
            <color theme="1"/>
            <rFont val="Calibri"/>
            <family val="2"/>
            <scheme val="minor"/>
          </rPr>
          <t>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r>
      </text>
    </comment>
    <comment ref="GL117" authorId="0" shapeId="0">
      <text>
        <r>
          <rPr>
            <sz val="11"/>
            <color theme="1"/>
            <rFont val="Calibri"/>
            <family val="2"/>
            <scheme val="minor"/>
          </rPr>
          <t>поэтапное формирование умственных действий</t>
        </r>
      </text>
    </comment>
    <comment ref="HA117"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t>
        </r>
      </text>
    </comment>
    <comment ref="HM117"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HZ117"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N117" authorId="0" shapeId="0">
      <text>
        <r>
          <rPr>
            <sz val="11"/>
            <color theme="1"/>
            <rFont val="Calibri"/>
            <family val="2"/>
            <scheme val="minor"/>
          </rPr>
          <t>демонстрация примеров ответственного, гражданского поведения</t>
        </r>
      </text>
    </comment>
    <comment ref="IZ117"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I118" authorId="0" shapeId="0">
      <text>
        <r>
          <rPr>
            <sz val="11"/>
            <color theme="1"/>
            <rFont val="Calibri"/>
            <family val="2"/>
            <scheme val="minor"/>
          </rPr>
          <t>a (0)
b (0)
c (1)
f (1)</t>
        </r>
      </text>
    </comment>
    <comment ref="T118" authorId="0" shapeId="0">
      <text>
        <r>
          <rPr>
            <sz val="11"/>
            <color theme="1"/>
            <rFont val="Calibri"/>
            <family val="2"/>
            <scheme val="minor"/>
          </rPr>
          <t>a (1)
b (1)
d (0)</t>
        </r>
      </text>
    </comment>
    <comment ref="AD118" authorId="0" shapeId="0">
      <text>
        <r>
          <rPr>
            <sz val="11"/>
            <color theme="1"/>
            <rFont val="Calibri"/>
            <family val="2"/>
            <scheme val="minor"/>
          </rPr>
          <t>существует больше способов выбрать 15 учащихся из класса, чем 12 учащихся</t>
        </r>
      </text>
    </comment>
    <comment ref="AK118" authorId="0" shapeId="0">
      <text>
        <r>
          <rPr>
            <sz val="11"/>
            <color theme="1"/>
            <rFont val="Calibri"/>
            <family val="2"/>
            <scheme val="minor"/>
          </rPr>
          <t>b
d</t>
        </r>
      </text>
    </comment>
    <comment ref="AQ118" authorId="0" shapeId="0">
      <text>
        <r>
          <rPr>
            <sz val="11"/>
            <color theme="1"/>
            <rFont val="Calibri"/>
            <family val="2"/>
            <scheme val="minor"/>
          </rPr>
          <t>11</t>
        </r>
      </text>
    </comment>
    <comment ref="BE118" authorId="0" shapeId="0">
      <text>
        <r>
          <rPr>
            <sz val="11"/>
            <color theme="1"/>
            <rFont val="Calibri"/>
            <family val="2"/>
            <scheme val="minor"/>
          </rPr>
          <t>f</t>
        </r>
      </text>
    </comment>
    <comment ref="BI118" authorId="0" shapeId="0">
      <text>
        <r>
          <rPr>
            <sz val="11"/>
            <color theme="1"/>
            <rFont val="Calibri"/>
            <family val="2"/>
            <scheme val="minor"/>
          </rPr>
          <t>Трапеция ABCD является равнобедренной
В трапецию ABCD можно вписать окружность
Вокруг пирамиды SABCD можно описать шар
Все боковые грани пирамиды наклонены к плоскости основания по одним углом
Высота пирамиды в два раза меньше бокового ребра пирамиды</t>
        </r>
      </text>
    </comment>
    <comment ref="BU118" authorId="0" shapeId="0">
      <text>
        <r>
          <rPr>
            <sz val="11"/>
            <color theme="1"/>
            <rFont val="Calibri"/>
            <family val="2"/>
            <scheme val="minor"/>
          </rPr>
          <t>1. множество учащихся 5 классов, участвующих хотя бы в одной из олимпиад = [A∪B] (1)
2. множество учащихся 5 классов, которые не участвуют одновременно в олимпиаде и по математике, и по русскому языку = [U\(A∩B)] (1)
3. множество учащихся 5 классов, которые участвуют одновременно в олимпиаде и по математике, и по русскому языку = [A∩B] (1)
4. множество учащихся 5 классов, которые не участвуют хотя бы в одной из олимпиад по математике или по русскому языку = [U\A\B] (1)</t>
        </r>
      </text>
    </comment>
    <comment ref="CE118" authorId="0" shapeId="0">
      <text>
        <r>
          <rPr>
            <sz val="11"/>
            <color theme="1"/>
            <rFont val="Calibri"/>
            <family val="2"/>
            <scheme val="minor"/>
          </rPr>
          <t>b
d
e</t>
        </r>
      </text>
    </comment>
    <comment ref="CM118" authorId="0" shapeId="0">
      <text>
        <r>
          <rPr>
            <sz val="11"/>
            <color theme="1"/>
            <rFont val="Calibri"/>
            <family val="2"/>
            <scheme val="minor"/>
          </rPr>
          <t>Когда Степан финиширует на первом этапе, Петру останется до финиша еще 10 км.
Петр обгонит Степана на предпоследнем круге шоссейной трассы.</t>
        </r>
      </text>
    </comment>
    <comment ref="CW118" authorId="0" shapeId="0">
      <text>
        <r>
          <rPr>
            <sz val="11"/>
            <color theme="1"/>
            <rFont val="Calibri"/>
            <family val="2"/>
            <scheme val="minor"/>
          </rPr>
          <t>Если треугольник равнобедренный, то высоты, проведенные к боковым сторонам, равны. (0)
Если трапеция равнобедренная, то ее диагонали равны. (0)
Если вокруг параллелограмма можно описать окружность, то он является прямоугольником. (3)</t>
        </r>
      </text>
    </comment>
    <comment ref="DE118" authorId="0" shapeId="0">
      <text>
        <r>
          <rPr>
            <sz val="11"/>
            <color theme="1"/>
            <rFont val="Calibri"/>
            <family val="2"/>
            <scheme val="minor"/>
          </rPr>
          <t>индивидуализации обучения</t>
        </r>
      </text>
    </comment>
    <comment ref="DM118" authorId="0" shapeId="0">
      <text>
        <r>
          <rPr>
            <sz val="11"/>
            <color theme="1"/>
            <rFont val="Calibri"/>
            <family val="2"/>
            <scheme val="minor"/>
          </rPr>
          <t>построение математических моделей
проблемынй метод
исследовательский метод</t>
        </r>
      </text>
    </comment>
    <comment ref="DY118" authorId="0" shapeId="0">
      <text>
        <r>
          <rPr>
            <sz val="11"/>
            <color theme="1"/>
            <rFont val="Calibri"/>
            <family val="2"/>
            <scheme val="minor"/>
          </rPr>
          <t>1. Чтение и восприятие текста задачи.
2. Анализ текста задачи и при необходимости построение модели
3. Поиск путей решения задачи
4. Реализация намеченного плана
5. Исследование полученного решения</t>
        </r>
      </text>
    </comment>
    <comment ref="EH118" authorId="0" shapeId="0">
      <text>
        <r>
          <rPr>
            <sz val="11"/>
            <color theme="1"/>
            <rFont val="Calibri"/>
            <family val="2"/>
            <scheme val="minor"/>
          </rPr>
          <t>1. Вариативность = [Форма организации обучения]
2. Семинар = [Принцип обучения]
3. Математический диктант = [Форма контроля результативности обучения]
4. Математическая задача = [Средство обучения]</t>
        </r>
      </text>
    </comment>
    <comment ref="EN118" authorId="0" shapeId="0">
      <text>
        <r>
          <rPr>
            <sz val="11"/>
            <color theme="1"/>
            <rFont val="Calibri"/>
            <family val="2"/>
            <scheme val="minor"/>
          </rPr>
          <t>свойство аддитивности площади
формула площади треугольника
равенство длин перпендикуляров, расположенных между двумя параллельными прямыми</t>
        </r>
      </text>
    </comment>
    <comment ref="FB118" authorId="0" shapeId="0">
      <text>
        <r>
          <rPr>
            <sz val="11"/>
            <color theme="1"/>
            <rFont val="Calibri"/>
            <family val="2"/>
            <scheme val="minor"/>
          </rPr>
          <t>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Q118"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E118" authorId="0" shapeId="0">
      <text>
        <r>
          <rPr>
            <sz val="11"/>
            <color theme="1"/>
            <rFont val="Calibri"/>
            <family val="2"/>
            <scheme val="minor"/>
          </rPr>
          <t>дополнительно отработать материал
использовать карту понятий
использовать интернет-тренажер
использовать памятки и алгоритмы</t>
        </r>
      </text>
    </comment>
    <comment ref="GR118" authorId="0" shapeId="0">
      <text>
        <r>
          <rPr>
            <sz val="11"/>
            <color theme="1"/>
            <rFont val="Calibri"/>
            <family val="2"/>
            <scheme val="minor"/>
          </rPr>
          <t>личностно-ориентированная технология</t>
        </r>
      </text>
    </comment>
    <comment ref="GZ118"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Q118"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G118"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M118"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IZ118"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J119" authorId="0" shapeId="0">
      <text>
        <r>
          <rPr>
            <sz val="11"/>
            <color theme="1"/>
            <rFont val="Calibri"/>
            <family val="2"/>
            <scheme val="minor"/>
          </rPr>
          <t>c (1)
e (1)</t>
        </r>
      </text>
    </comment>
    <comment ref="P119" authorId="0" shapeId="0">
      <text>
        <r>
          <rPr>
            <sz val="11"/>
            <color theme="1"/>
            <rFont val="Calibri"/>
            <family val="2"/>
            <scheme val="minor"/>
          </rPr>
          <t>c (1)
d (0)</t>
        </r>
      </text>
    </comment>
    <comment ref="Z119" authorId="0" shapeId="0">
      <text>
        <r>
          <rPr>
            <sz val="11"/>
            <color theme="1"/>
            <rFont val="Calibri"/>
            <family val="2"/>
            <scheme val="minor"/>
          </rPr>
          <t>существует больше способов выбрать 25 учащихся из класса, чем 5 учащихся</t>
        </r>
      </text>
    </comment>
    <comment ref="AM119" authorId="0" shapeId="0">
      <text>
        <r>
          <rPr>
            <sz val="11"/>
            <color theme="1"/>
            <rFont val="Calibri"/>
            <family val="2"/>
            <scheme val="minor"/>
          </rPr>
          <t>a
c</t>
        </r>
      </text>
    </comment>
    <comment ref="AV119" authorId="0" shapeId="0">
      <text>
        <r>
          <rPr>
            <sz val="11"/>
            <color theme="1"/>
            <rFont val="Calibri"/>
            <family val="2"/>
            <scheme val="minor"/>
          </rPr>
          <t>Нельзя дать однозначный ответ, так как условие задачи неполно</t>
        </r>
      </text>
    </comment>
    <comment ref="BE119" authorId="0" shapeId="0">
      <text>
        <r>
          <rPr>
            <sz val="11"/>
            <color theme="1"/>
            <rFont val="Calibri"/>
            <family val="2"/>
            <scheme val="minor"/>
          </rPr>
          <t>b</t>
        </r>
      </text>
    </comment>
    <comment ref="BM119" authorId="0" shapeId="0">
      <text>
        <r>
          <rPr>
            <sz val="11"/>
            <color theme="1"/>
            <rFont val="Calibri"/>
            <family val="2"/>
            <scheme val="minor"/>
          </rPr>
          <t>Трапеция ABCD является равнобедренной
Радиус окружности, описанной около трапеции ABCD, в два раза меньше бокового ребра</t>
        </r>
      </text>
    </comment>
    <comment ref="BV119" authorId="0" shapeId="0">
      <text>
        <r>
          <rPr>
            <sz val="11"/>
            <color theme="1"/>
            <rFont val="Calibri"/>
            <family val="2"/>
            <scheme val="minor"/>
          </rPr>
          <t>1. множество учащихся, которые пойдут в зоопарк, но не пойдут в театр = [A\B] (1)
2. множество учащихся, которые пойдут или в зоопарк, или в театр, но не пойдут одновременно и в театр, и в зоопарк = [(A∪B)\(A∩B)] (1)
3. множество учащихся, которые не пойдут одновременно и в зоопарк, и в театр = [U\(A∩B)] (1)
4. множество учащихся, которые не пойдут ни в зоопарк, ни в театр = [U\(A∪B)] (1)</t>
        </r>
      </text>
    </comment>
    <comment ref="CF119" authorId="0" shapeId="0">
      <text>
        <r>
          <rPr>
            <sz val="11"/>
            <color theme="1"/>
            <rFont val="Calibri"/>
            <family val="2"/>
            <scheme val="minor"/>
          </rPr>
          <t>a
b
c</t>
        </r>
      </text>
    </comment>
    <comment ref="CO119" authorId="0" shapeId="0">
      <text>
        <r>
          <rPr>
            <sz val="11"/>
            <color theme="1"/>
            <rFont val="Calibri"/>
            <family val="2"/>
            <scheme val="minor"/>
          </rPr>
          <t>На старте второго этапа Петр отстает от Степана на 27 км.
Петр по итогам двух этапов финиширует раньше Степана примерно на 1 минуту.</t>
        </r>
      </text>
    </comment>
    <comment ref="CW119" authorId="0" shapeId="0">
      <text>
        <r>
          <rPr>
            <sz val="11"/>
            <color theme="1"/>
            <rFont val="Calibri"/>
            <family val="2"/>
            <scheme val="minor"/>
          </rPr>
          <t>Если вокруг параллелограмма можно описать окружность, то он является прямоугольником. (3)</t>
        </r>
      </text>
    </comment>
    <comment ref="DE119" authorId="0" shapeId="0">
      <text>
        <r>
          <rPr>
            <sz val="11"/>
            <color theme="1"/>
            <rFont val="Calibri"/>
            <family val="2"/>
            <scheme val="minor"/>
          </rPr>
          <t>индивидуализации обучения</t>
        </r>
      </text>
    </comment>
    <comment ref="DM119" authorId="0" shapeId="0">
      <text>
        <r>
          <rPr>
            <sz val="11"/>
            <color theme="1"/>
            <rFont val="Calibri"/>
            <family val="2"/>
            <scheme val="minor"/>
          </rPr>
          <t>объяснительно-иллюстративный метод
репродуктивный метод
проблемынй метод
исследовательский метод</t>
        </r>
      </text>
    </comment>
    <comment ref="EA119" authorId="0" shapeId="0">
      <text>
        <r>
          <rPr>
            <sz val="11"/>
            <color theme="1"/>
            <rFont val="Calibri"/>
            <family val="2"/>
            <scheme val="minor"/>
          </rPr>
          <t>1. Актуализация изученного материала
2. Создание проблемной ситуации
3. Постановка учебной проблемы
4. Построение проблемной задачи
5. Поиск путей решения проблемной задачи
6. Решение проблемной задачи</t>
        </r>
      </text>
    </comment>
    <comment ref="EH119" authorId="0" shapeId="0">
      <text>
        <r>
          <rPr>
            <sz val="11"/>
            <color theme="1"/>
            <rFont val="Calibri"/>
            <family val="2"/>
            <scheme val="minor"/>
          </rPr>
          <t>1. Вариативность = [Принцип обучения]
2. Семинар = [Форма организации обучения]
3. Математический диктант = [Форма контроля результативности обучения]
4. Математическая задача = [Средство обучения]</t>
        </r>
      </text>
    </comment>
    <comment ref="EQ119" authorId="0" shapeId="0">
      <text>
        <r>
          <rPr>
            <sz val="11"/>
            <color theme="1"/>
            <rFont val="Calibri"/>
            <family val="2"/>
            <scheme val="minor"/>
          </rPr>
          <t>признак равнобедренного треугольника
свойства параллельных прямых
свойства параллелограмма</t>
        </r>
      </text>
    </comment>
    <comment ref="EX119" authorId="0" shapeId="0">
      <text>
        <r>
          <rPr>
            <sz val="11"/>
            <color theme="1"/>
            <rFont val="Calibri"/>
            <family val="2"/>
            <scheme val="minor"/>
          </rPr>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t>
        </r>
      </text>
    </comment>
    <comment ref="FJ119" authorId="0" shapeId="0">
      <text>
        <r>
          <rPr>
            <sz val="11"/>
            <color theme="1"/>
            <rFont val="Calibri"/>
            <family val="2"/>
            <scheme val="minor"/>
          </rPr>
          <t>методическое консультирование</t>
        </r>
      </text>
    </comment>
    <comment ref="GC119" authorId="0" shapeId="0">
      <text>
        <r>
          <rPr>
            <sz val="11"/>
            <color theme="1"/>
            <rFont val="Calibri"/>
            <family val="2"/>
            <scheme val="minor"/>
          </rPr>
          <t>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t>
        </r>
      </text>
    </comment>
    <comment ref="GL119" authorId="0" shapeId="0">
      <text>
        <r>
          <rPr>
            <sz val="11"/>
            <color theme="1"/>
            <rFont val="Calibri"/>
            <family val="2"/>
            <scheme val="minor"/>
          </rPr>
          <t>поэтапное формирование умственных действий</t>
        </r>
      </text>
    </comment>
    <comment ref="HB119"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обучать "переносу" сформированных знаний и умений в новые ситуации взаимодействия с действительностью</t>
        </r>
      </text>
    </comment>
    <comment ref="HL119"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C119"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U119"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Y119" authorId="0" shapeId="0">
      <text>
        <r>
          <rPr>
            <sz val="11"/>
            <color theme="1"/>
            <rFont val="Calibri"/>
            <family val="2"/>
            <scheme val="minor"/>
          </rPr>
          <t>педагог проявляет заинтересованность в успехах обучающегося; (0)
педагог сообщает ученику о значимости достигнутых результатов; (0)
педагог поощряет достижение учеником определенных результатов; (0)</t>
        </r>
      </text>
    </comment>
    <comment ref="J120" authorId="0" shapeId="0">
      <text>
        <r>
          <rPr>
            <sz val="11"/>
            <color theme="1"/>
            <rFont val="Calibri"/>
            <family val="2"/>
            <scheme val="minor"/>
          </rPr>
          <t>b (0)
c (1)
e (1)</t>
        </r>
      </text>
    </comment>
    <comment ref="Q120" authorId="0" shapeId="0">
      <text>
        <r>
          <rPr>
            <sz val="11"/>
            <color theme="1"/>
            <rFont val="Calibri"/>
            <family val="2"/>
            <scheme val="minor"/>
          </rPr>
          <t>a (1)
b (0)
c (0)</t>
        </r>
      </text>
    </comment>
    <comment ref="AD120" authorId="0" shapeId="0">
      <text>
        <r>
          <rPr>
            <sz val="11"/>
            <color theme="1"/>
            <rFont val="Calibri"/>
            <family val="2"/>
            <scheme val="minor"/>
          </rPr>
          <t>число способов выбрать 15 учащихся из класса равно числу способов выбрать 12 учащихся</t>
        </r>
      </text>
    </comment>
    <comment ref="AM120" authorId="0" shapeId="0">
      <text>
        <r>
          <rPr>
            <sz val="11"/>
            <color theme="1"/>
            <rFont val="Calibri"/>
            <family val="2"/>
            <scheme val="minor"/>
          </rPr>
          <t>a
b
d</t>
        </r>
      </text>
    </comment>
    <comment ref="AR120" authorId="0" shapeId="0">
      <text>
        <r>
          <rPr>
            <sz val="11"/>
            <color theme="1"/>
            <rFont val="Calibri"/>
            <family val="2"/>
            <scheme val="minor"/>
          </rPr>
          <t>22</t>
        </r>
      </text>
    </comment>
    <comment ref="BD120" authorId="0" shapeId="0">
      <text>
        <r>
          <rPr>
            <sz val="11"/>
            <color theme="1"/>
            <rFont val="Calibri"/>
            <family val="2"/>
            <scheme val="minor"/>
          </rPr>
          <t>a</t>
        </r>
      </text>
    </comment>
    <comment ref="BI120" authorId="0" shapeId="0">
      <text>
        <r>
          <rPr>
            <sz val="11"/>
            <color theme="1"/>
            <rFont val="Calibri"/>
            <family val="2"/>
            <scheme val="minor"/>
          </rPr>
          <t>Трапеция ABCD является равнобедренной
Вокруг пирамиды SABCD можно описать шар</t>
        </r>
      </text>
    </comment>
    <comment ref="BT120" authorId="0" shapeId="0">
      <text>
        <r>
          <rPr>
            <sz val="11"/>
            <color theme="1"/>
            <rFont val="Calibri"/>
            <family val="2"/>
            <scheme val="minor"/>
          </rPr>
          <t>1. множество учащихся 9 класса, одновременно сдающих экзамен и по физике, и по химии = [A∩B] (1)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[U\(A∩B)] (1)
4. множество учащихся 9 класса, которые не сдают хотя бы один из экзаменов по физике или по химии = [U\(A∪B)] (1)</t>
        </r>
      </text>
    </comment>
    <comment ref="CF120" authorId="0" shapeId="0">
      <text>
        <r>
          <rPr>
            <sz val="11"/>
            <color theme="1"/>
            <rFont val="Calibri"/>
            <family val="2"/>
            <scheme val="minor"/>
          </rPr>
          <t>a
b
c
e</t>
        </r>
      </text>
    </comment>
    <comment ref="CN120" authorId="0" shapeId="0">
      <text>
        <r>
          <rPr>
            <sz val="11"/>
            <color theme="1"/>
            <rFont val="Calibri"/>
            <family val="2"/>
            <scheme val="minor"/>
          </rPr>
          <t>Когда Степан финиширует на первом этапе, Петру останется до финиша еще 2,5 км.
Петр обгонит Степана на 10 круге шоссейной трассы.</t>
        </r>
      </text>
    </comment>
    <comment ref="CX120" authorId="0" shapeId="0">
      <text>
        <r>
          <rPr>
            <sz val="11"/>
            <color theme="1"/>
            <rFont val="Calibri"/>
            <family val="2"/>
            <scheme val="minor"/>
          </rPr>
          <t>Если треугольник равнобедренный, то биссектрисы, проведенные к боковым сторонам, равны. (0)
Если четырехугольник является трапецией, то сумма углов, прилежащих к боковой стороне, равна 180 градусов. (0)
Если вокруг ромба можно описать окружность, то он является квадратом. (2)
Если две различные плоскости перпендикулярны к одной и той же прямой, то они параллельны. (2)
Если в треугольнике медиана является высотой, то треугольник равнобедренный. (2)</t>
        </r>
      </text>
    </comment>
    <comment ref="DI120" authorId="0" shapeId="0">
      <text>
        <r>
          <rPr>
            <sz val="11"/>
            <color theme="1"/>
            <rFont val="Calibri"/>
            <family val="2"/>
            <scheme val="minor"/>
          </rPr>
          <t>формально-оперативная</t>
        </r>
      </text>
    </comment>
    <comment ref="DQ120" authorId="0" shapeId="0">
      <text>
        <r>
          <rPr>
            <sz val="11"/>
            <color theme="1"/>
            <rFont val="Calibri"/>
            <family val="2"/>
            <scheme val="minor"/>
          </rPr>
          <t>фронтальный
групповой
индивидуальный</t>
        </r>
      </text>
    </comment>
    <comment ref="DW120" authorId="0" shapeId="0">
      <text>
        <r>
          <rPr>
            <sz val="11"/>
            <color theme="1"/>
            <rFont val="Calibri"/>
            <family val="2"/>
            <scheme val="minor"/>
          </rPr>
          <t>1. Мотивация изучения теоремы
2. Ознакомление с теоремой
3. Усвоение содержания теоремы
4. Запоминание формулировки теоремы
5. Ознакомление со способом доказательства
6. Доказательство теоремы
7. Применение теоремы
8. Установление связей теоремы с ранее изученными теоремами</t>
        </r>
      </text>
    </comment>
    <comment ref="EI120" authorId="0" shapeId="0">
      <text>
        <r>
          <rPr>
            <sz val="11"/>
            <color theme="1"/>
            <rFont val="Calibri"/>
            <family val="2"/>
            <scheme val="minor"/>
          </rPr>
          <t>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S120" authorId="0" shapeId="0">
      <text>
        <r>
          <rPr>
            <sz val="11"/>
            <color theme="1"/>
            <rFont val="Calibri"/>
            <family val="2"/>
            <scheme val="minor"/>
          </rPr>
          <t>формула площади ромба
формула площади многоугольника, в который можно вписать окружность</t>
        </r>
      </text>
    </comment>
    <comment ref="EY120" authorId="0" shapeId="0">
      <text>
        <r>
          <rPr>
            <sz val="11"/>
            <color theme="1"/>
            <rFont val="Calibri"/>
            <family val="2"/>
            <scheme val="minor"/>
          </rPr>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t>
        </r>
      </text>
    </comment>
    <comment ref="FM120" authorId="0" shapeId="0">
      <text>
        <r>
          <rPr>
            <sz val="11"/>
            <color theme="1"/>
            <rFont val="Calibri"/>
            <family val="2"/>
            <scheme val="minor"/>
          </rPr>
          <t>диалог</t>
        </r>
      </text>
    </comment>
    <comment ref="FZ120" authorId="0" shapeId="0">
      <text>
        <r>
          <rPr>
            <sz val="11"/>
            <color theme="1"/>
            <rFont val="Calibri"/>
            <family val="2"/>
            <scheme val="minor"/>
          </rPr>
          <t>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M120" authorId="0" shapeId="0">
      <text>
        <r>
          <rPr>
            <sz val="11"/>
            <color theme="1"/>
            <rFont val="Calibri"/>
            <family val="2"/>
            <scheme val="minor"/>
          </rPr>
          <t>программированное обучение</t>
        </r>
      </text>
    </comment>
    <comment ref="HE120" authorId="0" shapeId="0">
      <text>
        <r>
          <rPr>
            <sz val="11"/>
            <color theme="1"/>
            <rFont val="Calibri"/>
            <family val="2"/>
            <scheme val="minor"/>
          </rPr>
          <t>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R120"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B120" authorId="0" shapeId="0">
      <text>
        <r>
          <rPr>
            <sz val="11"/>
            <color theme="1"/>
            <rFont val="Calibri"/>
            <family val="2"/>
            <scheme val="minor"/>
          </rPr>
          <t>1. Авторитарный = [педагог проводит опрос не на каждом уроке, задавая шаблонные вопросы]
2. Демократический = [педагог чаще использует способы побуждения, чем принуждения]
3. Либеральный = [педагог эмоционально не сопереживает обучающимся]</t>
        </r>
      </text>
    </comment>
    <comment ref="IT120" authorId="0" shapeId="0">
      <text>
        <r>
          <rPr>
            <sz val="11"/>
            <color theme="1"/>
            <rFont val="Calibri"/>
            <family val="2"/>
            <scheme val="minor"/>
          </rPr>
          <t>виртуальный тьюториал</t>
        </r>
      </text>
    </comment>
    <comment ref="IY120"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J121" authorId="0" shapeId="0">
      <text>
        <r>
          <rPr>
            <sz val="11"/>
            <color theme="1"/>
            <rFont val="Calibri"/>
            <family val="2"/>
            <scheme val="minor"/>
          </rPr>
          <t>b (0)
c (1)
d (0)</t>
        </r>
      </text>
    </comment>
    <comment ref="S121" authorId="0" shapeId="0">
      <text>
        <r>
          <rPr>
            <sz val="11"/>
            <color theme="1"/>
            <rFont val="Calibri"/>
            <family val="2"/>
            <scheme val="minor"/>
          </rPr>
          <t>a (0)
d (1)</t>
        </r>
      </text>
    </comment>
    <comment ref="Z121" authorId="0" shapeId="0">
      <text>
        <r>
          <rPr>
            <sz val="11"/>
            <color theme="1"/>
            <rFont val="Calibri"/>
            <family val="2"/>
            <scheme val="minor"/>
          </rPr>
          <t>число способов выбрать 5 учащихся из класса равно числу способов выбрать 25 учащихся</t>
        </r>
      </text>
    </comment>
    <comment ref="AM121" authorId="0" shapeId="0">
      <text>
        <r>
          <rPr>
            <sz val="11"/>
            <color theme="1"/>
            <rFont val="Calibri"/>
            <family val="2"/>
            <scheme val="minor"/>
          </rPr>
          <t>&lt;пропущен&gt;</t>
        </r>
      </text>
    </comment>
    <comment ref="AQ121" authorId="0" shapeId="0">
      <text>
        <r>
          <rPr>
            <sz val="11"/>
            <color theme="1"/>
            <rFont val="Calibri"/>
            <family val="2"/>
            <scheme val="minor"/>
          </rPr>
          <t>11</t>
        </r>
      </text>
    </comment>
    <comment ref="BB121" authorId="0" shapeId="0">
      <text>
        <r>
          <rPr>
            <sz val="11"/>
            <color theme="1"/>
            <rFont val="Calibri"/>
            <family val="2"/>
            <scheme val="minor"/>
          </rPr>
          <t>e</t>
        </r>
      </text>
    </comment>
    <comment ref="BK121" authorId="0" shapeId="0">
      <text>
        <r>
          <rPr>
            <sz val="11"/>
            <color theme="1"/>
            <rFont val="Calibri"/>
            <family val="2"/>
            <scheme val="minor"/>
          </rPr>
          <t>В трапецию ABCD можно вписать окружность
Высота пирамиды равна радиусу окружности, вписанной в основание пирамиды</t>
        </r>
      </text>
    </comment>
    <comment ref="BS121" authorId="0" shapeId="0">
      <text>
        <r>
          <rPr>
            <sz val="11"/>
            <color theme="1"/>
            <rFont val="Calibri"/>
            <family val="2"/>
            <scheme val="minor"/>
          </rPr>
          <t>1. множество учащихся 9 класса, сдающих экзамен по обществознанию, но не сдающие экзамен по литературе = [B\A] (1)
2. множество учащихся 9 класса, которые не выбрали для сдачи экзамен ни по литературе, ни по обществознанию = [U\(A∪B)] (1)
3. множество учащихся 9 класса, сдающих экзамен или по литературе, или по обществознанию = [A∪B] (1)
4. множество учащихся 9 класса, которые не сдают экзамен по литературе = [U\A] (1)</t>
        </r>
      </text>
    </comment>
    <comment ref="CD121" authorId="0" shapeId="0">
      <text>
        <r>
          <rPr>
            <sz val="11"/>
            <color theme="1"/>
            <rFont val="Calibri"/>
            <family val="2"/>
            <scheme val="minor"/>
          </rPr>
          <t>a
d
e</t>
        </r>
      </text>
    </comment>
    <comment ref="CM121" authorId="0" shapeId="0">
      <text>
        <r>
          <rPr>
            <sz val="11"/>
            <color theme="1"/>
            <rFont val="Calibri"/>
            <family val="2"/>
            <scheme val="minor"/>
          </rPr>
          <t>Когда Степан финиширует на первом этапе, Петру останется до финиша еще 10 км.
Петр по итогам двух этапов финиширует раньше Степана примерно на 2 минуты.</t>
        </r>
      </text>
    </comment>
    <comment ref="CX121" authorId="0" shapeId="0">
      <text>
        <r>
          <rPr>
            <sz val="11"/>
            <color theme="1"/>
            <rFont val="Calibri"/>
            <family val="2"/>
            <scheme val="minor"/>
          </rPr>
          <t>Если вокруг ромба можно описать окружность, то он является квадратом. (2)
Если две различные плоскости перпендикулярны к одной и той же прямой, то они параллельны. (2)
Если в треугольнике медиана является высотой, то треугольник равнобедренный. (2)</t>
        </r>
      </text>
    </comment>
    <comment ref="DF121" authorId="0" shapeId="0">
      <text>
        <r>
          <rPr>
            <sz val="11"/>
            <color theme="1"/>
            <rFont val="Calibri"/>
            <family val="2"/>
            <scheme val="minor"/>
          </rPr>
          <t>всеобщности и непрерывности математического образования</t>
        </r>
      </text>
    </comment>
    <comment ref="DO121" authorId="0" shapeId="0">
      <text>
        <r>
          <rPr>
            <sz val="11"/>
            <color theme="1"/>
            <rFont val="Calibri"/>
            <family val="2"/>
            <scheme val="minor"/>
          </rPr>
          <t>умение проводить анализ условия задачи
умение применять изученную теорию на практике
умение выделять основную идею в решении отдельной задачи</t>
        </r>
      </text>
    </comment>
    <comment ref="DW121" authorId="0" shapeId="0">
      <text>
        <r>
          <rPr>
            <sz val="11"/>
            <color theme="1"/>
            <rFont val="Calibri"/>
            <family val="2"/>
            <scheme val="minor"/>
          </rPr>
          <t>1. Мотивация изучения теоремы
2. Ознакомление с теоремой
3. Усвоение содержания теоремы
4. Запоминание формулировки теоремы
5. Ознакомление со способом доказательства
6. Доказательство теоремы
7. Применение теоремы
8. Установление связей теоремы с ранее изученными теоремами</t>
        </r>
      </text>
    </comment>
    <comment ref="EI121" authorId="0" shapeId="0">
      <text>
        <r>
          <rPr>
            <sz val="11"/>
            <color theme="1"/>
            <rFont val="Calibri"/>
            <family val="2"/>
            <scheme val="minor"/>
          </rPr>
          <t>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Q121" authorId="0" shapeId="0">
      <text>
        <r>
          <rPr>
            <sz val="11"/>
            <color theme="1"/>
            <rFont val="Calibri"/>
            <family val="2"/>
            <scheme val="minor"/>
          </rPr>
          <t>свойство биссектрисы угла треугольника
признак равнобедренного треугольника
определение равнобедренного треугольника
свойства параллельных прямых</t>
        </r>
      </text>
    </comment>
    <comment ref="FA121" authorId="0" shapeId="0">
      <text>
        <r>
          <rPr>
            <sz val="11"/>
            <color theme="1"/>
            <rFont val="Calibri"/>
            <family val="2"/>
            <scheme val="minor"/>
          </rPr>
          <t>Ученик верно нашел все значения параметра. (0)</t>
        </r>
      </text>
    </comment>
    <comment ref="FM121" authorId="0" shapeId="0">
      <text>
        <r>
          <rPr>
            <sz val="11"/>
            <color theme="1"/>
            <rFont val="Calibri"/>
            <family val="2"/>
            <scheme val="minor"/>
          </rPr>
          <t>диалог</t>
        </r>
      </text>
    </comment>
    <comment ref="FX121"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t>
        </r>
      </text>
    </comment>
    <comment ref="GP121" authorId="0" shapeId="0">
      <text>
        <r>
          <rPr>
            <sz val="11"/>
            <color theme="1"/>
            <rFont val="Calibri"/>
            <family val="2"/>
            <scheme val="minor"/>
          </rPr>
          <t>интерактивная технология</t>
        </r>
      </text>
    </comment>
    <comment ref="HA121" authorId="0" shapeId="0">
      <text>
        <r>
          <rPr>
            <sz val="11"/>
            <color theme="1"/>
            <rFont val="Calibri"/>
            <family val="2"/>
            <scheme val="minor"/>
          </rPr>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I121" authorId="0" shapeId="0">
      <text>
        <r>
          <rPr>
            <sz val="11"/>
            <color theme="1"/>
            <rFont val="Calibri"/>
            <family val="2"/>
            <scheme val="minor"/>
          </rPr>
          <t>1. 1 = [В] (2)
2. 2 = [А] (2)
3. 3 = [Б] (2)</t>
        </r>
      </text>
    </comment>
    <comment ref="IG121" authorId="0" shapeId="0">
      <text>
        <r>
          <rPr>
            <sz val="11"/>
            <color theme="1"/>
            <rFont val="Calibri"/>
            <family val="2"/>
            <scheme val="minor"/>
          </rPr>
          <t>1. Приспособление = [педагог и обучающийся немного уступают в своих интересах, чтобы удовлетворить их частично]
2. Сотрудничество = [педагог и обучающийся понимают, что никто из них не собирается поступиться своей позицией]
3. Компромисс = [педагог и обучающийся понимают, в чем состоят причины конфликта, стремятся совместно искать возможности его разрешения]</t>
        </r>
      </text>
    </comment>
    <comment ref="IR121" authorId="0" shapeId="0">
      <text>
        <r>
          <rPr>
            <sz val="11"/>
            <color theme="1"/>
            <rFont val="Calibri"/>
            <family val="2"/>
            <scheme val="minor"/>
          </rPr>
          <t>рекрутинговые мероприятия, реализующие идею популяризации деятельности детского общественного объединения, привлечения в него новых участников</t>
        </r>
      </text>
    </comment>
    <comment ref="IY121" authorId="0" shapeId="0">
      <text>
        <r>
          <rPr>
            <sz val="11"/>
            <color theme="1"/>
            <rFont val="Calibri"/>
            <family val="2"/>
            <scheme val="minor"/>
          </rPr>
          <t>педагог проявляет минимальное, формальное внимание к успехам учащегося. (3)</t>
        </r>
      </text>
    </comment>
    <comment ref="K122" authorId="0" shapeId="0">
      <text>
        <r>
          <rPr>
            <sz val="11"/>
            <color theme="1"/>
            <rFont val="Calibri"/>
            <family val="2"/>
            <scheme val="minor"/>
          </rPr>
          <t>d (1)
e (1)</t>
        </r>
      </text>
    </comment>
    <comment ref="T122" authorId="0" shapeId="0">
      <text>
        <r>
          <rPr>
            <sz val="11"/>
            <color theme="1"/>
            <rFont val="Calibri"/>
            <family val="2"/>
            <scheme val="minor"/>
          </rPr>
          <t>a (1)
b (1)</t>
        </r>
      </text>
    </comment>
    <comment ref="AA122" authorId="0" shapeId="0">
      <text>
        <r>
          <rPr>
            <sz val="11"/>
            <color theme="1"/>
            <rFont val="Calibri"/>
            <family val="2"/>
            <scheme val="minor"/>
          </rPr>
          <t>число способов выбрать 6 учащихся из класса равно числу способов выбрать 20 учащихся</t>
        </r>
      </text>
    </comment>
    <comment ref="AJ122" authorId="0" shapeId="0">
      <text>
        <r>
          <rPr>
            <sz val="11"/>
            <color theme="1"/>
            <rFont val="Calibri"/>
            <family val="2"/>
            <scheme val="minor"/>
          </rPr>
          <t>a
c
d</t>
        </r>
      </text>
    </comment>
    <comment ref="AS122" authorId="0" shapeId="0">
      <text>
        <r>
          <rPr>
            <sz val="11"/>
            <color theme="1"/>
            <rFont val="Calibri"/>
            <family val="2"/>
            <scheme val="minor"/>
          </rPr>
          <t>28</t>
        </r>
      </text>
    </comment>
    <comment ref="BB122" authorId="0" shapeId="0">
      <text>
        <r>
          <rPr>
            <sz val="11"/>
            <color theme="1"/>
            <rFont val="Calibri"/>
            <family val="2"/>
            <scheme val="minor"/>
          </rPr>
          <t>a</t>
        </r>
      </text>
    </comment>
    <comment ref="BJ122" authorId="0" shapeId="0">
      <text>
        <r>
          <rPr>
            <sz val="11"/>
            <color theme="1"/>
            <rFont val="Calibri"/>
            <family val="2"/>
            <scheme val="minor"/>
          </rPr>
          <t>Трапеция ABCD является равнобедренной
Вокруг пирамиды SABCD можно описать шар</t>
        </r>
      </text>
    </comment>
    <comment ref="BT122" authorId="0" shapeId="0">
      <text>
        <r>
          <rPr>
            <sz val="11"/>
            <color theme="1"/>
            <rFont val="Calibri"/>
            <family val="2"/>
            <scheme val="minor"/>
          </rPr>
          <t>1. множество учащихся 9 класса, одновременно сдающих экзамен и по физике, и по химии = [A∩B] (1)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[U\(A∩B)] (1)
4. множество учащихся 9 класса, которые не сдают хотя бы один из экзаменов по физике или по химии = [U\(A∪B)] (1)</t>
        </r>
      </text>
    </comment>
    <comment ref="CC122" authorId="0" shapeId="0">
      <text>
        <r>
          <rPr>
            <sz val="11"/>
            <color theme="1"/>
            <rFont val="Calibri"/>
            <family val="2"/>
            <scheme val="minor"/>
          </rPr>
          <t>a
c
d</t>
        </r>
      </text>
    </comment>
    <comment ref="CO122" authorId="0" shapeId="0">
      <text>
        <r>
          <rPr>
            <sz val="11"/>
            <color theme="1"/>
            <rFont val="Calibri"/>
            <family val="2"/>
            <scheme val="minor"/>
          </rPr>
          <t>Когда Степан финиширует на первом этапе, Петру останется до финиша еще 9 км.
Петр обгонит Степана на 23 круге.</t>
        </r>
      </text>
    </comment>
    <comment ref="CW122" authorId="0" shapeId="0">
      <text>
        <r>
          <rPr>
            <sz val="11"/>
            <color theme="1"/>
            <rFont val="Calibri"/>
            <family val="2"/>
            <scheme val="minor"/>
          </rPr>
          <t>Если вокруг параллелограмма можно описать окружность, то он является прямоугольником. (3)
Если две параллельные плоскости пересечены третьей, то линии их пересечения параллельны. (3)</t>
        </r>
      </text>
    </comment>
    <comment ref="DF122" authorId="0" shapeId="0">
      <text>
        <r>
          <rPr>
            <sz val="11"/>
            <color theme="1"/>
            <rFont val="Calibri"/>
            <family val="2"/>
            <scheme val="minor"/>
          </rPr>
          <t>системности математических знаний</t>
        </r>
      </text>
    </comment>
    <comment ref="DQ122" authorId="0" shapeId="0">
      <text>
        <r>
          <rPr>
            <sz val="11"/>
            <color theme="1"/>
            <rFont val="Calibri"/>
            <family val="2"/>
            <scheme val="minor"/>
          </rPr>
          <t>фронтальный
групповой
индивидуальный
Комбинированный
самоконтроль</t>
        </r>
      </text>
    </comment>
    <comment ref="DW122" authorId="0" shapeId="0">
      <text>
        <r>
          <rPr>
            <sz val="11"/>
            <color theme="1"/>
            <rFont val="Calibri"/>
            <family val="2"/>
            <scheme val="minor"/>
          </rPr>
          <t>1. Мотивация изучения теоремы
2. Ознакомление с теоремой
3. Запоминание формулировки теоремы
4. Усвоение содержания теоремы
5. Ознакомление со способом доказательства
6. Доказательство теоремы
7. Применение теоремы
8. Установление связей теоремы с ранее изученными теоремами</t>
        </r>
      </text>
    </comment>
    <comment ref="EH122" authorId="0" shapeId="0">
      <text>
        <r>
          <rPr>
            <sz val="11"/>
            <color theme="1"/>
            <rFont val="Calibri"/>
            <family val="2"/>
            <scheme val="minor"/>
          </rPr>
          <t>1. Вариативность = [Принцип обучения]
2. Семинар = [Форма организации обучения]
3. Математический диктант = [Форма контроля результативности обучения]
4. Математическая задача = [Средство обучения]</t>
        </r>
      </text>
    </comment>
    <comment ref="EN122" authorId="0" shapeId="0">
      <text>
        <r>
          <rPr>
            <sz val="11"/>
            <color theme="1"/>
            <rFont val="Calibri"/>
            <family val="2"/>
            <scheme val="minor"/>
          </rPr>
          <t>свойство аддитивности площади
формула площади треугольника
равенство длин перпендикуляров, расположенных между двумя параллельными прямыми</t>
        </r>
      </text>
    </comment>
    <comment ref="FB122" authorId="0" shapeId="0">
      <text>
        <r>
          <rPr>
            <sz val="11"/>
            <color theme="1"/>
            <rFont val="Calibri"/>
            <family val="2"/>
            <scheme val="minor"/>
          </rPr>
          <t>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O122" authorId="0" shapeId="0">
      <text>
        <r>
          <rPr>
            <sz val="11"/>
            <color theme="1"/>
            <rFont val="Calibri"/>
            <family val="2"/>
            <scheme val="minor"/>
          </rPr>
          <t>тематическая консультация</t>
        </r>
      </text>
    </comment>
    <comment ref="GE122" authorId="0" shapeId="0">
      <text>
        <r>
          <rPr>
            <sz val="11"/>
            <color theme="1"/>
            <rFont val="Calibri"/>
            <family val="2"/>
            <scheme val="minor"/>
          </rPr>
          <t>дополнительно отработать материал
использовать карту понятий
использовать интернет-тренажер</t>
        </r>
      </text>
    </comment>
    <comment ref="GO122" authorId="0" shapeId="0">
      <text>
        <r>
          <rPr>
            <sz val="11"/>
            <color theme="1"/>
            <rFont val="Calibri"/>
            <family val="2"/>
            <scheme val="minor"/>
          </rPr>
          <t>интерактивная технология</t>
        </r>
      </text>
    </comment>
    <comment ref="GV122"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P122"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C122"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O122" authorId="0" shapeId="0">
      <text>
        <r>
          <rPr>
            <sz val="11"/>
            <color theme="1"/>
            <rFont val="Calibri"/>
            <family val="2"/>
            <scheme val="minor"/>
          </rPr>
          <t>создание и организация работы родительских комитетов классов</t>
        </r>
      </text>
    </comment>
    <comment ref="JG122" authorId="0" shapeId="0">
      <text>
        <r>
          <rPr>
            <sz val="11"/>
            <color theme="1"/>
            <rFont val="Calibri"/>
            <family val="2"/>
            <scheme val="minor"/>
          </rPr>
          <t>выражается в прямом требовании педагога к обучающимся выполнить его распоряжения (3)
осуществляется непосредственно (педагогом) или опосредованно (другими обучающимися) (0)</t>
        </r>
      </text>
    </comment>
    <comment ref="I123" authorId="0" shapeId="0">
      <text>
        <r>
          <rPr>
            <sz val="11"/>
            <color theme="1"/>
            <rFont val="Calibri"/>
            <family val="2"/>
            <scheme val="minor"/>
          </rPr>
          <t>a (0)
b (0)
d (0)
e (0)
f (1)</t>
        </r>
      </text>
    </comment>
    <comment ref="R123" authorId="0" shapeId="0">
      <text>
        <r>
          <rPr>
            <sz val="11"/>
            <color theme="1"/>
            <rFont val="Calibri"/>
            <family val="2"/>
            <scheme val="minor"/>
          </rPr>
          <t>b (0)
c (1)</t>
        </r>
      </text>
    </comment>
    <comment ref="AB123" authorId="0" shapeId="0">
      <text>
        <r>
          <rPr>
            <sz val="11"/>
            <color theme="1"/>
            <rFont val="Calibri"/>
            <family val="2"/>
            <scheme val="minor"/>
          </rPr>
          <t>существует больше способов выбрать 18 учащихся из класса, чем 6 учащихся</t>
        </r>
      </text>
    </comment>
    <comment ref="AI123" authorId="0" shapeId="0">
      <text>
        <r>
          <rPr>
            <sz val="11"/>
            <color theme="1"/>
            <rFont val="Calibri"/>
            <family val="2"/>
            <scheme val="minor"/>
          </rPr>
          <t>c</t>
        </r>
      </text>
    </comment>
    <comment ref="AR123" authorId="0" shapeId="0">
      <text>
        <r>
          <rPr>
            <sz val="11"/>
            <color theme="1"/>
            <rFont val="Calibri"/>
            <family val="2"/>
            <scheme val="minor"/>
          </rPr>
          <t>22</t>
        </r>
      </text>
    </comment>
    <comment ref="BC123" authorId="0" shapeId="0">
      <text>
        <r>
          <rPr>
            <sz val="11"/>
            <color theme="1"/>
            <rFont val="Calibri"/>
            <family val="2"/>
            <scheme val="minor"/>
          </rPr>
          <t>a</t>
        </r>
      </text>
    </comment>
    <comment ref="BK123" authorId="0" shapeId="0">
      <text>
        <r>
          <rPr>
            <sz val="11"/>
            <color theme="1"/>
            <rFont val="Calibri"/>
            <family val="2"/>
            <scheme val="minor"/>
          </rPr>
          <t>Высота пирамиды проектируется в точку пересечения диагоналей трапеции
Вокруг пирамиды SABCD можно описать шар</t>
        </r>
      </text>
    </comment>
    <comment ref="BT123" authorId="0" shapeId="0">
      <text>
        <r>
          <rPr>
            <sz val="11"/>
            <color theme="1"/>
            <rFont val="Calibri"/>
            <family val="2"/>
            <scheme val="minor"/>
          </rPr>
          <t>1. множество учащихся 9 класса, одновременно сдающих экзамен и по физике, и по химии = [A∩B] (1)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[U\(A∩B)] (1)
4. множество учащихся 9 класса, которые не сдают хотя бы один из экзаменов по физике или по химии = [U\(A∪B)] (1)</t>
        </r>
      </text>
    </comment>
    <comment ref="CF123" authorId="0" shapeId="0">
      <text>
        <r>
          <rPr>
            <sz val="11"/>
            <color theme="1"/>
            <rFont val="Calibri"/>
            <family val="2"/>
            <scheme val="minor"/>
          </rPr>
          <t>a
b
c</t>
        </r>
      </text>
    </comment>
    <comment ref="CO123" authorId="0" shapeId="0">
      <text>
        <r>
          <rPr>
            <sz val="11"/>
            <color theme="1"/>
            <rFont val="Calibri"/>
            <family val="2"/>
            <scheme val="minor"/>
          </rPr>
          <t>Когда Степан финиширует на первом этапе, Петру останется до финиша еще 9 км.
Петр обгонит Степана на 23 круге.</t>
        </r>
      </text>
    </comment>
    <comment ref="CZ123" authorId="0" shapeId="0">
      <text>
        <r>
          <rPr>
            <sz val="11"/>
            <color theme="1"/>
            <rFont val="Calibri"/>
            <family val="2"/>
            <scheme val="minor"/>
          </rPr>
          <t>Если в параллелограмме диагонали взаимно перпендикулярны и делят его углы пополам, то этот параллелограмм - ромб. (0)
Если многоугольник правильный, то вокруг него можно описать окружность. (3)
Если две пересекающиеся прямые одной плоскости соответственно параллельны второй плоскости, то эти плоскости параллельны. (0)
Если четырехугольник параллелограмм, то сумма квадратов диагоналей равна удвоенной сумме квадратов его сторон. (3)</t>
        </r>
      </text>
    </comment>
    <comment ref="DG123" authorId="0" shapeId="0">
      <text>
        <r>
          <rPr>
            <sz val="11"/>
            <color theme="1"/>
            <rFont val="Calibri"/>
            <family val="2"/>
            <scheme val="minor"/>
          </rPr>
          <t>логическая</t>
        </r>
      </text>
    </comment>
    <comment ref="DM123" authorId="0" shapeId="0">
      <text>
        <r>
          <rPr>
            <sz val="11"/>
            <color theme="1"/>
            <rFont val="Calibri"/>
            <family val="2"/>
            <scheme val="minor"/>
          </rPr>
          <t>объяснительно-иллюстративный метод
репродуктивный метод
проблемынй метод
исследовательский метод</t>
        </r>
      </text>
    </comment>
    <comment ref="DX123" authorId="0" shapeId="0">
      <text>
        <r>
          <rPr>
            <sz val="11"/>
            <color theme="1"/>
            <rFont val="Calibri"/>
            <family val="2"/>
            <scheme val="minor"/>
          </rPr>
          <t>1. выделение основных понятий
2. выделение системы предложений, формулируемых в виде аксиом
3. доказательство всех предложений, кроме аксиом, посредством аксиом или ранее доказанных предложений
4. определение всех остальных понятий, кроме основных, через основные или ранее определенные</t>
        </r>
      </text>
    </comment>
    <comment ref="EF123" authorId="0" shapeId="0">
      <text>
        <r>
          <rPr>
            <sz val="11"/>
            <color theme="1"/>
            <rFont val="Calibri"/>
            <family val="2"/>
            <scheme val="minor"/>
          </rPr>
          <t>1. Анализ = [Разновидность метода, названная «нисходящим»]
2. Построение = [Синтез основных и элементарных задач]
3. Доказательство = [Метод полной индукции]
4. Исследование = [Дедуктивное рассуждение с опорой на предыдущее]</t>
        </r>
      </text>
    </comment>
    <comment ref="EQ123" authorId="0" shapeId="0">
      <text>
        <r>
          <rPr>
            <sz val="11"/>
            <color theme="1"/>
            <rFont val="Calibri"/>
            <family val="2"/>
            <scheme val="minor"/>
          </rPr>
          <t>свойство биссектрисы угла треугольника
признак равнобедренного треугольника
свойства параллелограмма</t>
        </r>
      </text>
    </comment>
    <comment ref="EY123"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Q123"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B123" authorId="0" shapeId="0">
      <text>
        <r>
          <rPr>
            <sz val="11"/>
            <color theme="1"/>
            <rFont val="Calibri"/>
            <family val="2"/>
            <scheme val="minor"/>
          </rPr>
          <t>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
мотивация личной ответственности обучающихся за свою учебу</t>
        </r>
      </text>
    </comment>
    <comment ref="GM123" authorId="0" shapeId="0">
      <text>
        <r>
          <rPr>
            <sz val="11"/>
            <color theme="1"/>
            <rFont val="Calibri"/>
            <family val="2"/>
            <scheme val="minor"/>
          </rPr>
          <t>программированное обучение</t>
        </r>
      </text>
    </comment>
    <comment ref="HA123"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N123"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B123"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L123"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A123" authorId="0" shapeId="0">
      <text>
        <r>
          <rPr>
            <sz val="11"/>
            <color theme="1"/>
            <rFont val="Calibri"/>
            <family val="2"/>
            <scheme val="minor"/>
          </rPr>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G124" authorId="0" shapeId="0">
      <text>
        <r>
          <rPr>
            <sz val="11"/>
            <color theme="1"/>
            <rFont val="Calibri"/>
            <family val="2"/>
            <scheme val="minor"/>
          </rPr>
          <t>b (1)
d (1)</t>
        </r>
      </text>
    </comment>
    <comment ref="U124" authorId="0" shapeId="0">
      <text>
        <r>
          <rPr>
            <sz val="11"/>
            <color theme="1"/>
            <rFont val="Calibri"/>
            <family val="2"/>
            <scheme val="minor"/>
          </rPr>
          <t>b (1)
d (1)</t>
        </r>
      </text>
    </comment>
    <comment ref="Y124" authorId="0" shapeId="0">
      <text>
        <r>
          <rPr>
            <sz val="11"/>
            <color theme="1"/>
            <rFont val="Calibri"/>
            <family val="2"/>
            <scheme val="minor"/>
          </rPr>
          <t>число способов выбрать 3 учащихся из класса равно числу способов выбрать 17 учащихся</t>
        </r>
      </text>
    </comment>
    <comment ref="AH124" authorId="0" shapeId="0">
      <text>
        <r>
          <rPr>
            <sz val="11"/>
            <color theme="1"/>
            <rFont val="Calibri"/>
            <family val="2"/>
            <scheme val="minor"/>
          </rPr>
          <t>b
c
d</t>
        </r>
      </text>
    </comment>
    <comment ref="AT124" authorId="0" shapeId="0">
      <text>
        <r>
          <rPr>
            <sz val="11"/>
            <color theme="1"/>
            <rFont val="Calibri"/>
            <family val="2"/>
            <scheme val="minor"/>
          </rPr>
          <t>35</t>
        </r>
      </text>
    </comment>
    <comment ref="BC124" authorId="0" shapeId="0">
      <text>
        <r>
          <rPr>
            <sz val="11"/>
            <color theme="1"/>
            <rFont val="Calibri"/>
            <family val="2"/>
            <scheme val="minor"/>
          </rPr>
          <t>a</t>
        </r>
      </text>
    </comment>
    <comment ref="BL124" authorId="0" shapeId="0">
      <text>
        <r>
          <rPr>
            <sz val="11"/>
            <color theme="1"/>
            <rFont val="Calibri"/>
            <family val="2"/>
            <scheme val="minor"/>
          </rPr>
          <t>Около трапеции ABCD можно описать окружность
В пирамиду SABCD можно вписать шар</t>
        </r>
      </text>
    </comment>
    <comment ref="BS124" authorId="0" shapeId="0">
      <text>
        <r>
          <rPr>
            <sz val="11"/>
            <color theme="1"/>
            <rFont val="Calibri"/>
            <family val="2"/>
            <scheme val="minor"/>
          </rPr>
          <t>1. множество учащихся 9 класса, сдающих экзамен по обществознанию, но не сдающие экзамен по литературе = [B\A] (1)
2. множество учащихся 9 класса, которые не выбрали для сдачи экзамен ни по литературе, ни по обществознанию = [U\(A∪B)] (1)
3. множество учащихся 9 класса, сдающих экзамен или по литературе, или по обществознанию = [A∪B] (1)
4. множество учащихся 9 класса, которые не сдают экзамен по литературе = [U\A] (1)</t>
        </r>
      </text>
    </comment>
    <comment ref="CD124" authorId="0" shapeId="0">
      <text>
        <r>
          <rPr>
            <sz val="11"/>
            <color theme="1"/>
            <rFont val="Calibri"/>
            <family val="2"/>
            <scheme val="minor"/>
          </rPr>
          <t>d</t>
        </r>
      </text>
    </comment>
    <comment ref="CM124" authorId="0" shapeId="0">
      <text>
        <r>
          <rPr>
            <sz val="11"/>
            <color theme="1"/>
            <rFont val="Calibri"/>
            <family val="2"/>
            <scheme val="minor"/>
          </rPr>
          <t>Когда Степан финиширует на первом этапе, Петру останется до финиша еще 10 км.
Петр обгонит Степана на предпоследнем круге шоссейной трассы.</t>
        </r>
      </text>
    </comment>
    <comment ref="CV124" authorId="0" shapeId="0">
      <text>
        <r>
          <rPr>
            <sz val="11"/>
            <color theme="1"/>
            <rFont val="Calibri"/>
            <family val="2"/>
            <scheme val="minor"/>
          </rPr>
          <t>Если квадрат большей стороны треугольника равен сумме квадратов двух других его сторон, то треугольник прямоугольный. (2)
Если в прямоугольнике диагонали взаимно перпендикулярны, то он является квадратом. (2)</t>
        </r>
      </text>
    </comment>
    <comment ref="DD124" authorId="0" shapeId="0">
      <text>
        <r>
          <rPr>
            <sz val="11"/>
            <color theme="1"/>
            <rFont val="Calibri"/>
            <family val="2"/>
            <scheme val="minor"/>
          </rPr>
          <t>научности</t>
        </r>
      </text>
    </comment>
    <comment ref="DM124" authorId="0" shapeId="0">
      <text>
        <r>
          <rPr>
            <sz val="11"/>
            <color theme="1"/>
            <rFont val="Calibri"/>
            <family val="2"/>
            <scheme val="minor"/>
          </rPr>
          <t>репродуктивный метод
исследовательский метод</t>
        </r>
      </text>
    </comment>
    <comment ref="EA124" authorId="0" shapeId="0">
      <text>
        <r>
          <rPr>
            <sz val="11"/>
            <color theme="1"/>
            <rFont val="Calibri"/>
            <family val="2"/>
            <scheme val="minor"/>
          </rPr>
          <t>1. Актуализация изученного материала
2. Создание проблемной ситуации
3. Постановка учебной проблемы
4. Построение проблемной задачи
5. Поиск путей решения проблемной задачи
6. Решение проблемной задачи</t>
        </r>
      </text>
    </comment>
    <comment ref="EG124" authorId="0" shapeId="0">
      <text>
        <r>
          <rPr>
            <sz val="11"/>
            <color theme="1"/>
            <rFont val="Calibri"/>
            <family val="2"/>
            <scheme val="minor"/>
          </rPr>
          <t>1. Образовательная = [Связана с формированием умения решать учебные задачи на основе сформированных предметных и универсальных способов действий.]
2. Воспитательная = [Связана с побуждением учащихся к оценке и выражению собственного отношения к изучаемым явлениям и событиям, с формированием характера и поведения.]
3. Развивающая = [Связана с развитием качества знаний ученика, с обогащением его познавательных процессов]</t>
        </r>
      </text>
    </comment>
    <comment ref="ER124" authorId="0" shapeId="0">
      <text>
        <r>
          <rPr>
            <sz val="11"/>
            <color theme="1"/>
            <rFont val="Calibri"/>
            <family val="2"/>
            <scheme val="minor"/>
          </rPr>
          <t>теорема косинусов</t>
        </r>
      </text>
    </comment>
    <comment ref="EY124" authorId="0" shapeId="0">
      <text>
        <r>
          <rPr>
            <sz val="11"/>
            <color theme="1"/>
            <rFont val="Calibri"/>
            <family val="2"/>
            <scheme val="minor"/>
          </rPr>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t>
        </r>
      </text>
    </comment>
    <comment ref="FI124" authorId="0" shapeId="0">
      <text>
        <r>
          <rPr>
            <sz val="11"/>
            <color theme="1"/>
            <rFont val="Calibri"/>
            <family val="2"/>
            <scheme val="minor"/>
          </rPr>
          <t>сотрудничество</t>
        </r>
      </text>
    </comment>
    <comment ref="FW124" authorId="0" shapeId="0">
      <text>
        <r>
          <rPr>
            <sz val="11"/>
            <color theme="1"/>
            <rFont val="Calibri"/>
            <family val="2"/>
            <scheme val="minor"/>
          </rPr>
          <t>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O124" authorId="0" shapeId="0">
      <text>
        <r>
          <rPr>
            <sz val="11"/>
            <color theme="1"/>
            <rFont val="Calibri"/>
            <family val="2"/>
            <scheme val="minor"/>
          </rPr>
          <t>интерактивная технология</t>
        </r>
      </text>
    </comment>
    <comment ref="HA124" authorId="0" shapeId="0">
      <text>
        <r>
          <rPr>
            <sz val="11"/>
            <color theme="1"/>
            <rFont val="Calibri"/>
            <family val="2"/>
            <scheme val="minor"/>
          </rPr>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r>
      </text>
    </comment>
    <comment ref="HO124"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E124"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T124" authorId="0" shapeId="0">
      <text>
        <r>
          <rPr>
            <sz val="11"/>
            <color theme="1"/>
            <rFont val="Calibri"/>
            <family val="2"/>
            <scheme val="minor"/>
          </rPr>
          <t>однодневные походы и экскурсии</t>
        </r>
      </text>
    </comment>
    <comment ref="JD124"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G125" authorId="0" shapeId="0">
      <text>
        <r>
          <rPr>
            <sz val="11"/>
            <color theme="1"/>
            <rFont val="Calibri"/>
            <family val="2"/>
            <scheme val="minor"/>
          </rPr>
          <t>b (1)
d (1)</t>
        </r>
      </text>
    </comment>
    <comment ref="P125" authorId="0" shapeId="0">
      <text>
        <r>
          <rPr>
            <sz val="11"/>
            <color theme="1"/>
            <rFont val="Calibri"/>
            <family val="2"/>
            <scheme val="minor"/>
          </rPr>
          <t>b (1)
c (1)</t>
        </r>
      </text>
    </comment>
    <comment ref="AD125" authorId="0" shapeId="0">
      <text>
        <r>
          <rPr>
            <sz val="11"/>
            <color theme="1"/>
            <rFont val="Calibri"/>
            <family val="2"/>
            <scheme val="minor"/>
          </rPr>
          <t>число способов выбрать 15 учащихся из класса равно числу способов выбрать 12 учащихся</t>
        </r>
      </text>
    </comment>
    <comment ref="AH125" authorId="0" shapeId="0">
      <text>
        <r>
          <rPr>
            <sz val="11"/>
            <color theme="1"/>
            <rFont val="Calibri"/>
            <family val="2"/>
            <scheme val="minor"/>
          </rPr>
          <t>b
c
d</t>
        </r>
      </text>
    </comment>
    <comment ref="AQ125" authorId="0" shapeId="0">
      <text>
        <r>
          <rPr>
            <sz val="11"/>
            <color theme="1"/>
            <rFont val="Calibri"/>
            <family val="2"/>
            <scheme val="minor"/>
          </rPr>
          <t>11</t>
        </r>
      </text>
    </comment>
    <comment ref="BB125" authorId="0" shapeId="0">
      <text>
        <r>
          <rPr>
            <sz val="11"/>
            <color theme="1"/>
            <rFont val="Calibri"/>
            <family val="2"/>
            <scheme val="minor"/>
          </rPr>
          <t>a</t>
        </r>
      </text>
    </comment>
    <comment ref="BN125" authorId="0" shapeId="0">
      <text>
        <r>
          <rPr>
            <sz val="11"/>
            <color theme="1"/>
            <rFont val="Calibri"/>
            <family val="2"/>
            <scheme val="minor"/>
          </rPr>
          <t>Трапеция ABCD является равнобедренной
Вокруг пирамиды SABCD можно описать шар</t>
        </r>
      </text>
    </comment>
    <comment ref="BS125" authorId="0" shapeId="0">
      <text>
        <r>
          <rPr>
            <sz val="11"/>
            <color theme="1"/>
            <rFont val="Calibri"/>
            <family val="2"/>
            <scheme val="minor"/>
          </rPr>
          <t>1. множество учащихся 9 класса, сдающих экзамен по обществознанию, но не сдающие экзамен по литературе = [B\A] (1)
2. множество учащихся 9 класса, которые не выбрали для сдачи экзамен ни по литературе, ни по обществознанию = [U\(A∪B)] (1)
3. множество учащихся 9 класса, сдающих экзамен или по литературе, или по обществознанию = [A∪B] (1)
4. множество учащихся 9 класса, которые не сдают экзамен по литературе = [U\A] (1)</t>
        </r>
      </text>
    </comment>
    <comment ref="CB125" authorId="0" shapeId="0">
      <text>
        <r>
          <rPr>
            <sz val="11"/>
            <color theme="1"/>
            <rFont val="Calibri"/>
            <family val="2"/>
            <scheme val="minor"/>
          </rPr>
          <t>c
d</t>
        </r>
      </text>
    </comment>
    <comment ref="CN125" authorId="0" shapeId="0">
      <text>
        <r>
          <rPr>
            <sz val="11"/>
            <color theme="1"/>
            <rFont val="Calibri"/>
            <family val="2"/>
            <scheme val="minor"/>
          </rPr>
          <t>Когда Степан финиширует на первом этапе, Петру останется до финиша еще 2,5 км.
Петр обгонит Степана на 10 круге шоссейной трассы.</t>
        </r>
      </text>
    </comment>
    <comment ref="CW125" authorId="0" shapeId="0">
      <text>
        <r>
          <rPr>
            <sz val="11"/>
            <color theme="1"/>
            <rFont val="Calibri"/>
            <family val="2"/>
            <scheme val="minor"/>
          </rPr>
          <t>Если вокруг параллелограмма можно описать окружность, то он является прямоугольником. (3)
Если две параллельные прямые пересечены третьей, то сумма односторонних углов равна 180 градусов. (0)
Если две параллельные плоскости пересечены третьей, то линии их пересечения параллельны. (3)</t>
        </r>
      </text>
    </comment>
    <comment ref="DI125" authorId="0" shapeId="0">
      <text>
        <r>
          <rPr>
            <sz val="11"/>
            <color theme="1"/>
            <rFont val="Calibri"/>
            <family val="2"/>
            <scheme val="minor"/>
          </rPr>
          <t>формально-оперативная</t>
        </r>
      </text>
    </comment>
    <comment ref="DM125" authorId="0" shapeId="0">
      <text>
        <r>
          <rPr>
            <sz val="11"/>
            <color theme="1"/>
            <rFont val="Calibri"/>
            <family val="2"/>
            <scheme val="minor"/>
          </rPr>
          <t>объяснительно-иллюстративный метод
репродуктивный метод
проблемынй метод
исследовательский метод</t>
        </r>
      </text>
    </comment>
    <comment ref="EA125" authorId="0" shapeId="0">
      <text>
        <r>
          <rPr>
            <sz val="11"/>
            <color theme="1"/>
            <rFont val="Calibri"/>
            <family val="2"/>
            <scheme val="minor"/>
          </rPr>
          <t>1. Актуализация изученного материала
2. Создание проблемной ситуации
3. Постановка учебной проблемы
4. Построение проблемной задачи
5. Поиск путей решения проблемной задачи
6. Решение проблемной задачи</t>
        </r>
      </text>
    </comment>
    <comment ref="EJ125" authorId="0" shapeId="0">
      <text>
        <r>
          <rPr>
            <sz val="11"/>
            <color theme="1"/>
            <rFont val="Calibri"/>
            <family val="2"/>
            <scheme val="minor"/>
          </rPr>
          <t>1. Воспитательная = [Функция обучения, характеризующаяся формированием интереса к изучению математики, развитием устойчивой мотивации к учебной деятельности]
2. Информационная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
3. Образовательная = [Функция обучения, предполагающая овладение школьниками системой математических знаний, дающей представление о предмете математики, ее методах и приложениях]
4. Практическая = [Функция обучения, заключающаяся в ориентации обучения на решение задач, на формирование умения математически исследовать явления реального мира]</t>
        </r>
      </text>
    </comment>
    <comment ref="EN125" authorId="0" shapeId="0">
      <text>
        <r>
          <rPr>
            <sz val="11"/>
            <color theme="1"/>
            <rFont val="Calibri"/>
            <family val="2"/>
            <scheme val="minor"/>
          </rPr>
          <t>формула площади треугольника
равенство длин перпендикуляров, расположенных между двумя параллельными прямыми</t>
        </r>
      </text>
    </comment>
    <comment ref="EW125"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M125" authorId="0" shapeId="0">
      <text>
        <r>
          <rPr>
            <sz val="11"/>
            <color theme="1"/>
            <rFont val="Calibri"/>
            <family val="2"/>
            <scheme val="minor"/>
          </rPr>
          <t>компромисс</t>
        </r>
      </text>
    </comment>
    <comment ref="FW125"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M125" authorId="0" shapeId="0">
      <text>
        <r>
          <rPr>
            <sz val="11"/>
            <color theme="1"/>
            <rFont val="Calibri"/>
            <family val="2"/>
            <scheme val="minor"/>
          </rPr>
          <t>поэтапное формирование умственных действий</t>
        </r>
      </text>
    </comment>
    <comment ref="HB125"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r>
      </text>
    </comment>
    <comment ref="HN125"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B125"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S125" authorId="0" shapeId="0">
      <text>
        <r>
          <rPr>
            <sz val="11"/>
            <color theme="1"/>
            <rFont val="Calibri"/>
            <family val="2"/>
            <scheme val="minor"/>
          </rPr>
          <t>кейс-метод</t>
        </r>
      </text>
    </comment>
    <comment ref="JA125" authorId="0" shapeId="0">
      <text>
        <r>
          <rPr>
            <sz val="11"/>
            <color theme="1"/>
            <rFont val="Calibri"/>
            <family val="2"/>
            <scheme val="minor"/>
          </rPr>
          <t>делается без конкретизации личного вклада обучающегося в его достижение (0)
дается сравнение прошлых и настоящих достижений ученика (3)</t>
        </r>
      </text>
    </comment>
    <comment ref="L126" authorId="0" shapeId="0">
      <text>
        <r>
          <rPr>
            <sz val="11"/>
            <color theme="1"/>
            <rFont val="Calibri"/>
            <family val="2"/>
            <scheme val="minor"/>
          </rPr>
          <t>b (1)
d (1)
e (0)
f (0)</t>
        </r>
      </text>
    </comment>
    <comment ref="Q126" authorId="0" shapeId="0">
      <text>
        <r>
          <rPr>
            <sz val="11"/>
            <color theme="1"/>
            <rFont val="Calibri"/>
            <family val="2"/>
            <scheme val="minor"/>
          </rPr>
          <t>a (1)
d (1)</t>
        </r>
      </text>
    </comment>
    <comment ref="AC126" authorId="0" shapeId="0">
      <text>
        <r>
          <rPr>
            <sz val="11"/>
            <color theme="1"/>
            <rFont val="Calibri"/>
            <family val="2"/>
            <scheme val="minor"/>
          </rPr>
          <t>число способов выбрать 9 учащихся из класса равно числу способов выбрать 16 учащихся</t>
        </r>
      </text>
    </comment>
    <comment ref="AK126" authorId="0" shapeId="0">
      <text>
        <r>
          <rPr>
            <sz val="11"/>
            <color theme="1"/>
            <rFont val="Calibri"/>
            <family val="2"/>
            <scheme val="minor"/>
          </rPr>
          <t>c
d</t>
        </r>
      </text>
    </comment>
    <comment ref="AU126" authorId="0" shapeId="0">
      <text>
        <r>
          <rPr>
            <sz val="11"/>
            <color theme="1"/>
            <rFont val="Calibri"/>
            <family val="2"/>
            <scheme val="minor"/>
          </rPr>
          <t>16</t>
        </r>
      </text>
    </comment>
    <comment ref="BD126" authorId="0" shapeId="0">
      <text>
        <r>
          <rPr>
            <sz val="11"/>
            <color theme="1"/>
            <rFont val="Calibri"/>
            <family val="2"/>
            <scheme val="minor"/>
          </rPr>
          <t>e</t>
        </r>
      </text>
    </comment>
    <comment ref="BK126" authorId="0" shapeId="0">
      <text>
        <r>
          <rPr>
            <sz val="11"/>
            <color theme="1"/>
            <rFont val="Calibri"/>
            <family val="2"/>
            <scheme val="minor"/>
          </rPr>
          <t>Высота пирамиды проектируется в точку пересечения диагоналей трапеции
В трапецию ABCD можно вписать окружность
Боковые ребра пирамиды равны</t>
        </r>
      </text>
    </comment>
    <comment ref="BR126" authorId="0" shapeId="0">
      <text>
        <r>
          <rPr>
            <sz val="11"/>
            <color theme="1"/>
            <rFont val="Calibri"/>
            <family val="2"/>
            <scheme val="minor"/>
          </rPr>
          <t>1. множество учащихся 5 классов, посещающих только шахматы = [A\B] (1)
2. множество школьников 5 классов, посещающих обе секции = [A∩B] (1)
3. множество школьников 5 классов, не посещающих школьные спортивные секции = [U\(A∪B)] (1)
4. множество школьников 5 классов, посещающих хотя бы одну секцию = [A∪B] (1)</t>
        </r>
      </text>
    </comment>
    <comment ref="CB126" authorId="0" shapeId="0">
      <text>
        <r>
          <rPr>
            <sz val="11"/>
            <color theme="1"/>
            <rFont val="Calibri"/>
            <family val="2"/>
            <scheme val="minor"/>
          </rPr>
          <t>c
d</t>
        </r>
      </text>
    </comment>
    <comment ref="CL126" authorId="0" shapeId="0">
      <text>
        <r>
          <rPr>
            <sz val="11"/>
            <color theme="1"/>
            <rFont val="Calibri"/>
            <family val="2"/>
            <scheme val="minor"/>
          </rPr>
          <t>Когда Степан финиширует на первом этапе, Петру останется до финиша еще 6 км.
Петр обгонит Степана на последнем круге шоссейной трассы.
Петр по итогам двух этапов финиширует раньше Степана примерно на 5 секунд.</t>
        </r>
      </text>
    </comment>
    <comment ref="CW126" authorId="0" shapeId="0">
      <text>
        <r>
          <rPr>
            <sz val="11"/>
            <color theme="1"/>
            <rFont val="Calibri"/>
            <family val="2"/>
            <scheme val="minor"/>
          </rPr>
          <t>Если вокруг параллелограмма можно описать окружность, то он является прямоугольником. (3)
Если две параллельные плоскости пересечены третьей, то линии их пересечения параллельны. (3)</t>
        </r>
      </text>
    </comment>
    <comment ref="DG126" authorId="0" shapeId="0">
      <text>
        <r>
          <rPr>
            <sz val="11"/>
            <color theme="1"/>
            <rFont val="Calibri"/>
            <family val="2"/>
            <scheme val="minor"/>
          </rPr>
          <t>теоретико-множественная</t>
        </r>
      </text>
    </comment>
    <comment ref="DO126" authorId="0" shapeId="0">
      <text>
        <r>
          <rPr>
            <sz val="11"/>
            <color theme="1"/>
            <rFont val="Calibri"/>
            <family val="2"/>
            <scheme val="minor"/>
          </rPr>
          <t>умение проводить анализ условия задачи
умение применять изученную теорию на практике
умение выделять основную идею в решении отдельной задачи
умение находить общее в решении нескольких задач
умения осуществлять классификацию объектов</t>
        </r>
      </text>
    </comment>
    <comment ref="DY126" authorId="0" shapeId="0">
      <text>
        <r>
          <rPr>
            <sz val="11"/>
            <color theme="1"/>
            <rFont val="Calibri"/>
            <family val="2"/>
            <scheme val="minor"/>
          </rPr>
          <t>1. Чтение и восприятие текста задачи.
2. Анализ текста задачи и при необходимости построение модели
3. Поиск путей решения задачи
4. Реализация намеченного плана
5. Исследование полученного решения</t>
        </r>
      </text>
    </comment>
    <comment ref="EE126" authorId="0" shapeId="0">
      <text>
        <r>
          <rPr>
            <sz val="11"/>
            <color theme="1"/>
            <rFont val="Calibri"/>
            <family val="2"/>
            <scheme val="minor"/>
          </rPr>
          <t>1. Открытие нового знания = [Проектирование и фиксация нового знания]
2. Итог урока = [Рефлексия деятельности]
3. Организационный момент = [Положительное самоопределение к учебной деятельности]
4. Подготовка к открытию нового знания = [Актуализация знаний, умений, навыков, достаточных для «открытия» нового знания]
5. Повторение = [Включение нового знания в систему знаний]
6. Самостоятельная работа с самопроверкой = [Формирование навыков самоконтроля и самооценки]</t>
        </r>
      </text>
    </comment>
    <comment ref="ES126" authorId="0" shapeId="0">
      <text>
        <r>
          <rPr>
            <sz val="11"/>
            <color theme="1"/>
            <rFont val="Calibri"/>
            <family val="2"/>
            <scheme val="minor"/>
          </rPr>
          <t>тригонометрические соотношения в прямоугольном треугольнике
теорема Пифагора
признаки подобия треугольников
формула площади ромба
формула площади многоугольника, в который можно вписать окружность</t>
        </r>
      </text>
    </comment>
    <comment ref="EW126" authorId="0" shapeId="0">
      <text>
        <r>
          <rPr>
            <sz val="11"/>
            <color theme="1"/>
            <rFont val="Calibri"/>
            <family val="2"/>
            <scheme val="minor"/>
          </rPr>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t>
        </r>
      </text>
    </comment>
    <comment ref="FM126" authorId="0" shapeId="0">
      <text>
        <r>
          <rPr>
            <sz val="11"/>
            <color theme="1"/>
            <rFont val="Calibri"/>
            <family val="2"/>
            <scheme val="minor"/>
          </rPr>
          <t>диалог</t>
        </r>
      </text>
    </comment>
    <comment ref="GB126" authorId="0" shapeId="0">
      <text>
        <r>
          <rPr>
            <sz val="11"/>
            <color theme="1"/>
            <rFont val="Calibri"/>
            <family val="2"/>
            <scheme val="minor"/>
          </rPr>
          <t>расширять возможности обучения и самообучения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O126" authorId="0" shapeId="0">
      <text>
        <r>
          <rPr>
            <sz val="11"/>
            <color theme="1"/>
            <rFont val="Calibri"/>
            <family val="2"/>
            <scheme val="minor"/>
          </rPr>
          <t>технология формирования критического мышления</t>
        </r>
      </text>
    </comment>
    <comment ref="GZ126"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
стимулировать слухо-зрительное внимание</t>
        </r>
      </text>
    </comment>
    <comment ref="HQ126"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B126" authorId="0" shapeId="0">
      <text>
        <r>
          <rPr>
            <sz val="11"/>
            <color theme="1"/>
            <rFont val="Calibri"/>
            <family val="2"/>
            <scheme val="minor"/>
          </rPr>
          <t>1. Авторитарный = [педагог эмоционально не сопереживает обучающимся]
2. Демократический = [педагог проводит опрос не на каждом уроке, задавая шаблонные вопросы]
3. Либеральный = [педагог чаще использует способы побуждения, чем принуждения]</t>
        </r>
      </text>
    </comment>
    <comment ref="IS126" authorId="0" shapeId="0">
      <text>
        <r>
          <rPr>
            <sz val="11"/>
            <color theme="1"/>
            <rFont val="Calibri"/>
            <family val="2"/>
            <scheme val="minor"/>
          </rPr>
          <t>кейс-метод</t>
        </r>
      </text>
    </comment>
    <comment ref="JC126" authorId="0" shapeId="0">
      <text>
        <r>
          <rPr>
            <sz val="11"/>
            <color theme="1"/>
            <rFont val="Calibri"/>
            <family val="2"/>
            <scheme val="minor"/>
          </rPr>
          <t>в его основе лежит разъяснение сути явления (0)
ориентировано на готовность обучающихся получить инструкцию к действию, указание, распоряжение (3)</t>
        </r>
      </text>
    </comment>
    <comment ref="I127" authorId="0" shapeId="0">
      <text>
        <r>
          <rPr>
            <sz val="11"/>
            <color theme="1"/>
            <rFont val="Calibri"/>
            <family val="2"/>
            <scheme val="minor"/>
          </rPr>
          <t>a (0)
b (0)
c (1)
d (0)</t>
        </r>
      </text>
    </comment>
    <comment ref="U127" authorId="0" shapeId="0">
      <text>
        <r>
          <rPr>
            <sz val="11"/>
            <color theme="1"/>
            <rFont val="Calibri"/>
            <family val="2"/>
            <scheme val="minor"/>
          </rPr>
          <t>c (0)
d (1)</t>
        </r>
      </text>
    </comment>
    <comment ref="AC127" authorId="0" shapeId="0">
      <text>
        <r>
          <rPr>
            <sz val="11"/>
            <color theme="1"/>
            <rFont val="Calibri"/>
            <family val="2"/>
            <scheme val="minor"/>
          </rPr>
          <t>существует больше способов выбрать 16 учащихся из класса, чем 9 учащихся</t>
        </r>
      </text>
    </comment>
    <comment ref="AL127" authorId="0" shapeId="0">
      <text>
        <r>
          <rPr>
            <sz val="11"/>
            <color theme="1"/>
            <rFont val="Calibri"/>
            <family val="2"/>
            <scheme val="minor"/>
          </rPr>
          <t>a
c</t>
        </r>
      </text>
    </comment>
    <comment ref="AU127" authorId="0" shapeId="0">
      <text>
        <r>
          <rPr>
            <sz val="11"/>
            <color theme="1"/>
            <rFont val="Calibri"/>
            <family val="2"/>
            <scheme val="minor"/>
          </rPr>
          <t>16</t>
        </r>
      </text>
    </comment>
    <comment ref="AZ127" authorId="0" shapeId="0">
      <text>
        <r>
          <rPr>
            <sz val="11"/>
            <color theme="1"/>
            <rFont val="Calibri"/>
            <family val="2"/>
            <scheme val="minor"/>
          </rPr>
          <t>b</t>
        </r>
      </text>
    </comment>
    <comment ref="BI127" authorId="0" shapeId="0">
      <text>
        <r>
          <rPr>
            <sz val="11"/>
            <color theme="1"/>
            <rFont val="Calibri"/>
            <family val="2"/>
            <scheme val="minor"/>
          </rPr>
          <t>Высота пирамиды в два раза меньше бокового ребра пирамиды</t>
        </r>
      </text>
    </comment>
    <comment ref="BR127" authorId="0" shapeId="0">
      <text>
        <r>
          <rPr>
            <sz val="11"/>
            <color theme="1"/>
            <rFont val="Calibri"/>
            <family val="2"/>
            <scheme val="minor"/>
          </rPr>
          <t>1. множество учащихся 5 классов, посещающих только шахматы = [A\B] (1)
2. множество школьников 5 классов, посещающих обе секции = [A∩B] (1)
3. множество школьников 5 классов, не посещающих школьные спортивные секции = [U\(A∪B)] (1)
4. множество школьников 5 классов, посещающих хотя бы одну секцию = [A∪B] (1)</t>
        </r>
      </text>
    </comment>
    <comment ref="CD127" authorId="0" shapeId="0">
      <text>
        <r>
          <rPr>
            <sz val="11"/>
            <color theme="1"/>
            <rFont val="Calibri"/>
            <family val="2"/>
            <scheme val="minor"/>
          </rPr>
          <t>d
e</t>
        </r>
      </text>
    </comment>
    <comment ref="CM127" authorId="0" shapeId="0">
      <text>
        <r>
          <rPr>
            <sz val="11"/>
            <color theme="1"/>
            <rFont val="Calibri"/>
            <family val="2"/>
            <scheme val="minor"/>
          </rPr>
          <t>Когда Степан финиширует на первом этапе, Петру останется до финиша еще 10 км.
Петр по итогам двух этапов финиширует раньше Степана примерно на 2 минуты.</t>
        </r>
      </text>
    </comment>
    <comment ref="CW127" authorId="0" shapeId="0">
      <text>
        <r>
          <rPr>
            <sz val="11"/>
            <color theme="1"/>
            <rFont val="Calibri"/>
            <family val="2"/>
            <scheme val="minor"/>
          </rPr>
          <t>Если трапеция равнобедренная, то ее диагонали равны. (0)
Если вокруг параллелограмма можно описать окружность, то он является прямоугольником. (3)</t>
        </r>
      </text>
    </comment>
    <comment ref="DE127" authorId="0" shapeId="0">
      <text>
        <r>
          <rPr>
            <sz val="11"/>
            <color theme="1"/>
            <rFont val="Calibri"/>
            <family val="2"/>
            <scheme val="minor"/>
          </rPr>
          <t>индивидуализации обучения</t>
        </r>
      </text>
    </comment>
    <comment ref="DP127" authorId="0" shapeId="0">
      <text>
        <r>
          <rPr>
            <sz val="11"/>
            <color theme="1"/>
            <rFont val="Calibri"/>
            <family val="2"/>
            <scheme val="minor"/>
          </rPr>
          <t>метод геометрических мест точек
метод геометрических преобразований</t>
        </r>
      </text>
    </comment>
    <comment ref="DZ127" authorId="0" shapeId="0">
      <text>
        <r>
          <rPr>
            <sz val="11"/>
            <color theme="1"/>
            <rFont val="Calibri"/>
            <family val="2"/>
            <scheme val="minor"/>
          </rPr>
          <t>1. Учащийся узнает и применяет теорему в знакомой ситуации
2. Учащийся узнает и применяет теорему в незнакомой ситуации
3. Учащийся может привести свой пример на применение формулировки
4. Учащийся правильно формулирует теорему, понимает каждое слово в формулировке
5. Учащийся понимает идеи и план доказательства, может варьировать чертеж, метод доказательства
6. Учащийся может повторить доказательство теоремы</t>
        </r>
      </text>
    </comment>
    <comment ref="EJ127" authorId="0" shapeId="0">
      <text>
        <r>
          <rPr>
            <sz val="11"/>
            <color theme="1"/>
            <rFont val="Calibri"/>
            <family val="2"/>
            <scheme val="minor"/>
          </rPr>
          <t>1. Воспитательная = [Функция обучения, характеризующаяся формированием интереса к изучению математики, развитием устойчивой мотивации к учебной деятельности]
2. Информационная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
3. Образовательная = [Функция обучения, предполагающая овладение школьниками системой математических знаний, дающей представление о предмете математики, ее методах и приложениях]
4. Практическая = [Функция обучения, заключающаяся в ориентации обучения на решение задач, на формирование умения математически исследовать явления реального мира]</t>
        </r>
      </text>
    </comment>
    <comment ref="EP127" authorId="0" shapeId="0">
      <text>
        <r>
          <rPr>
            <sz val="11"/>
            <color theme="1"/>
            <rFont val="Calibri"/>
            <family val="2"/>
            <scheme val="minor"/>
          </rPr>
          <t>признаки равенства треугольников
свойства параллельных прямых
формула площади трапеции</t>
        </r>
      </text>
    </comment>
    <comment ref="EY127" authorId="0" shapeId="0">
      <text>
        <r>
          <rPr>
            <sz val="11"/>
            <color theme="1"/>
            <rFont val="Calibri"/>
            <family val="2"/>
            <scheme val="minor"/>
          </rPr>
          <t>Ученик верно нашел все значения параметра. (0)</t>
        </r>
      </text>
    </comment>
    <comment ref="FK127" authorId="0" shapeId="0">
      <text>
        <r>
          <rPr>
            <sz val="11"/>
            <color theme="1"/>
            <rFont val="Calibri"/>
            <family val="2"/>
            <scheme val="minor"/>
          </rPr>
          <t>семинар-практикум</t>
        </r>
      </text>
    </comment>
    <comment ref="GA127" authorId="0" shapeId="0">
      <text>
        <r>
          <rPr>
            <sz val="11"/>
            <color theme="1"/>
            <rFont val="Calibri"/>
            <family val="2"/>
            <scheme val="minor"/>
          </rPr>
          <t>использовать интернет-тренажер
предложить творческое задание
использовать памятки и алгоритмы</t>
        </r>
      </text>
    </comment>
    <comment ref="GM127" authorId="0" shapeId="0">
      <text>
        <r>
          <rPr>
            <sz val="11"/>
            <color theme="1"/>
            <rFont val="Calibri"/>
            <family val="2"/>
            <scheme val="minor"/>
          </rPr>
          <t>программированное обучение</t>
        </r>
      </text>
    </comment>
    <comment ref="HA127" authorId="0" shapeId="0">
      <text>
        <r>
          <rPr>
            <sz val="11"/>
            <color theme="1"/>
            <rFont val="Calibri"/>
            <family val="2"/>
            <scheme val="minor"/>
          </rPr>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J127" authorId="0" shapeId="0">
      <text>
        <r>
          <rPr>
            <sz val="11"/>
            <color theme="1"/>
            <rFont val="Calibri"/>
            <family val="2"/>
            <scheme val="minor"/>
          </rPr>
          <t>1. 1 = [В] (0)
2. 2 = [А] (2)
3. 3 = [Б] (0)</t>
        </r>
      </text>
    </comment>
    <comment ref="IG127" authorId="0" shapeId="0">
      <text>
        <r>
          <rPr>
            <sz val="11"/>
            <color theme="1"/>
            <rFont val="Calibri"/>
            <family val="2"/>
            <scheme val="minor"/>
          </rPr>
          <t>1. Приспособление = [педагог и обучающийся немного уступают в своих интересах, чтобы удовлетворить их частично]
2. Сотрудничество = [педагог и обучающийся понимают, что никто из них не собирается поступиться своей позицией]
3. Компромисс = [педагог и обучающийся понимают, в чем состоят причины конфликта, стремятся совместно искать возможности его разрешения]</t>
        </r>
      </text>
    </comment>
    <comment ref="IP127" authorId="0" shapeId="0">
      <text>
        <r>
          <rPr>
            <sz val="11"/>
            <color theme="1"/>
            <rFont val="Calibri"/>
            <family val="2"/>
            <scheme val="minor"/>
          </rPr>
          <t>литературные, исторические, биологические экспедиции</t>
        </r>
      </text>
    </comment>
    <comment ref="JD127" authorId="0" shapeId="0">
      <text>
        <r>
          <rPr>
            <sz val="11"/>
            <color theme="1"/>
            <rFont val="Calibri"/>
            <family val="2"/>
            <scheme val="minor"/>
          </rPr>
          <t>выражается в прямом требовании педагога к обучающимся согласиться с его мнением (0)</t>
        </r>
      </text>
    </comment>
    <comment ref="G128" authorId="0" shapeId="0">
      <text>
        <r>
          <rPr>
            <sz val="11"/>
            <color theme="1"/>
            <rFont val="Calibri"/>
            <family val="2"/>
            <scheme val="minor"/>
          </rPr>
          <t>b (1)
c (0)
d (1)
e (0)
f (0)</t>
        </r>
      </text>
    </comment>
    <comment ref="U128" authorId="0" shapeId="0">
      <text>
        <r>
          <rPr>
            <sz val="11"/>
            <color theme="1"/>
            <rFont val="Calibri"/>
            <family val="2"/>
            <scheme val="minor"/>
          </rPr>
          <t>b (1)
c (0)</t>
        </r>
      </text>
    </comment>
    <comment ref="Y128" authorId="0" shapeId="0">
      <text>
        <r>
          <rPr>
            <sz val="11"/>
            <color theme="1"/>
            <rFont val="Calibri"/>
            <family val="2"/>
            <scheme val="minor"/>
          </rPr>
          <t>существует больше способов выбрать 17 учащихся из класса, чем 3 учащихся</t>
        </r>
      </text>
    </comment>
    <comment ref="AK128" authorId="0" shapeId="0">
      <text>
        <r>
          <rPr>
            <sz val="11"/>
            <color theme="1"/>
            <rFont val="Calibri"/>
            <family val="2"/>
            <scheme val="minor"/>
          </rPr>
          <t>c</t>
        </r>
      </text>
    </comment>
    <comment ref="AV128" authorId="0" shapeId="0">
      <text>
        <r>
          <rPr>
            <sz val="11"/>
            <color theme="1"/>
            <rFont val="Calibri"/>
            <family val="2"/>
            <scheme val="minor"/>
          </rPr>
          <t>Нельзя дать однозначный ответ, так как условие задачи неполно</t>
        </r>
      </text>
    </comment>
    <comment ref="AZ128" authorId="0" shapeId="0">
      <text>
        <r>
          <rPr>
            <sz val="11"/>
            <color theme="1"/>
            <rFont val="Calibri"/>
            <family val="2"/>
            <scheme val="minor"/>
          </rPr>
          <t>b</t>
        </r>
      </text>
    </comment>
    <comment ref="BJ128" authorId="0" shapeId="0">
      <text>
        <r>
          <rPr>
            <sz val="11"/>
            <color theme="1"/>
            <rFont val="Calibri"/>
            <family val="2"/>
            <scheme val="minor"/>
          </rPr>
          <t>Трапеция ABCD является равнобедренной
Вокруг пирамиды SABCD можно описать шар
Высота пирамиды в два раза меньше бокового ребра пирамиды</t>
        </r>
      </text>
    </comment>
    <comment ref="BU128" authorId="0" shapeId="0">
      <text>
        <r>
          <rPr>
            <sz val="11"/>
            <color theme="1"/>
            <rFont val="Calibri"/>
            <family val="2"/>
            <scheme val="minor"/>
          </rPr>
          <t>1. множество учащихся 5 классов, участвующих хотя бы в одной из олимпиад = [A∩B] (0)
2. множество учащихся 5 классов, которые не участвуют одновременно в олимпиаде и по математике, и по русскому языку = [U\A\B] (0)
3. множество учащихся 5 классов, которые участвуют одновременно в олимпиаде и по математике, и по русскому языку = [A∪B] (0)
4. множество учащихся 5 классов, которые не участвуют хотя бы в одной из олимпиад по математике или по русскому языку = [U\(A∩B)] (0)</t>
        </r>
      </text>
    </comment>
    <comment ref="CA128" authorId="0" shapeId="0">
      <text>
        <r>
          <rPr>
            <sz val="11"/>
            <color theme="1"/>
            <rFont val="Calibri"/>
            <family val="2"/>
            <scheme val="minor"/>
          </rPr>
          <t>d
e</t>
        </r>
      </text>
    </comment>
    <comment ref="CM128" authorId="0" shapeId="0">
      <text>
        <r>
          <rPr>
            <sz val="11"/>
            <color theme="1"/>
            <rFont val="Calibri"/>
            <family val="2"/>
            <scheme val="minor"/>
          </rPr>
          <t>Когда Степан финиширует на первом этапе, Петру останется до финиша еще 10 км.
Петр по итогам двух этапов финиширует раньше Степана примерно на 2 минуты.</t>
        </r>
      </text>
    </comment>
    <comment ref="CZ128" authorId="0" shapeId="0">
      <text>
        <r>
          <rPr>
            <sz val="11"/>
            <color theme="1"/>
            <rFont val="Calibri"/>
            <family val="2"/>
            <scheme val="minor"/>
          </rPr>
          <t>Если многоугольник правильный, то вокруг него можно описать окружность. (3)
Если четырехугольник параллелограмм, то сумма квадратов диагоналей равна удвоенной сумме квадратов его сторон. (3)</t>
        </r>
      </text>
    </comment>
    <comment ref="DD128" authorId="0" shapeId="0">
      <text>
        <r>
          <rPr>
            <sz val="11"/>
            <color theme="1"/>
            <rFont val="Calibri"/>
            <family val="2"/>
            <scheme val="minor"/>
          </rPr>
          <t>доступности</t>
        </r>
      </text>
    </comment>
    <comment ref="DM128" authorId="0" shapeId="0">
      <text>
        <r>
          <rPr>
            <sz val="11"/>
            <color theme="1"/>
            <rFont val="Calibri"/>
            <family val="2"/>
            <scheme val="minor"/>
          </rPr>
          <t>объяснительно-иллюстративный метод
репродуктивный метод
проблемынй метод
исследовательский метод</t>
        </r>
      </text>
    </comment>
    <comment ref="DZ128" authorId="0" shapeId="0">
      <text>
        <r>
          <rPr>
            <sz val="11"/>
            <color theme="1"/>
            <rFont val="Calibri"/>
            <family val="2"/>
            <scheme val="minor"/>
          </rPr>
          <t>1. Учащийся правильно формулирует теорему, понимает каждое слово в формулировке
2. Учащийся может привести свой пример на применение формулировки
3. Учащийся может повторить доказательство теоремы
4. Учащийся понимает идеи и план доказательства, может варьировать чертеж, метод доказательства
5. Учащийся узнает и применяет теорему в знакомой ситуации
6. Учащийся узнает и применяет теорему в незнакомой ситуации</t>
        </r>
      </text>
    </comment>
    <comment ref="EE128" authorId="0" shapeId="0">
      <text>
        <r>
          <rPr>
            <sz val="11"/>
            <color theme="1"/>
            <rFont val="Calibri"/>
            <family val="2"/>
            <scheme val="minor"/>
          </rPr>
          <t>1. Открытие нового знания = [Проектирование и фиксация нового знания]
2. Итог урока = [Рефлексия деятельности]
3. Организационный момент = [Положительное самоопределение к учебной деятельности]
4. Подготовка к открытию нового знания = [Положительное самоопределение к учебной деятельности]
5. Повторение = [Актуализация знаний, умений, навыков, достаточных для «открытия» нового знания]
6. Самостоятельная работа с самопроверкой = [Включение нового знания в систему знаний]</t>
        </r>
      </text>
    </comment>
    <comment ref="ER128" authorId="0" shapeId="0">
      <text>
        <r>
          <rPr>
            <sz val="11"/>
            <color theme="1"/>
            <rFont val="Calibri"/>
            <family val="2"/>
            <scheme val="minor"/>
          </rPr>
          <t>теорема косинусов
формула приведения</t>
        </r>
      </text>
    </comment>
    <comment ref="EX128" authorId="0" shapeId="0">
      <text>
        <r>
          <rPr>
            <sz val="11"/>
            <color theme="1"/>
            <rFont val="Calibri"/>
            <family val="2"/>
            <scheme val="minor"/>
          </rPr>
          <t>Ученик потерял одно значение параметра, это ошибка в решении возникла по причине неуверенного знания им определения квадратного уравнения. (3)
Ученик неверно нашел дискриминант. (0)</t>
        </r>
      </text>
    </comment>
    <comment ref="FP128" authorId="0" shapeId="0">
      <text>
        <r>
          <rPr>
            <sz val="11"/>
            <color theme="1"/>
            <rFont val="Calibri"/>
            <family val="2"/>
            <scheme val="minor"/>
          </rPr>
          <t>родительское собрание</t>
        </r>
      </text>
    </comment>
    <comment ref="FZ128" authorId="0" shapeId="0">
      <text>
        <r>
          <rPr>
            <sz val="11"/>
            <color theme="1"/>
            <rFont val="Calibri"/>
            <family val="2"/>
            <scheme val="minor"/>
          </rPr>
          <t>необходимо запланировать дополнительное время на раскрытие темы
снизить темп выполнения письменных работ
использовать дополнительные задания, направленные на выработку определенных умений</t>
        </r>
      </text>
    </comment>
    <comment ref="GL128" authorId="0" shapeId="0">
      <text>
        <r>
          <rPr>
            <sz val="11"/>
            <color theme="1"/>
            <rFont val="Calibri"/>
            <family val="2"/>
            <scheme val="minor"/>
          </rPr>
          <t>поэтапное формирование умственных действий</t>
        </r>
      </text>
    </comment>
    <comment ref="HD128"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r>
      </text>
    </comment>
    <comment ref="HR128"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HZ128"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S128" authorId="0" shapeId="0">
      <text>
        <r>
          <rPr>
            <sz val="11"/>
            <color theme="1"/>
            <rFont val="Calibri"/>
            <family val="2"/>
            <scheme val="minor"/>
          </rPr>
          <t>индивидуальный тьюториал</t>
        </r>
      </text>
    </comment>
    <comment ref="JH128" authorId="0" shapeId="0">
      <text>
        <r>
          <rPr>
            <sz val="11"/>
            <color theme="1"/>
            <rFont val="Calibri"/>
            <family val="2"/>
            <scheme val="minor"/>
          </rPr>
          <t>используется как постоянная форма воздействия на обучающихся (3)
может выступать в форме отрицания и порицания (0)</t>
        </r>
      </text>
    </comment>
    <comment ref="H129" authorId="0" shapeId="0">
      <text>
        <r>
          <rPr>
            <sz val="11"/>
            <color theme="1"/>
            <rFont val="Calibri"/>
            <family val="2"/>
            <scheme val="minor"/>
          </rPr>
          <t>a (1)
d (1)</t>
        </r>
      </text>
    </comment>
    <comment ref="S129" authorId="0" shapeId="0">
      <text>
        <r>
          <rPr>
            <sz val="11"/>
            <color theme="1"/>
            <rFont val="Calibri"/>
            <family val="2"/>
            <scheme val="minor"/>
          </rPr>
          <t>b (1)
d (1)</t>
        </r>
      </text>
    </comment>
    <comment ref="AD129" authorId="0" shapeId="0">
      <text>
        <r>
          <rPr>
            <sz val="11"/>
            <color theme="1"/>
            <rFont val="Calibri"/>
            <family val="2"/>
            <scheme val="minor"/>
          </rPr>
          <t>число способов выбрать 15 учащихся из класса равно числу способов выбрать 12 учащихся</t>
        </r>
      </text>
    </comment>
    <comment ref="AH129" authorId="0" shapeId="0">
      <text>
        <r>
          <rPr>
            <sz val="11"/>
            <color theme="1"/>
            <rFont val="Calibri"/>
            <family val="2"/>
            <scheme val="minor"/>
          </rPr>
          <t>b
c</t>
        </r>
      </text>
    </comment>
    <comment ref="AS129" authorId="0" shapeId="0">
      <text>
        <r>
          <rPr>
            <sz val="11"/>
            <color theme="1"/>
            <rFont val="Calibri"/>
            <family val="2"/>
            <scheme val="minor"/>
          </rPr>
          <t>26</t>
        </r>
      </text>
    </comment>
    <comment ref="BA129" authorId="0" shapeId="0">
      <text>
        <r>
          <rPr>
            <sz val="11"/>
            <color theme="1"/>
            <rFont val="Calibri"/>
            <family val="2"/>
            <scheme val="minor"/>
          </rPr>
          <t>a</t>
        </r>
      </text>
    </comment>
    <comment ref="BN129" authorId="0" shapeId="0">
      <text>
        <r>
          <rPr>
            <sz val="11"/>
            <color theme="1"/>
            <rFont val="Calibri"/>
            <family val="2"/>
            <scheme val="minor"/>
          </rPr>
          <t>Трапеция ABCD является равнобедренной
Все боковые ребра пирамиды наклонены к плоскости основания под одним и тем же углом</t>
        </r>
      </text>
    </comment>
    <comment ref="BW129" authorId="0" shapeId="0">
      <text>
        <r>
          <rPr>
            <sz val="11"/>
            <color theme="1"/>
            <rFont val="Calibri"/>
            <family val="2"/>
            <scheme val="minor"/>
          </rPr>
          <t>1. множество учащихся, которые изучают иностранный язык, но не английский = [U\A] (1)
2. множество учащихся, которые изучают либо английский, либо французский язык = [A∪B] (1)
3. множество учащихся, которые не изучают одновременно французский и английский язык = [U\(A∩B)] (1)
4. множество учащихся, которые изучают английский язык, но не изучают французский = [A\B] (1)</t>
        </r>
      </text>
    </comment>
    <comment ref="CA129" authorId="0" shapeId="0">
      <text>
        <r>
          <rPr>
            <sz val="11"/>
            <color theme="1"/>
            <rFont val="Calibri"/>
            <family val="2"/>
            <scheme val="minor"/>
          </rPr>
          <t>c
e</t>
        </r>
      </text>
    </comment>
    <comment ref="CK129" authorId="0" shapeId="0">
      <text>
        <r>
          <rPr>
            <sz val="11"/>
            <color theme="1"/>
            <rFont val="Calibri"/>
            <family val="2"/>
            <scheme val="minor"/>
          </rPr>
          <t>Когда Степан финиширует на первом этапе, Петру останется до финиша еще 2 км.
Петр по итогам двух этапов финиширует раньше Степана на примерно на 3,5 минуты.</t>
        </r>
      </text>
    </comment>
    <comment ref="CW129" authorId="0" shapeId="0">
      <text>
        <r>
          <rPr>
            <sz val="11"/>
            <color theme="1"/>
            <rFont val="Calibri"/>
            <family val="2"/>
            <scheme val="minor"/>
          </rPr>
          <t>Если вокруг параллелограмма можно описать окружность, то он является прямоугольником. (3)</t>
        </r>
      </text>
    </comment>
    <comment ref="DH129" authorId="0" shapeId="0">
      <text>
        <r>
          <rPr>
            <sz val="11"/>
            <color theme="1"/>
            <rFont val="Calibri"/>
            <family val="2"/>
            <scheme val="minor"/>
          </rPr>
          <t>теоретико-множественная</t>
        </r>
      </text>
    </comment>
    <comment ref="DR129" authorId="0" shapeId="0">
      <text>
        <r>
          <rPr>
            <sz val="11"/>
            <color theme="1"/>
            <rFont val="Calibri"/>
            <family val="2"/>
            <scheme val="minor"/>
          </rPr>
          <t>логический и математический анализ содержания темы</t>
        </r>
      </text>
    </comment>
    <comment ref="DW129" authorId="0" shapeId="0">
      <text>
        <r>
          <rPr>
            <sz val="11"/>
            <color theme="1"/>
            <rFont val="Calibri"/>
            <family val="2"/>
            <scheme val="minor"/>
          </rPr>
          <t>1. Мотивация изучения теоремы
2. Ознакомление с теоремой
3. Усвоение содержания теоремы
4. Установление связей теоремы с ранее изученными теоремами
5. Ознакомление со способом доказательства
6. Доказательство теоремы
7. Запоминание формулировки теоремы
8. Применение теоремы</t>
        </r>
      </text>
    </comment>
    <comment ref="EJ129" authorId="0" shapeId="0">
      <text>
        <r>
          <rPr>
            <sz val="11"/>
            <color theme="1"/>
            <rFont val="Calibri"/>
            <family val="2"/>
            <scheme val="minor"/>
          </rPr>
          <t>1. Воспитательная = [Функция обучения, характеризующаяся формированием интереса к изучению математики, развитием устойчивой мотивации к учебной деятельности]
2. Информационная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
3. Образовательная = [Функция обучения, предполагающая овладение школьниками системой математических знаний, дающей представление о предмете математики, ее методах и приложениях]
4. Практическая = [Функция обучения, заключающаяся в ориентации обучения на решение задач, на формирование умения математически исследовать явления реального мира]</t>
        </r>
      </text>
    </comment>
    <comment ref="EN129" authorId="0" shapeId="0">
      <text>
        <r>
          <rPr>
            <sz val="11"/>
            <color theme="1"/>
            <rFont val="Calibri"/>
            <family val="2"/>
            <scheme val="minor"/>
          </rPr>
          <t>формула площади трапеции
свойство аддитивности площади
формула площади треугольника</t>
        </r>
      </text>
    </comment>
    <comment ref="EW129" authorId="0" shapeId="0">
      <text>
        <r>
          <rPr>
            <sz val="11"/>
            <color theme="1"/>
            <rFont val="Calibri"/>
            <family val="2"/>
            <scheme val="minor"/>
          </rPr>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t>
        </r>
      </text>
    </comment>
    <comment ref="FM129" authorId="0" shapeId="0">
      <text>
        <r>
          <rPr>
            <sz val="11"/>
            <color theme="1"/>
            <rFont val="Calibri"/>
            <family val="2"/>
            <scheme val="minor"/>
          </rPr>
          <t>диалог</t>
        </r>
      </text>
    </comment>
    <comment ref="FV129"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t>
        </r>
      </text>
    </comment>
    <comment ref="GK129" authorId="0" shapeId="0">
      <text>
        <r>
          <rPr>
            <sz val="11"/>
            <color theme="1"/>
            <rFont val="Calibri"/>
            <family val="2"/>
            <scheme val="minor"/>
          </rPr>
          <t>Строят условие, вопрос, решение и ответ задачи с опорой на названные шаги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r>
      </text>
    </comment>
    <comment ref="HC129" authorId="0" shapeId="0">
      <text>
        <r>
          <rPr>
            <sz val="11"/>
            <color theme="1"/>
            <rFont val="Calibri"/>
            <family val="2"/>
            <scheme val="minor"/>
          </rPr>
          <t>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L129"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G129"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Q129" authorId="0" shapeId="0">
      <text>
        <r>
          <rPr>
            <sz val="11"/>
            <color theme="1"/>
            <rFont val="Calibri"/>
            <family val="2"/>
            <scheme val="minor"/>
          </rPr>
          <t>оформление интерьера класса</t>
        </r>
      </text>
    </comment>
    <comment ref="JD129"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t>
        </r>
      </text>
    </comment>
    <comment ref="L130" authorId="0" shapeId="0">
      <text>
        <r>
          <rPr>
            <sz val="11"/>
            <color theme="1"/>
            <rFont val="Calibri"/>
            <family val="2"/>
            <scheme val="minor"/>
          </rPr>
          <t>b (1)
d (1)</t>
        </r>
      </text>
    </comment>
    <comment ref="Q130" authorId="0" shapeId="0">
      <text>
        <r>
          <rPr>
            <sz val="11"/>
            <color theme="1"/>
            <rFont val="Calibri"/>
            <family val="2"/>
            <scheme val="minor"/>
          </rPr>
          <t>a (1)
c (0)
d (1)</t>
        </r>
      </text>
    </comment>
    <comment ref="Y130" authorId="0" shapeId="0">
      <text>
        <r>
          <rPr>
            <sz val="11"/>
            <color theme="1"/>
            <rFont val="Calibri"/>
            <family val="2"/>
            <scheme val="minor"/>
          </rPr>
          <t>число способов выбрать 3 учащихся из класса равно числу способов выбрать 17 учащихся</t>
        </r>
      </text>
    </comment>
    <comment ref="AL130" authorId="0" shapeId="0">
      <text>
        <r>
          <rPr>
            <sz val="11"/>
            <color theme="1"/>
            <rFont val="Calibri"/>
            <family val="2"/>
            <scheme val="minor"/>
          </rPr>
          <t>a
b
c</t>
        </r>
      </text>
    </comment>
    <comment ref="AQ130" authorId="0" shapeId="0">
      <text>
        <r>
          <rPr>
            <sz val="11"/>
            <color theme="1"/>
            <rFont val="Calibri"/>
            <family val="2"/>
            <scheme val="minor"/>
          </rPr>
          <t>11</t>
        </r>
      </text>
    </comment>
    <comment ref="AZ130" authorId="0" shapeId="0">
      <text>
        <r>
          <rPr>
            <sz val="11"/>
            <color theme="1"/>
            <rFont val="Calibri"/>
            <family val="2"/>
            <scheme val="minor"/>
          </rPr>
          <t>a</t>
        </r>
      </text>
    </comment>
    <comment ref="BK130" authorId="0" shapeId="0">
      <text>
        <r>
          <rPr>
            <sz val="11"/>
            <color theme="1"/>
            <rFont val="Calibri"/>
            <family val="2"/>
            <scheme val="minor"/>
          </rPr>
          <t>В трапецию ABCD можно вписать окружность
Высота пирамиды равна радиусу окружности, вписанной в основание пирамиды</t>
        </r>
      </text>
    </comment>
    <comment ref="BU130" authorId="0" shapeId="0">
      <text>
        <r>
          <rPr>
            <sz val="11"/>
            <color theme="1"/>
            <rFont val="Calibri"/>
            <family val="2"/>
            <scheme val="minor"/>
          </rPr>
          <t>1. множество учащихся 5 классов, участвующих хотя бы в одной из олимпиад = [A∪B] (1)
2. множество учащихся 5 классов, которые не участвуют одновременно в олимпиаде и по математике, и по русскому языку = [U\(A∩B)] (1)
3. множество учащихся 5 классов, которые участвуют одновременно в олимпиаде и по математике, и по русскому языку = [A∩B] (1)
4. множество учащихся 5 классов, которые не участвуют хотя бы в одной из олимпиад по математике или по русскому языку = [U\A\B] (1)</t>
        </r>
      </text>
    </comment>
    <comment ref="CA130" authorId="0" shapeId="0">
      <text>
        <r>
          <rPr>
            <sz val="11"/>
            <color theme="1"/>
            <rFont val="Calibri"/>
            <family val="2"/>
            <scheme val="minor"/>
          </rPr>
          <t>a
c
d</t>
        </r>
      </text>
    </comment>
    <comment ref="CN130" authorId="0" shapeId="0">
      <text>
        <r>
          <rPr>
            <sz val="11"/>
            <color theme="1"/>
            <rFont val="Calibri"/>
            <family val="2"/>
            <scheme val="minor"/>
          </rPr>
          <t>Когда Степан финиширует на первом этапе, Петру останется до финиша еще 2,5 км.
На старте второго этапа Петр отстает от Степана на 5 км.</t>
        </r>
      </text>
    </comment>
    <comment ref="CW130" authorId="0" shapeId="0">
      <text>
        <r>
          <rPr>
            <sz val="11"/>
            <color theme="1"/>
            <rFont val="Calibri"/>
            <family val="2"/>
            <scheme val="minor"/>
          </rPr>
          <t>Если вокруг параллелограмма можно описать окружность, то он является прямоугольником. (3)
Если две параллельные плоскости пересечены третьей, то линии их пересечения параллельны. (3)</t>
        </r>
      </text>
    </comment>
    <comment ref="DG130" authorId="0" shapeId="0">
      <text>
        <r>
          <rPr>
            <sz val="11"/>
            <color theme="1"/>
            <rFont val="Calibri"/>
            <family val="2"/>
            <scheme val="minor"/>
          </rPr>
          <t>логическая</t>
        </r>
      </text>
    </comment>
    <comment ref="DN130" authorId="0" shapeId="0">
      <text>
        <r>
          <rPr>
            <sz val="11"/>
            <color theme="1"/>
            <rFont val="Calibri"/>
            <family val="2"/>
            <scheme val="minor"/>
          </rPr>
          <t>прием анализа
прием синтеза
прием сравнения
прием преобразования требования задачи в равносильное ему
прием составления промежуточных задач</t>
        </r>
      </text>
    </comment>
    <comment ref="DW130" authorId="0" shapeId="0">
      <text>
        <r>
          <rPr>
            <sz val="11"/>
            <color theme="1"/>
            <rFont val="Calibri"/>
            <family val="2"/>
            <scheme val="minor"/>
          </rPr>
          <t>1. Мотивация изучения теоремы
2. Ознакомление с теоремой
3. Запоминание формулировки теоремы
4. Усвоение содержания теоремы
5. Ознакомление со способом доказательства
6. Доказательство теоремы
7. Применение теоремы
8. Установление связей теоремы с ранее изученными теоремами</t>
        </r>
      </text>
    </comment>
    <comment ref="EG130" authorId="0" shapeId="0">
      <text>
        <r>
          <rPr>
            <sz val="11"/>
            <color theme="1"/>
            <rFont val="Calibri"/>
            <family val="2"/>
            <scheme val="minor"/>
          </rPr>
          <t>1. Образовательная = [Связана с формированием умения решать учебные задачи на основе сформированных предметных и универсальных способов действий.]
2. Воспитательная = [Связана с побуждением учащихся к оценке и выражению собственного отношения к изучаемым явлениям и событиям, с формированием характера и поведения.]
3. Развивающая = [Связана с развитием качества знаний ученика, с обогащением его познавательных процессов]</t>
        </r>
      </text>
    </comment>
    <comment ref="ES130" authorId="0" shapeId="0">
      <text>
        <r>
          <rPr>
            <sz val="11"/>
            <color theme="1"/>
            <rFont val="Calibri"/>
            <family val="2"/>
            <scheme val="minor"/>
          </rPr>
          <t>формула площади ромба
формула площади многоугольника, в который можно вписать окружность</t>
        </r>
      </text>
    </comment>
    <comment ref="EX130"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M130" authorId="0" shapeId="0">
      <text>
        <r>
          <rPr>
            <sz val="11"/>
            <color theme="1"/>
            <rFont val="Calibri"/>
            <family val="2"/>
            <scheme val="minor"/>
          </rPr>
          <t>диалог</t>
        </r>
      </text>
    </comment>
    <comment ref="FZ130" authorId="0" shapeId="0">
      <text>
        <r>
          <rPr>
            <sz val="11"/>
            <color theme="1"/>
            <rFont val="Calibri"/>
            <family val="2"/>
            <scheme val="minor"/>
          </rPr>
          <t>необходимо запланировать дополнительное время на раскрытие темы
использовать прием частой смены деятельности
использовать дополнительные задания, направленные на выработку определенных умений</t>
        </r>
      </text>
    </comment>
    <comment ref="GR130" authorId="0" shapeId="0">
      <text>
        <r>
          <rPr>
            <sz val="11"/>
            <color theme="1"/>
            <rFont val="Calibri"/>
            <family val="2"/>
            <scheme val="minor"/>
          </rPr>
          <t>технология формирования критического мышления</t>
        </r>
      </text>
    </comment>
    <comment ref="GV130"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r>
      </text>
    </comment>
    <comment ref="HN130"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G130"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S130" authorId="0" shapeId="0">
      <text>
        <r>
          <rPr>
            <sz val="11"/>
            <color theme="1"/>
            <rFont val="Calibri"/>
            <family val="2"/>
            <scheme val="minor"/>
          </rPr>
          <t>шефство мотивированных и эрудированных учащихся над их неуспевающими одноклассниками</t>
        </r>
      </text>
    </comment>
    <comment ref="JG130"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I131" authorId="0" shapeId="0">
      <text>
        <r>
          <rPr>
            <sz val="11"/>
            <color theme="1"/>
            <rFont val="Calibri"/>
            <family val="2"/>
            <scheme val="minor"/>
          </rPr>
          <t>a (0)
b (0)
c (1)</t>
        </r>
      </text>
    </comment>
    <comment ref="S131" authorId="0" shapeId="0">
      <text>
        <r>
          <rPr>
            <sz val="11"/>
            <color theme="1"/>
            <rFont val="Calibri"/>
            <family val="2"/>
            <scheme val="minor"/>
          </rPr>
          <t>a (0)
d (1)</t>
        </r>
      </text>
    </comment>
    <comment ref="AB131" authorId="0" shapeId="0">
      <text>
        <r>
          <rPr>
            <sz val="11"/>
            <color theme="1"/>
            <rFont val="Calibri"/>
            <family val="2"/>
            <scheme val="minor"/>
          </rPr>
          <t>существует больше способов выбрать 6 учащихся из класса, чем 18 учащихся</t>
        </r>
      </text>
    </comment>
    <comment ref="AH131" authorId="0" shapeId="0">
      <text>
        <r>
          <rPr>
            <sz val="11"/>
            <color theme="1"/>
            <rFont val="Calibri"/>
            <family val="2"/>
            <scheme val="minor"/>
          </rPr>
          <t>b
c</t>
        </r>
      </text>
    </comment>
    <comment ref="AR131" authorId="0" shapeId="0">
      <text>
        <r>
          <rPr>
            <sz val="11"/>
            <color theme="1"/>
            <rFont val="Calibri"/>
            <family val="2"/>
            <scheme val="minor"/>
          </rPr>
          <t>22</t>
        </r>
      </text>
    </comment>
    <comment ref="BD131" authorId="0" shapeId="0">
      <text>
        <r>
          <rPr>
            <sz val="11"/>
            <color theme="1"/>
            <rFont val="Calibri"/>
            <family val="2"/>
            <scheme val="minor"/>
          </rPr>
          <t>b</t>
        </r>
      </text>
    </comment>
    <comment ref="BL131" authorId="0" shapeId="0">
      <text>
        <r>
          <rPr>
            <sz val="11"/>
            <color theme="1"/>
            <rFont val="Calibri"/>
            <family val="2"/>
            <scheme val="minor"/>
          </rPr>
          <t>В пирамиду SABCD можно вписать шар
Все боковые ребра пирамиды SABCD равны
Апофема боковой граней пирамиды SABCD больше высоты пирамиды в √2 раз</t>
        </r>
      </text>
    </comment>
    <comment ref="BR131" authorId="0" shapeId="0">
      <text>
        <r>
          <rPr>
            <sz val="11"/>
            <color theme="1"/>
            <rFont val="Calibri"/>
            <family val="2"/>
            <scheme val="minor"/>
          </rPr>
          <t>1. множество учащихся 5 классов, посещающих только шахматы = [A\B] (1)
2. множество школьников 5 классов, посещающих обе секции = [A∩B] (1)
3. множество школьников 5 классов, не посещающих школьные спортивные секции = [U\(A∪B)] (1)
4. множество школьников 5 классов, посещающих хотя бы одну секцию = [A∪B] (1)</t>
        </r>
      </text>
    </comment>
    <comment ref="CB131" authorId="0" shapeId="0">
      <text>
        <r>
          <rPr>
            <sz val="11"/>
            <color theme="1"/>
            <rFont val="Calibri"/>
            <family val="2"/>
            <scheme val="minor"/>
          </rPr>
          <t>c
e</t>
        </r>
      </text>
    </comment>
    <comment ref="CK131" authorId="0" shapeId="0">
      <text>
        <r>
          <rPr>
            <sz val="11"/>
            <color theme="1"/>
            <rFont val="Calibri"/>
            <family val="2"/>
            <scheme val="minor"/>
          </rPr>
          <t>Когда Степан финиширует на первом этапе, Петру останется до финиша еще 2 км.
Петр обгонит Степана на 8 круге по шоссейной трассе.
Петр по итогам двух этапов финиширует раньше Степана на примерно на 3,5 минуты.</t>
        </r>
      </text>
    </comment>
    <comment ref="CV131" authorId="0" shapeId="0">
      <text>
        <r>
          <rPr>
            <sz val="11"/>
            <color theme="1"/>
            <rFont val="Calibri"/>
            <family val="2"/>
            <scheme val="minor"/>
          </rPr>
          <t>Если треугольник равнобедренный, то медианы, проведенные к боковым сторонам, равны. (0)
Если квадрат большей стороны треугольника равен сумме квадратов двух других его сторон, то треугольник прямоугольный. (2)
Если в прямоугольнике диагонали взаимно перпендикулярны, то он является квадратом. (2)
Если две параллельные прямые пересечены третьей, то накрест лежащие углы равны. (0)</t>
        </r>
      </text>
    </comment>
    <comment ref="DF131" authorId="0" shapeId="0">
      <text>
        <r>
          <rPr>
            <sz val="11"/>
            <color theme="1"/>
            <rFont val="Calibri"/>
            <family val="2"/>
            <scheme val="minor"/>
          </rPr>
          <t>гуманизации</t>
        </r>
      </text>
    </comment>
    <comment ref="DO131" authorId="0" shapeId="0">
      <text>
        <r>
          <rPr>
            <sz val="11"/>
            <color theme="1"/>
            <rFont val="Calibri"/>
            <family val="2"/>
            <scheme val="minor"/>
          </rPr>
          <t>умение проводить анализ условия задачи
умение применять изученную теорию на практике
умение выделять основную идею в решении отдельной задачи
умение находить общее в решении нескольких задач</t>
        </r>
      </text>
    </comment>
    <comment ref="DX131" authorId="0" shapeId="0">
      <text>
        <r>
          <rPr>
            <sz val="11"/>
            <color theme="1"/>
            <rFont val="Calibri"/>
            <family val="2"/>
            <scheme val="minor"/>
          </rPr>
          <t>1. выделение основных понятий
2. определение всех остальных понятий, кроме основных, через основные или ранее определенные
3. доказательство всех предложений, кроме аксиом, посредством аксиом или ранее доказанных предложений
4. выделение системы предложений, формулируемых в виде аксиом</t>
        </r>
      </text>
    </comment>
    <comment ref="EE131" authorId="0" shapeId="0">
      <text>
        <r>
          <rPr>
            <sz val="11"/>
            <color theme="1"/>
            <rFont val="Calibri"/>
            <family val="2"/>
            <scheme val="minor"/>
          </rPr>
          <t>1. Открытие нового знания = [Проектирование и фиксация нового знания]
2. Итог урока = [Рефлексия деятельности]
3. Организационный момент = [Положительное самоопределение к учебной деятельности]
4. Подготовка к открытию нового знания = [Актуализация знаний, умений, навыков, достаточных для «открытия» нового знания]
5. Повторение = [Включение нового знания в систему знаний]
6. Самостоятельная работа с самопроверкой = [Формирование навыков самоконтроля и самооценки]</t>
        </r>
      </text>
    </comment>
    <comment ref="EQ131" authorId="0" shapeId="0">
      <text>
        <r>
          <rPr>
            <sz val="11"/>
            <color theme="1"/>
            <rFont val="Calibri"/>
            <family val="2"/>
            <scheme val="minor"/>
          </rPr>
          <t>признак равнобедренного треугольника
определение равнобедренного треугольника
свойства параллельных прямых
свойства параллелограмма</t>
        </r>
      </text>
    </comment>
    <comment ref="FA131" authorId="0" shapeId="0">
      <text>
        <r>
          <rPr>
            <sz val="11"/>
            <color theme="1"/>
            <rFont val="Calibri"/>
            <family val="2"/>
            <scheme val="minor"/>
          </rPr>
          <t>Ученик верно нашел все значения параметра. (0)</t>
        </r>
      </text>
    </comment>
    <comment ref="FI131" authorId="0" shapeId="0">
      <text>
        <r>
          <rPr>
            <sz val="11"/>
            <color theme="1"/>
            <rFont val="Calibri"/>
            <family val="2"/>
            <scheme val="minor"/>
          </rPr>
          <t>сотрудничество</t>
        </r>
      </text>
    </comment>
    <comment ref="GC131" authorId="0" shapeId="0">
      <text>
        <r>
          <rPr>
            <sz val="11"/>
            <color theme="1"/>
            <rFont val="Calibri"/>
            <family val="2"/>
            <scheme val="minor"/>
          </rPr>
          <t>скорректировать содержание и (или) условия реализации программы при получении низких результатов</t>
        </r>
      </text>
    </comment>
    <comment ref="GK131" authorId="0" shapeId="0">
      <text>
        <r>
          <rPr>
            <sz val="11"/>
            <color theme="1"/>
            <rFont val="Calibri"/>
            <family val="2"/>
            <scheme val="minor"/>
          </rPr>
          <t>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r>
      </text>
    </comment>
    <comment ref="GY131"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HQ131"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G131"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N131" authorId="0" shapeId="0">
      <text>
        <r>
          <rPr>
            <sz val="11"/>
            <color theme="1"/>
            <rFont val="Calibri"/>
            <family val="2"/>
            <scheme val="minor"/>
          </rPr>
          <t>применение фронтального опроса</t>
        </r>
      </text>
    </comment>
    <comment ref="JA131" authorId="0" shapeId="0">
      <text>
        <r>
          <rPr>
            <sz val="11"/>
            <color theme="1"/>
            <rFont val="Calibri"/>
            <family val="2"/>
            <scheme val="minor"/>
          </rPr>
          <t>опирается на внешние стимулы: похвалу, желание получить награду, побудить участвовать в соревновании (0)</t>
        </r>
      </text>
    </comment>
    <comment ref="L132" authorId="0" shapeId="0">
      <text>
        <r>
          <rPr>
            <sz val="11"/>
            <color theme="1"/>
            <rFont val="Calibri"/>
            <family val="2"/>
            <scheme val="minor"/>
          </rPr>
          <t>b (1)
c (0)
e (0)
f (0)</t>
        </r>
      </text>
    </comment>
    <comment ref="R132" authorId="0" shapeId="0">
      <text>
        <r>
          <rPr>
            <sz val="11"/>
            <color theme="1"/>
            <rFont val="Calibri"/>
            <family val="2"/>
            <scheme val="minor"/>
          </rPr>
          <t>a (1)
b (0)
c (1)</t>
        </r>
      </text>
    </comment>
    <comment ref="AD132" authorId="0" shapeId="0">
      <text>
        <r>
          <rPr>
            <sz val="11"/>
            <color theme="1"/>
            <rFont val="Calibri"/>
            <family val="2"/>
            <scheme val="minor"/>
          </rPr>
          <t>существует больше способов выбрать 12 учащихся из класса, чем 15 учащихся</t>
        </r>
      </text>
    </comment>
    <comment ref="AL132" authorId="0" shapeId="0">
      <text>
        <r>
          <rPr>
            <sz val="11"/>
            <color theme="1"/>
            <rFont val="Calibri"/>
            <family val="2"/>
            <scheme val="minor"/>
          </rPr>
          <t>d</t>
        </r>
      </text>
    </comment>
    <comment ref="AU132" authorId="0" shapeId="0">
      <text>
        <r>
          <rPr>
            <sz val="11"/>
            <color theme="1"/>
            <rFont val="Calibri"/>
            <family val="2"/>
            <scheme val="minor"/>
          </rPr>
          <t>16</t>
        </r>
      </text>
    </comment>
    <comment ref="BC132" authorId="0" shapeId="0">
      <text>
        <r>
          <rPr>
            <sz val="11"/>
            <color theme="1"/>
            <rFont val="Calibri"/>
            <family val="2"/>
            <scheme val="minor"/>
          </rPr>
          <t>c</t>
        </r>
      </text>
    </comment>
    <comment ref="BN132" authorId="0" shapeId="0">
      <text>
        <r>
          <rPr>
            <sz val="11"/>
            <color theme="1"/>
            <rFont val="Calibri"/>
            <family val="2"/>
            <scheme val="minor"/>
          </rPr>
          <t>Трапеция ABCD является равнобедренной</t>
        </r>
      </text>
    </comment>
    <comment ref="BS132" authorId="0" shapeId="0">
      <text>
        <r>
          <rPr>
            <sz val="11"/>
            <color theme="1"/>
            <rFont val="Calibri"/>
            <family val="2"/>
            <scheme val="minor"/>
          </rPr>
          <t>1. множество учащихся 9 класса, сдающих экзамен по обществознанию, но не сдающие экзамен по литературе = [B\A] (1)
2. множество учащихся 9 класса, которые не выбрали для сдачи экзамен ни по литературе, ни по обществознанию = [A∪B] (0)
3. множество учащихся 9 класса, сдающих экзамен или по литературе, или по обществознанию = [U\(A∪B)] (0)
4. множество учащихся 9 класса, которые не сдают экзамен по литературе = [U\A] (1)</t>
        </r>
      </text>
    </comment>
    <comment ref="CA132" authorId="0" shapeId="0">
      <text>
        <r>
          <rPr>
            <sz val="11"/>
            <color theme="1"/>
            <rFont val="Calibri"/>
            <family val="2"/>
            <scheme val="minor"/>
          </rPr>
          <t>b
e</t>
        </r>
      </text>
    </comment>
    <comment ref="CN132" authorId="0" shapeId="0">
      <text>
        <r>
          <rPr>
            <sz val="11"/>
            <color theme="1"/>
            <rFont val="Calibri"/>
            <family val="2"/>
            <scheme val="minor"/>
          </rPr>
          <t>Петр обгонит Степана на 10 круге шоссейной трассы.</t>
        </r>
      </text>
    </comment>
    <comment ref="CV132" authorId="0" shapeId="0">
      <text>
        <r>
          <rPr>
            <sz val="11"/>
            <color theme="1"/>
            <rFont val="Calibri"/>
            <family val="2"/>
            <scheme val="minor"/>
          </rPr>
          <t>Если две пересекающиеся плоскости проходят через параллельные прямые, то линия пересечения плоскостей параллельна данным прямым (2)</t>
        </r>
      </text>
    </comment>
    <comment ref="DH132" authorId="0" shapeId="0">
      <text>
        <r>
          <rPr>
            <sz val="11"/>
            <color theme="1"/>
            <rFont val="Calibri"/>
            <family val="2"/>
            <scheme val="minor"/>
          </rPr>
          <t>вычислительно-графическая</t>
        </r>
      </text>
    </comment>
    <comment ref="DM132" authorId="0" shapeId="0">
      <text>
        <r>
          <rPr>
            <sz val="11"/>
            <color theme="1"/>
            <rFont val="Calibri"/>
            <family val="2"/>
            <scheme val="minor"/>
          </rPr>
          <t>проблемынй метод
исследовательский метод</t>
        </r>
      </text>
    </comment>
    <comment ref="DW132" authorId="0" shapeId="0">
      <text>
        <r>
          <rPr>
            <sz val="11"/>
            <color theme="1"/>
            <rFont val="Calibri"/>
            <family val="2"/>
            <scheme val="minor"/>
          </rPr>
          <t>1. Мотивация изучения теоремы
2. Ознакомление со способом доказательства
3. Ознакомление с теоремой
4. Доказательство теоремы
5. Усвоение содержания теоремы
6. Запоминание формулировки теоремы
7. Применение теоремы
8. Установление связей теоремы с ранее изученными теоремами</t>
        </r>
      </text>
    </comment>
    <comment ref="EI132" authorId="0" shapeId="0">
      <text>
        <r>
          <rPr>
            <sz val="11"/>
            <color theme="1"/>
            <rFont val="Calibri"/>
            <family val="2"/>
            <scheme val="minor"/>
          </rPr>
          <t>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S132" authorId="0" shapeId="0">
      <text>
        <r>
          <rPr>
            <sz val="11"/>
            <color theme="1"/>
            <rFont val="Calibri"/>
            <family val="2"/>
            <scheme val="minor"/>
          </rPr>
          <t>формула площади ромба
формула площади многоугольника, в который можно вписать окружность</t>
        </r>
      </text>
    </comment>
    <comment ref="EZ132" authorId="0" shapeId="0">
      <text>
        <r>
          <rPr>
            <sz val="11"/>
            <color theme="1"/>
            <rFont val="Calibri"/>
            <family val="2"/>
            <scheme val="minor"/>
          </rPr>
          <t>Ученик потерял одно значение параметра, это ошибка в решении возникла по причине неуверенного знания им определения квадратного уравнения. (3)
Ученик верно нашел дискриминант, но неверно решил уравнение D=0. (0)</t>
        </r>
      </text>
    </comment>
    <comment ref="FI132" authorId="0" shapeId="0">
      <text>
        <r>
          <rPr>
            <sz val="11"/>
            <color theme="1"/>
            <rFont val="Calibri"/>
            <family val="2"/>
            <scheme val="minor"/>
          </rPr>
          <t>сотрудничество</t>
        </r>
      </text>
    </comment>
    <comment ref="FZ132" authorId="0" shapeId="0">
      <text>
        <r>
          <rPr>
            <sz val="11"/>
            <color theme="1"/>
            <rFont val="Calibri"/>
            <family val="2"/>
            <scheme val="minor"/>
          </rPr>
          <t>использовать прием частой смены деятельности
уменьшить объем письменных работ
использовать дополнительные задания, направленные на выработку определенных умений</t>
        </r>
      </text>
    </comment>
    <comment ref="GJ132" authorId="0" shapeId="0">
      <text>
        <r>
          <rPr>
            <sz val="11"/>
            <color theme="1"/>
            <rFont val="Calibri"/>
            <family val="2"/>
            <scheme val="minor"/>
          </rPr>
          <t>Самостоятельно ставят перед собой учебную задачу, выполняют ее и оценивают по предложенным критериям</t>
        </r>
      </text>
    </comment>
    <comment ref="HB132"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J132" authorId="0" shapeId="0">
      <text>
        <r>
          <rPr>
            <sz val="11"/>
            <color theme="1"/>
            <rFont val="Calibri"/>
            <family val="2"/>
            <scheme val="minor"/>
          </rPr>
          <t>1. 1 = [В] (0)
2. 2 = [А] (2)
3. 3 = [Б] (0)</t>
        </r>
      </text>
    </comment>
    <comment ref="HY132" authorId="0" shapeId="0">
      <text>
        <r>
          <rPr>
            <sz val="11"/>
            <color theme="1"/>
            <rFont val="Calibri"/>
            <family val="2"/>
            <scheme val="minor"/>
          </rPr>
          <t>1. Авторитарный = [педагог в недостаточной мере умеет организовать обучающихся быть внимательными к ответам одноклассников]
2. Демократический = [педагог проявляет понимание и эмпатию в общении с обучающимся]
3. Либеральный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t>
        </r>
      </text>
    </comment>
    <comment ref="IP132" authorId="0" shapeId="0">
      <text>
        <r>
          <rPr>
            <sz val="11"/>
            <color theme="1"/>
            <rFont val="Calibri"/>
            <family val="2"/>
            <scheme val="minor"/>
          </rPr>
          <t>литературные, исторические, биологические экспедиции</t>
        </r>
      </text>
    </comment>
    <comment ref="JF132" authorId="0" shapeId="0">
      <text>
        <r>
          <rPr>
            <sz val="11"/>
            <color theme="1"/>
            <rFont val="Calibri"/>
            <family val="2"/>
            <scheme val="minor"/>
          </rPr>
          <t>не должно преследовать цель унизить достоинство обучающегося (3)</t>
        </r>
      </text>
    </comment>
    <comment ref="K133" authorId="0" shapeId="0">
      <text>
        <r>
          <rPr>
            <sz val="11"/>
            <color theme="1"/>
            <rFont val="Calibri"/>
            <family val="2"/>
            <scheme val="minor"/>
          </rPr>
          <t>a (0)
b (0)
d (1)
e (1)</t>
        </r>
      </text>
    </comment>
    <comment ref="Q133" authorId="0" shapeId="0">
      <text>
        <r>
          <rPr>
            <sz val="11"/>
            <color theme="1"/>
            <rFont val="Calibri"/>
            <family val="2"/>
            <scheme val="minor"/>
          </rPr>
          <t>a (1)
c (0)</t>
        </r>
      </text>
    </comment>
    <comment ref="AB133" authorId="0" shapeId="0">
      <text>
        <r>
          <rPr>
            <sz val="11"/>
            <color theme="1"/>
            <rFont val="Calibri"/>
            <family val="2"/>
            <scheme val="minor"/>
          </rPr>
          <t>существует больше способов выбрать 6 учащихся из класса, чем 18 учащихся</t>
        </r>
      </text>
    </comment>
    <comment ref="AH133" authorId="0" shapeId="0">
      <text>
        <r>
          <rPr>
            <sz val="11"/>
            <color theme="1"/>
            <rFont val="Calibri"/>
            <family val="2"/>
            <scheme val="minor"/>
          </rPr>
          <t>b
c</t>
        </r>
      </text>
    </comment>
    <comment ref="AV133" authorId="0" shapeId="0">
      <text>
        <r>
          <rPr>
            <sz val="11"/>
            <color theme="1"/>
            <rFont val="Calibri"/>
            <family val="2"/>
            <scheme val="minor"/>
          </rPr>
          <t>Нельзя дать однозначный ответ, так как условие задачи неполно</t>
        </r>
      </text>
    </comment>
    <comment ref="BB133" authorId="0" shapeId="0">
      <text>
        <r>
          <rPr>
            <sz val="11"/>
            <color theme="1"/>
            <rFont val="Calibri"/>
            <family val="2"/>
            <scheme val="minor"/>
          </rPr>
          <t>b</t>
        </r>
      </text>
    </comment>
    <comment ref="BL133" authorId="0" shapeId="0">
      <text>
        <r>
          <rPr>
            <sz val="11"/>
            <color theme="1"/>
            <rFont val="Calibri"/>
            <family val="2"/>
            <scheme val="minor"/>
          </rPr>
          <t>Около трапеции ABCD можно описать окружность
В пирамиду SABCD можно вписать шар
Все боковые ребра пирамиды SABCD равны
Апофема боковой граней пирамиды SABCD больше высоты пирамиды в √2 раз</t>
        </r>
      </text>
    </comment>
    <comment ref="BS133" authorId="0" shapeId="0">
      <text>
        <r>
          <rPr>
            <sz val="11"/>
            <color theme="1"/>
            <rFont val="Calibri"/>
            <family val="2"/>
            <scheme val="minor"/>
          </rPr>
          <t>1. множество учащихся 9 класса, сдающих экзамен по обществознанию, но не сдающие экзамен по литературе = [B\A] (1)
2. множество учащихся 9 класса, которые не выбрали для сдачи экзамен ни по литературе, ни по обществознанию = [U\(A∪B)] (1)
3. множество учащихся 9 класса, сдающих экзамен или по литературе, или по обществознанию = [A∪B] (1)
4. множество учащихся 9 класса, которые не сдают экзамен по литературе = [U\A] (1)</t>
        </r>
      </text>
    </comment>
    <comment ref="CF133" authorId="0" shapeId="0">
      <text>
        <r>
          <rPr>
            <sz val="11"/>
            <color theme="1"/>
            <rFont val="Calibri"/>
            <family val="2"/>
            <scheme val="minor"/>
          </rPr>
          <t>a
b
c
d</t>
        </r>
      </text>
    </comment>
    <comment ref="CL133" authorId="0" shapeId="0">
      <text>
        <r>
          <rPr>
            <sz val="11"/>
            <color theme="1"/>
            <rFont val="Calibri"/>
            <family val="2"/>
            <scheme val="minor"/>
          </rPr>
          <t>Когда Степан финиширует на первом этапе, Петру останется до финиша еще 6 км.
Петр обгонит Степана на последнем круге шоссейной трассы.
Петр по итогам двух этапов финиширует раньше Степана примерно на 5 секунд.</t>
        </r>
      </text>
    </comment>
    <comment ref="CY133" authorId="0" shapeId="0">
      <text>
        <r>
          <rPr>
            <sz val="11"/>
            <color theme="1"/>
            <rFont val="Calibri"/>
            <family val="2"/>
            <scheme val="minor"/>
          </rPr>
          <t>Если треугольник равнобедренный, то медианы, проведенные к боковым сторонам, равны. (3)
Если четырехугольник является параллелограммом, то его противоположные углы равны. (3)
Если две различные прямые перпендикулярны к одной и той же плоскости, то они параллельны. (0)</t>
        </r>
      </text>
    </comment>
    <comment ref="DH133" authorId="0" shapeId="0">
      <text>
        <r>
          <rPr>
            <sz val="11"/>
            <color theme="1"/>
            <rFont val="Calibri"/>
            <family val="2"/>
            <scheme val="minor"/>
          </rPr>
          <t>теоретико-множественная</t>
        </r>
      </text>
    </comment>
    <comment ref="DP133" authorId="0" shapeId="0">
      <text>
        <r>
          <rPr>
            <sz val="11"/>
            <color theme="1"/>
            <rFont val="Calibri"/>
            <family val="2"/>
            <scheme val="minor"/>
          </rPr>
          <t>метод геометрических мест точек
метод геометрических преобразований</t>
        </r>
      </text>
    </comment>
    <comment ref="DX133" authorId="0" shapeId="0">
      <text>
        <r>
          <rPr>
            <sz val="11"/>
            <color theme="1"/>
            <rFont val="Calibri"/>
            <family val="2"/>
            <scheme val="minor"/>
          </rPr>
          <t>1. выделение основных понятий
2. выделение системы предложений, формулируемых в виде аксиом
3. определение всех остальных понятий, кроме основных, через основные или ранее определенные
4. доказательство всех предложений, кроме аксиом, посредством аксиом или ранее доказанных предложений</t>
        </r>
      </text>
    </comment>
    <comment ref="EF133" authorId="0" shapeId="0">
      <text>
        <r>
          <rPr>
            <sz val="11"/>
            <color theme="1"/>
            <rFont val="Calibri"/>
            <family val="2"/>
            <scheme val="minor"/>
          </rPr>
          <t>1. Анализ = [Разновидность метода, названная «нисходящим»]
2. Построение = [Синтез основных и элементарных задач]
3. Доказательство = [Метод полной индукции]
4. Исследование = [Дедуктивное рассуждение с опорой на предыдущее]</t>
        </r>
      </text>
    </comment>
    <comment ref="EN133" authorId="0" shapeId="0">
      <text>
        <r>
          <rPr>
            <sz val="11"/>
            <color theme="1"/>
            <rFont val="Calibri"/>
            <family val="2"/>
            <scheme val="minor"/>
          </rPr>
          <t>свойство аддитивности площади
формула площади треугольника</t>
        </r>
      </text>
    </comment>
    <comment ref="EZ133"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I133" authorId="0" shapeId="0">
      <text>
        <r>
          <rPr>
            <sz val="11"/>
            <color theme="1"/>
            <rFont val="Calibri"/>
            <family val="2"/>
            <scheme val="minor"/>
          </rPr>
          <t>сотрудничество</t>
        </r>
      </text>
    </comment>
    <comment ref="FW133" authorId="0" shapeId="0">
      <text>
        <r>
          <rPr>
            <sz val="11"/>
            <color theme="1"/>
            <rFont val="Calibri"/>
            <family val="2"/>
            <scheme val="minor"/>
          </rPr>
          <t>необходимо запланировать дополнительное время на раскрытие темы</t>
        </r>
      </text>
    </comment>
    <comment ref="GR133" authorId="0" shapeId="0">
      <text>
        <r>
          <rPr>
            <sz val="11"/>
            <color theme="1"/>
            <rFont val="Calibri"/>
            <family val="2"/>
            <scheme val="minor"/>
          </rPr>
          <t>личностно-ориентированная технология</t>
        </r>
      </text>
    </comment>
    <comment ref="GZ133" authorId="0" shapeId="0">
      <text>
        <r>
          <rPr>
            <sz val="11"/>
            <color theme="1"/>
            <rFont val="Calibri"/>
            <family val="2"/>
            <scheme val="minor"/>
          </rPr>
          <t>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P133"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E133"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T133" authorId="0" shapeId="0">
      <text>
        <r>
          <rPr>
            <sz val="11"/>
            <color theme="1"/>
            <rFont val="Calibri"/>
            <family val="2"/>
            <scheme val="minor"/>
          </rPr>
          <t>просмотр и обсуждение видеофильмов</t>
        </r>
      </text>
    </comment>
    <comment ref="JA133" authorId="0" shapeId="0">
      <text>
        <r>
          <rPr>
            <sz val="11"/>
            <color theme="1"/>
            <rFont val="Calibri"/>
            <family val="2"/>
            <scheme val="minor"/>
          </rPr>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H134" authorId="0" shapeId="0">
      <text>
        <r>
          <rPr>
            <sz val="11"/>
            <color theme="1"/>
            <rFont val="Calibri"/>
            <family val="2"/>
            <scheme val="minor"/>
          </rPr>
          <t>a (1)
d (1)</t>
        </r>
      </text>
    </comment>
    <comment ref="P134" authorId="0" shapeId="0">
      <text>
        <r>
          <rPr>
            <sz val="11"/>
            <color theme="1"/>
            <rFont val="Calibri"/>
            <family val="2"/>
            <scheme val="minor"/>
          </rPr>
          <t>b (1)
c (1)</t>
        </r>
      </text>
    </comment>
    <comment ref="AA134" authorId="0" shapeId="0">
      <text>
        <r>
          <rPr>
            <sz val="11"/>
            <color theme="1"/>
            <rFont val="Calibri"/>
            <family val="2"/>
            <scheme val="minor"/>
          </rPr>
          <t>число способов выбрать 6 учащихся из класса равно числу способов выбрать 20 учащихся</t>
        </r>
      </text>
    </comment>
    <comment ref="AK134" authorId="0" shapeId="0">
      <text>
        <r>
          <rPr>
            <sz val="11"/>
            <color theme="1"/>
            <rFont val="Calibri"/>
            <family val="2"/>
            <scheme val="minor"/>
          </rPr>
          <t>a
c
d</t>
        </r>
      </text>
    </comment>
    <comment ref="AV134" authorId="0" shapeId="0">
      <text>
        <r>
          <rPr>
            <sz val="11"/>
            <color theme="1"/>
            <rFont val="Calibri"/>
            <family val="2"/>
            <scheme val="minor"/>
          </rPr>
          <t>19</t>
        </r>
      </text>
    </comment>
    <comment ref="BC134" authorId="0" shapeId="0">
      <text>
        <r>
          <rPr>
            <sz val="11"/>
            <color theme="1"/>
            <rFont val="Calibri"/>
            <family val="2"/>
            <scheme val="minor"/>
          </rPr>
          <t>a</t>
        </r>
      </text>
    </comment>
    <comment ref="BM134" authorId="0" shapeId="0">
      <text>
        <r>
          <rPr>
            <sz val="11"/>
            <color theme="1"/>
            <rFont val="Calibri"/>
            <family val="2"/>
            <scheme val="minor"/>
          </rPr>
          <t>Трапеция ABCD является равнобедренной
Вокруг пирамиды SABCD можно описать шар</t>
        </r>
      </text>
    </comment>
    <comment ref="BV134" authorId="0" shapeId="0">
      <text>
        <r>
          <rPr>
            <sz val="11"/>
            <color theme="1"/>
            <rFont val="Calibri"/>
            <family val="2"/>
            <scheme val="minor"/>
          </rPr>
          <t>1. множество учащихся, которые пойдут в зоопарк, но не пойдут в театр = [U\(A∪B)] (0)
2. множество учащихся, которые пойдут или в зоопарк, или в театр, но не пойдут одновременно и в театр, и в зоопарк = [U\(A∩B)] (0)
3. множество учащихся, которые не пойдут одновременно и в зоопарк, и в театр = [A\B] (0)
4. множество учащихся, которые не пойдут ни в зоопарк, ни в театр = [(A∪B)\(A∩B)] (0)</t>
        </r>
      </text>
    </comment>
    <comment ref="CE134" authorId="0" shapeId="0">
      <text>
        <r>
          <rPr>
            <sz val="11"/>
            <color theme="1"/>
            <rFont val="Calibri"/>
            <family val="2"/>
            <scheme val="minor"/>
          </rPr>
          <t>a
b
e</t>
        </r>
      </text>
    </comment>
    <comment ref="CJ134" authorId="0" shapeId="0">
      <text>
        <r>
          <rPr>
            <sz val="11"/>
            <color theme="1"/>
            <rFont val="Calibri"/>
            <family val="2"/>
            <scheme val="minor"/>
          </rPr>
          <t>Когда Степан финиширует на первом этапе, Петру останется до финиша еще 4 км
Петр обгонит Степана на 14 круге по шоссейной трассе</t>
        </r>
      </text>
    </comment>
    <comment ref="CY134" authorId="0" shapeId="0">
      <text>
        <r>
          <rPr>
            <sz val="11"/>
            <color theme="1"/>
            <rFont val="Calibri"/>
            <family val="2"/>
            <scheme val="minor"/>
          </rPr>
          <t>Если треугольник равнобедренный, то медианы, проведенные к боковым сторонам, равны. (3)
Если четырехугольник является параллелограммом, то его противоположные углы равны. (3)
Если две различные прямые перпендикулярны к одной и той же плоскости, то они параллельны. (0)</t>
        </r>
      </text>
    </comment>
    <comment ref="DD134" authorId="0" shapeId="0">
      <text>
        <r>
          <rPr>
            <sz val="11"/>
            <color theme="1"/>
            <rFont val="Calibri"/>
            <family val="2"/>
            <scheme val="minor"/>
          </rPr>
          <t>научности</t>
        </r>
      </text>
    </comment>
    <comment ref="DP134" authorId="0" shapeId="0">
      <text>
        <r>
          <rPr>
            <sz val="11"/>
            <color theme="1"/>
            <rFont val="Calibri"/>
            <family val="2"/>
            <scheme val="minor"/>
          </rPr>
          <t>векторный метод
метод геометрических мест точек
метод геометрических преобразований</t>
        </r>
      </text>
    </comment>
    <comment ref="DX134" authorId="0" shapeId="0">
      <text>
        <r>
          <rPr>
            <sz val="11"/>
            <color theme="1"/>
            <rFont val="Calibri"/>
            <family val="2"/>
            <scheme val="minor"/>
          </rPr>
          <t>1. выделение основных понятий
2. определение всех остальных понятий, кроме основных, через основные или ранее определенные
3. выделение системы предложений, формулируемых в виде аксиом
4. доказательство всех предложений, кроме аксиом, посредством аксиом или ранее доказанных предложений</t>
        </r>
      </text>
    </comment>
    <comment ref="EG134" authorId="0" shapeId="0">
      <text>
        <r>
          <rPr>
            <sz val="11"/>
            <color theme="1"/>
            <rFont val="Calibri"/>
            <family val="2"/>
            <scheme val="minor"/>
          </rPr>
          <t>1. Образовательная = [Связана с формированием умения решать учебные задачи на основе сформированных предметных и универсальных способов действий.]
2. Воспитательная = [Связана с побуждением учащихся к оценке и выражению собственного отношения к изучаемым явлениям и событиям, с формированием характера и поведения.]
3. Развивающая = [Связана с развитием качества знаний ученика, с обогащением его познавательных процессов]</t>
        </r>
      </text>
    </comment>
    <comment ref="EN134" authorId="0" shapeId="0">
      <text>
        <r>
          <rPr>
            <sz val="11"/>
            <color theme="1"/>
            <rFont val="Calibri"/>
            <family val="2"/>
            <scheme val="minor"/>
          </rPr>
          <t>равенство длин перпендикуляров, расположенных между двумя параллельными прямыми
признаки равенства треугольников</t>
        </r>
      </text>
    </comment>
    <comment ref="FB134"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M134" authorId="0" shapeId="0">
      <text>
        <r>
          <rPr>
            <sz val="11"/>
            <color theme="1"/>
            <rFont val="Calibri"/>
            <family val="2"/>
            <scheme val="minor"/>
          </rPr>
          <t>диалог</t>
        </r>
      </text>
    </comment>
    <comment ref="FX134" authorId="0" shapeId="0">
      <text>
        <r>
          <rPr>
            <sz val="11"/>
            <color theme="1"/>
            <rFont val="Calibri"/>
            <family val="2"/>
            <scheme val="minor"/>
          </rPr>
          <t>необходимо запланировать дополнительное время на раскрытие темы
уменьшить объем проверочного задания
запланировать тему (вопрос) на последующие уроки</t>
        </r>
      </text>
    </comment>
    <comment ref="GM134" authorId="0" shapeId="0">
      <text>
        <r>
          <rPr>
            <sz val="11"/>
            <color theme="1"/>
            <rFont val="Calibri"/>
            <family val="2"/>
            <scheme val="minor"/>
          </rPr>
          <t>программированное обучение</t>
        </r>
      </text>
    </comment>
    <comment ref="HE134" authorId="0" shapeId="0">
      <text>
        <r>
          <rPr>
            <sz val="11"/>
            <color theme="1"/>
            <rFont val="Calibri"/>
            <family val="2"/>
            <scheme val="minor"/>
          </rPr>
          <t>постепенное, дозированное введение ученика в рамки группового взаимодействия
стимулировать слухо-зрительное внимание</t>
        </r>
      </text>
    </comment>
    <comment ref="HP134"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HY134"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O134" authorId="0" shapeId="0">
      <text>
        <r>
          <rPr>
            <sz val="11"/>
            <color theme="1"/>
            <rFont val="Calibri"/>
            <family val="2"/>
            <scheme val="minor"/>
          </rPr>
          <t>создание и организация работы родительских комитетов классов</t>
        </r>
      </text>
    </comment>
    <comment ref="JF134" authorId="0" shapeId="0">
      <text>
        <r>
          <rPr>
            <sz val="11"/>
            <color theme="1"/>
            <rFont val="Calibri"/>
            <family val="2"/>
            <scheme val="minor"/>
          </rPr>
          <t>должно осуществляться систематически (0)
не должно преследовать цель унизить достоинство обучающегося (3)</t>
        </r>
      </text>
    </comment>
    <comment ref="J135" authorId="0" shapeId="0">
      <text>
        <r>
          <rPr>
            <sz val="11"/>
            <color theme="1"/>
            <rFont val="Calibri"/>
            <family val="2"/>
            <scheme val="minor"/>
          </rPr>
          <t>b (0)
c (1)
e (1)</t>
        </r>
      </text>
    </comment>
    <comment ref="U135" authorId="0" shapeId="0">
      <text>
        <r>
          <rPr>
            <sz val="11"/>
            <color theme="1"/>
            <rFont val="Calibri"/>
            <family val="2"/>
            <scheme val="minor"/>
          </rPr>
          <t>b (1)
d (1)</t>
        </r>
      </text>
    </comment>
    <comment ref="AC135" authorId="0" shapeId="0">
      <text>
        <r>
          <rPr>
            <sz val="11"/>
            <color theme="1"/>
            <rFont val="Calibri"/>
            <family val="2"/>
            <scheme val="minor"/>
          </rPr>
          <t>число способов выбрать 9 учащихся из класса равно числу способов выбрать 16 учащихся</t>
        </r>
      </text>
    </comment>
    <comment ref="AJ135" authorId="0" shapeId="0">
      <text>
        <r>
          <rPr>
            <sz val="11"/>
            <color theme="1"/>
            <rFont val="Calibri"/>
            <family val="2"/>
            <scheme val="minor"/>
          </rPr>
          <t>a
c
d</t>
        </r>
      </text>
    </comment>
    <comment ref="AQ135" authorId="0" shapeId="0">
      <text>
        <r>
          <rPr>
            <sz val="11"/>
            <color theme="1"/>
            <rFont val="Calibri"/>
            <family val="2"/>
            <scheme val="minor"/>
          </rPr>
          <t>Нельзя дать однозначный ответ, так как условие задачи неполно</t>
        </r>
      </text>
    </comment>
    <comment ref="BD135" authorId="0" shapeId="0">
      <text>
        <r>
          <rPr>
            <sz val="11"/>
            <color theme="1"/>
            <rFont val="Calibri"/>
            <family val="2"/>
            <scheme val="minor"/>
          </rPr>
          <t>e</t>
        </r>
      </text>
    </comment>
    <comment ref="BK135" authorId="0" shapeId="0">
      <text>
        <r>
          <rPr>
            <sz val="11"/>
            <color theme="1"/>
            <rFont val="Calibri"/>
            <family val="2"/>
            <scheme val="minor"/>
          </rPr>
          <t>&lt;пропущен&gt;</t>
        </r>
      </text>
    </comment>
    <comment ref="BR135" authorId="0" shapeId="0">
      <text>
        <r>
          <rPr>
            <sz val="11"/>
            <color theme="1"/>
            <rFont val="Calibri"/>
            <family val="2"/>
            <scheme val="minor"/>
          </rPr>
          <t>1. множество учащихся 5 классов, посещающих только шахматы = [A\B] (1)
2. множество школьников 5 классов, посещающих обе секции = [A∩B] (1)
3. множество школьников 5 классов, не посещающих школьные спортивные секции = [U\(A∪B)] (1)
4. множество школьников 5 классов, посещающих хотя бы одну секцию = [A∪B] (1)</t>
        </r>
      </text>
    </comment>
    <comment ref="CD135" authorId="0" shapeId="0">
      <text>
        <r>
          <rPr>
            <sz val="11"/>
            <color theme="1"/>
            <rFont val="Calibri"/>
            <family val="2"/>
            <scheme val="minor"/>
          </rPr>
          <t>b
c
e</t>
        </r>
      </text>
    </comment>
    <comment ref="CM135" authorId="0" shapeId="0">
      <text>
        <r>
          <rPr>
            <sz val="11"/>
            <color theme="1"/>
            <rFont val="Calibri"/>
            <family val="2"/>
            <scheme val="minor"/>
          </rPr>
          <t>&lt;пропущен&gt;</t>
        </r>
      </text>
    </comment>
    <comment ref="CX135" authorId="0" shapeId="0">
      <text>
        <r>
          <rPr>
            <sz val="11"/>
            <color theme="1"/>
            <rFont val="Calibri"/>
            <family val="2"/>
            <scheme val="minor"/>
          </rPr>
          <t>Если вокруг ромба можно описать окружность, то он является квадратом. (2)
Если две различные плоскости перпендикулярны к одной и той же прямой, то они параллельны. (2)
Если в треугольнике медиана является высотой, то треугольник равнобедренный. (2)</t>
        </r>
      </text>
    </comment>
    <comment ref="DF135" authorId="0" shapeId="0">
      <text>
        <r>
          <rPr>
            <sz val="11"/>
            <color theme="1"/>
            <rFont val="Calibri"/>
            <family val="2"/>
            <scheme val="minor"/>
          </rPr>
          <t>системности математических знаний</t>
        </r>
      </text>
    </comment>
    <comment ref="DR135" authorId="0" shapeId="0">
      <text>
        <r>
          <rPr>
            <sz val="11"/>
            <color theme="1"/>
            <rFont val="Calibri"/>
            <family val="2"/>
            <scheme val="minor"/>
          </rPr>
          <t>определение цели и планируемых результатов обучения
логический и математический анализ содержания темы
методическая карта изучения темы
математические моделирование
выделение функций учителя</t>
        </r>
      </text>
    </comment>
    <comment ref="DY135" authorId="0" shapeId="0">
      <text>
        <r>
          <rPr>
            <sz val="11"/>
            <color theme="1"/>
            <rFont val="Calibri"/>
            <family val="2"/>
            <scheme val="minor"/>
          </rPr>
          <t>1. Чтение и восприятие текста задачи.
2. Анализ текста задачи и при необходимости построение модели
3. Поиск путей решения задачи
4. Реализация намеченного плана
5. Исследование полученного решения</t>
        </r>
      </text>
    </comment>
    <comment ref="EJ135" authorId="0" shapeId="0">
      <text>
        <r>
          <rPr>
            <sz val="11"/>
            <color theme="1"/>
            <rFont val="Calibri"/>
            <family val="2"/>
            <scheme val="minor"/>
          </rPr>
          <t>1. Воспитательная = [Функция обучения, характеризующаяся формированием интереса к изучению математики, развитием устойчивой мотивации к учебной деятельности]
2. Информационная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
3. Образовательная = [Функция обучения, заключающаяся в ориентации обучения на решение задач, на формирование умения математически исследовать явления реального мира]
4. Практическая = [Функция обучения, предполагающая овладение школьниками системой математических знаний, дающей представление о предмете математики, ее методах и приложениях]</t>
        </r>
      </text>
    </comment>
    <comment ref="EO135" authorId="0" shapeId="0">
      <text>
        <r>
          <rPr>
            <sz val="11"/>
            <color theme="1"/>
            <rFont val="Calibri"/>
            <family val="2"/>
            <scheme val="minor"/>
          </rPr>
          <t>сумма острых углов прямоугольного треугольника
теорема о центре окружности, описанной около прямоугольного треугольника
свойства равнобедренного треугольника</t>
        </r>
      </text>
    </comment>
    <comment ref="EW135" authorId="0" shapeId="0">
      <text>
        <r>
          <rPr>
            <sz val="11"/>
            <color theme="1"/>
            <rFont val="Calibri"/>
            <family val="2"/>
            <scheme val="minor"/>
          </rPr>
          <t>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K135" authorId="0" shapeId="0">
      <text>
        <r>
          <rPr>
            <sz val="11"/>
            <color theme="1"/>
            <rFont val="Calibri"/>
            <family val="2"/>
            <scheme val="minor"/>
          </rPr>
          <t>диспут</t>
        </r>
      </text>
    </comment>
    <comment ref="GB135" authorId="0" shapeId="0">
      <text>
        <r>
          <rPr>
            <sz val="11"/>
            <color theme="1"/>
            <rFont val="Calibri"/>
            <family val="2"/>
            <scheme val="minor"/>
          </rPr>
          <t>расширять возможности обучения и самообучения
дать возможность обучающимся следить за своими собственными успехами
мотивация личной ответственности обучающихся за свою учебу</t>
        </r>
      </text>
    </comment>
    <comment ref="GJ135"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t>
        </r>
      </text>
    </comment>
    <comment ref="HA135" authorId="0" shapeId="0">
      <text>
        <r>
          <rPr>
            <sz val="11"/>
            <color theme="1"/>
            <rFont val="Calibri"/>
            <family val="2"/>
            <scheme val="minor"/>
          </rPr>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I135" authorId="0" shapeId="0">
      <text>
        <r>
          <rPr>
            <sz val="11"/>
            <color theme="1"/>
            <rFont val="Calibri"/>
            <family val="2"/>
            <scheme val="minor"/>
          </rPr>
          <t>1. 1 = [В] (2)
2. 2 = [А] (2)
3. 3 = [Б] (2)</t>
        </r>
      </text>
    </comment>
    <comment ref="HZ135"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R135" authorId="0" shapeId="0">
      <text>
        <r>
          <rPr>
            <sz val="11"/>
            <color theme="1"/>
            <rFont val="Calibri"/>
            <family val="2"/>
            <scheme val="minor"/>
          </rPr>
          <t>рекрутинговые мероприятия, реализующие идею популяризации деятельности детского общественного объединения, привлечения в него новых участников</t>
        </r>
      </text>
    </comment>
    <comment ref="JD135"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H136" authorId="0" shapeId="0">
      <text>
        <r>
          <rPr>
            <sz val="11"/>
            <color theme="1"/>
            <rFont val="Calibri"/>
            <family val="2"/>
            <scheme val="minor"/>
          </rPr>
          <t>a (1)
e (0)</t>
        </r>
      </text>
    </comment>
    <comment ref="R136" authorId="0" shapeId="0">
      <text>
        <r>
          <rPr>
            <sz val="11"/>
            <color theme="1"/>
            <rFont val="Calibri"/>
            <family val="2"/>
            <scheme val="minor"/>
          </rPr>
          <t>a (1)
c (1)</t>
        </r>
      </text>
    </comment>
    <comment ref="AD136" authorId="0" shapeId="0">
      <text>
        <r>
          <rPr>
            <sz val="11"/>
            <color theme="1"/>
            <rFont val="Calibri"/>
            <family val="2"/>
            <scheme val="minor"/>
          </rPr>
          <t>существует больше способов выбрать 15 учащихся из класса, чем 12 учащихся</t>
        </r>
      </text>
    </comment>
    <comment ref="AH136" authorId="0" shapeId="0">
      <text>
        <r>
          <rPr>
            <sz val="11"/>
            <color theme="1"/>
            <rFont val="Calibri"/>
            <family val="2"/>
            <scheme val="minor"/>
          </rPr>
          <t>b</t>
        </r>
      </text>
    </comment>
    <comment ref="AQ136" authorId="0" shapeId="0">
      <text>
        <r>
          <rPr>
            <sz val="11"/>
            <color theme="1"/>
            <rFont val="Calibri"/>
            <family val="2"/>
            <scheme val="minor"/>
          </rPr>
          <t>10</t>
        </r>
      </text>
    </comment>
    <comment ref="BB136" authorId="0" shapeId="0">
      <text>
        <r>
          <rPr>
            <sz val="11"/>
            <color theme="1"/>
            <rFont val="Calibri"/>
            <family val="2"/>
            <scheme val="minor"/>
          </rPr>
          <t>b</t>
        </r>
      </text>
    </comment>
    <comment ref="BN136" authorId="0" shapeId="0">
      <text>
        <r>
          <rPr>
            <sz val="11"/>
            <color theme="1"/>
            <rFont val="Calibri"/>
            <family val="2"/>
            <scheme val="minor"/>
          </rPr>
          <t>Трапеция ABCD является равнобедренной
Все боковые ребра пирамиды наклонены к плоскости основания под одним и тем же углом</t>
        </r>
      </text>
    </comment>
    <comment ref="BU136" authorId="0" shapeId="0">
      <text>
        <r>
          <rPr>
            <sz val="11"/>
            <color theme="1"/>
            <rFont val="Calibri"/>
            <family val="2"/>
            <scheme val="minor"/>
          </rPr>
          <t>1. множество учащихся 5 классов, участвующих хотя бы в одной из олимпиад = [A∪B] (1)
2. множество учащихся 5 классов, которые не участвуют одновременно в олимпиаде и по математике, и по русскому языку = [U\A\B] (0)
3. множество учащихся 5 классов, которые участвуют одновременно в олимпиаде и по математике, и по русскому языку = [A∩B] (1)
4. множество учащихся 5 классов, которые не участвуют хотя бы в одной из олимпиад по математике или по русскому языку = [U\(A∩B)] (0)</t>
        </r>
      </text>
    </comment>
    <comment ref="CA136" authorId="0" shapeId="0">
      <text>
        <r>
          <rPr>
            <sz val="11"/>
            <color theme="1"/>
            <rFont val="Calibri"/>
            <family val="2"/>
            <scheme val="minor"/>
          </rPr>
          <t>c
e</t>
        </r>
      </text>
    </comment>
    <comment ref="CJ136" authorId="0" shapeId="0">
      <text>
        <r>
          <rPr>
            <sz val="11"/>
            <color theme="1"/>
            <rFont val="Calibri"/>
            <family val="2"/>
            <scheme val="minor"/>
          </rPr>
          <t>Когда Степан финиширует на первом этапе, Петру останется до финиша еще 4 км
Степан по итогам двух этапов финиширует раньше Петра на примерно 2 минуты</t>
        </r>
      </text>
    </comment>
    <comment ref="CW136" authorId="0" shapeId="0">
      <text>
        <r>
          <rPr>
            <sz val="11"/>
            <color theme="1"/>
            <rFont val="Calibri"/>
            <family val="2"/>
            <scheme val="minor"/>
          </rPr>
          <t>Если треугольник равнобедренный, то высоты, проведенные к боковым сторонам, равны. (0)
Если трапеция равнобедренная, то ее диагонали равны. (0)
Если вокруг параллелограмма можно описать окружность, то он является прямоугольником. (3)</t>
        </r>
      </text>
    </comment>
    <comment ref="DG136" authorId="0" shapeId="0">
      <text>
        <r>
          <rPr>
            <sz val="11"/>
            <color theme="1"/>
            <rFont val="Calibri"/>
            <family val="2"/>
            <scheme val="minor"/>
          </rPr>
          <t>содержательно-прикладная</t>
        </r>
      </text>
    </comment>
    <comment ref="DQ136" authorId="0" shapeId="0">
      <text>
        <r>
          <rPr>
            <sz val="11"/>
            <color theme="1"/>
            <rFont val="Calibri"/>
            <family val="2"/>
            <scheme val="minor"/>
          </rPr>
          <t>Комбинированный
Письменный
Устный
Практический</t>
        </r>
      </text>
    </comment>
    <comment ref="DX136" authorId="0" shapeId="0">
      <text>
        <r>
          <rPr>
            <sz val="11"/>
            <color theme="1"/>
            <rFont val="Calibri"/>
            <family val="2"/>
            <scheme val="minor"/>
          </rPr>
          <t>1. выделение основных понятий
2. определение всех остальных понятий, кроме основных, через основные или ранее определенные
3. выделение системы предложений, формулируемых в виде аксиом
4. доказательство всех предложений, кроме аксиом, посредством аксиом или ранее доказанных предложений</t>
        </r>
      </text>
    </comment>
    <comment ref="EF136" authorId="0" shapeId="0">
      <text>
        <r>
          <rPr>
            <sz val="11"/>
            <color theme="1"/>
            <rFont val="Calibri"/>
            <family val="2"/>
            <scheme val="minor"/>
          </rPr>
          <t>1. Анализ = [Синтез основных и элементарных задач]
2. Построение = [Метод полной индукции]
3. Доказательство = [Дедуктивное рассуждение с опорой на предыдущее]
4. Исследование = [Разновидность метода, названная «нисходящим»]</t>
        </r>
      </text>
    </comment>
    <comment ref="EN136" authorId="0" shapeId="0">
      <text>
        <r>
          <rPr>
            <sz val="11"/>
            <color theme="1"/>
            <rFont val="Calibri"/>
            <family val="2"/>
            <scheme val="minor"/>
          </rPr>
          <t>свойство аддитивности площади
формула площади треугольника
признаки равенства треугольников</t>
        </r>
      </text>
    </comment>
    <comment ref="EX136" authorId="0" shapeId="0">
      <text>
        <r>
          <rPr>
            <sz val="11"/>
            <color theme="1"/>
            <rFont val="Calibri"/>
            <family val="2"/>
            <scheme val="minor"/>
          </rPr>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t>
        </r>
      </text>
    </comment>
    <comment ref="FL136" authorId="0" shapeId="0">
      <text>
        <r>
          <rPr>
            <sz val="11"/>
            <color theme="1"/>
            <rFont val="Calibri"/>
            <family val="2"/>
            <scheme val="minor"/>
          </rPr>
          <t>родительский лекторий</t>
        </r>
      </text>
    </comment>
    <comment ref="GC136" authorId="0" shapeId="0">
      <text>
        <r>
          <rPr>
            <sz val="11"/>
            <color theme="1"/>
            <rFont val="Calibri"/>
            <family val="2"/>
            <scheme val="minor"/>
          </rPr>
          <t>расширять возможности обучения и самообучения
дать возможность обучающимся следить за своими собственными успехами
мотивация личной ответственности обучающихся за свою учебу</t>
        </r>
      </text>
    </comment>
    <comment ref="GP136" authorId="0" shapeId="0">
      <text>
        <r>
          <rPr>
            <sz val="11"/>
            <color theme="1"/>
            <rFont val="Calibri"/>
            <family val="2"/>
            <scheme val="minor"/>
          </rPr>
          <t>технология формирования критического мышления</t>
        </r>
      </text>
    </comment>
    <comment ref="GY136"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в социальные акции с проявлением индивидуальных способностей и компетенций</t>
        </r>
      </text>
    </comment>
    <comment ref="HM136"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H136" authorId="0" shapeId="0">
      <text>
        <r>
          <rPr>
            <sz val="11"/>
            <color theme="1"/>
            <rFont val="Calibri"/>
            <family val="2"/>
            <scheme val="minor"/>
          </rPr>
          <t>1. Компромисс = [проблема не столь важна для педагога и обучающегося; у обеих сторон нет желания тратить силы на ее решение]
2. Уклонение = [решение проблемы носит временный характер]
3. Конкуренция = [при решении проблемы педагог или обучающийся опирается на свои волевые качества]</t>
        </r>
      </text>
    </comment>
    <comment ref="IT136" authorId="0" shapeId="0">
      <text>
        <r>
          <rPr>
            <sz val="11"/>
            <color theme="1"/>
            <rFont val="Calibri"/>
            <family val="2"/>
            <scheme val="minor"/>
          </rPr>
          <t>виртуальный тьюториал</t>
        </r>
      </text>
    </comment>
    <comment ref="JF136" authorId="0" shapeId="0">
      <text>
        <r>
          <rPr>
            <sz val="11"/>
            <color theme="1"/>
            <rFont val="Calibri"/>
            <family val="2"/>
            <scheme val="minor"/>
          </rPr>
          <t>должно осуществляться систематически (0)
бывает фиксированным и нефиксированным (0)
не должно преследовать цель унизить достоинство обучающегося (3)</t>
        </r>
      </text>
    </comment>
    <comment ref="H137" authorId="0" shapeId="0">
      <text>
        <r>
          <rPr>
            <sz val="11"/>
            <color theme="1"/>
            <rFont val="Calibri"/>
            <family val="2"/>
            <scheme val="minor"/>
          </rPr>
          <t>b (0)
c (0)
d (1)
e (0)
f (0)</t>
        </r>
      </text>
    </comment>
    <comment ref="R137" authorId="0" shapeId="0">
      <text>
        <r>
          <rPr>
            <sz val="11"/>
            <color theme="1"/>
            <rFont val="Calibri"/>
            <family val="2"/>
            <scheme val="minor"/>
          </rPr>
          <t>c (1)</t>
        </r>
      </text>
    </comment>
    <comment ref="Z137" authorId="0" shapeId="0">
      <text>
        <r>
          <rPr>
            <sz val="11"/>
            <color theme="1"/>
            <rFont val="Calibri"/>
            <family val="2"/>
            <scheme val="minor"/>
          </rPr>
          <t>существует больше способов выбрать 5 учащихся из класса, чем 25 учащихся</t>
        </r>
      </text>
    </comment>
    <comment ref="AJ137" authorId="0" shapeId="0">
      <text>
        <r>
          <rPr>
            <sz val="11"/>
            <color theme="1"/>
            <rFont val="Calibri"/>
            <family val="2"/>
            <scheme val="minor"/>
          </rPr>
          <t>a
c</t>
        </r>
      </text>
    </comment>
    <comment ref="AT137" authorId="0" shapeId="0">
      <text>
        <r>
          <rPr>
            <sz val="11"/>
            <color theme="1"/>
            <rFont val="Calibri"/>
            <family val="2"/>
            <scheme val="minor"/>
          </rPr>
          <t>32</t>
        </r>
      </text>
    </comment>
    <comment ref="AZ137" authorId="0" shapeId="0">
      <text>
        <r>
          <rPr>
            <sz val="11"/>
            <color theme="1"/>
            <rFont val="Calibri"/>
            <family val="2"/>
            <scheme val="minor"/>
          </rPr>
          <t>d</t>
        </r>
      </text>
    </comment>
    <comment ref="BI137" authorId="0" shapeId="0">
      <text>
        <r>
          <rPr>
            <sz val="11"/>
            <color theme="1"/>
            <rFont val="Calibri"/>
            <family val="2"/>
            <scheme val="minor"/>
          </rPr>
          <t>Трапеция ABCD является равнобедренной
В трапецию ABCD можно вписать окружность</t>
        </r>
      </text>
    </comment>
    <comment ref="BT137" authorId="0" shapeId="0">
      <text>
        <r>
          <rPr>
            <sz val="11"/>
            <color theme="1"/>
            <rFont val="Calibri"/>
            <family val="2"/>
            <scheme val="minor"/>
          </rPr>
          <t>1. множество учащихся 9 класса, одновременно сдающих экзамен и по физике, и по химии = [A∩B] (1)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[U\(A∩B)] (1)
4. множество учащихся 9 класса, которые не сдают хотя бы один из экзаменов по физике или по химии = [U\(A∪B)] (1)</t>
        </r>
      </text>
    </comment>
    <comment ref="CB137" authorId="0" shapeId="0">
      <text>
        <r>
          <rPr>
            <sz val="11"/>
            <color theme="1"/>
            <rFont val="Calibri"/>
            <family val="2"/>
            <scheme val="minor"/>
          </rPr>
          <t>c
e</t>
        </r>
      </text>
    </comment>
    <comment ref="CK137" authorId="0" shapeId="0">
      <text>
        <r>
          <rPr>
            <sz val="11"/>
            <color theme="1"/>
            <rFont val="Calibri"/>
            <family val="2"/>
            <scheme val="minor"/>
          </rPr>
          <t>Когда Степан финиширует на первом этапе, Петру останется до финиша еще 2 км.
Петр обгонит Степана на 8 круге по шоссейной трассе.</t>
        </r>
      </text>
    </comment>
    <comment ref="CX137" authorId="0" shapeId="0">
      <text>
        <r>
          <rPr>
            <sz val="11"/>
            <color theme="1"/>
            <rFont val="Calibri"/>
            <family val="2"/>
            <scheme val="minor"/>
          </rPr>
          <t>Если треугольник равнобедренный, то биссектрисы, проведенные к боковым сторонам, равны. (0)
Если четырехугольник является трапецией, то сумма углов, прилежащих к боковой стороне, равна 180 градусов. (0)
Если вокруг ромба можно описать окружность, то он является квадратом. (2)
Если две различные плоскости перпендикулярны к одной и той же прямой, то они параллельны. (2)
Если в треугольнике медиана является высотой, то треугольник равнобедренный. (2)</t>
        </r>
      </text>
    </comment>
    <comment ref="DE137" authorId="0" shapeId="0">
      <text>
        <r>
          <rPr>
            <sz val="11"/>
            <color theme="1"/>
            <rFont val="Calibri"/>
            <family val="2"/>
            <scheme val="minor"/>
          </rPr>
          <t>всеобщности и непрерывности математического образования</t>
        </r>
      </text>
    </comment>
    <comment ref="DR137" authorId="0" shapeId="0">
      <text>
        <r>
          <rPr>
            <sz val="11"/>
            <color theme="1"/>
            <rFont val="Calibri"/>
            <family val="2"/>
            <scheme val="minor"/>
          </rPr>
          <t>определение цели и планируемых результатов обучения
логический и математический анализ содержания темы
методическая карта изучения темы
определение принципов обучения</t>
        </r>
      </text>
    </comment>
    <comment ref="EA137" authorId="0" shapeId="0">
      <text>
        <r>
          <rPr>
            <sz val="11"/>
            <color theme="1"/>
            <rFont val="Calibri"/>
            <family val="2"/>
            <scheme val="minor"/>
          </rPr>
          <t>1. Создание проблемной ситуации
2. Построение проблемной задачи
3. Постановка учебной проблемы
4. Поиск путей решения проблемной задачи
5. Решение проблемной задачи
6. Актуализация изученного материала</t>
        </r>
      </text>
    </comment>
    <comment ref="EG137" authorId="0" shapeId="0">
      <text>
        <r>
          <rPr>
            <sz val="11"/>
            <color theme="1"/>
            <rFont val="Calibri"/>
            <family val="2"/>
            <scheme val="minor"/>
          </rPr>
          <t>1. Образовательная = [Связана с формированием умения решать учебные задачи на основе сформированных предметных и универсальных способов действий.]
2. Воспитательная = [Связана с побуждением учащихся к оценке и выражению собственного отношения к изучаемым явлениям и событиям, с формированием характера и поведения.]
3. Развивающая = [Связана с развитием качества знаний ученика, с обогащением его познавательных процессов]</t>
        </r>
      </text>
    </comment>
    <comment ref="ER137" authorId="0" shapeId="0">
      <text>
        <r>
          <rPr>
            <sz val="11"/>
            <color theme="1"/>
            <rFont val="Calibri"/>
            <family val="2"/>
            <scheme val="minor"/>
          </rPr>
          <t>теорема косинусов
табличные значения косинуса острого угла 30 градусов</t>
        </r>
      </text>
    </comment>
    <comment ref="EW137" authorId="0" shapeId="0">
      <text>
        <r>
          <rPr>
            <sz val="11"/>
            <color theme="1"/>
            <rFont val="Calibri"/>
            <family val="2"/>
            <scheme val="minor"/>
          </rPr>
          <t>Ученик верно нашел все значения параметра. (0)</t>
        </r>
      </text>
    </comment>
    <comment ref="FI137" authorId="0" shapeId="0">
      <text>
        <r>
          <rPr>
            <sz val="11"/>
            <color theme="1"/>
            <rFont val="Calibri"/>
            <family val="2"/>
            <scheme val="minor"/>
          </rPr>
          <t>сотрудничество</t>
        </r>
      </text>
    </comment>
    <comment ref="GE137" authorId="0" shapeId="0">
      <text>
        <r>
          <rPr>
            <sz val="11"/>
            <color theme="1"/>
            <rFont val="Calibri"/>
            <family val="2"/>
            <scheme val="minor"/>
          </rPr>
          <t>повторное объяснить новый материал
дополнительно отработать материал
использовать памятки и алгоритмы</t>
        </r>
      </text>
    </comment>
    <comment ref="GM137" authorId="0" shapeId="0">
      <text>
        <r>
          <rPr>
            <sz val="11"/>
            <color theme="1"/>
            <rFont val="Calibri"/>
            <family val="2"/>
            <scheme val="minor"/>
          </rPr>
          <t>поэтапное формирование умственных действий</t>
        </r>
      </text>
    </comment>
    <comment ref="HC137"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K137" authorId="0" shapeId="0">
      <text>
        <r>
          <rPr>
            <sz val="11"/>
            <color theme="1"/>
            <rFont val="Calibri"/>
            <family val="2"/>
            <scheme val="minor"/>
          </rPr>
          <t>1. 1 = [Б] (0)
2. 2 = [А] (2)
3. 3 = [В] (0)</t>
        </r>
      </text>
    </comment>
    <comment ref="HZ137" authorId="0" shapeId="0">
      <text>
        <r>
          <rPr>
            <sz val="11"/>
            <color theme="1"/>
            <rFont val="Calibri"/>
            <family val="2"/>
            <scheme val="minor"/>
          </rPr>
          <t>1. Авторитарный = [педагог неравномерно распределяют внимание между обучающимися на уроке]
2. Демократический = [педагог тактичен по отношению к обучающимся]
3. Либеральный = [педагог негативно реагирует на проявление обучающимися инициативы]</t>
        </r>
      </text>
    </comment>
    <comment ref="IU137"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H137" authorId="0" shapeId="0">
      <text>
        <r>
          <rPr>
            <sz val="11"/>
            <color theme="1"/>
            <rFont val="Calibri"/>
            <family val="2"/>
            <scheme val="minor"/>
          </rPr>
          <t>опирается на готовность учащегося «принимать на веру» идеи педагога (0)
может выступать в форме отрицания и порицания (0)</t>
        </r>
      </text>
    </comment>
    <comment ref="J138" authorId="0" shapeId="0">
      <text>
        <r>
          <rPr>
            <sz val="11"/>
            <color theme="1"/>
            <rFont val="Calibri"/>
            <family val="2"/>
            <scheme val="minor"/>
          </rPr>
          <t>a (0)
b (0)
c (1)
e (1)</t>
        </r>
      </text>
    </comment>
    <comment ref="P138" authorId="0" shapeId="0">
      <text>
        <r>
          <rPr>
            <sz val="11"/>
            <color theme="1"/>
            <rFont val="Calibri"/>
            <family val="2"/>
            <scheme val="minor"/>
          </rPr>
          <t>c (1)
d (0)</t>
        </r>
      </text>
    </comment>
    <comment ref="Z138" authorId="0" shapeId="0">
      <text>
        <r>
          <rPr>
            <sz val="11"/>
            <color theme="1"/>
            <rFont val="Calibri"/>
            <family val="2"/>
            <scheme val="minor"/>
          </rPr>
          <t>число способов выбрать 5 учащихся из класса равно числу способов выбрать 25 учащихся</t>
        </r>
      </text>
    </comment>
    <comment ref="AK138" authorId="0" shapeId="0">
      <text>
        <r>
          <rPr>
            <sz val="11"/>
            <color theme="1"/>
            <rFont val="Calibri"/>
            <family val="2"/>
            <scheme val="minor"/>
          </rPr>
          <t>c
d</t>
        </r>
      </text>
    </comment>
    <comment ref="AS138" authorId="0" shapeId="0">
      <text>
        <r>
          <rPr>
            <sz val="11"/>
            <color theme="1"/>
            <rFont val="Calibri"/>
            <family val="2"/>
            <scheme val="minor"/>
          </rPr>
          <t>28</t>
        </r>
      </text>
    </comment>
    <comment ref="BA138" authorId="0" shapeId="0">
      <text>
        <r>
          <rPr>
            <sz val="11"/>
            <color theme="1"/>
            <rFont val="Calibri"/>
            <family val="2"/>
            <scheme val="minor"/>
          </rPr>
          <t>b</t>
        </r>
      </text>
    </comment>
    <comment ref="BM138" authorId="0" shapeId="0">
      <text>
        <r>
          <rPr>
            <sz val="11"/>
            <color theme="1"/>
            <rFont val="Calibri"/>
            <family val="2"/>
            <scheme val="minor"/>
          </rPr>
          <t>Вокруг пирамиды SABCD можно описать шар
Радиус окружности, описанной около трапеции ABCD, в два раза меньше бокового ребра</t>
        </r>
      </text>
    </comment>
    <comment ref="BV138" authorId="0" shapeId="0">
      <text>
        <r>
          <rPr>
            <sz val="11"/>
            <color theme="1"/>
            <rFont val="Calibri"/>
            <family val="2"/>
            <scheme val="minor"/>
          </rPr>
          <t>1. множество учащихся, которые пойдут в зоопарк, но не пойдут в театр = [A\B] (1)
2. множество учащихся, которые пойдут или в зоопарк, или в театр, но не пойдут одновременно и в театр, и в зоопарк = [(A∪B)\(A∩B)] (1)
3. множество учащихся, которые не пойдут одновременно и в зоопарк, и в театр = [U\(A∩B)] (1)
4. множество учащихся, которые не пойдут ни в зоопарк, ни в театр = [U\(A∪B)] (1)</t>
        </r>
      </text>
    </comment>
    <comment ref="CD138" authorId="0" shapeId="0">
      <text>
        <r>
          <rPr>
            <sz val="11"/>
            <color theme="1"/>
            <rFont val="Calibri"/>
            <family val="2"/>
            <scheme val="minor"/>
          </rPr>
          <t>a
c
d
e</t>
        </r>
      </text>
    </comment>
    <comment ref="CN138" authorId="0" shapeId="0">
      <text>
        <r>
          <rPr>
            <sz val="11"/>
            <color theme="1"/>
            <rFont val="Calibri"/>
            <family val="2"/>
            <scheme val="minor"/>
          </rPr>
          <t>Когда Степан финиширует на первом этапе, Петру останется до финиша еще 2,5 км.</t>
        </r>
      </text>
    </comment>
    <comment ref="CW138" authorId="0" shapeId="0">
      <text>
        <r>
          <rPr>
            <sz val="11"/>
            <color theme="1"/>
            <rFont val="Calibri"/>
            <family val="2"/>
            <scheme val="minor"/>
          </rPr>
          <t>Если вокруг параллелограмма можно описать окружность, то он является прямоугольником. (3)
Если две параллельные плоскости пересечены третьей, то линии их пересечения параллельны. (3)</t>
        </r>
      </text>
    </comment>
    <comment ref="DD138" authorId="0" shapeId="0">
      <text>
        <r>
          <rPr>
            <sz val="11"/>
            <color theme="1"/>
            <rFont val="Calibri"/>
            <family val="2"/>
            <scheme val="minor"/>
          </rPr>
          <t>научности</t>
        </r>
      </text>
    </comment>
    <comment ref="DQ138" authorId="0" shapeId="0">
      <text>
        <r>
          <rPr>
            <sz val="11"/>
            <color theme="1"/>
            <rFont val="Calibri"/>
            <family val="2"/>
            <scheme val="minor"/>
          </rPr>
          <t>фронтальный
групповой
индивидуальный</t>
        </r>
      </text>
    </comment>
    <comment ref="EA138" authorId="0" shapeId="0">
      <text>
        <r>
          <rPr>
            <sz val="11"/>
            <color theme="1"/>
            <rFont val="Calibri"/>
            <family val="2"/>
            <scheme val="minor"/>
          </rPr>
          <t>1. Актуализация изученного материала
2. Создание проблемной ситуации
3. Построение проблемной задачи
4. Поиск путей решения проблемной задачи
5. Решение проблемной задачи
6. Постановка учебной проблемы</t>
        </r>
      </text>
    </comment>
    <comment ref="EG138" authorId="0" shapeId="0">
      <text>
        <r>
          <rPr>
            <sz val="11"/>
            <color theme="1"/>
            <rFont val="Calibri"/>
            <family val="2"/>
            <scheme val="minor"/>
          </rPr>
          <t>1. Образовательная = [Связана с формированием умения решать учебные задачи на основе сформированных предметных и универсальных способов действий.]
2. Воспитательная = [Связана с побуждением учащихся к оценке и выражению собственного отношения к изучаемым явлениям и событиям, с формированием характера и поведения.]
3. Развивающая = [Связана с развитием качества знаний ученика, с обогащением его познавательных процессов]</t>
        </r>
      </text>
    </comment>
    <comment ref="EO138" authorId="0" shapeId="0">
      <text>
        <r>
          <rPr>
            <sz val="11"/>
            <color theme="1"/>
            <rFont val="Calibri"/>
            <family val="2"/>
            <scheme val="minor"/>
          </rPr>
          <t>сумма острых углов прямоугольного треугольника
теорема о центре окружности, описанной около прямоугольного треугольника
свойство катета прямоугольного треугольника, лежащего против угла в 300</t>
        </r>
      </text>
    </comment>
    <comment ref="FB138" authorId="0" shapeId="0">
      <text>
        <r>
          <rPr>
            <sz val="11"/>
            <color theme="1"/>
            <rFont val="Calibri"/>
            <family val="2"/>
            <scheme val="minor"/>
          </rPr>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t>
        </r>
      </text>
    </comment>
    <comment ref="FP138" authorId="0" shapeId="0">
      <text>
        <r>
          <rPr>
            <sz val="11"/>
            <color theme="1"/>
            <rFont val="Calibri"/>
            <family val="2"/>
            <scheme val="minor"/>
          </rPr>
          <t>конференция</t>
        </r>
      </text>
    </comment>
    <comment ref="GB138" authorId="0" shapeId="0">
      <text>
        <r>
          <rPr>
            <sz val="11"/>
            <color theme="1"/>
            <rFont val="Calibri"/>
            <family val="2"/>
            <scheme val="minor"/>
          </rPr>
          <t>расширять возможности обучения и самообучения
дать возможность обучающимся следить за своими собственными успехами
мотивация личной ответственности обучающихся за свою учебу</t>
        </r>
      </text>
    </comment>
    <comment ref="GO138" authorId="0" shapeId="0">
      <text>
        <r>
          <rPr>
            <sz val="11"/>
            <color theme="1"/>
            <rFont val="Calibri"/>
            <family val="2"/>
            <scheme val="minor"/>
          </rPr>
          <t>технология формирования критического мышления</t>
        </r>
      </text>
    </comment>
    <comment ref="GW138"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HL138"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D138"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Q138" authorId="0" shapeId="0">
      <text>
        <r>
          <rPr>
            <sz val="11"/>
            <color theme="1"/>
            <rFont val="Calibri"/>
            <family val="2"/>
            <scheme val="minor"/>
          </rPr>
          <t>встреча с представителями поисковых отрядов</t>
        </r>
      </text>
    </comment>
    <comment ref="IY138" authorId="0" shapeId="0">
      <text>
        <r>
          <rPr>
            <sz val="11"/>
            <color theme="1"/>
            <rFont val="Calibri"/>
            <family val="2"/>
            <scheme val="minor"/>
          </rPr>
          <t>педагог поощряет достижение учеником определенных результатов; (0)
педагог проявляет минимальное, формальное внимание к успехам учащегося. (3)</t>
        </r>
      </text>
    </comment>
    <comment ref="G139" authorId="0" shapeId="0">
      <text>
        <r>
          <rPr>
            <sz val="11"/>
            <color theme="1"/>
            <rFont val="Calibri"/>
            <family val="2"/>
            <scheme val="minor"/>
          </rPr>
          <t>b (1)
d (1)
e (0)</t>
        </r>
      </text>
    </comment>
    <comment ref="P139" authorId="0" shapeId="0">
      <text>
        <r>
          <rPr>
            <sz val="11"/>
            <color theme="1"/>
            <rFont val="Calibri"/>
            <family val="2"/>
            <scheme val="minor"/>
          </rPr>
          <t>c (1)
d (0)</t>
        </r>
      </text>
    </comment>
    <comment ref="AA139" authorId="0" shapeId="0">
      <text>
        <r>
          <rPr>
            <sz val="11"/>
            <color theme="1"/>
            <rFont val="Calibri"/>
            <family val="2"/>
            <scheme val="minor"/>
          </rPr>
          <t>число способов выбрать 6 учащихся из класса равно числу способов выбрать 20 учащихся</t>
        </r>
      </text>
    </comment>
    <comment ref="AL139" authorId="0" shapeId="0">
      <text>
        <r>
          <rPr>
            <sz val="11"/>
            <color theme="1"/>
            <rFont val="Calibri"/>
            <family val="2"/>
            <scheme val="minor"/>
          </rPr>
          <t>d</t>
        </r>
      </text>
    </comment>
    <comment ref="AV139" authorId="0" shapeId="0">
      <text>
        <r>
          <rPr>
            <sz val="11"/>
            <color theme="1"/>
            <rFont val="Calibri"/>
            <family val="2"/>
            <scheme val="minor"/>
          </rPr>
          <t>Нельзя дать однозначный ответ, так как условие задачи неполно</t>
        </r>
      </text>
    </comment>
    <comment ref="BB139" authorId="0" shapeId="0">
      <text>
        <r>
          <rPr>
            <sz val="11"/>
            <color theme="1"/>
            <rFont val="Calibri"/>
            <family val="2"/>
            <scheme val="minor"/>
          </rPr>
          <t>a</t>
        </r>
      </text>
    </comment>
    <comment ref="BJ139" authorId="0" shapeId="0">
      <text>
        <r>
          <rPr>
            <sz val="11"/>
            <color theme="1"/>
            <rFont val="Calibri"/>
            <family val="2"/>
            <scheme val="minor"/>
          </rPr>
          <t>Трапеция ABCD является равнобедренной
Вокруг пирамиды SABCD можно описать шар
Высота пирамиды в два раза меньше бокового ребра пирамиды</t>
        </r>
      </text>
    </comment>
    <comment ref="BW139" authorId="0" shapeId="0">
      <text>
        <r>
          <rPr>
            <sz val="11"/>
            <color theme="1"/>
            <rFont val="Calibri"/>
            <family val="2"/>
            <scheme val="minor"/>
          </rPr>
          <t>1. множество учащихся, которые изучают иностранный язык, но не английский = [A∪B] (0)
2. множество учащихся, которые изучают либо английский, либо французский язык = [U\(A∩B)] (0)
3. множество учащихся, которые не изучают одновременно французский и английский язык = [A\B] (0)
4. множество учащихся, которые изучают английский язык, но не изучают французский = [U\A] (0)</t>
        </r>
      </text>
    </comment>
    <comment ref="CB139" authorId="0" shapeId="0">
      <text>
        <r>
          <rPr>
            <sz val="11"/>
            <color theme="1"/>
            <rFont val="Calibri"/>
            <family val="2"/>
            <scheme val="minor"/>
          </rPr>
          <t>a
d
e</t>
        </r>
      </text>
    </comment>
    <comment ref="CJ139" authorId="0" shapeId="0">
      <text>
        <r>
          <rPr>
            <sz val="11"/>
            <color theme="1"/>
            <rFont val="Calibri"/>
            <family val="2"/>
            <scheme val="minor"/>
          </rPr>
          <t>Когда Степан финиширует на первом этапе, Петру останется до финиша еще 4 км
Петр по итогам двух этапов финиширует раньше Степана на примерно на 4 минуты</t>
        </r>
      </text>
    </comment>
    <comment ref="CX139" authorId="0" shapeId="0">
      <text>
        <r>
          <rPr>
            <sz val="11"/>
            <color theme="1"/>
            <rFont val="Calibri"/>
            <family val="2"/>
            <scheme val="minor"/>
          </rPr>
          <t>Если вокруг ромба можно описать окружность, то он является квадратом. (2)
Если две различные плоскости перпендикулярны к одной и той же прямой, то они параллельны. (2)
Если в треугольнике медиана является высотой, то треугольник равнобедренный. (2)</t>
        </r>
      </text>
    </comment>
    <comment ref="DI139" authorId="0" shapeId="0">
      <text>
        <r>
          <rPr>
            <sz val="11"/>
            <color theme="1"/>
            <rFont val="Calibri"/>
            <family val="2"/>
            <scheme val="minor"/>
          </rPr>
          <t>вычислительно-графическая</t>
        </r>
      </text>
    </comment>
    <comment ref="DQ139" authorId="0" shapeId="0">
      <text>
        <r>
          <rPr>
            <sz val="11"/>
            <color theme="1"/>
            <rFont val="Calibri"/>
            <family val="2"/>
            <scheme val="minor"/>
          </rPr>
          <t>фронтальный
групповой
индивидуальный</t>
        </r>
      </text>
    </comment>
    <comment ref="DV139" authorId="0" shapeId="0">
      <text>
        <r>
          <rPr>
            <sz val="11"/>
            <color theme="1"/>
            <rFont val="Calibri"/>
            <family val="2"/>
            <scheme val="minor"/>
          </rPr>
          <t>1. Мотивация введения понятия
2. Выделение существенных свойств понятия
3. Синтез выделенных свойств, формулировка определения понятия
4. Усвоение логической структуры определения понятия
5. Запоминание определения понятия
6. Установление связей изучаемого понятия с другими понятиями</t>
        </r>
      </text>
    </comment>
    <comment ref="EI139" authorId="0" shapeId="0">
      <text>
        <r>
          <rPr>
            <sz val="11"/>
            <color theme="1"/>
            <rFont val="Calibri"/>
            <family val="2"/>
            <scheme val="minor"/>
          </rPr>
          <t>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O139" authorId="0" shapeId="0">
      <text>
        <r>
          <rPr>
            <sz val="11"/>
            <color theme="1"/>
            <rFont val="Calibri"/>
            <family val="2"/>
            <scheme val="minor"/>
          </rPr>
          <t>сумма острых углов прямоугольного треугольника
теорема о центре окружности, описанной около прямоугольного треугольника
свойства равнобедренного треугольника</t>
        </r>
      </text>
    </comment>
    <comment ref="EW139" authorId="0" shapeId="0">
      <text>
        <r>
          <rPr>
            <sz val="11"/>
            <color theme="1"/>
            <rFont val="Calibri"/>
            <family val="2"/>
            <scheme val="minor"/>
          </rPr>
          <t>Ученик верно нашел все значения параметра. (0)</t>
        </r>
      </text>
    </comment>
    <comment ref="FM139" authorId="0" shapeId="0">
      <text>
        <r>
          <rPr>
            <sz val="11"/>
            <color theme="1"/>
            <rFont val="Calibri"/>
            <family val="2"/>
            <scheme val="minor"/>
          </rPr>
          <t>диалог</t>
        </r>
      </text>
    </comment>
    <comment ref="GC139" authorId="0" shapeId="0">
      <text>
        <r>
          <rPr>
            <sz val="11"/>
            <color theme="1"/>
            <rFont val="Calibri"/>
            <family val="2"/>
            <scheme val="minor"/>
          </rPr>
          <t>расширять возможности обучения и самообучения
мотивация личной ответственности обучающихся за свою учебу</t>
        </r>
      </text>
    </comment>
    <comment ref="GQ139" authorId="0" shapeId="0">
      <text>
        <r>
          <rPr>
            <sz val="11"/>
            <color theme="1"/>
            <rFont val="Calibri"/>
            <family val="2"/>
            <scheme val="minor"/>
          </rPr>
          <t>личностно-ориентированная технология</t>
        </r>
      </text>
    </comment>
    <comment ref="GY139"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участие обучающегося в обмене кейсами авторитетных практиками в различных сферах</t>
        </r>
      </text>
    </comment>
    <comment ref="HI139" authorId="0" shapeId="0">
      <text>
        <r>
          <rPr>
            <sz val="11"/>
            <color theme="1"/>
            <rFont val="Calibri"/>
            <family val="2"/>
            <scheme val="minor"/>
          </rPr>
          <t>1. 1 = [В] (2)
2. 2 = [А] (2)
3. 3 = [Б] (2)</t>
        </r>
      </text>
    </comment>
    <comment ref="IB139"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O139" authorId="0" shapeId="0">
      <text>
        <r>
          <rPr>
            <sz val="11"/>
            <color theme="1"/>
            <rFont val="Calibri"/>
            <family val="2"/>
            <scheme val="minor"/>
          </rPr>
          <t>создание и организация работы родительских комитетов классов</t>
        </r>
      </text>
    </comment>
    <comment ref="IZ139"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K140" authorId="0" shapeId="0">
      <text>
        <r>
          <rPr>
            <sz val="11"/>
            <color theme="1"/>
            <rFont val="Calibri"/>
            <family val="2"/>
            <scheme val="minor"/>
          </rPr>
          <t>d (1)
e (1)
f (0)</t>
        </r>
      </text>
    </comment>
    <comment ref="T140" authorId="0" shapeId="0">
      <text>
        <r>
          <rPr>
            <sz val="11"/>
            <color theme="1"/>
            <rFont val="Calibri"/>
            <family val="2"/>
            <scheme val="minor"/>
          </rPr>
          <t>a (1)
d (0)</t>
        </r>
      </text>
    </comment>
    <comment ref="AB140" authorId="0" shapeId="0">
      <text>
        <r>
          <rPr>
            <sz val="11"/>
            <color theme="1"/>
            <rFont val="Calibri"/>
            <family val="2"/>
            <scheme val="minor"/>
          </rPr>
          <t>невозможно по приведенным данным ответить на вопрос, в каком случае число способов выбора больше, это зависит от конкретной ситуации</t>
        </r>
      </text>
    </comment>
    <comment ref="AI140" authorId="0" shapeId="0">
      <text>
        <r>
          <rPr>
            <sz val="11"/>
            <color theme="1"/>
            <rFont val="Calibri"/>
            <family val="2"/>
            <scheme val="minor"/>
          </rPr>
          <t>a
c</t>
        </r>
      </text>
    </comment>
    <comment ref="AR140" authorId="0" shapeId="0">
      <text>
        <r>
          <rPr>
            <sz val="11"/>
            <color theme="1"/>
            <rFont val="Calibri"/>
            <family val="2"/>
            <scheme val="minor"/>
          </rPr>
          <t>22</t>
        </r>
      </text>
    </comment>
    <comment ref="BC140" authorId="0" shapeId="0">
      <text>
        <r>
          <rPr>
            <sz val="11"/>
            <color theme="1"/>
            <rFont val="Calibri"/>
            <family val="2"/>
            <scheme val="minor"/>
          </rPr>
          <t>a</t>
        </r>
      </text>
    </comment>
    <comment ref="BL140" authorId="0" shapeId="0">
      <text>
        <r>
          <rPr>
            <sz val="11"/>
            <color theme="1"/>
            <rFont val="Calibri"/>
            <family val="2"/>
            <scheme val="minor"/>
          </rPr>
          <t>Апофема боковой граней пирамиды SABCD больше высоты пирамиды в √2 раз</t>
        </r>
      </text>
    </comment>
    <comment ref="BS140" authorId="0" shapeId="0">
      <text>
        <r>
          <rPr>
            <sz val="11"/>
            <color theme="1"/>
            <rFont val="Calibri"/>
            <family val="2"/>
            <scheme val="minor"/>
          </rPr>
          <t>1. множество учащихся 9 класса, сдающих экзамен по обществознанию, но не сдающие экзамен по литературе = [B\A] (1)
2. множество учащихся 9 класса, которые не выбрали для сдачи экзамен ни по литературе, ни по обществознанию = [U\(A∪B)] (1)
3. множество учащихся 9 класса, сдающих экзамен или по литературе, или по обществознанию = [A∪B] (1)
4. множество учащихся 9 класса, которые не сдают экзамен по литературе = [U\A] (1)</t>
        </r>
      </text>
    </comment>
    <comment ref="CF140" authorId="0" shapeId="0">
      <text>
        <r>
          <rPr>
            <sz val="11"/>
            <color theme="1"/>
            <rFont val="Calibri"/>
            <family val="2"/>
            <scheme val="minor"/>
          </rPr>
          <t>a
b
d</t>
        </r>
      </text>
    </comment>
    <comment ref="CN140" authorId="0" shapeId="0">
      <text>
        <r>
          <rPr>
            <sz val="11"/>
            <color theme="1"/>
            <rFont val="Calibri"/>
            <family val="2"/>
            <scheme val="minor"/>
          </rPr>
          <t>Когда Степан финиширует на первом этапе, Петру останется до финиша еще 2,5 км.</t>
        </r>
      </text>
    </comment>
    <comment ref="CV140" authorId="0" shapeId="0">
      <text>
        <r>
          <rPr>
            <sz val="11"/>
            <color theme="1"/>
            <rFont val="Calibri"/>
            <family val="2"/>
            <scheme val="minor"/>
          </rPr>
          <t>Если квадрат большей стороны треугольника равен сумме квадратов двух других его сторон, то треугольник прямоугольный. (2)
Если в прямоугольнике диагонали взаимно перпендикулярны, то он является квадратом. (2)</t>
        </r>
      </text>
    </comment>
    <comment ref="DG140" authorId="0" shapeId="0">
      <text>
        <r>
          <rPr>
            <sz val="11"/>
            <color theme="1"/>
            <rFont val="Calibri"/>
            <family val="2"/>
            <scheme val="minor"/>
          </rPr>
          <t>логическая</t>
        </r>
      </text>
    </comment>
    <comment ref="DM140" authorId="0" shapeId="0">
      <text>
        <r>
          <rPr>
            <sz val="11"/>
            <color theme="1"/>
            <rFont val="Calibri"/>
            <family val="2"/>
            <scheme val="minor"/>
          </rPr>
          <t>аналитико-синтетический метод
построение математических моделей
проблемынй метод
исследовательский метод</t>
        </r>
      </text>
    </comment>
    <comment ref="DX140" authorId="0" shapeId="0">
      <text>
        <r>
          <rPr>
            <sz val="11"/>
            <color theme="1"/>
            <rFont val="Calibri"/>
            <family val="2"/>
            <scheme val="minor"/>
          </rPr>
          <t>1. выделение системы предложений, формулируемых в виде аксиом
2. доказательство всех предложений, кроме аксиом, посредством аксиом или ранее доказанных предложений
3. выделение основных понятий
4. определение всех остальных понятий, кроме основных, через основные или ранее определенные</t>
        </r>
      </text>
    </comment>
    <comment ref="EI140" authorId="0" shapeId="0">
      <text>
        <r>
          <rPr>
            <sz val="11"/>
            <color theme="1"/>
            <rFont val="Calibri"/>
            <family val="2"/>
            <scheme val="minor"/>
          </rPr>
          <t>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Q140" authorId="0" shapeId="0">
      <text>
        <r>
          <rPr>
            <sz val="11"/>
            <color theme="1"/>
            <rFont val="Calibri"/>
            <family val="2"/>
            <scheme val="minor"/>
          </rPr>
          <t>признак равнобедренного треугольника
определение равнобедренного треугольника
свойства параллельных прямых
свойства параллелограмма</t>
        </r>
      </text>
    </comment>
    <comment ref="EZ140"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M140" authorId="0" shapeId="0">
      <text>
        <r>
          <rPr>
            <sz val="11"/>
            <color theme="1"/>
            <rFont val="Calibri"/>
            <family val="2"/>
            <scheme val="minor"/>
          </rPr>
          <t>диалог</t>
        </r>
      </text>
    </comment>
    <comment ref="GB140" authorId="0" shapeId="0">
      <text>
        <r>
          <rPr>
            <sz val="11"/>
            <color theme="1"/>
            <rFont val="Calibri"/>
            <family val="2"/>
            <scheme val="minor"/>
          </rPr>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I140" authorId="0" shapeId="0">
      <text>
        <r>
          <rPr>
            <sz val="11"/>
            <color theme="1"/>
            <rFont val="Calibri"/>
            <family val="2"/>
            <scheme val="minor"/>
          </rPr>
          <t>Упорядочивают и ранжируют данные из текста, пользуясь совместной презентацией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GX140"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HN140"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A140"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N140" authorId="0" shapeId="0">
      <text>
        <r>
          <rPr>
            <sz val="11"/>
            <color theme="1"/>
            <rFont val="Calibri"/>
            <family val="2"/>
            <scheme val="minor"/>
          </rPr>
          <t>применение фронтального опроса</t>
        </r>
      </text>
    </comment>
    <comment ref="IZ140"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I141" authorId="0" shapeId="0">
      <text>
        <r>
          <rPr>
            <sz val="11"/>
            <color theme="1"/>
            <rFont val="Calibri"/>
            <family val="2"/>
            <scheme val="minor"/>
          </rPr>
          <t>a (0)
b (0)
c (1)
d (0)</t>
        </r>
      </text>
    </comment>
    <comment ref="P141" authorId="0" shapeId="0">
      <text>
        <r>
          <rPr>
            <sz val="11"/>
            <color theme="1"/>
            <rFont val="Calibri"/>
            <family val="2"/>
            <scheme val="minor"/>
          </rPr>
          <t>c (1)
d (0)</t>
        </r>
      </text>
    </comment>
    <comment ref="AC141" authorId="0" shapeId="0">
      <text>
        <r>
          <rPr>
            <sz val="11"/>
            <color theme="1"/>
            <rFont val="Calibri"/>
            <family val="2"/>
            <scheme val="minor"/>
          </rPr>
          <t>существует больше способов выбрать 16 учащихся из класса, чем 9 учащихся</t>
        </r>
      </text>
    </comment>
    <comment ref="AI141" authorId="0" shapeId="0">
      <text>
        <r>
          <rPr>
            <sz val="11"/>
            <color theme="1"/>
            <rFont val="Calibri"/>
            <family val="2"/>
            <scheme val="minor"/>
          </rPr>
          <t>b</t>
        </r>
      </text>
    </comment>
    <comment ref="AQ141" authorId="0" shapeId="0">
      <text>
        <r>
          <rPr>
            <sz val="11"/>
            <color theme="1"/>
            <rFont val="Calibri"/>
            <family val="2"/>
            <scheme val="minor"/>
          </rPr>
          <t>10</t>
        </r>
      </text>
    </comment>
    <comment ref="BA141" authorId="0" shapeId="0">
      <text>
        <r>
          <rPr>
            <sz val="11"/>
            <color theme="1"/>
            <rFont val="Calibri"/>
            <family val="2"/>
            <scheme val="minor"/>
          </rPr>
          <t>b</t>
        </r>
      </text>
    </comment>
    <comment ref="BN141" authorId="0" shapeId="0">
      <text>
        <r>
          <rPr>
            <sz val="11"/>
            <color theme="1"/>
            <rFont val="Calibri"/>
            <family val="2"/>
            <scheme val="minor"/>
          </rPr>
          <t>В пирамиду SABCD можно вписать шар
Все боковые ребра пирамиды наклонены к плоскости основания под одним и тем же углом
Радиус окружности, описанной около трапеции ABCD, в два раза меньше бокового ребра</t>
        </r>
      </text>
    </comment>
    <comment ref="BR141" authorId="0" shapeId="0">
      <text>
        <r>
          <rPr>
            <sz val="11"/>
            <color theme="1"/>
            <rFont val="Calibri"/>
            <family val="2"/>
            <scheme val="minor"/>
          </rPr>
          <t>1. множество учащихся 5 классов, посещающих только шахматы = [A\B] (1)
2. множество школьников 5 классов, посещающих обе секции = [A∩B] (1)
3. множество школьников 5 классов, не посещающих школьные спортивные секции = [U\(A∪B)] (1)
4. множество школьников 5 классов, посещающих хотя бы одну секцию = [A∪B] (1)</t>
        </r>
      </text>
    </comment>
    <comment ref="CA141" authorId="0" shapeId="0">
      <text>
        <r>
          <rPr>
            <sz val="11"/>
            <color theme="1"/>
            <rFont val="Calibri"/>
            <family val="2"/>
            <scheme val="minor"/>
          </rPr>
          <t>b
d
e</t>
        </r>
      </text>
    </comment>
    <comment ref="CN141" authorId="0" shapeId="0">
      <text>
        <r>
          <rPr>
            <sz val="11"/>
            <color theme="1"/>
            <rFont val="Calibri"/>
            <family val="2"/>
            <scheme val="minor"/>
          </rPr>
          <t>Когда Степан финиширует на первом этапе, Петру останется до финиша еще 2,5 км.
Петр обгонит Степана на 10 круге шоссейной трассы.
Петр по итогам двух этапов финиширует раньше Степана примерно на 2 минуты.</t>
        </r>
      </text>
    </comment>
    <comment ref="CY141" authorId="0" shapeId="0">
      <text>
        <r>
          <rPr>
            <sz val="11"/>
            <color theme="1"/>
            <rFont val="Calibri"/>
            <family val="2"/>
            <scheme val="minor"/>
          </rPr>
          <t>Если треугольник равнобедренный, то медианы, проведенные к боковым сторонам, равны. (3)
Если четырехугольник является параллелограммом, то его противоположные углы равны. (3)
Если вокруг ромба можно описать окружность, то он является квадратом. (0)
Если две различные прямые перпендикулярны к одной и той же плоскости, то они параллельны. (0)
Если в треугольнике биссектриса является высотой, то треугольник равнобедренный. (0)</t>
        </r>
      </text>
    </comment>
    <comment ref="DE141" authorId="0" shapeId="0">
      <text>
        <r>
          <rPr>
            <sz val="11"/>
            <color theme="1"/>
            <rFont val="Calibri"/>
            <family val="2"/>
            <scheme val="minor"/>
          </rPr>
          <t>всеобщности и непрерывности математического образования</t>
        </r>
      </text>
    </comment>
    <comment ref="DR141" authorId="0" shapeId="0">
      <text>
        <r>
          <rPr>
            <sz val="11"/>
            <color theme="1"/>
            <rFont val="Calibri"/>
            <family val="2"/>
            <scheme val="minor"/>
          </rPr>
          <t>определение цели и планируемых результатов обучения
логический и математический анализ содержания темы
методическая карта изучения темы
математические моделирование
определение принципов обучения</t>
        </r>
      </text>
    </comment>
    <comment ref="DV141" authorId="0" shapeId="0">
      <text>
        <r>
          <rPr>
            <sz val="11"/>
            <color theme="1"/>
            <rFont val="Calibri"/>
            <family val="2"/>
            <scheme val="minor"/>
          </rPr>
          <t>1. Мотивация введения понятия
2. Выделение существенных свойств понятия
3. Синтез выделенных свойств, формулировка определения понятия
4. Усвоение логической структуры определения понятия
5. Запоминание определения понятия
6. Установление связей изучаемого понятия с другими понятиями</t>
        </r>
      </text>
    </comment>
    <comment ref="EI141" authorId="0" shapeId="0">
      <text>
        <r>
          <rPr>
            <sz val="11"/>
            <color theme="1"/>
            <rFont val="Calibri"/>
            <family val="2"/>
            <scheme val="minor"/>
          </rPr>
          <t>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N141" authorId="0" shapeId="0">
      <text>
        <r>
          <rPr>
            <sz val="11"/>
            <color theme="1"/>
            <rFont val="Calibri"/>
            <family val="2"/>
            <scheme val="minor"/>
          </rPr>
          <t>свойство аддитивности площади
формула площади треугольника
равенство длин перпендикуляров, расположенных между двумя параллельными прямыми</t>
        </r>
      </text>
    </comment>
    <comment ref="EZ141"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
Ученик неверно нашел дискриминант. (0)</t>
        </r>
      </text>
    </comment>
    <comment ref="FK141" authorId="0" shapeId="0">
      <text>
        <r>
          <rPr>
            <sz val="11"/>
            <color theme="1"/>
            <rFont val="Calibri"/>
            <family val="2"/>
            <scheme val="minor"/>
          </rPr>
          <t>семинар-практикум</t>
        </r>
      </text>
    </comment>
    <comment ref="GE141" authorId="0" shapeId="0">
      <text>
        <r>
          <rPr>
            <sz val="11"/>
            <color theme="1"/>
            <rFont val="Calibri"/>
            <family val="2"/>
            <scheme val="minor"/>
          </rPr>
          <t>изменение скорости урока
повторное объяснить новый материал
дополнительно отработать материал
использовать карту понятий
использовать интернет-тренажер
использовать памятки и алгоритмы</t>
        </r>
      </text>
    </comment>
    <comment ref="GJ141" authorId="0" shapeId="0">
      <text>
        <r>
          <rPr>
            <sz val="11"/>
            <color theme="1"/>
            <rFont val="Calibri"/>
            <family val="2"/>
            <scheme val="minor"/>
          </rPr>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t>
        </r>
      </text>
    </comment>
    <comment ref="HC141"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Q141"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D141" authorId="0" shapeId="0">
      <text>
        <r>
          <rPr>
            <sz val="11"/>
            <color theme="1"/>
            <rFont val="Calibri"/>
            <family val="2"/>
            <scheme val="minor"/>
          </rPr>
          <t>1. Конфликт деятельности = [основан на неправильном анализе педагогом поступка обучающегося]
2. Конфликт поступков = [основан на отказе ученика выполнить требование педагога]
3. Конфликт отношений = [проявляется в неумелом разрешении педагогом конфликтной ситуации]</t>
        </r>
      </text>
    </comment>
    <comment ref="IP141" authorId="0" shapeId="0">
      <text>
        <r>
          <rPr>
            <sz val="11"/>
            <color theme="1"/>
            <rFont val="Calibri"/>
            <family val="2"/>
            <scheme val="minor"/>
          </rPr>
          <t>побуждение школьников соблюдать принципы учебной дисциплины и самоорганизации</t>
        </r>
      </text>
    </comment>
    <comment ref="JD141"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эффективности метода способствует доброжелательное отношение педагога к обучающемуся (3)</t>
        </r>
      </text>
    </comment>
    <comment ref="I142" authorId="0" shapeId="0">
      <text>
        <r>
          <rPr>
            <sz val="11"/>
            <color theme="1"/>
            <rFont val="Calibri"/>
            <family val="2"/>
            <scheme val="minor"/>
          </rPr>
          <t>c (1)
f (1)</t>
        </r>
      </text>
    </comment>
    <comment ref="U142" authorId="0" shapeId="0">
      <text>
        <r>
          <rPr>
            <sz val="11"/>
            <color theme="1"/>
            <rFont val="Calibri"/>
            <family val="2"/>
            <scheme val="minor"/>
          </rPr>
          <t>a (0)
c (0)
d (1)</t>
        </r>
      </text>
    </comment>
    <comment ref="Z142" authorId="0" shapeId="0">
      <text>
        <r>
          <rPr>
            <sz val="11"/>
            <color theme="1"/>
            <rFont val="Calibri"/>
            <family val="2"/>
            <scheme val="minor"/>
          </rPr>
          <t>число способов выбрать 5 учащихся из класса равно числу способов выбрать 25 учащихся</t>
        </r>
      </text>
    </comment>
    <comment ref="AM142" authorId="0" shapeId="0">
      <text>
        <r>
          <rPr>
            <sz val="11"/>
            <color theme="1"/>
            <rFont val="Calibri"/>
            <family val="2"/>
            <scheme val="minor"/>
          </rPr>
          <t>a
d</t>
        </r>
      </text>
    </comment>
    <comment ref="AU142" authorId="0" shapeId="0">
      <text>
        <r>
          <rPr>
            <sz val="11"/>
            <color theme="1"/>
            <rFont val="Calibri"/>
            <family val="2"/>
            <scheme val="minor"/>
          </rPr>
          <t>Нельзя дать однозначный ответ, так как условие задачи неполно</t>
        </r>
      </text>
    </comment>
    <comment ref="AZ142" authorId="0" shapeId="0">
      <text>
        <r>
          <rPr>
            <sz val="11"/>
            <color theme="1"/>
            <rFont val="Calibri"/>
            <family val="2"/>
            <scheme val="minor"/>
          </rPr>
          <t>d</t>
        </r>
      </text>
    </comment>
    <comment ref="BN142" authorId="0" shapeId="0">
      <text>
        <r>
          <rPr>
            <sz val="11"/>
            <color theme="1"/>
            <rFont val="Calibri"/>
            <family val="2"/>
            <scheme val="minor"/>
          </rPr>
          <t>Трапеция ABCD является равнобедренной
Вокруг пирамиды SABCD можно описать шар
Все боковые ребра пирамиды наклонены к плоскости основания под одним и тем же углом</t>
        </r>
      </text>
    </comment>
    <comment ref="BU142" authorId="0" shapeId="0">
      <text>
        <r>
          <rPr>
            <sz val="11"/>
            <color theme="1"/>
            <rFont val="Calibri"/>
            <family val="2"/>
            <scheme val="minor"/>
          </rPr>
          <t>1. множество учащихся 5 классов, участвующих хотя бы в одной из олимпиад = [A∪B] (1)
2. множество учащихся 5 классов, которые не участвуют одновременно в олимпиаде и по математике, и по русскому языку = [U\(A∩B)] (1)
3. множество учащихся 5 классов, которые участвуют одновременно в олимпиаде и по математике, и по русскому языку = [A∩B] (1)
4. множество учащихся 5 классов, которые не участвуют хотя бы в одной из олимпиад по математике или по русскому языку = [U\A\B] (1)</t>
        </r>
      </text>
    </comment>
    <comment ref="CD142" authorId="0" shapeId="0">
      <text>
        <r>
          <rPr>
            <sz val="11"/>
            <color theme="1"/>
            <rFont val="Calibri"/>
            <family val="2"/>
            <scheme val="minor"/>
          </rPr>
          <t>a
b
c
e</t>
        </r>
      </text>
    </comment>
    <comment ref="CJ142" authorId="0" shapeId="0">
      <text>
        <r>
          <rPr>
            <sz val="11"/>
            <color theme="1"/>
            <rFont val="Calibri"/>
            <family val="2"/>
            <scheme val="minor"/>
          </rPr>
          <t>Когда Степан финиширует на первом этапе, Петру останется до финиша еще 4 км</t>
        </r>
      </text>
    </comment>
    <comment ref="CW142" authorId="0" shapeId="0">
      <text>
        <r>
          <rPr>
            <sz val="11"/>
            <color theme="1"/>
            <rFont val="Calibri"/>
            <family val="2"/>
            <scheme val="minor"/>
          </rPr>
          <t>Если вокруг параллелограмма можно описать окружность, то он является прямоугольником. (3)</t>
        </r>
      </text>
    </comment>
    <comment ref="DI142" authorId="0" shapeId="0">
      <text>
        <r>
          <rPr>
            <sz val="11"/>
            <color theme="1"/>
            <rFont val="Calibri"/>
            <family val="2"/>
            <scheme val="minor"/>
          </rPr>
          <t>формально-оперативная</t>
        </r>
      </text>
    </comment>
    <comment ref="DQ142" authorId="0" shapeId="0">
      <text>
        <r>
          <rPr>
            <sz val="11"/>
            <color theme="1"/>
            <rFont val="Calibri"/>
            <family val="2"/>
            <scheme val="minor"/>
          </rPr>
          <t>фронтальный
групповой
индивидуальный</t>
        </r>
      </text>
    </comment>
    <comment ref="DX142" authorId="0" shapeId="0">
      <text>
        <r>
          <rPr>
            <sz val="11"/>
            <color theme="1"/>
            <rFont val="Calibri"/>
            <family val="2"/>
            <scheme val="minor"/>
          </rPr>
          <t>1. выделение основных понятий
2. определение всех остальных понятий, кроме основных, через основные или ранее определенные
3. выделение системы предложений, формулируемых в виде аксиом
4. доказательство всех предложений, кроме аксиом, посредством аксиом или ранее доказанных предложений</t>
        </r>
      </text>
    </comment>
    <comment ref="EF142" authorId="0" shapeId="0">
      <text>
        <r>
          <rPr>
            <sz val="11"/>
            <color theme="1"/>
            <rFont val="Calibri"/>
            <family val="2"/>
            <scheme val="minor"/>
          </rPr>
          <t>1. Анализ = [Метод полной индукции]
2. Построение = [Синтез основных и элементарных задач]
3. Доказательство = [Дедуктивное рассуждение с опорой на предыдущее]
4. Исследование = [Разновидность метода, названная «нисходящим»]</t>
        </r>
      </text>
    </comment>
    <comment ref="ER142" authorId="0" shapeId="0">
      <text>
        <r>
          <rPr>
            <sz val="11"/>
            <color theme="1"/>
            <rFont val="Calibri"/>
            <family val="2"/>
            <scheme val="minor"/>
          </rPr>
          <t>теорема косинусов
формула приведения
табличные значения косинуса острого угла 30 градусов</t>
        </r>
      </text>
    </comment>
    <comment ref="EW142"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J142" authorId="0" shapeId="0">
      <text>
        <r>
          <rPr>
            <sz val="11"/>
            <color theme="1"/>
            <rFont val="Calibri"/>
            <family val="2"/>
            <scheme val="minor"/>
          </rPr>
          <t>методическое консультирование</t>
        </r>
      </text>
    </comment>
    <comment ref="GA142" authorId="0" shapeId="0">
      <text>
        <r>
          <rPr>
            <sz val="11"/>
            <color theme="1"/>
            <rFont val="Calibri"/>
            <family val="2"/>
            <scheme val="minor"/>
          </rPr>
          <t>предложить творческое задание
использовать памятки и алгоритмы</t>
        </r>
      </text>
    </comment>
    <comment ref="GP142" authorId="0" shapeId="0">
      <text>
        <r>
          <rPr>
            <sz val="11"/>
            <color theme="1"/>
            <rFont val="Calibri"/>
            <family val="2"/>
            <scheme val="minor"/>
          </rPr>
          <t>интерактивная технология</t>
        </r>
      </text>
    </comment>
    <comment ref="GV142"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Q142"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E142"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U142"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G142"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L143" authorId="0" shapeId="0">
      <text>
        <r>
          <rPr>
            <sz val="11"/>
            <color theme="1"/>
            <rFont val="Calibri"/>
            <family val="2"/>
            <scheme val="minor"/>
          </rPr>
          <t>b (1)
d (1)</t>
        </r>
      </text>
    </comment>
    <comment ref="R143" authorId="0" shapeId="0">
      <text>
        <r>
          <rPr>
            <sz val="11"/>
            <color theme="1"/>
            <rFont val="Calibri"/>
            <family val="2"/>
            <scheme val="minor"/>
          </rPr>
          <t>a (1)
c (1)</t>
        </r>
      </text>
    </comment>
    <comment ref="AC143" authorId="0" shapeId="0">
      <text>
        <r>
          <rPr>
            <sz val="11"/>
            <color theme="1"/>
            <rFont val="Calibri"/>
            <family val="2"/>
            <scheme val="minor"/>
          </rPr>
          <t>число способов выбрать 9 учащихся из класса равно числу способов выбрать 16 учащихся</t>
        </r>
      </text>
    </comment>
    <comment ref="AK143" authorId="0" shapeId="0">
      <text>
        <r>
          <rPr>
            <sz val="11"/>
            <color theme="1"/>
            <rFont val="Calibri"/>
            <family val="2"/>
            <scheme val="minor"/>
          </rPr>
          <t>a
c
d</t>
        </r>
      </text>
    </comment>
    <comment ref="AR143" authorId="0" shapeId="0">
      <text>
        <r>
          <rPr>
            <sz val="11"/>
            <color theme="1"/>
            <rFont val="Calibri"/>
            <family val="2"/>
            <scheme val="minor"/>
          </rPr>
          <t>24</t>
        </r>
      </text>
    </comment>
    <comment ref="BE143" authorId="0" shapeId="0">
      <text>
        <r>
          <rPr>
            <sz val="11"/>
            <color theme="1"/>
            <rFont val="Calibri"/>
            <family val="2"/>
            <scheme val="minor"/>
          </rPr>
          <t>a</t>
        </r>
      </text>
    </comment>
    <comment ref="BM143" authorId="0" shapeId="0">
      <text>
        <r>
          <rPr>
            <sz val="11"/>
            <color theme="1"/>
            <rFont val="Calibri"/>
            <family val="2"/>
            <scheme val="minor"/>
          </rPr>
          <t>Трапеция ABCD является равнобедренной
Вокруг пирамиды SABCD можно описать шар</t>
        </r>
      </text>
    </comment>
    <comment ref="BW143" authorId="0" shapeId="0">
      <text>
        <r>
          <rPr>
            <sz val="11"/>
            <color theme="1"/>
            <rFont val="Calibri"/>
            <family val="2"/>
            <scheme val="minor"/>
          </rPr>
          <t>1. множество учащихся, которые изучают иностранный язык, но не английский = [U\A] (1)
2. множество учащихся, которые изучают либо английский, либо французский язык = [A∪B] (1)
3. множество учащихся, которые не изучают одновременно французский и английский язык = [U\(A∩B)] (1)
4. множество учащихся, которые изучают английский язык, но не изучают французский = [A\B] (1)</t>
        </r>
      </text>
    </comment>
    <comment ref="CB143" authorId="0" shapeId="0">
      <text>
        <r>
          <rPr>
            <sz val="11"/>
            <color theme="1"/>
            <rFont val="Calibri"/>
            <family val="2"/>
            <scheme val="minor"/>
          </rPr>
          <t>c
d</t>
        </r>
      </text>
    </comment>
    <comment ref="CL143" authorId="0" shapeId="0">
      <text>
        <r>
          <rPr>
            <sz val="11"/>
            <color theme="1"/>
            <rFont val="Calibri"/>
            <family val="2"/>
            <scheme val="minor"/>
          </rPr>
          <t>Когда Степан финиширует на первом этапе, Петру останется до финиша еще 6 км.
Петр обгонит Степана на последнем круге шоссейной трассы.</t>
        </r>
      </text>
    </comment>
    <comment ref="CX143" authorId="0" shapeId="0">
      <text>
        <r>
          <rPr>
            <sz val="11"/>
            <color theme="1"/>
            <rFont val="Calibri"/>
            <family val="2"/>
            <scheme val="minor"/>
          </rPr>
          <t>Если треугольник равнобедренный, то биссектрисы, проведенные к боковым сторонам, равны. (0)
Если четырехугольник является трапецией, то сумма углов, прилежащих к боковой стороне, равна 180 градусов. (0)
Если вокруг ромба можно описать окружность, то он является квадратом. (2)
Если в треугольнике медиана является высотой, то треугольник равнобедренный. (2)</t>
        </r>
      </text>
    </comment>
    <comment ref="DF143" authorId="0" shapeId="0">
      <text>
        <r>
          <rPr>
            <sz val="11"/>
            <color theme="1"/>
            <rFont val="Calibri"/>
            <family val="2"/>
            <scheme val="minor"/>
          </rPr>
          <t>всеобщности и непрерывности математического образования</t>
        </r>
      </text>
    </comment>
    <comment ref="DP143" authorId="0" shapeId="0">
      <text>
        <r>
          <rPr>
            <sz val="11"/>
            <color theme="1"/>
            <rFont val="Calibri"/>
            <family val="2"/>
            <scheme val="minor"/>
          </rPr>
          <t>арифметический метод
метод геометрических мест точек
метод геометрических преобразований</t>
        </r>
      </text>
    </comment>
    <comment ref="DY143" authorId="0" shapeId="0">
      <text>
        <r>
          <rPr>
            <sz val="11"/>
            <color theme="1"/>
            <rFont val="Calibri"/>
            <family val="2"/>
            <scheme val="minor"/>
          </rPr>
          <t>1. Чтение и восприятие текста задачи.
2. Анализ текста задачи и при необходимости построение модели
3. Поиск путей решения задачи
4. Реализация намеченного плана
5. Исследование полученного решения</t>
        </r>
      </text>
    </comment>
    <comment ref="EI143" authorId="0" shapeId="0">
      <text>
        <r>
          <rPr>
            <sz val="11"/>
            <color theme="1"/>
            <rFont val="Calibri"/>
            <family val="2"/>
            <scheme val="minor"/>
          </rPr>
          <t>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Q143" authorId="0" shapeId="0">
      <text>
        <r>
          <rPr>
            <sz val="11"/>
            <color theme="1"/>
            <rFont val="Calibri"/>
            <family val="2"/>
            <scheme val="minor"/>
          </rPr>
          <t>свойство биссектрисы угла треугольника
признак равнобедренного треугольника
определение равнобедренного треугольника
свойства параллельных прямых</t>
        </r>
      </text>
    </comment>
    <comment ref="EW143" authorId="0" shapeId="0">
      <text>
        <r>
          <rPr>
            <sz val="11"/>
            <color theme="1"/>
            <rFont val="Calibri"/>
            <family val="2"/>
            <scheme val="minor"/>
          </rPr>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t>
        </r>
      </text>
    </comment>
    <comment ref="FI143" authorId="0" shapeId="0">
      <text>
        <r>
          <rPr>
            <sz val="11"/>
            <color theme="1"/>
            <rFont val="Calibri"/>
            <family val="2"/>
            <scheme val="minor"/>
          </rPr>
          <t>сотрудничество</t>
        </r>
      </text>
    </comment>
    <comment ref="GA143" authorId="0" shapeId="0">
      <text>
        <r>
          <rPr>
            <sz val="11"/>
            <color theme="1"/>
            <rFont val="Calibri"/>
            <family val="2"/>
            <scheme val="minor"/>
          </rPr>
          <t>использовать интернет-тренажер
предложить творческое задание
использовать упражнения из задачника
использовать памятки и алгоритмы</t>
        </r>
      </text>
    </comment>
    <comment ref="GJ143"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Самостоятельно ставят перед собой учебную задачу, выполняют ее и оценивают по предложенным критериям</t>
        </r>
      </text>
    </comment>
    <comment ref="HE143"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L143"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F143"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T143" authorId="0" shapeId="0">
      <text>
        <r>
          <rPr>
            <sz val="11"/>
            <color theme="1"/>
            <rFont val="Calibri"/>
            <family val="2"/>
            <scheme val="minor"/>
          </rPr>
          <t>виртуальный тьюториал</t>
        </r>
      </text>
    </comment>
    <comment ref="JE143"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H144" authorId="0" shapeId="0">
      <text>
        <r>
          <rPr>
            <sz val="11"/>
            <color theme="1"/>
            <rFont val="Calibri"/>
            <family val="2"/>
            <scheme val="minor"/>
          </rPr>
          <t>a (1)
d (1)</t>
        </r>
      </text>
    </comment>
    <comment ref="R144" authorId="0" shapeId="0">
      <text>
        <r>
          <rPr>
            <sz val="11"/>
            <color theme="1"/>
            <rFont val="Calibri"/>
            <family val="2"/>
            <scheme val="minor"/>
          </rPr>
          <t>b (0)
c (1)</t>
        </r>
      </text>
    </comment>
    <comment ref="AC144" authorId="0" shapeId="0">
      <text>
        <r>
          <rPr>
            <sz val="11"/>
            <color theme="1"/>
            <rFont val="Calibri"/>
            <family val="2"/>
            <scheme val="minor"/>
          </rPr>
          <t>число способов выбрать 9 учащихся из класса равно числу способов выбрать 16 учащихся</t>
        </r>
      </text>
    </comment>
    <comment ref="AJ144" authorId="0" shapeId="0">
      <text>
        <r>
          <rPr>
            <sz val="11"/>
            <color theme="1"/>
            <rFont val="Calibri"/>
            <family val="2"/>
            <scheme val="minor"/>
          </rPr>
          <t>a
c
d</t>
        </r>
      </text>
    </comment>
    <comment ref="AV144" authorId="0" shapeId="0">
      <text>
        <r>
          <rPr>
            <sz val="11"/>
            <color theme="1"/>
            <rFont val="Calibri"/>
            <family val="2"/>
            <scheme val="minor"/>
          </rPr>
          <t>19</t>
        </r>
      </text>
    </comment>
    <comment ref="BE144" authorId="0" shapeId="0">
      <text>
        <r>
          <rPr>
            <sz val="11"/>
            <color theme="1"/>
            <rFont val="Calibri"/>
            <family val="2"/>
            <scheme val="minor"/>
          </rPr>
          <t>a</t>
        </r>
      </text>
    </comment>
    <comment ref="BJ144" authorId="0" shapeId="0">
      <text>
        <r>
          <rPr>
            <sz val="11"/>
            <color theme="1"/>
            <rFont val="Calibri"/>
            <family val="2"/>
            <scheme val="minor"/>
          </rPr>
          <t>Трапеция ABCD является равнобедренной
Вокруг пирамиды SABCD можно описать шар</t>
        </r>
      </text>
    </comment>
    <comment ref="BV144" authorId="0" shapeId="0">
      <text>
        <r>
          <rPr>
            <sz val="11"/>
            <color theme="1"/>
            <rFont val="Calibri"/>
            <family val="2"/>
            <scheme val="minor"/>
          </rPr>
          <t>1. множество учащихся, которые пойдут в зоопарк, но не пойдут в театр = [A\B] (1)
2. множество учащихся, которые пойдут или в зоопарк, или в театр, но не пойдут одновременно и в театр, и в зоопарк = [(A∪B)\(A∩B)] (1)
3. множество учащихся, которые не пойдут одновременно и в зоопарк, и в театр = [U\(A∩B)] (1)
4. множество учащихся, которые не пойдут ни в зоопарк, ни в театр = [U\(A∪B)] (1)</t>
        </r>
      </text>
    </comment>
    <comment ref="CE144" authorId="0" shapeId="0">
      <text>
        <r>
          <rPr>
            <sz val="11"/>
            <color theme="1"/>
            <rFont val="Calibri"/>
            <family val="2"/>
            <scheme val="minor"/>
          </rPr>
          <t>a
d
e</t>
        </r>
      </text>
    </comment>
    <comment ref="CM144" authorId="0" shapeId="0">
      <text>
        <r>
          <rPr>
            <sz val="11"/>
            <color theme="1"/>
            <rFont val="Calibri"/>
            <family val="2"/>
            <scheme val="minor"/>
          </rPr>
          <t>Когда Степан финиширует на первом этапе, Петру останется до финиша еще 10 км.
На старте второго этапа Петр отстает от Степана на 22 км.</t>
        </r>
      </text>
    </comment>
    <comment ref="CY144" authorId="0" shapeId="0">
      <text>
        <r>
          <rPr>
            <sz val="11"/>
            <color theme="1"/>
            <rFont val="Calibri"/>
            <family val="2"/>
            <scheme val="minor"/>
          </rPr>
          <t>Если треугольник равнобедренный, то медианы, проведенные к боковым сторонам, равны. (3)
Если четырехугольник является параллелограммом, то его противоположные углы равны. (3)</t>
        </r>
      </text>
    </comment>
    <comment ref="DD144" authorId="0" shapeId="0">
      <text>
        <r>
          <rPr>
            <sz val="11"/>
            <color theme="1"/>
            <rFont val="Calibri"/>
            <family val="2"/>
            <scheme val="minor"/>
          </rPr>
          <t>научности</t>
        </r>
      </text>
    </comment>
    <comment ref="DQ144" authorId="0" shapeId="0">
      <text>
        <r>
          <rPr>
            <sz val="11"/>
            <color theme="1"/>
            <rFont val="Calibri"/>
            <family val="2"/>
            <scheme val="minor"/>
          </rPr>
          <t>фронтальный
групповой
индивидуальный</t>
        </r>
      </text>
    </comment>
    <comment ref="DY144" authorId="0" shapeId="0">
      <text>
        <r>
          <rPr>
            <sz val="11"/>
            <color theme="1"/>
            <rFont val="Calibri"/>
            <family val="2"/>
            <scheme val="minor"/>
          </rPr>
          <t>1. Чтение и восприятие текста задачи.
2. Анализ текста задачи и при необходимости построение модели
3. Поиск путей решения задачи
4. Реализация намеченного плана
5. Исследование полученного решения</t>
        </r>
      </text>
    </comment>
    <comment ref="EH144" authorId="0" shapeId="0">
      <text>
        <r>
          <rPr>
            <sz val="11"/>
            <color theme="1"/>
            <rFont val="Calibri"/>
            <family val="2"/>
            <scheme val="minor"/>
          </rPr>
          <t>1. Вариативность = [Принцип обучения]
2. Семинар = [Форма организации обучения]
3. Математический диктант = [Форма контроля результативности обучения]
4. Математическая задача = [Средство обучения]</t>
        </r>
      </text>
    </comment>
    <comment ref="EO144" authorId="0" shapeId="0">
      <text>
        <r>
          <rPr>
            <sz val="11"/>
            <color theme="1"/>
            <rFont val="Calibri"/>
            <family val="2"/>
            <scheme val="minor"/>
          </rPr>
          <t>сумма острых углов прямоугольного треугольника
теорема о центре окружности, описанной около прямоугольного треугольника
свойства равнобедренного треугольника</t>
        </r>
      </text>
    </comment>
    <comment ref="EY144" authorId="0" shapeId="0">
      <text>
        <r>
          <rPr>
            <sz val="11"/>
            <color theme="1"/>
            <rFont val="Calibri"/>
            <family val="2"/>
            <scheme val="minor"/>
          </rPr>
          <t>Ученик верно нашел все значения параметра. (0)
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I144" authorId="0" shapeId="0">
      <text>
        <r>
          <rPr>
            <sz val="11"/>
            <color theme="1"/>
            <rFont val="Calibri"/>
            <family val="2"/>
            <scheme val="minor"/>
          </rPr>
          <t>сотрудничество</t>
        </r>
      </text>
    </comment>
    <comment ref="GC144" authorId="0" shapeId="0">
      <text>
        <r>
          <rPr>
            <sz val="11"/>
            <color theme="1"/>
            <rFont val="Calibri"/>
            <family val="2"/>
            <scheme val="minor"/>
          </rPr>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t>
        </r>
      </text>
    </comment>
    <comment ref="GI144" authorId="0" shapeId="0">
      <text>
        <r>
          <rPr>
            <sz val="11"/>
            <color theme="1"/>
            <rFont val="Calibri"/>
            <family val="2"/>
            <scheme val="minor"/>
          </rPr>
          <t>Строят условие, вопрос, решение и ответ задачи с опорой на названные шаги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HE144" authorId="0" shapeId="0">
      <text>
        <r>
          <rPr>
            <sz val="11"/>
            <color theme="1"/>
            <rFont val="Calibri"/>
            <family val="2"/>
            <scheme val="minor"/>
          </rPr>
          <t>постепенное, дозированное введение ученика в рамки группового взаимодействия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K144" authorId="0" shapeId="0">
      <text>
        <r>
          <rPr>
            <sz val="11"/>
            <color theme="1"/>
            <rFont val="Calibri"/>
            <family val="2"/>
            <scheme val="minor"/>
          </rPr>
          <t>1. 1 = [В] (2)
2. 2 = [А] (2)
3. 3 = [Б] (2)</t>
        </r>
      </text>
    </comment>
    <comment ref="IF144"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O144" authorId="0" shapeId="0">
      <text>
        <r>
          <rPr>
            <sz val="11"/>
            <color theme="1"/>
            <rFont val="Calibri"/>
            <family val="2"/>
            <scheme val="minor"/>
          </rPr>
          <t>создание и организация работы родительских комитетов классов</t>
        </r>
      </text>
    </comment>
    <comment ref="JA144" authorId="0" shapeId="0">
      <text>
        <r>
          <rPr>
            <sz val="11"/>
            <color theme="1"/>
            <rFont val="Calibri"/>
            <family val="2"/>
            <scheme val="minor"/>
          </rPr>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J145" authorId="0" shapeId="0">
      <text>
        <r>
          <rPr>
            <sz val="11"/>
            <color theme="1"/>
            <rFont val="Calibri"/>
            <family val="2"/>
            <scheme val="minor"/>
          </rPr>
          <t>a (0)
b (0)
d (0)
e (1)
f (0)</t>
        </r>
      </text>
    </comment>
    <comment ref="T145" authorId="0" shapeId="0">
      <text>
        <r>
          <rPr>
            <sz val="11"/>
            <color theme="1"/>
            <rFont val="Calibri"/>
            <family val="2"/>
            <scheme val="minor"/>
          </rPr>
          <t>a (1)
b (1)
d (0)</t>
        </r>
      </text>
    </comment>
    <comment ref="Z145" authorId="0" shapeId="0">
      <text>
        <r>
          <rPr>
            <sz val="11"/>
            <color theme="1"/>
            <rFont val="Calibri"/>
            <family val="2"/>
            <scheme val="minor"/>
          </rPr>
          <t>существует больше способов выбрать 5 учащихся из класса, чем 25 учащихся</t>
        </r>
      </text>
    </comment>
    <comment ref="AH145" authorId="0" shapeId="0">
      <text>
        <r>
          <rPr>
            <sz val="11"/>
            <color theme="1"/>
            <rFont val="Calibri"/>
            <family val="2"/>
            <scheme val="minor"/>
          </rPr>
          <t>a</t>
        </r>
      </text>
    </comment>
    <comment ref="AS145" authorId="0" shapeId="0">
      <text>
        <r>
          <rPr>
            <sz val="11"/>
            <color theme="1"/>
            <rFont val="Calibri"/>
            <family val="2"/>
            <scheme val="minor"/>
          </rPr>
          <t>Нельзя дать однозначный ответ, так как условие задачи неполно</t>
        </r>
      </text>
    </comment>
    <comment ref="BE145" authorId="0" shapeId="0">
      <text>
        <r>
          <rPr>
            <sz val="11"/>
            <color theme="1"/>
            <rFont val="Calibri"/>
            <family val="2"/>
            <scheme val="minor"/>
          </rPr>
          <t>c</t>
        </r>
      </text>
    </comment>
    <comment ref="BK145" authorId="0" shapeId="0">
      <text>
        <r>
          <rPr>
            <sz val="11"/>
            <color theme="1"/>
            <rFont val="Calibri"/>
            <family val="2"/>
            <scheme val="minor"/>
          </rPr>
          <t>Высота пирамиды проектируется в точку пересечения диагоналей трапеции
Боковые ребра пирамиды равны</t>
        </r>
      </text>
    </comment>
    <comment ref="BU145" authorId="0" shapeId="0">
      <text>
        <r>
          <rPr>
            <sz val="11"/>
            <color theme="1"/>
            <rFont val="Calibri"/>
            <family val="2"/>
            <scheme val="minor"/>
          </rPr>
          <t>1. множество учащихся 5 классов, участвующих хотя бы в одной из олимпиад = [U\(A∩B)] (0)
2. множество учащихся 5 классов, которые не участвуют одновременно в олимпиаде и по математике, и по русскому языку = [U\(A∩B)] (1)
3. множество учащихся 5 классов, которые участвуют одновременно в олимпиаде и по математике, и по русскому языку = [A∩B] (1)
4. множество учащихся 5 классов, которые не участвуют хотя бы в одной из олимпиад по математике или по русскому языку = [U\A\B] (1)</t>
        </r>
      </text>
    </comment>
    <comment ref="CD145" authorId="0" shapeId="0">
      <text>
        <r>
          <rPr>
            <sz val="11"/>
            <color theme="1"/>
            <rFont val="Calibri"/>
            <family val="2"/>
            <scheme val="minor"/>
          </rPr>
          <t>b
e</t>
        </r>
      </text>
    </comment>
    <comment ref="CJ145" authorId="0" shapeId="0">
      <text>
        <r>
          <rPr>
            <sz val="11"/>
            <color theme="1"/>
            <rFont val="Calibri"/>
            <family val="2"/>
            <scheme val="minor"/>
          </rPr>
          <t>Когда Степан финиширует на первом этапе, Петру останется до финиша еще 4 км
Петр обгонит Степана на 14 круге по шоссейной трассе</t>
        </r>
      </text>
    </comment>
    <comment ref="CY145" authorId="0" shapeId="0">
      <text>
        <r>
          <rPr>
            <sz val="11"/>
            <color theme="1"/>
            <rFont val="Calibri"/>
            <family val="2"/>
            <scheme val="minor"/>
          </rPr>
          <t>Если треугольник равнобедренный, то медианы, проведенные к боковым сторонам, равны. (3)
Если четырехугольник является параллелограммом, то его противоположные углы равны. (3)
Если вокруг ромба можно описать окружность, то он является квадратом. (0)
Если две различные прямые перпендикулярны к одной и той же плоскости, то они параллельны. (0)
Если в треугольнике биссектриса является высотой, то треугольник равнобедренный. (0)</t>
        </r>
      </text>
    </comment>
    <comment ref="DF145" authorId="0" shapeId="0">
      <text>
        <r>
          <rPr>
            <sz val="11"/>
            <color theme="1"/>
            <rFont val="Calibri"/>
            <family val="2"/>
            <scheme val="minor"/>
          </rPr>
          <t>преемственности и перспективности содержания образования, организационных форм и методов обучения</t>
        </r>
      </text>
    </comment>
    <comment ref="DP145" authorId="0" shapeId="0">
      <text>
        <r>
          <rPr>
            <sz val="11"/>
            <color theme="1"/>
            <rFont val="Calibri"/>
            <family val="2"/>
            <scheme val="minor"/>
          </rPr>
          <t>метод геометрических мест точек
метод геометрических преобразований</t>
        </r>
      </text>
    </comment>
    <comment ref="DW145" authorId="0" shapeId="0">
      <text>
        <r>
          <rPr>
            <sz val="11"/>
            <color theme="1"/>
            <rFont val="Calibri"/>
            <family val="2"/>
            <scheme val="minor"/>
          </rPr>
          <t>1. Мотивация изучения теоремы
2. Ознакомление с теоремой
3. Усвоение содержания теоремы
4. Запоминание формулировки теоремы
5. Ознакомление со способом доказательства
6. Доказательство теоремы
7. Применение теоремы
8. Установление связей теоремы с ранее изученными теоремами</t>
        </r>
      </text>
    </comment>
    <comment ref="EF145" authorId="0" shapeId="0">
      <text>
        <r>
          <rPr>
            <sz val="11"/>
            <color theme="1"/>
            <rFont val="Calibri"/>
            <family val="2"/>
            <scheme val="minor"/>
          </rPr>
          <t>1. Анализ = [Разновидность метода, названная «нисходящим»]
2. Построение = [Метод полной индукции]
3. Доказательство = [Дедуктивное рассуждение с опорой на предыдущее]
4. Исследование = [Синтез основных и элементарных задач]</t>
        </r>
      </text>
    </comment>
    <comment ref="EQ145" authorId="0" shapeId="0">
      <text>
        <r>
          <rPr>
            <sz val="11"/>
            <color theme="1"/>
            <rFont val="Calibri"/>
            <family val="2"/>
            <scheme val="minor"/>
          </rPr>
          <t>признак равнобедренного треугольника
свойства параллельных прямых
свойства параллелограмма</t>
        </r>
      </text>
    </comment>
    <comment ref="FB145" authorId="0" shapeId="0">
      <text>
        <r>
          <rPr>
            <sz val="11"/>
            <color theme="1"/>
            <rFont val="Calibri"/>
            <family val="2"/>
            <scheme val="minor"/>
          </rPr>
          <t>Ученик верно нашел все значения параметра. (0)</t>
        </r>
      </text>
    </comment>
    <comment ref="FI145" authorId="0" shapeId="0">
      <text>
        <r>
          <rPr>
            <sz val="11"/>
            <color theme="1"/>
            <rFont val="Calibri"/>
            <family val="2"/>
            <scheme val="minor"/>
          </rPr>
          <t>сотрудничество</t>
        </r>
      </text>
    </comment>
    <comment ref="GD145" authorId="0" shapeId="0">
      <text>
        <r>
          <rPr>
            <sz val="11"/>
            <color theme="1"/>
            <rFont val="Calibri"/>
            <family val="2"/>
            <scheme val="minor"/>
          </rPr>
          <t>изменение скорости урока
дополнительная отработка материала</t>
        </r>
      </text>
    </comment>
    <comment ref="GK145" authorId="0" shapeId="0">
      <text>
        <r>
          <rPr>
            <sz val="11"/>
            <color theme="1"/>
            <rFont val="Calibri"/>
            <family val="2"/>
            <scheme val="minor"/>
          </rPr>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Выбирают дополнительные задания в блоке из 8 обязательных и 4 дополнительных заданий</t>
        </r>
      </text>
    </comment>
    <comment ref="HC145"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обеспечение особой пространственной и временной организации образовательной среды</t>
        </r>
      </text>
    </comment>
    <comment ref="HP145" authorId="0" shapeId="0">
      <text>
        <r>
          <rPr>
            <sz val="11"/>
            <color theme="1"/>
            <rFont val="Calibri"/>
            <family val="2"/>
            <scheme val="minor"/>
          </rPr>
          <t>1. Младший школьный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
2. Подростковый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(0)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F145"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O145" authorId="0" shapeId="0">
      <text>
        <r>
          <rPr>
            <sz val="11"/>
            <color theme="1"/>
            <rFont val="Calibri"/>
            <family val="2"/>
            <scheme val="minor"/>
          </rPr>
          <t>подбор социально-значимых текстов, проблемных ситуаций для обсуждения в классе</t>
        </r>
      </text>
    </comment>
    <comment ref="JF145" authorId="0" shapeId="0">
      <text>
        <r>
          <rPr>
            <sz val="11"/>
            <color theme="1"/>
            <rFont val="Calibri"/>
            <family val="2"/>
            <scheme val="minor"/>
          </rPr>
          <t>должно осуществляться систематически (0)</t>
        </r>
      </text>
    </comment>
    <comment ref="G146" authorId="0" shapeId="0">
      <text>
        <r>
          <rPr>
            <sz val="11"/>
            <color theme="1"/>
            <rFont val="Calibri"/>
            <family val="2"/>
            <scheme val="minor"/>
          </rPr>
          <t>b (1)
d (1)</t>
        </r>
      </text>
    </comment>
    <comment ref="Q146" authorId="0" shapeId="0">
      <text>
        <r>
          <rPr>
            <sz val="11"/>
            <color theme="1"/>
            <rFont val="Calibri"/>
            <family val="2"/>
            <scheme val="minor"/>
          </rPr>
          <t>d (1)</t>
        </r>
      </text>
    </comment>
    <comment ref="AD146" authorId="0" shapeId="0">
      <text>
        <r>
          <rPr>
            <sz val="11"/>
            <color theme="1"/>
            <rFont val="Calibri"/>
            <family val="2"/>
            <scheme val="minor"/>
          </rPr>
          <t>число способов выбрать 15 учащихся из класса равно числу способов выбрать 12 учащихся</t>
        </r>
      </text>
    </comment>
    <comment ref="AK146" authorId="0" shapeId="0">
      <text>
        <r>
          <rPr>
            <sz val="11"/>
            <color theme="1"/>
            <rFont val="Calibri"/>
            <family val="2"/>
            <scheme val="minor"/>
          </rPr>
          <t>a
c
d</t>
        </r>
      </text>
    </comment>
    <comment ref="AV146" authorId="0" shapeId="0">
      <text>
        <r>
          <rPr>
            <sz val="11"/>
            <color theme="1"/>
            <rFont val="Calibri"/>
            <family val="2"/>
            <scheme val="minor"/>
          </rPr>
          <t>19</t>
        </r>
      </text>
    </comment>
    <comment ref="BE146" authorId="0" shapeId="0">
      <text>
        <r>
          <rPr>
            <sz val="11"/>
            <color theme="1"/>
            <rFont val="Calibri"/>
            <family val="2"/>
            <scheme val="minor"/>
          </rPr>
          <t>a</t>
        </r>
      </text>
    </comment>
    <comment ref="BI146" authorId="0" shapeId="0">
      <text>
        <r>
          <rPr>
            <sz val="11"/>
            <color theme="1"/>
            <rFont val="Calibri"/>
            <family val="2"/>
            <scheme val="minor"/>
          </rPr>
          <t>Трапеция ABCD является равнобедренной
Вокруг пирамиды SABCD можно описать шар</t>
        </r>
      </text>
    </comment>
    <comment ref="BS146" authorId="0" shapeId="0">
      <text>
        <r>
          <rPr>
            <sz val="11"/>
            <color theme="1"/>
            <rFont val="Calibri"/>
            <family val="2"/>
            <scheme val="minor"/>
          </rPr>
          <t>1. множество учащихся 9 класса, сдающих экзамен по обществознанию, но не сдающие экзамен по литературе = [B\A] (1)
2. множество учащихся 9 класса, которые не выбрали для сдачи экзамен ни по литературе, ни по обществознанию = [U\(A∪B)] (1)
3. множество учащихся 9 класса, сдающих экзамен или по литературе, или по обществознанию = [A∪B] (1)
4. множество учащихся 9 класса, которые не сдают экзамен по литературе = [U\A] (1)</t>
        </r>
      </text>
    </comment>
    <comment ref="CF146" authorId="0" shapeId="0">
      <text>
        <r>
          <rPr>
            <sz val="11"/>
            <color theme="1"/>
            <rFont val="Calibri"/>
            <family val="2"/>
            <scheme val="minor"/>
          </rPr>
          <t>b</t>
        </r>
      </text>
    </comment>
    <comment ref="CJ146" authorId="0" shapeId="0">
      <text>
        <r>
          <rPr>
            <sz val="11"/>
            <color theme="1"/>
            <rFont val="Calibri"/>
            <family val="2"/>
            <scheme val="minor"/>
          </rPr>
          <t>Когда Степан финиширует на первом этапе, Петру останется до финиша еще 4 км
Петр обгонит Степана на 14 круге по шоссейной трассе</t>
        </r>
      </text>
    </comment>
    <comment ref="CV146" authorId="0" shapeId="0">
      <text>
        <r>
          <rPr>
            <sz val="11"/>
            <color theme="1"/>
            <rFont val="Calibri"/>
            <family val="2"/>
            <scheme val="minor"/>
          </rPr>
          <t>Если квадрат большей стороны треугольника равен сумме квадратов двух других его сторон, то треугольник прямоугольный. (2)
Если в прямоугольнике диагонали взаимно перпендикулярны, то он является квадратом. (2)
Если две параллельные прямые пересечены третьей, то накрест лежащие углы равны. (0)</t>
        </r>
      </text>
    </comment>
    <comment ref="DG146" authorId="0" shapeId="0">
      <text>
        <r>
          <rPr>
            <sz val="11"/>
            <color theme="1"/>
            <rFont val="Calibri"/>
            <family val="2"/>
            <scheme val="minor"/>
          </rPr>
          <t>формально-оперативная</t>
        </r>
      </text>
    </comment>
    <comment ref="DP146" authorId="0" shapeId="0">
      <text>
        <r>
          <rPr>
            <sz val="11"/>
            <color theme="1"/>
            <rFont val="Calibri"/>
            <family val="2"/>
            <scheme val="minor"/>
          </rPr>
          <t>метод геометрических мест точек</t>
        </r>
      </text>
    </comment>
    <comment ref="DY146" authorId="0" shapeId="0">
      <text>
        <r>
          <rPr>
            <sz val="11"/>
            <color theme="1"/>
            <rFont val="Calibri"/>
            <family val="2"/>
            <scheme val="minor"/>
          </rPr>
          <t>1. Чтение и восприятие текста задачи.
2. Анализ текста задачи и при необходимости построение модели
3. Поиск путей решения задачи
4. Исследование полученного решения
5. Реализация намеченного плана</t>
        </r>
      </text>
    </comment>
    <comment ref="EF146" authorId="0" shapeId="0">
      <text>
        <r>
          <rPr>
            <sz val="11"/>
            <color theme="1"/>
            <rFont val="Calibri"/>
            <family val="2"/>
            <scheme val="minor"/>
          </rPr>
          <t>1. Анализ = [Разновидность метода, названная «нисходящим»]
2. Построение = [Метод полной индукции]
3. Доказательство = [Дедуктивное рассуждение с опорой на предыдущее]
4. Исследование = [Синтез основных и элементарных задач]</t>
        </r>
      </text>
    </comment>
    <comment ref="EQ146" authorId="0" shapeId="0">
      <text>
        <r>
          <rPr>
            <sz val="11"/>
            <color theme="1"/>
            <rFont val="Calibri"/>
            <family val="2"/>
            <scheme val="minor"/>
          </rPr>
          <t>свойство биссектрисы угла треугольника
признак равнобедренного треугольника
определение равнобедренного треугольника
свойства параллельных прямых
свойства параллелограмма</t>
        </r>
      </text>
    </comment>
    <comment ref="EZ146"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I146" authorId="0" shapeId="0">
      <text>
        <r>
          <rPr>
            <sz val="11"/>
            <color theme="1"/>
            <rFont val="Calibri"/>
            <family val="2"/>
            <scheme val="minor"/>
          </rPr>
          <t>сотрудничество</t>
        </r>
      </text>
    </comment>
    <comment ref="GB146" authorId="0" shapeId="0">
      <text>
        <r>
          <rPr>
            <sz val="11"/>
            <color theme="1"/>
            <rFont val="Calibri"/>
            <family val="2"/>
            <scheme val="minor"/>
          </rPr>
          <t>расширять возможности обучения и самообучения
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t>
        </r>
      </text>
    </comment>
    <comment ref="GM146" authorId="0" shapeId="0">
      <text>
        <r>
          <rPr>
            <sz val="11"/>
            <color theme="1"/>
            <rFont val="Calibri"/>
            <family val="2"/>
            <scheme val="minor"/>
          </rPr>
          <t>поэтапное формирование умственных действий</t>
        </r>
      </text>
    </comment>
    <comment ref="GZ146"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стимулировать слухо-зрительное внимание</t>
        </r>
      </text>
    </comment>
    <comment ref="HI146" authorId="0" shapeId="0">
      <text>
        <r>
          <rPr>
            <sz val="11"/>
            <color theme="1"/>
            <rFont val="Calibri"/>
            <family val="2"/>
            <scheme val="minor"/>
          </rPr>
          <t>1. 1 = [В] (2)
2. 2 = [А] (2)
3. 3 = [Б] (2)</t>
        </r>
      </text>
    </comment>
    <comment ref="HZ146"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M146"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JF146" authorId="0" shapeId="0">
      <text>
        <r>
          <rPr>
            <sz val="11"/>
            <color theme="1"/>
            <rFont val="Calibri"/>
            <family val="2"/>
            <scheme val="minor"/>
          </rPr>
          <t>должно осуществляться систематически (0)
бывает фиксированным и нефиксированным (0)
не должно преследовать цель унизить достоинство обучающегося (3)</t>
        </r>
      </text>
    </comment>
    <comment ref="G147" authorId="0" shapeId="0">
      <text>
        <r>
          <rPr>
            <sz val="11"/>
            <color theme="1"/>
            <rFont val="Calibri"/>
            <family val="2"/>
            <scheme val="minor"/>
          </rPr>
          <t>a (0)
b (1)
c (0)
d (1)
e (0)
f (0)</t>
        </r>
      </text>
    </comment>
    <comment ref="S147" authorId="0" shapeId="0">
      <text>
        <r>
          <rPr>
            <sz val="11"/>
            <color theme="1"/>
            <rFont val="Calibri"/>
            <family val="2"/>
            <scheme val="minor"/>
          </rPr>
          <t>a (0)
b (1)
d (1)</t>
        </r>
      </text>
    </comment>
    <comment ref="Y147" authorId="0" shapeId="0">
      <text>
        <r>
          <rPr>
            <sz val="11"/>
            <color theme="1"/>
            <rFont val="Calibri"/>
            <family val="2"/>
            <scheme val="minor"/>
          </rPr>
          <t>существует больше способов выбрать 17 учащихся из класса, чем 3 учащихся</t>
        </r>
      </text>
    </comment>
    <comment ref="AL147" authorId="0" shapeId="0">
      <text>
        <r>
          <rPr>
            <sz val="11"/>
            <color theme="1"/>
            <rFont val="Calibri"/>
            <family val="2"/>
            <scheme val="minor"/>
          </rPr>
          <t>a
c</t>
        </r>
      </text>
    </comment>
    <comment ref="AT147" authorId="0" shapeId="0">
      <text>
        <r>
          <rPr>
            <sz val="11"/>
            <color theme="1"/>
            <rFont val="Calibri"/>
            <family val="2"/>
            <scheme val="minor"/>
          </rPr>
          <t>35</t>
        </r>
      </text>
    </comment>
    <comment ref="BC147" authorId="0" shapeId="0">
      <text>
        <r>
          <rPr>
            <sz val="11"/>
            <color theme="1"/>
            <rFont val="Calibri"/>
            <family val="2"/>
            <scheme val="minor"/>
          </rPr>
          <t>c</t>
        </r>
      </text>
    </comment>
    <comment ref="BN147" authorId="0" shapeId="0">
      <text>
        <r>
          <rPr>
            <sz val="11"/>
            <color theme="1"/>
            <rFont val="Calibri"/>
            <family val="2"/>
            <scheme val="minor"/>
          </rPr>
          <t>Трапеция ABCD является равнобедренной
Вокруг пирамиды SABCD можно описать шар
В пирамиду SABCD можно вписать шар
Все боковые ребра пирамиды наклонены к плоскости основания под одним и тем же углом</t>
        </r>
      </text>
    </comment>
    <comment ref="BS147" authorId="0" shapeId="0">
      <text>
        <r>
          <rPr>
            <sz val="11"/>
            <color theme="1"/>
            <rFont val="Calibri"/>
            <family val="2"/>
            <scheme val="minor"/>
          </rPr>
          <t>1. множество учащихся 9 класса, сдающих экзамен по обществознанию, но не сдающие экзамен по литературе = [B\A] (1)
2. множество учащихся 9 класса, которые не выбрали для сдачи экзамен ни по литературе, ни по обществознанию = [U\(A∪B)] (1)
3. множество учащихся 9 класса, сдающих экзамен или по литературе, или по обществознанию = [A∪B] (1)
4. множество учащихся 9 класса, которые не сдают экзамен по литературе = [U\A] (1)</t>
        </r>
      </text>
    </comment>
    <comment ref="CA147" authorId="0" shapeId="0">
      <text>
        <r>
          <rPr>
            <sz val="11"/>
            <color theme="1"/>
            <rFont val="Calibri"/>
            <family val="2"/>
            <scheme val="minor"/>
          </rPr>
          <t>a
c</t>
        </r>
      </text>
    </comment>
    <comment ref="CN147" authorId="0" shapeId="0">
      <text>
        <r>
          <rPr>
            <sz val="11"/>
            <color theme="1"/>
            <rFont val="Calibri"/>
            <family val="2"/>
            <scheme val="minor"/>
          </rPr>
          <t>Когда Степан финиширует на первом этапе, Петру останется до финиша еще 2,5 км.
Петр обгонит Степана на 10 круге шоссейной трассы.
Петр по итогам двух этапов финиширует раньше Степана примерно на 2 минуты.</t>
        </r>
      </text>
    </comment>
    <comment ref="CY147" authorId="0" shapeId="0">
      <text>
        <r>
          <rPr>
            <sz val="11"/>
            <color theme="1"/>
            <rFont val="Calibri"/>
            <family val="2"/>
            <scheme val="minor"/>
          </rPr>
          <t>Если треугольник равнобедренный, то медианы, проведенные к боковым сторонам, равны. (3)
Если четырехугольник является параллелограммом, то его противоположные углы равны. (3)
Если вокруг ромба можно описать окружность, то он является квадратом. (0)
Если две различные прямые перпендикулярны к одной и той же плоскости, то они параллельны. (0)
Если в треугольнике биссектриса является высотой, то треугольник равнобедренный. (0)</t>
        </r>
      </text>
    </comment>
    <comment ref="DH147" authorId="0" shapeId="0">
      <text>
        <r>
          <rPr>
            <sz val="11"/>
            <color theme="1"/>
            <rFont val="Calibri"/>
            <family val="2"/>
            <scheme val="minor"/>
          </rPr>
          <t>логическая</t>
        </r>
      </text>
    </comment>
    <comment ref="DR147" authorId="0" shapeId="0">
      <text>
        <r>
          <rPr>
            <sz val="11"/>
            <color theme="1"/>
            <rFont val="Calibri"/>
            <family val="2"/>
            <scheme val="minor"/>
          </rPr>
          <t>определение цели и планируемых результатов обучения
логический и математический анализ содержания темы
методическая карта изучения темы
математические моделирование
определение принципов обучения
выделение функций учителя</t>
        </r>
      </text>
    </comment>
    <comment ref="DV147" authorId="0" shapeId="0">
      <text>
        <r>
          <rPr>
            <sz val="11"/>
            <color theme="1"/>
            <rFont val="Calibri"/>
            <family val="2"/>
            <scheme val="minor"/>
          </rPr>
          <t>1. Мотивация введения понятия
2. Выделение существенных свойств понятия
3. Синтез выделенных свойств, формулировка определения понятия
4. Усвоение логической структуры определения понятия
5. Установление связей изучаемого понятия с другими понятиями
6. Запоминание определения понятия</t>
        </r>
      </text>
    </comment>
    <comment ref="EF147" authorId="0" shapeId="0">
      <text>
        <r>
          <rPr>
            <sz val="11"/>
            <color theme="1"/>
            <rFont val="Calibri"/>
            <family val="2"/>
            <scheme val="minor"/>
          </rPr>
          <t>1. Анализ = [Метод полной индукции]
2. Построение = [Синтез основных и элементарных задач]
3. Доказательство = [Дедуктивное рассуждение с опорой на предыдущее]
4. Исследование = [Разновидность метода, названная «нисходящим»]</t>
        </r>
      </text>
    </comment>
    <comment ref="ES147" authorId="0" shapeId="0">
      <text>
        <r>
          <rPr>
            <sz val="11"/>
            <color theme="1"/>
            <rFont val="Calibri"/>
            <family val="2"/>
            <scheme val="minor"/>
          </rPr>
          <t>тригонометрические соотношения в прямоугольном треугольнике</t>
        </r>
      </text>
    </comment>
    <comment ref="FA147" authorId="0" shapeId="0">
      <text>
        <r>
          <rPr>
            <sz val="11"/>
            <color theme="1"/>
            <rFont val="Calibri"/>
            <family val="2"/>
            <scheme val="minor"/>
          </rPr>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t>
        </r>
      </text>
    </comment>
    <comment ref="FN147"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FZ147"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t>
        </r>
      </text>
    </comment>
    <comment ref="GP147" authorId="0" shapeId="0">
      <text>
        <r>
          <rPr>
            <sz val="11"/>
            <color theme="1"/>
            <rFont val="Calibri"/>
            <family val="2"/>
            <scheme val="minor"/>
          </rPr>
          <t>интерактивная технология</t>
        </r>
      </text>
    </comment>
    <comment ref="GW147"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M147"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D147"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P147" authorId="0" shapeId="0">
      <text>
        <r>
          <rPr>
            <sz val="11"/>
            <color theme="1"/>
            <rFont val="Calibri"/>
            <family val="2"/>
            <scheme val="minor"/>
          </rPr>
          <t>побуждение школьников соблюдать принципы учебной дисциплины и самоорганизации</t>
        </r>
      </text>
    </comment>
    <comment ref="JA147"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H148" authorId="0" shapeId="0">
      <text>
        <r>
          <rPr>
            <sz val="11"/>
            <color theme="1"/>
            <rFont val="Calibri"/>
            <family val="2"/>
            <scheme val="minor"/>
          </rPr>
          <t>a (1)
d (1)
e (0)
f (0)</t>
        </r>
      </text>
    </comment>
    <comment ref="U148" authorId="0" shapeId="0">
      <text>
        <r>
          <rPr>
            <sz val="11"/>
            <color theme="1"/>
            <rFont val="Calibri"/>
            <family val="2"/>
            <scheme val="minor"/>
          </rPr>
          <t>c (0)
d (1)</t>
        </r>
      </text>
    </comment>
    <comment ref="AA148" authorId="0" shapeId="0">
      <text>
        <r>
          <rPr>
            <sz val="11"/>
            <color theme="1"/>
            <rFont val="Calibri"/>
            <family val="2"/>
            <scheme val="minor"/>
          </rPr>
          <t>число способов выбрать 6 учащихся из класса равно числу способов выбрать 20 учащихся</t>
        </r>
      </text>
    </comment>
    <comment ref="AM148" authorId="0" shapeId="0">
      <text>
        <r>
          <rPr>
            <sz val="11"/>
            <color theme="1"/>
            <rFont val="Calibri"/>
            <family val="2"/>
            <scheme val="minor"/>
          </rPr>
          <t>a</t>
        </r>
      </text>
    </comment>
    <comment ref="AV148" authorId="0" shapeId="0">
      <text>
        <r>
          <rPr>
            <sz val="11"/>
            <color theme="1"/>
            <rFont val="Calibri"/>
            <family val="2"/>
            <scheme val="minor"/>
          </rPr>
          <t>Нельзя дать однозначный ответ, так как условие задачи неполно</t>
        </r>
      </text>
    </comment>
    <comment ref="BB148" authorId="0" shapeId="0">
      <text>
        <r>
          <rPr>
            <sz val="11"/>
            <color theme="1"/>
            <rFont val="Calibri"/>
            <family val="2"/>
            <scheme val="minor"/>
          </rPr>
          <t>b</t>
        </r>
      </text>
    </comment>
    <comment ref="BL148" authorId="0" shapeId="0">
      <text>
        <r>
          <rPr>
            <sz val="11"/>
            <color theme="1"/>
            <rFont val="Calibri"/>
            <family val="2"/>
            <scheme val="minor"/>
          </rPr>
          <t>Высота пирамиды проектируется в центр окружности, вписанной в трапецию ABCD
Апофема боковой граней пирамиды SABCD больше высоты пирамиды в √2 раз</t>
        </r>
      </text>
    </comment>
    <comment ref="BV148" authorId="0" shapeId="0">
      <text>
        <r>
          <rPr>
            <sz val="11"/>
            <color theme="1"/>
            <rFont val="Calibri"/>
            <family val="2"/>
            <scheme val="minor"/>
          </rPr>
          <t>1. множество учащихся, которые пойдут в зоопарк, но не пойдут в театр = [A\B] (1)
2. множество учащихся, которые пойдут или в зоопарк, или в театр, но не пойдут одновременно и в театр, и в зоопарк = [(A∪B)\(A∩B)] (1)
3. множество учащихся, которые не пойдут одновременно и в зоопарк, и в театр = [U\(A∩B)] (1)
4. множество учащихся, которые не пойдут ни в зоопарк, ни в театр = [U\(A∪B)] (1)</t>
        </r>
      </text>
    </comment>
    <comment ref="CC148" authorId="0" shapeId="0">
      <text>
        <r>
          <rPr>
            <sz val="11"/>
            <color theme="1"/>
            <rFont val="Calibri"/>
            <family val="2"/>
            <scheme val="minor"/>
          </rPr>
          <t>b
e</t>
        </r>
      </text>
    </comment>
    <comment ref="CM148" authorId="0" shapeId="0">
      <text>
        <r>
          <rPr>
            <sz val="11"/>
            <color theme="1"/>
            <rFont val="Calibri"/>
            <family val="2"/>
            <scheme val="minor"/>
          </rPr>
          <t>Когда Степан финиширует на первом этапе, Петру останется до финиша еще 10 км.
На старте второго этапа Петр отстает от Степана на 22 км.</t>
        </r>
      </text>
    </comment>
    <comment ref="CW148" authorId="0" shapeId="0">
      <text>
        <r>
          <rPr>
            <sz val="11"/>
            <color theme="1"/>
            <rFont val="Calibri"/>
            <family val="2"/>
            <scheme val="minor"/>
          </rPr>
          <t>Если треугольник равнобедренный, то высоты, проведенные к боковым сторонам, равны. (0)
Если трапеция равнобедренная, то ее диагонали равны. (0)
Если вокруг параллелограмма можно описать окружность, то он является прямоугольником. (3)</t>
        </r>
      </text>
    </comment>
    <comment ref="DD148" authorId="0" shapeId="0">
      <text>
        <r>
          <rPr>
            <sz val="11"/>
            <color theme="1"/>
            <rFont val="Calibri"/>
            <family val="2"/>
            <scheme val="minor"/>
          </rPr>
          <t>научности</t>
        </r>
      </text>
    </comment>
    <comment ref="DR148" authorId="0" shapeId="0">
      <text>
        <r>
          <rPr>
            <sz val="11"/>
            <color theme="1"/>
            <rFont val="Calibri"/>
            <family val="2"/>
            <scheme val="minor"/>
          </rPr>
          <t>определение цели и планируемых результатов обучения
логический и математический анализ содержания темы
методическая карта изучения темы</t>
        </r>
      </text>
    </comment>
    <comment ref="DZ148" authorId="0" shapeId="0">
      <text>
        <r>
          <rPr>
            <sz val="11"/>
            <color theme="1"/>
            <rFont val="Calibri"/>
            <family val="2"/>
            <scheme val="minor"/>
          </rPr>
          <t>1. Учащийся правильно формулирует теорему, понимает каждое слово в формулировке
2. Учащийся может привести свой пример на применение формулировки
3. Учащийся узнает и применяет теорему в незнакомой ситуации
4. Учащийся может повторить доказательство теоремы
5. Учащийся узнает и применяет теорему в знакомой ситуации
6. Учащийся понимает идеи и план доказательства, может варьировать чертеж, метод доказательства</t>
        </r>
      </text>
    </comment>
    <comment ref="EG148" authorId="0" shapeId="0">
      <text>
        <r>
          <rPr>
            <sz val="11"/>
            <color theme="1"/>
            <rFont val="Calibri"/>
            <family val="2"/>
            <scheme val="minor"/>
          </rPr>
          <t>1. Образовательная = [Связана с формированием умения решать учебные задачи на основе сформированных предметных и универсальных способов действий.]
2. Воспитательная = [Связана с побуждением учащихся к оценке и выражению собственного отношения к изучаемым явлениям и событиям, с формированием характера и поведения.]
3. Развивающая = [Связана с развитием качества знаний ученика, с обогащением его познавательных процессов]</t>
        </r>
      </text>
    </comment>
    <comment ref="EN148" authorId="0" shapeId="0">
      <text>
        <r>
          <rPr>
            <sz val="11"/>
            <color theme="1"/>
            <rFont val="Calibri"/>
            <family val="2"/>
            <scheme val="minor"/>
          </rPr>
          <t>свойство аддитивности площади
формула площади треугольника</t>
        </r>
      </text>
    </comment>
    <comment ref="FA148"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Q148"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C148" authorId="0" shapeId="0">
      <text>
        <r>
          <rPr>
            <sz val="11"/>
            <color theme="1"/>
            <rFont val="Calibri"/>
            <family val="2"/>
            <scheme val="minor"/>
          </rPr>
          <t>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Q148" authorId="0" shapeId="0">
      <text>
        <r>
          <rPr>
            <sz val="11"/>
            <color theme="1"/>
            <rFont val="Calibri"/>
            <family val="2"/>
            <scheme val="minor"/>
          </rPr>
          <t>личностно-ориентированная технология</t>
        </r>
      </text>
    </comment>
    <comment ref="HB148"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Q148"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[Данная стратегия характеризуется высоким уровнем направленности как на собственные интересы, так и на интересы соперника] (0)
3. Сотрудничество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t>
        </r>
      </text>
    </comment>
    <comment ref="IH148" authorId="0" shapeId="0">
      <text>
        <r>
          <rPr>
            <sz val="11"/>
            <color theme="1"/>
            <rFont val="Calibri"/>
            <family val="2"/>
            <scheme val="minor"/>
          </rPr>
          <t>1. Компромисс = [проблема не столь важна для педагога и обучающегося; у обеих сторон нет желания тратить силы на ее решение]
2. Уклонение = [решение проблемы носит временный характер]
3. Конкуренция = [при решении проблемы педагог или обучающийся опирается на свои волевые качества]</t>
        </r>
      </text>
    </comment>
    <comment ref="IM148"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JB148" authorId="0" shapeId="0">
      <text>
        <r>
          <rPr>
            <sz val="11"/>
            <color theme="1"/>
            <rFont val="Calibri"/>
            <family val="2"/>
            <scheme val="minor"/>
          </rPr>
          <t>сопровождается объяснением, что именно в поступке обучающегося достойно поощрения (0)
не зависит от усилий, затраченных учеником (3)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G149" authorId="0" shapeId="0">
      <text>
        <r>
          <rPr>
            <sz val="11"/>
            <color theme="1"/>
            <rFont val="Calibri"/>
            <family val="2"/>
            <scheme val="minor"/>
          </rPr>
          <t>b (1)
d (1)</t>
        </r>
      </text>
    </comment>
    <comment ref="P149" authorId="0" shapeId="0">
      <text>
        <r>
          <rPr>
            <sz val="11"/>
            <color theme="1"/>
            <rFont val="Calibri"/>
            <family val="2"/>
            <scheme val="minor"/>
          </rPr>
          <t>b (1)
c (1)</t>
        </r>
      </text>
    </comment>
    <comment ref="AD149" authorId="0" shapeId="0">
      <text>
        <r>
          <rPr>
            <sz val="11"/>
            <color theme="1"/>
            <rFont val="Calibri"/>
            <family val="2"/>
            <scheme val="minor"/>
          </rPr>
          <t>существует больше способов выбрать 12 учащихся из класса, чем 15 учащихся</t>
        </r>
      </text>
    </comment>
    <comment ref="AJ149" authorId="0" shapeId="0">
      <text>
        <r>
          <rPr>
            <sz val="11"/>
            <color theme="1"/>
            <rFont val="Calibri"/>
            <family val="2"/>
            <scheme val="minor"/>
          </rPr>
          <t>a
b
d</t>
        </r>
      </text>
    </comment>
    <comment ref="AV149" authorId="0" shapeId="0">
      <text>
        <r>
          <rPr>
            <sz val="11"/>
            <color theme="1"/>
            <rFont val="Calibri"/>
            <family val="2"/>
            <scheme val="minor"/>
          </rPr>
          <t>19</t>
        </r>
      </text>
    </comment>
    <comment ref="BD149" authorId="0" shapeId="0">
      <text>
        <r>
          <rPr>
            <sz val="11"/>
            <color theme="1"/>
            <rFont val="Calibri"/>
            <family val="2"/>
            <scheme val="minor"/>
          </rPr>
          <t>a</t>
        </r>
      </text>
    </comment>
    <comment ref="BN149" authorId="0" shapeId="0">
      <text>
        <r>
          <rPr>
            <sz val="11"/>
            <color theme="1"/>
            <rFont val="Calibri"/>
            <family val="2"/>
            <scheme val="minor"/>
          </rPr>
          <t>Трапеция ABCD является равнобедренной
Вокруг пирамиды SABCD можно описать шар</t>
        </r>
      </text>
    </comment>
    <comment ref="BU149" authorId="0" shapeId="0">
      <text>
        <r>
          <rPr>
            <sz val="11"/>
            <color theme="1"/>
            <rFont val="Calibri"/>
            <family val="2"/>
            <scheme val="minor"/>
          </rPr>
          <t>1. множество учащихся 5 классов, участвующих хотя бы в одной из олимпиад = [A∪B] (1)
2. множество учащихся 5 классов, которые не участвуют одновременно в олимпиаде и по математике, и по русскому языку = [U\(A∩B)] (1)
3. множество учащихся 5 классов, которые участвуют одновременно в олимпиаде и по математике, и по русскому языку = [A∩B] (1)
4. множество учащихся 5 классов, которые не участвуют хотя бы в одной из олимпиад по математике или по русскому языку = [U\A\B] (1)</t>
        </r>
      </text>
    </comment>
    <comment ref="CC149" authorId="0" shapeId="0">
      <text>
        <r>
          <rPr>
            <sz val="11"/>
            <color theme="1"/>
            <rFont val="Calibri"/>
            <family val="2"/>
            <scheme val="minor"/>
          </rPr>
          <t>a
c
d</t>
        </r>
      </text>
    </comment>
    <comment ref="CL149" authorId="0" shapeId="0">
      <text>
        <r>
          <rPr>
            <sz val="11"/>
            <color theme="1"/>
            <rFont val="Calibri"/>
            <family val="2"/>
            <scheme val="minor"/>
          </rPr>
          <t>Когда Степан финиширует на первом этапе, Петру останется до финиша еще 6 км.
Петр обгонит Степана на последнем круге шоссейной трассы.</t>
        </r>
      </text>
    </comment>
    <comment ref="CW149" authorId="0" shapeId="0">
      <text>
        <r>
          <rPr>
            <sz val="11"/>
            <color theme="1"/>
            <rFont val="Calibri"/>
            <family val="2"/>
            <scheme val="minor"/>
          </rPr>
          <t>Если вокруг параллелограмма можно описать окружность, то он является прямоугольником. (3)</t>
        </r>
      </text>
    </comment>
    <comment ref="DE149" authorId="0" shapeId="0">
      <text>
        <r>
          <rPr>
            <sz val="11"/>
            <color theme="1"/>
            <rFont val="Calibri"/>
            <family val="2"/>
            <scheme val="minor"/>
          </rPr>
          <t>индивидуализации обучения</t>
        </r>
      </text>
    </comment>
    <comment ref="DM149" authorId="0" shapeId="0">
      <text>
        <r>
          <rPr>
            <sz val="11"/>
            <color theme="1"/>
            <rFont val="Calibri"/>
            <family val="2"/>
            <scheme val="minor"/>
          </rPr>
          <t>объяснительно-иллюстративный метод
репродуктивный метод
проблемынй метод
исследовательский метод</t>
        </r>
      </text>
    </comment>
    <comment ref="DW149" authorId="0" shapeId="0">
      <text>
        <r>
          <rPr>
            <sz val="11"/>
            <color theme="1"/>
            <rFont val="Calibri"/>
            <family val="2"/>
            <scheme val="minor"/>
          </rPr>
          <t>1. Мотивация изучения теоремы
2. Ознакомление с теоремой
3. Усвоение содержания теоремы
4. Запоминание формулировки теоремы
5. Ознакомление со способом доказательства
6. Доказательство теоремы
7. Применение теоремы
8. Установление связей теоремы с ранее изученными теоремами</t>
        </r>
      </text>
    </comment>
    <comment ref="EH149" authorId="0" shapeId="0">
      <text>
        <r>
          <rPr>
            <sz val="11"/>
            <color theme="1"/>
            <rFont val="Calibri"/>
            <family val="2"/>
            <scheme val="minor"/>
          </rPr>
          <t>1. Вариативность = [Принцип обучения]
2. Семинар = [Форма организации обучения]
3. Математический диктант = [Форма контроля результативности обучения]
4. Математическая задача = [Средство обучения]</t>
        </r>
      </text>
    </comment>
    <comment ref="EQ149" authorId="0" shapeId="0">
      <text>
        <r>
          <rPr>
            <sz val="11"/>
            <color theme="1"/>
            <rFont val="Calibri"/>
            <family val="2"/>
            <scheme val="minor"/>
          </rPr>
          <t>свойство биссектрисы угла треугольника
признак равнобедренного треугольника
свойства параллельных прямых</t>
        </r>
      </text>
    </comment>
    <comment ref="EY149" authorId="0" shapeId="0">
      <text>
        <r>
          <rPr>
            <sz val="11"/>
            <color theme="1"/>
            <rFont val="Calibri"/>
            <family val="2"/>
            <scheme val="minor"/>
          </rPr>
          <t>Ученик верно нашел все значения параметра. (0)</t>
        </r>
      </text>
    </comment>
    <comment ref="FP149" authorId="0" shapeId="0">
      <text>
        <r>
          <rPr>
            <sz val="11"/>
            <color theme="1"/>
            <rFont val="Calibri"/>
            <family val="2"/>
            <scheme val="minor"/>
          </rPr>
          <t>конференция</t>
        </r>
      </text>
    </comment>
    <comment ref="FZ149" authorId="0" shapeId="0">
      <text>
        <r>
          <rPr>
            <sz val="11"/>
            <color theme="1"/>
            <rFont val="Calibri"/>
            <family val="2"/>
            <scheme val="minor"/>
          </rPr>
          <t>использовать упражнения, регулирующие двигательную активность</t>
        </r>
      </text>
    </comment>
    <comment ref="GK149" authorId="0" shapeId="0">
      <text>
        <r>
          <rPr>
            <sz val="11"/>
            <color theme="1"/>
            <rFont val="Calibri"/>
            <family val="2"/>
            <scheme val="minor"/>
          </rPr>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t>
        </r>
      </text>
    </comment>
    <comment ref="GV149" authorId="0" shapeId="0">
      <text>
        <r>
          <rPr>
            <sz val="11"/>
            <color theme="1"/>
            <rFont val="Calibri"/>
            <family val="2"/>
            <scheme val="minor"/>
          </rPr>
          <t>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R149"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E149"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P149" authorId="0" shapeId="0">
      <text>
        <r>
          <rPr>
            <sz val="11"/>
            <color theme="1"/>
            <rFont val="Calibri"/>
            <family val="2"/>
            <scheme val="minor"/>
          </rPr>
          <t>побуждение школьников соблюдать принципы учебной дисциплины и самоорганизации</t>
        </r>
      </text>
    </comment>
    <comment ref="JH149" authorId="0" shapeId="0">
      <text>
        <r>
          <rPr>
            <sz val="11"/>
            <color theme="1"/>
            <rFont val="Calibri"/>
            <family val="2"/>
            <scheme val="minor"/>
          </rPr>
          <t>опирается на готовность учащегося «принимать на веру» идеи педагога (0)
может выступать в форме отрицания и порицания (0)</t>
        </r>
      </text>
    </comment>
    <comment ref="K150" authorId="0" shapeId="0">
      <text>
        <r>
          <rPr>
            <sz val="11"/>
            <color theme="1"/>
            <rFont val="Calibri"/>
            <family val="2"/>
            <scheme val="minor"/>
          </rPr>
          <t>a (0)
b (0)
d (1)
e (1)</t>
        </r>
      </text>
    </comment>
    <comment ref="Q150" authorId="0" shapeId="0">
      <text>
        <r>
          <rPr>
            <sz val="11"/>
            <color theme="1"/>
            <rFont val="Calibri"/>
            <family val="2"/>
            <scheme val="minor"/>
          </rPr>
          <t>a (1)
b (0)
c (0)</t>
        </r>
      </text>
    </comment>
    <comment ref="AB150" authorId="0" shapeId="0">
      <text>
        <r>
          <rPr>
            <sz val="11"/>
            <color theme="1"/>
            <rFont val="Calibri"/>
            <family val="2"/>
            <scheme val="minor"/>
          </rPr>
          <t>невозможно по приведенным данным ответить на вопрос, в каком случае число способов выбора больше, это зависит от конкретной ситуации</t>
        </r>
      </text>
    </comment>
    <comment ref="AL150" authorId="0" shapeId="0">
      <text>
        <r>
          <rPr>
            <sz val="11"/>
            <color theme="1"/>
            <rFont val="Calibri"/>
            <family val="2"/>
            <scheme val="minor"/>
          </rPr>
          <t>a</t>
        </r>
      </text>
    </comment>
    <comment ref="AS150" authorId="0" shapeId="0">
      <text>
        <r>
          <rPr>
            <sz val="11"/>
            <color theme="1"/>
            <rFont val="Calibri"/>
            <family val="2"/>
            <scheme val="minor"/>
          </rPr>
          <t>26</t>
        </r>
      </text>
    </comment>
    <comment ref="AZ150" authorId="0" shapeId="0">
      <text>
        <r>
          <rPr>
            <sz val="11"/>
            <color theme="1"/>
            <rFont val="Calibri"/>
            <family val="2"/>
            <scheme val="minor"/>
          </rPr>
          <t>g</t>
        </r>
      </text>
    </comment>
    <comment ref="BN150" authorId="0" shapeId="0">
      <text>
        <r>
          <rPr>
            <sz val="11"/>
            <color theme="1"/>
            <rFont val="Calibri"/>
            <family val="2"/>
            <scheme val="minor"/>
          </rPr>
          <t>В пирамиду SABCD можно вписать шар
Все боковые ребра пирамиды наклонены к плоскости основания под одним и тем же углом</t>
        </r>
      </text>
    </comment>
    <comment ref="BT150" authorId="0" shapeId="0">
      <text>
        <r>
          <rPr>
            <sz val="11"/>
            <color theme="1"/>
            <rFont val="Calibri"/>
            <family val="2"/>
            <scheme val="minor"/>
          </rPr>
          <t>1. множество учащихся 9 класса, одновременно сдающих экзамен и по физике, и по химии = [U\(A∩B)] (0)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[U\(A∪B)] (0)
4. множество учащихся 9 класса, которые не сдают хотя бы один из экзаменов по физике или по химии = [A∩B] (0)</t>
        </r>
      </text>
    </comment>
    <comment ref="CD150" authorId="0" shapeId="0">
      <text>
        <r>
          <rPr>
            <sz val="11"/>
            <color theme="1"/>
            <rFont val="Calibri"/>
            <family val="2"/>
            <scheme val="minor"/>
          </rPr>
          <t>a
b
e</t>
        </r>
      </text>
    </comment>
    <comment ref="CK150" authorId="0" shapeId="0">
      <text>
        <r>
          <rPr>
            <sz val="11"/>
            <color theme="1"/>
            <rFont val="Calibri"/>
            <family val="2"/>
            <scheme val="minor"/>
          </rPr>
          <t>Когда Степан финиширует на первом этапе, Петру останется до финиша еще 2 км.
Петр обгонит Степана на 8 круге по шоссейной трассе.</t>
        </r>
      </text>
    </comment>
    <comment ref="CW150" authorId="0" shapeId="0">
      <text>
        <r>
          <rPr>
            <sz val="11"/>
            <color theme="1"/>
            <rFont val="Calibri"/>
            <family val="2"/>
            <scheme val="minor"/>
          </rPr>
          <t>Если треугольник равнобедренный, то высоты, проведенные к боковым сторонам, равны. (0)
Если вокруг параллелограмма можно описать окружность, то он является прямоугольником. (3)
Если две параллельные плоскости пересечены третьей, то линии их пересечения параллельны. (3)</t>
        </r>
      </text>
    </comment>
    <comment ref="DF150" authorId="0" shapeId="0">
      <text>
        <r>
          <rPr>
            <sz val="11"/>
            <color theme="1"/>
            <rFont val="Calibri"/>
            <family val="2"/>
            <scheme val="minor"/>
          </rPr>
          <t>преемственности и перспективности содержания образования, организационных форм и методов обучения</t>
        </r>
      </text>
    </comment>
    <comment ref="DO150" authorId="0" shapeId="0">
      <text>
        <r>
          <rPr>
            <sz val="11"/>
            <color theme="1"/>
            <rFont val="Calibri"/>
            <family val="2"/>
            <scheme val="minor"/>
          </rPr>
          <t>умение проводить анализ условия задачи
умение применять изученную теорию на практике
умение выделять основную идею в решении отдельной задачи</t>
        </r>
      </text>
    </comment>
    <comment ref="EA150" authorId="0" shapeId="0">
      <text>
        <r>
          <rPr>
            <sz val="11"/>
            <color theme="1"/>
            <rFont val="Calibri"/>
            <family val="2"/>
            <scheme val="minor"/>
          </rPr>
          <t>1. Создание проблемной ситуации
2. Постановка учебной проблемы
3. Построение проблемной задачи
4. Поиск путей решения проблемной задачи
5. Решение проблемной задачи
6. Актуализация изученного материала</t>
        </r>
      </text>
    </comment>
    <comment ref="EI150" authorId="0" shapeId="0">
      <text>
        <r>
          <rPr>
            <sz val="11"/>
            <color theme="1"/>
            <rFont val="Calibri"/>
            <family val="2"/>
            <scheme val="minor"/>
          </rPr>
          <t>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R150" authorId="0" shapeId="0">
      <text>
        <r>
          <rPr>
            <sz val="11"/>
            <color theme="1"/>
            <rFont val="Calibri"/>
            <family val="2"/>
            <scheme val="minor"/>
          </rPr>
          <t>теорема косинусов
формула приведения
табличные значения косинуса острого угла 30 градусов</t>
        </r>
      </text>
    </comment>
    <comment ref="EY150" authorId="0" shapeId="0">
      <text>
        <r>
          <rPr>
            <sz val="11"/>
            <color theme="1"/>
            <rFont val="Calibri"/>
            <family val="2"/>
            <scheme val="minor"/>
          </rPr>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t>
        </r>
      </text>
    </comment>
    <comment ref="FI150" authorId="0" shapeId="0">
      <text>
        <r>
          <rPr>
            <sz val="11"/>
            <color theme="1"/>
            <rFont val="Calibri"/>
            <family val="2"/>
            <scheme val="minor"/>
          </rPr>
          <t>сотрудничество</t>
        </r>
      </text>
    </comment>
    <comment ref="FZ150" authorId="0" shapeId="0">
      <text>
        <r>
          <rPr>
            <sz val="11"/>
            <color theme="1"/>
            <rFont val="Calibri"/>
            <family val="2"/>
            <scheme val="minor"/>
          </rPr>
          <t>необходимо запланировать дополнительное время на раскрытие темы
использовать прием частой смены деятельности
уменьшить объем письменных работ
использовать дополнительные задания, направленные на выработку определенных умений</t>
        </r>
      </text>
    </comment>
    <comment ref="GP150" authorId="0" shapeId="0">
      <text>
        <r>
          <rPr>
            <sz val="11"/>
            <color theme="1"/>
            <rFont val="Calibri"/>
            <family val="2"/>
            <scheme val="minor"/>
          </rPr>
          <t>интерактивная технология</t>
        </r>
      </text>
    </comment>
    <comment ref="GZ150"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L150"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C150"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L150" authorId="0" shapeId="0">
      <text>
        <r>
          <rPr>
            <sz val="11"/>
            <color theme="1"/>
            <rFont val="Calibri"/>
            <family val="2"/>
            <scheme val="minor"/>
          </rPr>
          <t>организацию на базе класса семейных праздников, конкурсов, соревнований, направленных на сплочение семьи и школы</t>
        </r>
      </text>
    </comment>
    <comment ref="JA150"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L151" authorId="0" shapeId="0">
      <text>
        <r>
          <rPr>
            <sz val="11"/>
            <color theme="1"/>
            <rFont val="Calibri"/>
            <family val="2"/>
            <scheme val="minor"/>
          </rPr>
          <t>b (1)
d (1)
e (0)</t>
        </r>
      </text>
    </comment>
    <comment ref="P151" authorId="0" shapeId="0">
      <text>
        <r>
          <rPr>
            <sz val="11"/>
            <color theme="1"/>
            <rFont val="Calibri"/>
            <family val="2"/>
            <scheme val="minor"/>
          </rPr>
          <t>c (1)
d (0)</t>
        </r>
      </text>
    </comment>
    <comment ref="AA151" authorId="0" shapeId="0">
      <text>
        <r>
          <rPr>
            <sz val="11"/>
            <color theme="1"/>
            <rFont val="Calibri"/>
            <family val="2"/>
            <scheme val="minor"/>
          </rPr>
          <t>существует больше способов выбрать 6 учащихся из класса, чем 20 учащихся</t>
        </r>
      </text>
    </comment>
    <comment ref="AL151" authorId="0" shapeId="0">
      <text>
        <r>
          <rPr>
            <sz val="11"/>
            <color theme="1"/>
            <rFont val="Calibri"/>
            <family val="2"/>
            <scheme val="minor"/>
          </rPr>
          <t>a
c</t>
        </r>
      </text>
    </comment>
    <comment ref="AR151" authorId="0" shapeId="0">
      <text>
        <r>
          <rPr>
            <sz val="11"/>
            <color theme="1"/>
            <rFont val="Calibri"/>
            <family val="2"/>
            <scheme val="minor"/>
          </rPr>
          <t>24</t>
        </r>
      </text>
    </comment>
    <comment ref="BA151" authorId="0" shapeId="0">
      <text>
        <r>
          <rPr>
            <sz val="11"/>
            <color theme="1"/>
            <rFont val="Calibri"/>
            <family val="2"/>
            <scheme val="minor"/>
          </rPr>
          <t>b</t>
        </r>
      </text>
    </comment>
    <comment ref="BN151" authorId="0" shapeId="0">
      <text>
        <r>
          <rPr>
            <sz val="11"/>
            <color theme="1"/>
            <rFont val="Calibri"/>
            <family val="2"/>
            <scheme val="minor"/>
          </rPr>
          <t>Трапеция ABCD является равнобедренной
Вокруг пирамиды SABCD можно описать шар
Все боковые ребра пирамиды наклонены к плоскости основания под одним и тем же углом</t>
        </r>
      </text>
    </comment>
    <comment ref="BW151" authorId="0" shapeId="0">
      <text>
        <r>
          <rPr>
            <sz val="11"/>
            <color theme="1"/>
            <rFont val="Calibri"/>
            <family val="2"/>
            <scheme val="minor"/>
          </rPr>
          <t>1. множество учащихся, которые изучают иностранный язык, но не английский = [U\A] (1)
2. множество учащихся, которые изучают либо английский, либо французский язык = [A∪B] (1)
3. множество учащихся, которые не изучают одновременно французский и английский язык = [U\(A∩B)] (1)
4. множество учащихся, которые изучают английский язык, но не изучают французский = [A\B] (1)</t>
        </r>
      </text>
    </comment>
    <comment ref="CA151" authorId="0" shapeId="0">
      <text>
        <r>
          <rPr>
            <sz val="11"/>
            <color theme="1"/>
            <rFont val="Calibri"/>
            <family val="2"/>
            <scheme val="minor"/>
          </rPr>
          <t>a
d
e</t>
        </r>
      </text>
    </comment>
    <comment ref="CK151" authorId="0" shapeId="0">
      <text>
        <r>
          <rPr>
            <sz val="11"/>
            <color theme="1"/>
            <rFont val="Calibri"/>
            <family val="2"/>
            <scheme val="minor"/>
          </rPr>
          <t>Когда Степан финиширует на первом этапе, Петру останется до финиша еще 2 км.
Петр обгонит Степана на 8 круге по шоссейной трассе.
Петр по итогам двух этапов финиширует раньше Степана на примерно на 3,5 минуты.</t>
        </r>
      </text>
    </comment>
    <comment ref="CV151" authorId="0" shapeId="0">
      <text>
        <r>
          <rPr>
            <sz val="11"/>
            <color theme="1"/>
            <rFont val="Calibri"/>
            <family val="2"/>
            <scheme val="minor"/>
          </rPr>
          <t>Если квадрат большей стороны треугольника равен сумме квадратов двух других его сторон, то треугольник прямоугольный. (2)
Если в прямоугольнике диагонали взаимно перпендикулярны, то он является квадратом. (2)</t>
        </r>
      </text>
    </comment>
    <comment ref="DG151" authorId="0" shapeId="0">
      <text>
        <r>
          <rPr>
            <sz val="11"/>
            <color theme="1"/>
            <rFont val="Calibri"/>
            <family val="2"/>
            <scheme val="minor"/>
          </rPr>
          <t>логическая</t>
        </r>
      </text>
    </comment>
    <comment ref="DN151" authorId="0" shapeId="0">
      <text>
        <r>
          <rPr>
            <sz val="11"/>
            <color theme="1"/>
            <rFont val="Calibri"/>
            <family val="2"/>
            <scheme val="minor"/>
          </rPr>
          <t>прием преобразования требования задачи в равносильное ему
прием составления промежуточных задач</t>
        </r>
      </text>
    </comment>
    <comment ref="EA151" authorId="0" shapeId="0">
      <text>
        <r>
          <rPr>
            <sz val="11"/>
            <color theme="1"/>
            <rFont val="Calibri"/>
            <family val="2"/>
            <scheme val="minor"/>
          </rPr>
          <t>1. Актуализация изученного материала
2. Создание проблемной ситуации
3. Построение проблемной задачи
4. Постановка учебной проблемы
5. Поиск путей решения проблемной задачи
6. Решение проблемной задачи</t>
        </r>
      </text>
    </comment>
    <comment ref="EE151" authorId="0" shapeId="0">
      <text>
        <r>
          <rPr>
            <sz val="11"/>
            <color theme="1"/>
            <rFont val="Calibri"/>
            <family val="2"/>
            <scheme val="minor"/>
          </rPr>
          <t>1. Открытие нового знания = [Проектирование и фиксация нового знания]
2. Итог урока = [Рефлексия деятельности]
3. Организационный момент = [Положительное самоопределение к учебной деятельности]
4. Подготовка к открытию нового знания = [Актуализация знаний, умений, навыков, достаточных для «открытия» нового знания]
5. Повторение = [Включение нового знания в систему знаний]
6. Самостоятельная работа с самопроверкой = [Формирование навыков самоконтроля и самооценки]</t>
        </r>
      </text>
    </comment>
    <comment ref="EO151" authorId="0" shapeId="0">
      <text>
        <r>
          <rPr>
            <sz val="11"/>
            <color theme="1"/>
            <rFont val="Calibri"/>
            <family val="2"/>
            <scheme val="minor"/>
          </rPr>
          <t>сумма острых углов прямоугольного треугольника
теорема о центре окружности, описанной около прямоугольного треугольника
свойства равнобедренного треугольника</t>
        </r>
      </text>
    </comment>
    <comment ref="EX151"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M151" authorId="0" shapeId="0">
      <text>
        <r>
          <rPr>
            <sz val="11"/>
            <color theme="1"/>
            <rFont val="Calibri"/>
            <family val="2"/>
            <scheme val="minor"/>
          </rPr>
          <t>диалог</t>
        </r>
      </text>
    </comment>
    <comment ref="GB151" authorId="0" shapeId="0">
      <text>
        <r>
          <rPr>
            <sz val="11"/>
            <color theme="1"/>
            <rFont val="Calibri"/>
            <family val="2"/>
            <scheme val="minor"/>
          </rPr>
          <t>дать возможность обучающимся следить за своими собственными успехами
мотивация личной ответственности обучающихся за свою учебу</t>
        </r>
      </text>
    </comment>
    <comment ref="GN151" authorId="0" shapeId="0">
      <text>
        <r>
          <rPr>
            <sz val="11"/>
            <color theme="1"/>
            <rFont val="Calibri"/>
            <family val="2"/>
            <scheme val="minor"/>
          </rPr>
          <t>проблемное обучение</t>
        </r>
      </text>
    </comment>
    <comment ref="GX151"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R151"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[Стратегия, которая строится на взаимных уступках сторон; частичное удовлетворение интересов обеих сторон конфликта] (0)
3. Компромисс = [Стратегия, которая строится на взаимных уступках сторон; частичное удовлетворение интересов обеих сторон конфликта] (2)</t>
        </r>
      </text>
    </comment>
    <comment ref="IG151"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N151" authorId="0" shapeId="0">
      <text>
        <r>
          <rPr>
            <sz val="11"/>
            <color theme="1"/>
            <rFont val="Calibri"/>
            <family val="2"/>
            <scheme val="minor"/>
          </rPr>
          <t>организация групповой работы или работы в парах по обсуждению социально-значимой информации</t>
        </r>
      </text>
    </comment>
    <comment ref="IY151"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H152" authorId="0" shapeId="0">
      <text>
        <r>
          <rPr>
            <sz val="11"/>
            <color theme="1"/>
            <rFont val="Calibri"/>
            <family val="2"/>
            <scheme val="minor"/>
          </rPr>
          <t>b (0)
d (1)
e (0)
f (0)</t>
        </r>
      </text>
    </comment>
    <comment ref="U152" authorId="0" shapeId="0">
      <text>
        <r>
          <rPr>
            <sz val="11"/>
            <color theme="1"/>
            <rFont val="Calibri"/>
            <family val="2"/>
            <scheme val="minor"/>
          </rPr>
          <t>a (0)
b (1)
c (0)</t>
        </r>
      </text>
    </comment>
    <comment ref="AB152" authorId="0" shapeId="0">
      <text>
        <r>
          <rPr>
            <sz val="11"/>
            <color theme="1"/>
            <rFont val="Calibri"/>
            <family val="2"/>
            <scheme val="minor"/>
          </rPr>
          <t>число способов выбрать 6 учащихся из класса равно числу способов выбрать 18 учащихся</t>
        </r>
      </text>
    </comment>
    <comment ref="AH152" authorId="0" shapeId="0">
      <text>
        <r>
          <rPr>
            <sz val="11"/>
            <color theme="1"/>
            <rFont val="Calibri"/>
            <family val="2"/>
            <scheme val="minor"/>
          </rPr>
          <t>a
b
c</t>
        </r>
      </text>
    </comment>
    <comment ref="AV152" authorId="0" shapeId="0">
      <text>
        <r>
          <rPr>
            <sz val="11"/>
            <color theme="1"/>
            <rFont val="Calibri"/>
            <family val="2"/>
            <scheme val="minor"/>
          </rPr>
          <t>19</t>
        </r>
      </text>
    </comment>
    <comment ref="BA152" authorId="0" shapeId="0">
      <text>
        <r>
          <rPr>
            <sz val="11"/>
            <color theme="1"/>
            <rFont val="Calibri"/>
            <family val="2"/>
            <scheme val="minor"/>
          </rPr>
          <t>d</t>
        </r>
      </text>
    </comment>
    <comment ref="BL152" authorId="0" shapeId="0">
      <text>
        <r>
          <rPr>
            <sz val="11"/>
            <color theme="1"/>
            <rFont val="Calibri"/>
            <family val="2"/>
            <scheme val="minor"/>
          </rPr>
          <t>Высота пирамиды проектируется в центр окружности, вписанной в трапецию ABCD
Около трапеции ABCD можно описать окружность
В пирамиду SABCD можно вписать шар
Все боковые ребра пирамиды SABCD равны
Апофема боковой граней пирамиды SABCD больше высоты пирамиды в √2 раз</t>
        </r>
      </text>
    </comment>
    <comment ref="BR152" authorId="0" shapeId="0">
      <text>
        <r>
          <rPr>
            <sz val="11"/>
            <color theme="1"/>
            <rFont val="Calibri"/>
            <family val="2"/>
            <scheme val="minor"/>
          </rPr>
          <t>1. множество учащихся 5 классов, посещающих только шахматы = [A∩B] (0)
2. множество школьников 5 классов, посещающих обе секции = [A\B] (0)
3. множество школьников 5 классов, не посещающих школьные спортивные секции = [U\(A∪B)] (1)
4. множество школьников 5 классов, посещающих хотя бы одну секцию = [A∪B] (1)</t>
        </r>
      </text>
    </comment>
    <comment ref="CD152" authorId="0" shapeId="0">
      <text>
        <r>
          <rPr>
            <sz val="11"/>
            <color theme="1"/>
            <rFont val="Calibri"/>
            <family val="2"/>
            <scheme val="minor"/>
          </rPr>
          <t>a
b
c
d
e</t>
        </r>
      </text>
    </comment>
    <comment ref="CM152" authorId="0" shapeId="0">
      <text>
        <r>
          <rPr>
            <sz val="11"/>
            <color theme="1"/>
            <rFont val="Calibri"/>
            <family val="2"/>
            <scheme val="minor"/>
          </rPr>
          <t>Когда Степан финиширует на первом этапе, Петру останется до финиша еще 10 км.
Петр обгонит Степана на предпоследнем круге шоссейной трассы.
На старте второго этапа Петр отстает от Степана на 22 км.
Петр по итогам двух этапов финиширует раньше Степана примерно на 2 минуты.</t>
        </r>
      </text>
    </comment>
    <comment ref="CX152" authorId="0" shapeId="0">
      <text>
        <r>
          <rPr>
            <sz val="11"/>
            <color theme="1"/>
            <rFont val="Calibri"/>
            <family val="2"/>
            <scheme val="minor"/>
          </rPr>
          <t>Если треугольник равнобедренный, то биссектрисы, проведенные к боковым сторонам, равны. (0)
Если четырехугольник является трапецией, то сумма углов, прилежащих к боковой стороне, равна 180 градусов. (0)
Если вокруг ромба можно описать окружность, то он является квадратом. (2)
Если две различные плоскости перпендикулярны к одной и той же прямой, то они параллельны. (2)
Если в треугольнике медиана является высотой, то треугольник равнобедренный. (2)</t>
        </r>
      </text>
    </comment>
    <comment ref="DI152" authorId="0" shapeId="0">
      <text>
        <r>
          <rPr>
            <sz val="11"/>
            <color theme="1"/>
            <rFont val="Calibri"/>
            <family val="2"/>
            <scheme val="minor"/>
          </rPr>
          <t>вычислительно-графическая</t>
        </r>
      </text>
    </comment>
    <comment ref="DR152" authorId="0" shapeId="0">
      <text>
        <r>
          <rPr>
            <sz val="11"/>
            <color theme="1"/>
            <rFont val="Calibri"/>
            <family val="2"/>
            <scheme val="minor"/>
          </rPr>
          <t>определение цели и планируемых результатов обучения
логический и математический анализ содержания темы
методическая карта изучения темы
математические моделирование
определение принципов обучения
выделение функций учителя</t>
        </r>
      </text>
    </comment>
    <comment ref="DW152" authorId="0" shapeId="0">
      <text>
        <r>
          <rPr>
            <sz val="11"/>
            <color theme="1"/>
            <rFont val="Calibri"/>
            <family val="2"/>
            <scheme val="minor"/>
          </rPr>
          <t>1. Мотивация изучения теоремы
2. Ознакомление с теоремой
3. Усвоение содержания теоремы
4. Запоминание формулировки теоремы
5. Ознакомление со способом доказательства
6. Доказательство теоремы
7. Применение теоремы
8. Установление связей теоремы с ранее изученными теоремами</t>
        </r>
      </text>
    </comment>
    <comment ref="EF152" authorId="0" shapeId="0">
      <text>
        <r>
          <rPr>
            <sz val="11"/>
            <color theme="1"/>
            <rFont val="Calibri"/>
            <family val="2"/>
            <scheme val="minor"/>
          </rPr>
          <t>1. Анализ = [Дедуктивное рассуждение с опорой на предыдущее]
2. Построение = [Метод полной индукции]
3. Доказательство = [Синтез основных и элементарных задач]
4. Исследование = [Разновидность метода, названная «нисходящим»]</t>
        </r>
      </text>
    </comment>
    <comment ref="ES152" authorId="0" shapeId="0">
      <text>
        <r>
          <rPr>
            <sz val="11"/>
            <color theme="1"/>
            <rFont val="Calibri"/>
            <family val="2"/>
            <scheme val="minor"/>
          </rPr>
          <t>тригонометрические соотношения в прямоугольном треугольнике
теорема Пифагора
признаки подобия треугольников
формула площади ромба
формула площади многоугольника, в который можно вписать окружность</t>
        </r>
      </text>
    </comment>
    <comment ref="EY152" authorId="0" shapeId="0">
      <text>
        <r>
          <rPr>
            <sz val="11"/>
            <color theme="1"/>
            <rFont val="Calibri"/>
            <family val="2"/>
            <scheme val="minor"/>
          </rPr>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
Ученик неверно нашел дискриминант. (0)
Ученик верно нашел дискриминант, но неверно решил уравнение D=0. (0)</t>
        </r>
      </text>
    </comment>
    <comment ref="FJ152" authorId="0" shapeId="0">
      <text>
        <r>
          <rPr>
            <sz val="11"/>
            <color theme="1"/>
            <rFont val="Calibri"/>
            <family val="2"/>
            <scheme val="minor"/>
          </rPr>
          <t>методическое консультирование</t>
        </r>
      </text>
    </comment>
    <comment ref="GC152" authorId="0" shapeId="0">
      <text>
        <r>
          <rPr>
            <sz val="11"/>
            <color theme="1"/>
            <rFont val="Calibri"/>
            <family val="2"/>
            <scheme val="minor"/>
          </rPr>
          <t>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t>
        </r>
      </text>
    </comment>
    <comment ref="GI152"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HA152"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J152" authorId="0" shapeId="0">
      <text>
        <r>
          <rPr>
            <sz val="11"/>
            <color theme="1"/>
            <rFont val="Calibri"/>
            <family val="2"/>
            <scheme val="minor"/>
          </rPr>
          <t>1. 1 = [В] (0)
2. 2 = [Б] (0)
3. 3 = [А] (0)</t>
        </r>
      </text>
    </comment>
    <comment ref="IH152" authorId="0" shapeId="0">
      <text>
        <r>
          <rPr>
            <sz val="11"/>
            <color theme="1"/>
            <rFont val="Calibri"/>
            <family val="2"/>
            <scheme val="minor"/>
          </rPr>
          <t>1. Компромисс = [проблема не столь важна для педагога и обучающегося; у обеих сторон нет желания тратить силы на ее решение]
2. Уклонение = [решение проблемы носит временный характер]
3. Конкуренция = [при решении проблемы педагог или обучающийся опирается на свои волевые качества]</t>
        </r>
      </text>
    </comment>
    <comment ref="IQ152" authorId="0" shapeId="0">
      <text>
        <r>
          <rPr>
            <sz val="11"/>
            <color theme="1"/>
            <rFont val="Calibri"/>
            <family val="2"/>
            <scheme val="minor"/>
          </rPr>
          <t>активизация познавательной деятельности с использованием элементов наглядности</t>
        </r>
      </text>
    </comment>
    <comment ref="JB152" authorId="0" shapeId="0">
      <text>
        <r>
          <rPr>
            <sz val="11"/>
            <color theme="1"/>
            <rFont val="Calibri"/>
            <family val="2"/>
            <scheme val="minor"/>
          </rPr>
          <t>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I153" authorId="0" shapeId="0">
      <text>
        <r>
          <rPr>
            <sz val="11"/>
            <color theme="1"/>
            <rFont val="Calibri"/>
            <family val="2"/>
            <scheme val="minor"/>
          </rPr>
          <t>c (1)
f (1)</t>
        </r>
      </text>
    </comment>
    <comment ref="T153" authorId="0" shapeId="0">
      <text>
        <r>
          <rPr>
            <sz val="11"/>
            <color theme="1"/>
            <rFont val="Calibri"/>
            <family val="2"/>
            <scheme val="minor"/>
          </rPr>
          <t>a (1)
d (0)</t>
        </r>
      </text>
    </comment>
    <comment ref="Z153" authorId="0" shapeId="0">
      <text>
        <r>
          <rPr>
            <sz val="11"/>
            <color theme="1"/>
            <rFont val="Calibri"/>
            <family val="2"/>
            <scheme val="minor"/>
          </rPr>
          <t>существует больше способов выбрать 25 учащихся из класса, чем 5 учащихся</t>
        </r>
      </text>
    </comment>
    <comment ref="AJ153" authorId="0" shapeId="0">
      <text>
        <r>
          <rPr>
            <sz val="11"/>
            <color theme="1"/>
            <rFont val="Calibri"/>
            <family val="2"/>
            <scheme val="minor"/>
          </rPr>
          <t>a
c</t>
        </r>
      </text>
    </comment>
    <comment ref="AR153" authorId="0" shapeId="0">
      <text>
        <r>
          <rPr>
            <sz val="11"/>
            <color theme="1"/>
            <rFont val="Calibri"/>
            <family val="2"/>
            <scheme val="minor"/>
          </rPr>
          <t>24</t>
        </r>
      </text>
    </comment>
    <comment ref="AZ153" authorId="0" shapeId="0">
      <text>
        <r>
          <rPr>
            <sz val="11"/>
            <color theme="1"/>
            <rFont val="Calibri"/>
            <family val="2"/>
            <scheme val="minor"/>
          </rPr>
          <t>d</t>
        </r>
      </text>
    </comment>
    <comment ref="BM153" authorId="0" shapeId="0">
      <text>
        <r>
          <rPr>
            <sz val="11"/>
            <color theme="1"/>
            <rFont val="Calibri"/>
            <family val="2"/>
            <scheme val="minor"/>
          </rPr>
          <t>Трапеция ABCD является равнобедренной
Вокруг пирамиды SABCD можно описать шар
Радиус окружности, описанной около трапеции ABCD, в два раза меньше бокового ребра</t>
        </r>
      </text>
    </comment>
    <comment ref="BT153" authorId="0" shapeId="0">
      <text>
        <r>
          <rPr>
            <sz val="11"/>
            <color theme="1"/>
            <rFont val="Calibri"/>
            <family val="2"/>
            <scheme val="minor"/>
          </rPr>
          <t>1. множество учащихся 9 класса, одновременно сдающих экзамен и по физике, и по химии = [A∩B] (1)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[U\(A∩B)] (1)
4. множество учащихся 9 класса, которые не сдают хотя бы один из экзаменов по физике или по химии = [U\(A∪B)] (1)</t>
        </r>
      </text>
    </comment>
    <comment ref="CD153" authorId="0" shapeId="0">
      <text>
        <r>
          <rPr>
            <sz val="11"/>
            <color theme="1"/>
            <rFont val="Calibri"/>
            <family val="2"/>
            <scheme val="minor"/>
          </rPr>
          <t>b
d
e</t>
        </r>
      </text>
    </comment>
    <comment ref="CN153" authorId="0" shapeId="0">
      <text>
        <r>
          <rPr>
            <sz val="11"/>
            <color theme="1"/>
            <rFont val="Calibri"/>
            <family val="2"/>
            <scheme val="minor"/>
          </rPr>
          <t>Когда Степан финиширует на первом этапе, Петру останется до финиша еще 2,5 км.
Петр обгонит Степана на 10 круге шоссейной трассы.</t>
        </r>
      </text>
    </comment>
    <comment ref="CV153" authorId="0" shapeId="0">
      <text>
        <r>
          <rPr>
            <sz val="11"/>
            <color theme="1"/>
            <rFont val="Calibri"/>
            <family val="2"/>
            <scheme val="minor"/>
          </rPr>
          <t>Если квадрат большей стороны треугольника равен сумме квадратов двух других его сторон, то треугольник прямоугольный. (2)
Если в прямоугольнике диагонали взаимно перпендикулярны, то он является квадратом. (2)</t>
        </r>
      </text>
    </comment>
    <comment ref="DI153" authorId="0" shapeId="0">
      <text>
        <r>
          <rPr>
            <sz val="11"/>
            <color theme="1"/>
            <rFont val="Calibri"/>
            <family val="2"/>
            <scheme val="minor"/>
          </rPr>
          <t>вычислительно-графическая</t>
        </r>
      </text>
    </comment>
    <comment ref="DN153" authorId="0" shapeId="0">
      <text>
        <r>
          <rPr>
            <sz val="11"/>
            <color theme="1"/>
            <rFont val="Calibri"/>
            <family val="2"/>
            <scheme val="minor"/>
          </rPr>
          <t>прием анализа
прием синтеза
прием абстрагирования
прием выведения следствий
прием преобразования требования задачи в равносильное ему</t>
        </r>
      </text>
    </comment>
    <comment ref="DX153" authorId="0" shapeId="0">
      <text>
        <r>
          <rPr>
            <sz val="11"/>
            <color theme="1"/>
            <rFont val="Calibri"/>
            <family val="2"/>
            <scheme val="minor"/>
          </rPr>
          <t>1. выделение основных понятий
2. выделение системы предложений, формулируемых в виде аксиом
3. определение всех остальных понятий, кроме основных, через основные или ранее определенные
4. доказательство всех предложений, кроме аксиом, посредством аксиом или ранее доказанных предложений</t>
        </r>
      </text>
    </comment>
    <comment ref="EH153" authorId="0" shapeId="0">
      <text>
        <r>
          <rPr>
            <sz val="11"/>
            <color theme="1"/>
            <rFont val="Calibri"/>
            <family val="2"/>
            <scheme val="minor"/>
          </rPr>
          <t>1. Вариативность = [Принцип обучения]
2. Семинар = [Форма организации обучения]
3. Математический диктант = [Форма контроля результативности обучения]
4. Математическая задача = [Средство обучения]</t>
        </r>
      </text>
    </comment>
    <comment ref="EN153" authorId="0" shapeId="0">
      <text>
        <r>
          <rPr>
            <sz val="11"/>
            <color theme="1"/>
            <rFont val="Calibri"/>
            <family val="2"/>
            <scheme val="minor"/>
          </rPr>
          <t>формула площади трапеции
свойство аддитивности площади
формула площади треугольника
равенство длин перпендикуляров, расположенных между двумя параллельными прямыми</t>
        </r>
      </text>
    </comment>
    <comment ref="FB153" authorId="0" shapeId="0">
      <text>
        <r>
          <rPr>
            <sz val="11"/>
            <color theme="1"/>
            <rFont val="Calibri"/>
            <family val="2"/>
            <scheme val="minor"/>
          </rPr>
          <t>Ученик потерял одно значение параметра, это ошибка в решении возникла по причине неуверенного знания им определения квадратного уравнения. (3)</t>
        </r>
      </text>
    </comment>
    <comment ref="FI153" authorId="0" shapeId="0">
      <text>
        <r>
          <rPr>
            <sz val="11"/>
            <color theme="1"/>
            <rFont val="Calibri"/>
            <family val="2"/>
            <scheme val="minor"/>
          </rPr>
          <t>сотрудничество</t>
        </r>
      </text>
    </comment>
    <comment ref="GB153" authorId="0" shapeId="0">
      <text>
        <r>
          <rPr>
            <sz val="11"/>
            <color theme="1"/>
            <rFont val="Calibri"/>
            <family val="2"/>
            <scheme val="minor"/>
          </rPr>
          <t>дать возможность обучающимся следить за своими собственными успехами
мотивация личной ответственности обучающихся за свою учебу</t>
        </r>
      </text>
    </comment>
    <comment ref="GL153" authorId="0" shapeId="0">
      <text>
        <r>
          <rPr>
            <sz val="11"/>
            <color theme="1"/>
            <rFont val="Calibri"/>
            <family val="2"/>
            <scheme val="minor"/>
          </rPr>
          <t>поэтапное формирование умственных действий</t>
        </r>
      </text>
    </comment>
    <comment ref="GW153"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t>
        </r>
      </text>
    </comment>
    <comment ref="HL153"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H153"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R153" authorId="0" shapeId="0">
      <text>
        <r>
          <rPr>
            <sz val="11"/>
            <color theme="1"/>
            <rFont val="Calibri"/>
            <family val="2"/>
            <scheme val="minor"/>
          </rPr>
          <t>рекрутинговые мероприятия, реализующие идею популяризации деятельности детского общественного объединения, привлечения в него новых участников</t>
        </r>
      </text>
    </comment>
    <comment ref="JH153" authorId="0" shapeId="0">
      <text>
        <r>
          <rPr>
            <sz val="11"/>
            <color theme="1"/>
            <rFont val="Calibri"/>
            <family val="2"/>
            <scheme val="minor"/>
          </rPr>
          <t>опирается на готовность учащегося «принимать на веру» идеи педагога (0)
может выступать в форме отрицания и порицания (0)</t>
        </r>
      </text>
    </comment>
    <comment ref="H154" authorId="0" shapeId="0">
      <text>
        <r>
          <rPr>
            <sz val="11"/>
            <color theme="1"/>
            <rFont val="Calibri"/>
            <family val="2"/>
            <scheme val="minor"/>
          </rPr>
          <t>a (1)
e (0)</t>
        </r>
      </text>
    </comment>
    <comment ref="P154" authorId="0" shapeId="0">
      <text>
        <r>
          <rPr>
            <sz val="11"/>
            <color theme="1"/>
            <rFont val="Calibri"/>
            <family val="2"/>
            <scheme val="minor"/>
          </rPr>
          <t>c (1)
d (0)</t>
        </r>
      </text>
    </comment>
    <comment ref="Y154" authorId="0" shapeId="0">
      <text>
        <r>
          <rPr>
            <sz val="11"/>
            <color theme="1"/>
            <rFont val="Calibri"/>
            <family val="2"/>
            <scheme val="minor"/>
          </rPr>
          <t>существует больше способов выбрать 3 учащихся из класса, чем 17 учащихся</t>
        </r>
      </text>
    </comment>
    <comment ref="AI154" authorId="0" shapeId="0">
      <text>
        <r>
          <rPr>
            <sz val="11"/>
            <color theme="1"/>
            <rFont val="Calibri"/>
            <family val="2"/>
            <scheme val="minor"/>
          </rPr>
          <t>b</t>
        </r>
      </text>
    </comment>
    <comment ref="AS154" authorId="0" shapeId="0">
      <text>
        <r>
          <rPr>
            <sz val="11"/>
            <color theme="1"/>
            <rFont val="Calibri"/>
            <family val="2"/>
            <scheme val="minor"/>
          </rPr>
          <t>28</t>
        </r>
      </text>
    </comment>
    <comment ref="BE154" authorId="0" shapeId="0">
      <text>
        <r>
          <rPr>
            <sz val="11"/>
            <color theme="1"/>
            <rFont val="Calibri"/>
            <family val="2"/>
            <scheme val="minor"/>
          </rPr>
          <t>b</t>
        </r>
      </text>
    </comment>
    <comment ref="BI154" authorId="0" shapeId="0">
      <text>
        <r>
          <rPr>
            <sz val="11"/>
            <color theme="1"/>
            <rFont val="Calibri"/>
            <family val="2"/>
            <scheme val="minor"/>
          </rPr>
          <t>Все боковые грани пирамиды наклонены к плоскости основания по одним углом
Высота пирамиды в два раза меньше бокового ребра пирамиды</t>
        </r>
      </text>
    </comment>
    <comment ref="BV154" authorId="0" shapeId="0">
      <text>
        <r>
          <rPr>
            <sz val="11"/>
            <color theme="1"/>
            <rFont val="Calibri"/>
            <family val="2"/>
            <scheme val="minor"/>
          </rPr>
          <t>1. множество учащихся, которые пойдут в зоопарк, но не пойдут в театр = [(A∪B)\(A∩B)] (0)
2. множество учащихся, которые пойдут или в зоопарк, или в театр, но не пойдут одновременно и в театр, и в зоопарк = [A\B] (0)
3. множество учащихся, которые не пойдут одновременно и в зоопарк, и в театр = [U\(A∩B)] (1)
4. множество учащихся, которые не пойдут ни в зоопарк, ни в театр = [U\(A∪B)] (1)</t>
        </r>
      </text>
    </comment>
    <comment ref="CA154" authorId="0" shapeId="0">
      <text>
        <r>
          <rPr>
            <sz val="11"/>
            <color theme="1"/>
            <rFont val="Calibri"/>
            <family val="2"/>
            <scheme val="minor"/>
          </rPr>
          <t>a
e</t>
        </r>
      </text>
    </comment>
    <comment ref="CJ154" authorId="0" shapeId="0">
      <text>
        <r>
          <rPr>
            <sz val="11"/>
            <color theme="1"/>
            <rFont val="Calibri"/>
            <family val="2"/>
            <scheme val="minor"/>
          </rPr>
          <t>Когда Степан финиширует на первом этапе, Петру останется до финиша еще 4 км
Степан по итогам двух этапов финиширует раньше Петра на примерно 2 минуты</t>
        </r>
      </text>
    </comment>
    <comment ref="CY154" authorId="0" shapeId="0">
      <text>
        <r>
          <rPr>
            <sz val="11"/>
            <color theme="1"/>
            <rFont val="Calibri"/>
            <family val="2"/>
            <scheme val="minor"/>
          </rPr>
          <t>Если четырехугольник является параллелограммом, то его противоположные углы равны. (3)
Если в треугольнике биссектриса является высотой, то треугольник равнобедренный. (0)</t>
        </r>
      </text>
    </comment>
    <comment ref="DG154" authorId="0" shapeId="0">
      <text>
        <r>
          <rPr>
            <sz val="11"/>
            <color theme="1"/>
            <rFont val="Calibri"/>
            <family val="2"/>
            <scheme val="minor"/>
          </rPr>
          <t>логическая</t>
        </r>
      </text>
    </comment>
    <comment ref="DM154" authorId="0" shapeId="0">
      <text>
        <r>
          <rPr>
            <sz val="11"/>
            <color theme="1"/>
            <rFont val="Calibri"/>
            <family val="2"/>
            <scheme val="minor"/>
          </rPr>
          <t>объяснительно-иллюстративный метод
репродуктивный метод</t>
        </r>
      </text>
    </comment>
    <comment ref="DW154" authorId="0" shapeId="0">
      <text>
        <r>
          <rPr>
            <sz val="11"/>
            <color theme="1"/>
            <rFont val="Calibri"/>
            <family val="2"/>
            <scheme val="minor"/>
          </rPr>
          <t>1. Мотивация изучения теоремы
2. Ознакомление с теоремой
3. Усвоение содержания теоремы
4. Запоминание формулировки теоремы
5. Установление связей теоремы с ранее изученными теоремами
6. Ознакомление со способом доказательства
7. Доказательство теоремы
8. Применение теоремы</t>
        </r>
      </text>
    </comment>
    <comment ref="EE154" authorId="0" shapeId="0">
      <text>
        <r>
          <rPr>
            <sz val="11"/>
            <color theme="1"/>
            <rFont val="Calibri"/>
            <family val="2"/>
            <scheme val="minor"/>
          </rPr>
          <t>1. Открытие нового знания = [Проектирование и фиксация нового знания]
2. Итог урока = [Рефлексия деятельности]
3. Организационный момент = [Положительное самоопределение к учебной деятельности]
4. Подготовка к открытию нового знания = [Актуализация знаний, умений, навыков, достаточных для «открытия» нового знания]
5. Повторение = [Проектирование и фиксация нового знания]
6. Самостоятельная работа с самопроверкой = [Формирование навыков самоконтроля и самооценки]</t>
        </r>
      </text>
    </comment>
    <comment ref="EQ154" authorId="0" shapeId="0">
      <text>
        <r>
          <rPr>
            <sz val="11"/>
            <color theme="1"/>
            <rFont val="Calibri"/>
            <family val="2"/>
            <scheme val="minor"/>
          </rPr>
          <t>свойство биссектрисы угла треугольника
определение равнобедренного треугольника
свойства параллельных прямых
свойства параллелограмма</t>
        </r>
      </text>
    </comment>
    <comment ref="EW154"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L154" authorId="0" shapeId="0">
      <text>
        <r>
          <rPr>
            <sz val="11"/>
            <color theme="1"/>
            <rFont val="Calibri"/>
            <family val="2"/>
            <scheme val="minor"/>
          </rPr>
          <t>тренинговое занятие</t>
        </r>
      </text>
    </comment>
    <comment ref="FV154"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t>
        </r>
      </text>
    </comment>
    <comment ref="GM154" authorId="0" shapeId="0">
      <text>
        <r>
          <rPr>
            <sz val="11"/>
            <color theme="1"/>
            <rFont val="Calibri"/>
            <family val="2"/>
            <scheme val="minor"/>
          </rPr>
          <t>поэтапное формирование умственных действий</t>
        </r>
      </text>
    </comment>
    <comment ref="GV154"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участие обучающегося в обмене кейсами авторитетных практиками в различных сферах</t>
        </r>
      </text>
    </comment>
    <comment ref="HN154"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B154" authorId="0" shapeId="0">
      <text>
        <r>
          <rPr>
            <sz val="11"/>
            <color theme="1"/>
            <rFont val="Calibri"/>
            <family val="2"/>
            <scheme val="minor"/>
          </rPr>
          <t>1. Авторитарный = [педагог проводит опрос не на каждом уроке, задавая шаблонные вопросы]
2. Демократический = [педагог эмоционально не сопереживает обучающимся]
3. Либеральный = [педагог чаще использует способы побуждения, чем принуждения]</t>
        </r>
      </text>
    </comment>
    <comment ref="IP154" authorId="0" shapeId="0">
      <text>
        <r>
          <rPr>
            <sz val="11"/>
            <color theme="1"/>
            <rFont val="Calibri"/>
            <family val="2"/>
            <scheme val="minor"/>
          </rPr>
          <t>развитие индивидуальных способностей обучающихся в кружках, секциях, клубах</t>
        </r>
      </text>
    </comment>
    <comment ref="IY154"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I155" authorId="0" shapeId="0">
      <text>
        <r>
          <rPr>
            <sz val="11"/>
            <color theme="1"/>
            <rFont val="Calibri"/>
            <family val="2"/>
            <scheme val="minor"/>
          </rPr>
          <t>a (0)
b (0)
c (1)
d (0)</t>
        </r>
      </text>
    </comment>
    <comment ref="T155" authorId="0" shapeId="0">
      <text>
        <r>
          <rPr>
            <sz val="11"/>
            <color theme="1"/>
            <rFont val="Calibri"/>
            <family val="2"/>
            <scheme val="minor"/>
          </rPr>
          <t>a (1)
b (1)
d (0)</t>
        </r>
      </text>
    </comment>
    <comment ref="Y155" authorId="0" shapeId="0">
      <text>
        <r>
          <rPr>
            <sz val="11"/>
            <color theme="1"/>
            <rFont val="Calibri"/>
            <family val="2"/>
            <scheme val="minor"/>
          </rPr>
          <t>число способов выбрать 3 учащихся из класса равно числу способов выбрать 17 учащихся</t>
        </r>
      </text>
    </comment>
    <comment ref="AM155" authorId="0" shapeId="0">
      <text>
        <r>
          <rPr>
            <sz val="11"/>
            <color theme="1"/>
            <rFont val="Calibri"/>
            <family val="2"/>
            <scheme val="minor"/>
          </rPr>
          <t>a</t>
        </r>
      </text>
    </comment>
    <comment ref="AQ155" authorId="0" shapeId="0">
      <text>
        <r>
          <rPr>
            <sz val="11"/>
            <color theme="1"/>
            <rFont val="Calibri"/>
            <family val="2"/>
            <scheme val="minor"/>
          </rPr>
          <t>11</t>
        </r>
      </text>
    </comment>
    <comment ref="AZ155" authorId="0" shapeId="0">
      <text>
        <r>
          <rPr>
            <sz val="11"/>
            <color theme="1"/>
            <rFont val="Calibri"/>
            <family val="2"/>
            <scheme val="minor"/>
          </rPr>
          <t>d</t>
        </r>
      </text>
    </comment>
    <comment ref="BK155" authorId="0" shapeId="0">
      <text>
        <r>
          <rPr>
            <sz val="11"/>
            <color theme="1"/>
            <rFont val="Calibri"/>
            <family val="2"/>
            <scheme val="minor"/>
          </rPr>
          <t>В трапецию ABCD можно вписать окружность
Вокруг пирамиды SABCD можно описать шар</t>
        </r>
      </text>
    </comment>
    <comment ref="BW155" authorId="0" shapeId="0">
      <text>
        <r>
          <rPr>
            <sz val="11"/>
            <color theme="1"/>
            <rFont val="Calibri"/>
            <family val="2"/>
            <scheme val="minor"/>
          </rPr>
          <t>1. множество учащихся, которые изучают иностранный язык, но не английский = [U\A] (1)
2. множество учащихся, которые изучают либо английский, либо французский язык = [A∪B] (1)
3. множество учащихся, которые не изучают одновременно французский и английский язык = [U\(A∩B)] (1)
4. множество учащихся, которые изучают английский язык, но не изучают французский = [A\B] (1)</t>
        </r>
      </text>
    </comment>
    <comment ref="CD155" authorId="0" shapeId="0">
      <text>
        <r>
          <rPr>
            <sz val="11"/>
            <color theme="1"/>
            <rFont val="Calibri"/>
            <family val="2"/>
            <scheme val="minor"/>
          </rPr>
          <t>a
b
d
e</t>
        </r>
      </text>
    </comment>
    <comment ref="CK155" authorId="0" shapeId="0">
      <text>
        <r>
          <rPr>
            <sz val="11"/>
            <color theme="1"/>
            <rFont val="Calibri"/>
            <family val="2"/>
            <scheme val="minor"/>
          </rPr>
          <t>Когда Степан финиширует на первом этапе, Петру останется до финиша еще 2 км.
Петр по итогам двух этапов финиширует раньше Степана на примерно на 3,5 минуты.</t>
        </r>
      </text>
    </comment>
    <comment ref="CY155" authorId="0" shapeId="0">
      <text>
        <r>
          <rPr>
            <sz val="11"/>
            <color theme="1"/>
            <rFont val="Calibri"/>
            <family val="2"/>
            <scheme val="minor"/>
          </rPr>
          <t>Если треугольник равнобедренный, то медианы, проведенные к боковым сторонам, равны. (3)
Если две различные прямые перпендикулярны к одной и той же плоскости, то они параллельны. (0)
Если в треугольнике биссектриса является высотой, то треугольник равнобедренный. (0)</t>
        </r>
      </text>
    </comment>
    <comment ref="DE155" authorId="0" shapeId="0">
      <text>
        <r>
          <rPr>
            <sz val="11"/>
            <color theme="1"/>
            <rFont val="Calibri"/>
            <family val="2"/>
            <scheme val="minor"/>
          </rPr>
          <t>доступности</t>
        </r>
      </text>
    </comment>
    <comment ref="DR155" authorId="0" shapeId="0">
      <text>
        <r>
          <rPr>
            <sz val="11"/>
            <color theme="1"/>
            <rFont val="Calibri"/>
            <family val="2"/>
            <scheme val="minor"/>
          </rPr>
          <t>определение цели и планируемых результатов обучения
логический и математический анализ содержания темы
методическая карта изучения темы
математические моделирование</t>
        </r>
      </text>
    </comment>
    <comment ref="DZ155" authorId="0" shapeId="0">
      <text>
        <r>
          <rPr>
            <sz val="11"/>
            <color theme="1"/>
            <rFont val="Calibri"/>
            <family val="2"/>
            <scheme val="minor"/>
          </rPr>
          <t>1. Учащийся правильно формулирует теорему, понимает каждое слово в формулировке
2. Учащийся может привести свой пример на применение формулировки
3. Учащийся может повторить доказательство теоремы
4. Учащийся понимает идеи и план доказательства, может варьировать чертеж, метод доказательства
5. Учащийся узнает и применяет теорему в знакомой ситуации
6. Учащийся узнает и применяет теорему в незнакомой ситуации</t>
        </r>
      </text>
    </comment>
    <comment ref="EG155" authorId="0" shapeId="0">
      <text>
        <r>
          <rPr>
            <sz val="11"/>
            <color theme="1"/>
            <rFont val="Calibri"/>
            <family val="2"/>
            <scheme val="minor"/>
          </rPr>
          <t>1. Образовательная = [Связана с формированием умения решать учебные задачи на основе сформированных предметных и универсальных способов действий.]
2. Воспитательная = [Связана с побуждением учащихся к оценке и выражению собственного отношения к изучаемым явлениям и событиям, с формированием характера и поведения.]
3. Развивающая = [Связана с развитием качества знаний ученика, с обогащением его познавательных процессов]</t>
        </r>
      </text>
    </comment>
    <comment ref="ES155" authorId="0" shapeId="0">
      <text>
        <r>
          <rPr>
            <sz val="11"/>
            <color theme="1"/>
            <rFont val="Calibri"/>
            <family val="2"/>
            <scheme val="minor"/>
          </rPr>
          <t>тригонометрические соотношения в прямоугольном треугольнике
теорема Пифагора
признаки подобия треугольников
формула площади ромба
формула площади многоугольника, в который можно вписать окружность</t>
        </r>
      </text>
    </comment>
    <comment ref="FA155" authorId="0" shapeId="0">
      <text>
        <r>
          <rPr>
            <sz val="11"/>
            <color theme="1"/>
            <rFont val="Calibri"/>
            <family val="2"/>
            <scheme val="minor"/>
          </rPr>
          <t>Ученик верно нашел все значения параметра. (0)</t>
        </r>
      </text>
    </comment>
    <comment ref="FN155"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C155" authorId="0" shapeId="0">
      <text>
        <r>
          <rPr>
            <sz val="11"/>
            <color theme="1"/>
            <rFont val="Calibri"/>
            <family val="2"/>
            <scheme val="minor"/>
          </rPr>
          <t>расширять возможности обучения и самообучения
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
мотивация личной ответственности обучающихся за свою учебу</t>
        </r>
      </text>
    </comment>
    <comment ref="GN155" authorId="0" shapeId="0">
      <text>
        <r>
          <rPr>
            <sz val="11"/>
            <color theme="1"/>
            <rFont val="Calibri"/>
            <family val="2"/>
            <scheme val="minor"/>
          </rPr>
          <t>проблемное обучение</t>
        </r>
      </text>
    </comment>
    <comment ref="HC155"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I155" authorId="0" shapeId="0">
      <text>
        <r>
          <rPr>
            <sz val="11"/>
            <color theme="1"/>
            <rFont val="Calibri"/>
            <family val="2"/>
            <scheme val="minor"/>
          </rPr>
          <t>1. 1 = [В] (2)
2. 2 = [А] (2)
3. 3 = [Б] (2)</t>
        </r>
      </text>
    </comment>
    <comment ref="HY155"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S155" authorId="0" shapeId="0">
      <text>
        <r>
          <rPr>
            <sz val="11"/>
            <color theme="1"/>
            <rFont val="Calibri"/>
            <family val="2"/>
            <scheme val="minor"/>
          </rPr>
          <t>индивидуальный тьюториал</t>
        </r>
      </text>
    </comment>
    <comment ref="JC155" authorId="0" shapeId="0">
      <text>
        <r>
          <rPr>
            <sz val="11"/>
            <color theme="1"/>
            <rFont val="Calibri"/>
            <family val="2"/>
            <scheme val="minor"/>
          </rPr>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r>
      </text>
    </comment>
    <comment ref="L156" authorId="0" shapeId="0">
      <text>
        <r>
          <rPr>
            <sz val="11"/>
            <color theme="1"/>
            <rFont val="Calibri"/>
            <family val="2"/>
            <scheme val="minor"/>
          </rPr>
          <t>b (1)
c (0)
d (1)
e (0)</t>
        </r>
      </text>
    </comment>
    <comment ref="R156" authorId="0" shapeId="0">
      <text>
        <r>
          <rPr>
            <sz val="11"/>
            <color theme="1"/>
            <rFont val="Calibri"/>
            <family val="2"/>
            <scheme val="minor"/>
          </rPr>
          <t>b (0)
c (1)</t>
        </r>
      </text>
    </comment>
    <comment ref="AA156" authorId="0" shapeId="0">
      <text>
        <r>
          <rPr>
            <sz val="11"/>
            <color theme="1"/>
            <rFont val="Calibri"/>
            <family val="2"/>
            <scheme val="minor"/>
          </rPr>
          <t>существует больше способов выбрать 6 учащихся из класса, чем 20 учащихся</t>
        </r>
      </text>
    </comment>
    <comment ref="AI156" authorId="0" shapeId="0">
      <text>
        <r>
          <rPr>
            <sz val="11"/>
            <color theme="1"/>
            <rFont val="Calibri"/>
            <family val="2"/>
            <scheme val="minor"/>
          </rPr>
          <t>c</t>
        </r>
      </text>
    </comment>
    <comment ref="AT156" authorId="0" shapeId="0">
      <text>
        <r>
          <rPr>
            <sz val="11"/>
            <color theme="1"/>
            <rFont val="Calibri"/>
            <family val="2"/>
            <scheme val="minor"/>
          </rPr>
          <t>32</t>
        </r>
      </text>
    </comment>
    <comment ref="BD156" authorId="0" shapeId="0">
      <text>
        <r>
          <rPr>
            <sz val="11"/>
            <color theme="1"/>
            <rFont val="Calibri"/>
            <family val="2"/>
            <scheme val="minor"/>
          </rPr>
          <t>c</t>
        </r>
      </text>
    </comment>
    <comment ref="BM156" authorId="0" shapeId="0">
      <text>
        <r>
          <rPr>
            <sz val="11"/>
            <color theme="1"/>
            <rFont val="Calibri"/>
            <family val="2"/>
            <scheme val="minor"/>
          </rPr>
          <t>Трапеция ABCD является равнобедренной</t>
        </r>
      </text>
    </comment>
    <comment ref="BU156" authorId="0" shapeId="0">
      <text>
        <r>
          <rPr>
            <sz val="11"/>
            <color theme="1"/>
            <rFont val="Calibri"/>
            <family val="2"/>
            <scheme val="minor"/>
          </rPr>
          <t>1. множество учащихся 5 классов, участвующих хотя бы в одной из олимпиад = [A∪B] (1)
2. множество учащихся 5 классов, которые не участвуют одновременно в олимпиаде и по математике, и по русскому языку = [U\(A∩B)] (1)
3. множество учащихся 5 классов, которые участвуют одновременно в олимпиаде и по математике, и по русскому языку = [A∩B] (1)
4. множество учащихся 5 классов, которые не участвуют хотя бы в одной из олимпиад по математике или по русскому языку = [U\A\B] (1)</t>
        </r>
      </text>
    </comment>
    <comment ref="CC156" authorId="0" shapeId="0">
      <text>
        <r>
          <rPr>
            <sz val="11"/>
            <color theme="1"/>
            <rFont val="Calibri"/>
            <family val="2"/>
            <scheme val="minor"/>
          </rPr>
          <t>b
d</t>
        </r>
      </text>
    </comment>
    <comment ref="CK156" authorId="0" shapeId="0">
      <text>
        <r>
          <rPr>
            <sz val="11"/>
            <color theme="1"/>
            <rFont val="Calibri"/>
            <family val="2"/>
            <scheme val="minor"/>
          </rPr>
          <t>Степан по итогам двух этапов финиширует раньше Петра на примерно 2 минуты.</t>
        </r>
      </text>
    </comment>
    <comment ref="CY156" authorId="0" shapeId="0">
      <text>
        <r>
          <rPr>
            <sz val="11"/>
            <color theme="1"/>
            <rFont val="Calibri"/>
            <family val="2"/>
            <scheme val="minor"/>
          </rPr>
          <t>Если четырехугольник является параллелограммом, то его противоположные углы равны. (3)
Если две различные прямые перпендикулярны к одной и той же плоскости, то они параллельны. (0)
Если в треугольнике биссектриса является высотой, то треугольник равнобедренный. (0)</t>
        </r>
      </text>
    </comment>
    <comment ref="DI156" authorId="0" shapeId="0">
      <text>
        <r>
          <rPr>
            <sz val="11"/>
            <color theme="1"/>
            <rFont val="Calibri"/>
            <family val="2"/>
            <scheme val="minor"/>
          </rPr>
          <t>вычислительно-графическая</t>
        </r>
      </text>
    </comment>
    <comment ref="DR156" authorId="0" shapeId="0">
      <text>
        <r>
          <rPr>
            <sz val="11"/>
            <color theme="1"/>
            <rFont val="Calibri"/>
            <family val="2"/>
            <scheme val="minor"/>
          </rPr>
          <t>определение цели и планируемых результатов обучения
логический и математический анализ содержания темы
методическая карта изучения темы
определение принципов обучения
выделение функций учителя</t>
        </r>
      </text>
    </comment>
    <comment ref="DY156" authorId="0" shapeId="0">
      <text>
        <r>
          <rPr>
            <sz val="11"/>
            <color theme="1"/>
            <rFont val="Calibri"/>
            <family val="2"/>
            <scheme val="minor"/>
          </rPr>
          <t>1. Чтение и восприятие текста задачи.
2. Анализ текста задачи и при необходимости построение модели
3. Поиск путей решения задачи
4. Реализация намеченного плана
5. Исследование полученного решения</t>
        </r>
      </text>
    </comment>
    <comment ref="EF156" authorId="0" shapeId="0">
      <text>
        <r>
          <rPr>
            <sz val="11"/>
            <color theme="1"/>
            <rFont val="Calibri"/>
            <family val="2"/>
            <scheme val="minor"/>
          </rPr>
          <t>1. Анализ = [Дедуктивное рассуждение с опорой на предыдущее]
2. Построение = [Дедуктивное рассуждение с опорой на предыдущее]
3. Доказательство = [Разновидность метода, названная «нисходящим»]
4. Исследование = [Синтез основных и элементарных задач]</t>
        </r>
      </text>
    </comment>
    <comment ref="EN156" authorId="0" shapeId="0">
      <text>
        <r>
          <rPr>
            <sz val="11"/>
            <color theme="1"/>
            <rFont val="Calibri"/>
            <family val="2"/>
            <scheme val="minor"/>
          </rPr>
          <t>признаки равенства треугольников</t>
        </r>
      </text>
    </comment>
    <comment ref="EY156" authorId="0" shapeId="0">
      <text>
        <r>
          <rPr>
            <sz val="11"/>
            <color theme="1"/>
            <rFont val="Calibri"/>
            <family val="2"/>
            <scheme val="minor"/>
          </rPr>
          <t>Ученик неверно нашел дискриминант. (0)</t>
        </r>
      </text>
    </comment>
    <comment ref="FP156" authorId="0" shapeId="0">
      <text>
        <r>
          <rPr>
            <sz val="11"/>
            <color theme="1"/>
            <rFont val="Calibri"/>
            <family val="2"/>
            <scheme val="minor"/>
          </rPr>
          <t>беседа</t>
        </r>
      </text>
    </comment>
    <comment ref="FY156" authorId="0" shapeId="0">
      <text>
        <r>
          <rPr>
            <sz val="11"/>
            <color theme="1"/>
            <rFont val="Calibri"/>
            <family val="2"/>
            <scheme val="minor"/>
          </rPr>
          <t>пересмотреть формулировку вопроса
использовать дополнительные задания, направленные на выработку определенных умений
запланировать тему (вопрос) на последующие уроки</t>
        </r>
      </text>
    </comment>
    <comment ref="GR156" authorId="0" shapeId="0">
      <text>
        <r>
          <rPr>
            <sz val="11"/>
            <color theme="1"/>
            <rFont val="Calibri"/>
            <family val="2"/>
            <scheme val="minor"/>
          </rPr>
          <t>личностно-ориентированная технология</t>
        </r>
      </text>
    </comment>
    <comment ref="GY156"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R156"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F156"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P156" authorId="0" shapeId="0">
      <text>
        <r>
          <rPr>
            <sz val="11"/>
            <color theme="1"/>
            <rFont val="Calibri"/>
            <family val="2"/>
            <scheme val="minor"/>
          </rPr>
          <t>развитие индивидуальных способностей обучающихся в кружках, секциях, клубах</t>
        </r>
      </text>
    </comment>
    <comment ref="JC156" authorId="0" shapeId="0">
      <text>
        <r>
          <rPr>
            <sz val="11"/>
            <color theme="1"/>
            <rFont val="Calibri"/>
            <family val="2"/>
            <scheme val="minor"/>
          </rPr>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r>
      </text>
    </comment>
    <comment ref="I157" authorId="0" shapeId="0">
      <text>
        <r>
          <rPr>
            <sz val="11"/>
            <color theme="1"/>
            <rFont val="Calibri"/>
            <family val="2"/>
            <scheme val="minor"/>
          </rPr>
          <t>b (0)
d (0)
e (0)
f (1)</t>
        </r>
      </text>
    </comment>
    <comment ref="S157" authorId="0" shapeId="0">
      <text>
        <r>
          <rPr>
            <sz val="11"/>
            <color theme="1"/>
            <rFont val="Calibri"/>
            <family val="2"/>
            <scheme val="minor"/>
          </rPr>
          <t>a (0)
d (1)</t>
        </r>
      </text>
    </comment>
    <comment ref="Z157" authorId="0" shapeId="0">
      <text>
        <r>
          <rPr>
            <sz val="11"/>
            <color theme="1"/>
            <rFont val="Calibri"/>
            <family val="2"/>
            <scheme val="minor"/>
          </rPr>
          <t>невозможно по приведенным данным ответить на вопрос, в каком случае число способов выбора больше, это зависит от конкретной ситуации</t>
        </r>
      </text>
    </comment>
    <comment ref="AI157" authorId="0" shapeId="0">
      <text>
        <r>
          <rPr>
            <sz val="11"/>
            <color theme="1"/>
            <rFont val="Calibri"/>
            <family val="2"/>
            <scheme val="minor"/>
          </rPr>
          <t>a</t>
        </r>
      </text>
    </comment>
    <comment ref="AU157" authorId="0" shapeId="0">
      <text>
        <r>
          <rPr>
            <sz val="11"/>
            <color theme="1"/>
            <rFont val="Calibri"/>
            <family val="2"/>
            <scheme val="minor"/>
          </rPr>
          <t>16</t>
        </r>
      </text>
    </comment>
    <comment ref="BA157" authorId="0" shapeId="0">
      <text>
        <r>
          <rPr>
            <sz val="11"/>
            <color theme="1"/>
            <rFont val="Calibri"/>
            <family val="2"/>
            <scheme val="minor"/>
          </rPr>
          <t>&lt;пропущен&gt;</t>
        </r>
      </text>
    </comment>
    <comment ref="BM157" authorId="0" shapeId="0">
      <text>
        <r>
          <rPr>
            <sz val="11"/>
            <color theme="1"/>
            <rFont val="Calibri"/>
            <family val="2"/>
            <scheme val="minor"/>
          </rPr>
          <t>&lt;пропущен&gt;</t>
        </r>
      </text>
    </comment>
    <comment ref="BW157" authorId="0" shapeId="0">
      <text>
        <r>
          <rPr>
            <sz val="11"/>
            <color theme="1"/>
            <rFont val="Calibri"/>
            <family val="2"/>
            <scheme val="minor"/>
          </rPr>
          <t>&lt;пропущен&gt;</t>
        </r>
      </text>
    </comment>
    <comment ref="CB157" authorId="0" shapeId="0">
      <text>
        <r>
          <rPr>
            <sz val="11"/>
            <color theme="1"/>
            <rFont val="Calibri"/>
            <family val="2"/>
            <scheme val="minor"/>
          </rPr>
          <t>&lt;пропущен&gt;</t>
        </r>
      </text>
    </comment>
    <comment ref="CK157" authorId="0" shapeId="0">
      <text>
        <r>
          <rPr>
            <sz val="11"/>
            <color theme="1"/>
            <rFont val="Calibri"/>
            <family val="2"/>
            <scheme val="minor"/>
          </rPr>
          <t>&lt;пропущен&gt;</t>
        </r>
      </text>
    </comment>
    <comment ref="CZ157" authorId="0" shapeId="0">
      <text>
        <r>
          <rPr>
            <sz val="11"/>
            <color theme="1"/>
            <rFont val="Calibri"/>
            <family val="2"/>
            <scheme val="minor"/>
          </rPr>
          <t>&lt;пропущен&gt;</t>
        </r>
      </text>
    </comment>
    <comment ref="DD157" authorId="0" shapeId="0">
      <text>
        <r>
          <rPr>
            <sz val="11"/>
            <color theme="1"/>
            <rFont val="Calibri"/>
            <family val="2"/>
            <scheme val="minor"/>
          </rPr>
          <t>научности</t>
        </r>
      </text>
    </comment>
    <comment ref="DP157" authorId="0" shapeId="0">
      <text>
        <r>
          <rPr>
            <sz val="11"/>
            <color theme="1"/>
            <rFont val="Calibri"/>
            <family val="2"/>
            <scheme val="minor"/>
          </rPr>
          <t>метод геометрических мест точек
метод геометрических преобразований</t>
        </r>
      </text>
    </comment>
    <comment ref="DZ157" authorId="0" shapeId="0">
      <text>
        <r>
          <rPr>
            <sz val="11"/>
            <color theme="1"/>
            <rFont val="Calibri"/>
            <family val="2"/>
            <scheme val="minor"/>
          </rPr>
          <t>1. Учащийся узнает и применяет теорему в знакомой ситуации
2. Учащийся правильно формулирует теорему, понимает каждое слово в формулировке
3. Учащийся может привести свой пример на применение формулировки
4. Учащийся может повторить доказательство теоремы
5. Учащийся узнает и применяет теорему в незнакомой ситуации
6. Учащийся понимает идеи и план доказательства, может варьировать чертеж, метод доказательства</t>
        </r>
      </text>
    </comment>
    <comment ref="EH157" authorId="0" shapeId="0">
      <text>
        <r>
          <rPr>
            <sz val="11"/>
            <color theme="1"/>
            <rFont val="Calibri"/>
            <family val="2"/>
            <scheme val="minor"/>
          </rPr>
          <t>1. Вариативность = [Форма организации обучения]
2. Семинар = [Форма организации обучения]
3. Математический диктант = [Форма контроля результативности обучения]
4. Математическая задача = [Средство обучения]</t>
        </r>
      </text>
    </comment>
    <comment ref="ES157" authorId="0" shapeId="0">
      <text>
        <r>
          <rPr>
            <sz val="11"/>
            <color theme="1"/>
            <rFont val="Calibri"/>
            <family val="2"/>
            <scheme val="minor"/>
          </rPr>
          <t>тригонометрические соотношения в прямоугольном треугольнике</t>
        </r>
      </text>
    </comment>
    <comment ref="EX157" authorId="0" shapeId="0">
      <text>
        <r>
          <rPr>
            <sz val="11"/>
            <color theme="1"/>
            <rFont val="Calibri"/>
            <family val="2"/>
            <scheme val="minor"/>
          </rPr>
          <t>&lt;пропущен&gt;</t>
        </r>
      </text>
    </comment>
    <comment ref="FP157" authorId="0" shapeId="0">
      <text>
        <r>
          <rPr>
            <sz val="11"/>
            <color theme="1"/>
            <rFont val="Calibri"/>
            <family val="2"/>
            <scheme val="minor"/>
          </rPr>
          <t>конференция</t>
        </r>
      </text>
    </comment>
    <comment ref="FZ157" authorId="0" shapeId="0">
      <text>
        <r>
          <rPr>
            <sz val="11"/>
            <color theme="1"/>
            <rFont val="Calibri"/>
            <family val="2"/>
            <scheme val="minor"/>
          </rPr>
          <t>необходимо запланировать дополнительное время на раскрытие темы
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I157"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HE157"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J157" authorId="0" shapeId="0">
      <text>
        <r>
          <rPr>
            <sz val="11"/>
            <color theme="1"/>
            <rFont val="Calibri"/>
            <family val="2"/>
            <scheme val="minor"/>
          </rPr>
          <t>1. 1 = [Б] (2)
2. 2 = [А] (2)
3. 3 = [В] (2)</t>
        </r>
      </text>
    </comment>
    <comment ref="IF157" authorId="0" shapeId="0">
      <text>
        <r>
          <rPr>
            <sz val="11"/>
            <color theme="1"/>
            <rFont val="Calibri"/>
            <family val="2"/>
            <scheme val="minor"/>
          </rPr>
          <t>1. Конкуренция = &lt;ответ не выбран&gt;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T157" authorId="0" shapeId="0">
      <text>
        <r>
          <rPr>
            <sz val="11"/>
            <color theme="1"/>
            <rFont val="Calibri"/>
            <family val="2"/>
            <scheme val="minor"/>
          </rPr>
          <t>просмотр и обсуждение видеофильмов</t>
        </r>
      </text>
    </comment>
    <comment ref="JE157"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H158" authorId="0" shapeId="0">
      <text>
        <r>
          <rPr>
            <sz val="11"/>
            <color theme="1"/>
            <rFont val="Calibri"/>
            <family val="2"/>
            <scheme val="minor"/>
          </rPr>
          <t>a (1)
c (0)
d (1)
f (0)</t>
        </r>
      </text>
    </comment>
    <comment ref="R158" authorId="0" shapeId="0">
      <text>
        <r>
          <rPr>
            <sz val="11"/>
            <color theme="1"/>
            <rFont val="Calibri"/>
            <family val="2"/>
            <scheme val="minor"/>
          </rPr>
          <t>a (1)
b (0)</t>
        </r>
      </text>
    </comment>
    <comment ref="AD158" authorId="0" shapeId="0">
      <text>
        <r>
          <rPr>
            <sz val="11"/>
            <color theme="1"/>
            <rFont val="Calibri"/>
            <family val="2"/>
            <scheme val="minor"/>
          </rPr>
          <t>невозможно по приведенным данным ответить на вопрос, в каком случае число способов выбора больше, это зависит от конкретной ситуации</t>
        </r>
      </text>
    </comment>
    <comment ref="AL158" authorId="0" shapeId="0">
      <text>
        <r>
          <rPr>
            <sz val="11"/>
            <color theme="1"/>
            <rFont val="Calibri"/>
            <family val="2"/>
            <scheme val="minor"/>
          </rPr>
          <t>d</t>
        </r>
      </text>
    </comment>
    <comment ref="AT158" authorId="0" shapeId="0">
      <text>
        <r>
          <rPr>
            <sz val="11"/>
            <color theme="1"/>
            <rFont val="Calibri"/>
            <family val="2"/>
            <scheme val="minor"/>
          </rPr>
          <t>32</t>
        </r>
      </text>
    </comment>
    <comment ref="BB158" authorId="0" shapeId="0">
      <text>
        <r>
          <rPr>
            <sz val="11"/>
            <color theme="1"/>
            <rFont val="Calibri"/>
            <family val="2"/>
            <scheme val="minor"/>
          </rPr>
          <t>b</t>
        </r>
      </text>
    </comment>
    <comment ref="BL158" authorId="0" shapeId="0">
      <text>
        <r>
          <rPr>
            <sz val="11"/>
            <color theme="1"/>
            <rFont val="Calibri"/>
            <family val="2"/>
            <scheme val="minor"/>
          </rPr>
          <t>Около трапеции ABCD можно описать окружность
В пирамиду SABCD можно вписать шар</t>
        </r>
      </text>
    </comment>
    <comment ref="BT158" authorId="0" shapeId="0">
      <text>
        <r>
          <rPr>
            <sz val="11"/>
            <color theme="1"/>
            <rFont val="Calibri"/>
            <family val="2"/>
            <scheme val="minor"/>
          </rPr>
          <t>1. множество учащихся 9 класса, одновременно сдающих экзамен и по физике, и по химии = [A∩B] (1)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[U\(A∩B)] (1)
4. множество учащихся 9 класса, которые не сдают хотя бы один из экзаменов по физике или по химии = [U\(A∪B)] (1)</t>
        </r>
      </text>
    </comment>
    <comment ref="CB158" authorId="0" shapeId="0">
      <text>
        <r>
          <rPr>
            <sz val="11"/>
            <color theme="1"/>
            <rFont val="Calibri"/>
            <family val="2"/>
            <scheme val="minor"/>
          </rPr>
          <t>a
e</t>
        </r>
      </text>
    </comment>
    <comment ref="CN158" authorId="0" shapeId="0">
      <text>
        <r>
          <rPr>
            <sz val="11"/>
            <color theme="1"/>
            <rFont val="Calibri"/>
            <family val="2"/>
            <scheme val="minor"/>
          </rPr>
          <t>Петр обгонит Степана на 10 круге шоссейной трассы.
Петр по итогам двух этапов финиширует раньше Степана примерно на 2 минуты.</t>
        </r>
      </text>
    </comment>
    <comment ref="CX158" authorId="0" shapeId="0">
      <text>
        <r>
          <rPr>
            <sz val="11"/>
            <color theme="1"/>
            <rFont val="Calibri"/>
            <family val="2"/>
            <scheme val="minor"/>
          </rPr>
          <t>Если треугольник равнобедренный, то биссектрисы, проведенные к боковым сторонам, равны. (0)
Если вокруг ромба можно описать окружность, то он является квадратом. (2)
Если в треугольнике медиана является высотой, то треугольник равнобедренный. (2)</t>
        </r>
      </text>
    </comment>
    <comment ref="DD158" authorId="0" shapeId="0">
      <text>
        <r>
          <rPr>
            <sz val="11"/>
            <color theme="1"/>
            <rFont val="Calibri"/>
            <family val="2"/>
            <scheme val="minor"/>
          </rPr>
          <t>научности</t>
        </r>
      </text>
    </comment>
    <comment ref="DN158" authorId="0" shapeId="0">
      <text>
        <r>
          <rPr>
            <sz val="11"/>
            <color theme="1"/>
            <rFont val="Calibri"/>
            <family val="2"/>
            <scheme val="minor"/>
          </rPr>
          <t>прием абстрагирования
прием выведения следствий
прием преобразования требования задачи в равносильное ему
прием составления промежуточных задач
прием аналогии</t>
        </r>
      </text>
    </comment>
    <comment ref="DV158" authorId="0" shapeId="0">
      <text>
        <r>
          <rPr>
            <sz val="11"/>
            <color theme="1"/>
            <rFont val="Calibri"/>
            <family val="2"/>
            <scheme val="minor"/>
          </rPr>
          <t>1. Мотивация введения понятия
2. Выделение существенных свойств понятия
3. Синтез выделенных свойств, формулировка определения понятия
4. Усвоение логической структуры определения понятия
5. Установление связей изучаемого понятия с другими понятиями
6. Запоминание определения понятия</t>
        </r>
      </text>
    </comment>
    <comment ref="EJ158" authorId="0" shapeId="0">
      <text>
        <r>
          <rPr>
            <sz val="11"/>
            <color theme="1"/>
            <rFont val="Calibri"/>
            <family val="2"/>
            <scheme val="minor"/>
          </rPr>
          <t>1. Воспитательная = [Функция обучения, характеризующаяся формированием интереса к изучению математики, развитием устойчивой мотивации к учебной деятельности]
2. Информационная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
3. Образовательная = [Функция обучения, заключающаяся в ориентации обучения на решение задач, на формирование умения математически исследовать явления реального мира]
4. Практическая = [Функция обучения, предполагающая овладение школьниками системой математических знаний, дающей представление о предмете математики, ее методах и приложениях]</t>
        </r>
      </text>
    </comment>
    <comment ref="EQ158" authorId="0" shapeId="0">
      <text>
        <r>
          <rPr>
            <sz val="11"/>
            <color theme="1"/>
            <rFont val="Calibri"/>
            <family val="2"/>
            <scheme val="minor"/>
          </rPr>
          <t>свойство биссектрисы угла треугольника
признак равнобедренного треугольника
свойства параллельных прямых</t>
        </r>
      </text>
    </comment>
    <comment ref="EW158"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
Ученик верно нашел дискриминант, но неверно решил уравнение D=0. (0)</t>
        </r>
      </text>
    </comment>
    <comment ref="FI158" authorId="0" shapeId="0">
      <text>
        <r>
          <rPr>
            <sz val="11"/>
            <color theme="1"/>
            <rFont val="Calibri"/>
            <family val="2"/>
            <scheme val="minor"/>
          </rPr>
          <t>сотрудничество</t>
        </r>
      </text>
    </comment>
    <comment ref="GA158" authorId="0" shapeId="0">
      <text>
        <r>
          <rPr>
            <sz val="11"/>
            <color theme="1"/>
            <rFont val="Calibri"/>
            <family val="2"/>
            <scheme val="minor"/>
          </rPr>
          <t>использовать интернет-тренажер
использовать упражнения из задачника
использовать памятки и алгоритмы</t>
        </r>
      </text>
    </comment>
    <comment ref="GP158" authorId="0" shapeId="0">
      <text>
        <r>
          <rPr>
            <sz val="11"/>
            <color theme="1"/>
            <rFont val="Calibri"/>
            <family val="2"/>
            <scheme val="minor"/>
          </rPr>
          <t>технология формирования критического мышления</t>
        </r>
      </text>
    </comment>
    <comment ref="HC158" authorId="0" shapeId="0">
      <text>
        <r>
          <rPr>
            <sz val="11"/>
            <color theme="1"/>
            <rFont val="Calibri"/>
            <family val="2"/>
            <scheme val="minor"/>
          </rPr>
          <t>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J158" authorId="0" shapeId="0">
      <text>
        <r>
          <rPr>
            <sz val="11"/>
            <color theme="1"/>
            <rFont val="Calibri"/>
            <family val="2"/>
            <scheme val="minor"/>
          </rPr>
          <t>1. 1 = [А] (0)
2. 2 = [Б] (0)
3. 3 = [В] (2)</t>
        </r>
      </text>
    </comment>
    <comment ref="IH158"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U158"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G158"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J159" authorId="0" shapeId="0">
      <text>
        <r>
          <rPr>
            <sz val="11"/>
            <color theme="1"/>
            <rFont val="Calibri"/>
            <family val="2"/>
            <scheme val="minor"/>
          </rPr>
          <t>a (0)
b (0)
c (1)
d (0)</t>
        </r>
      </text>
    </comment>
    <comment ref="U159" authorId="0" shapeId="0">
      <text>
        <r>
          <rPr>
            <sz val="11"/>
            <color theme="1"/>
            <rFont val="Calibri"/>
            <family val="2"/>
            <scheme val="minor"/>
          </rPr>
          <t>b (1)
c (0)
d (1)</t>
        </r>
      </text>
    </comment>
    <comment ref="Y159" authorId="0" shapeId="0">
      <text>
        <r>
          <rPr>
            <sz val="11"/>
            <color theme="1"/>
            <rFont val="Calibri"/>
            <family val="2"/>
            <scheme val="minor"/>
          </rPr>
          <t>невозможно по приведенным данным ответить на вопрос, в каком случае число способов выбора больше, это зависит от конкретной ситуации</t>
        </r>
      </text>
    </comment>
    <comment ref="AI159" authorId="0" shapeId="0">
      <text>
        <r>
          <rPr>
            <sz val="11"/>
            <color theme="1"/>
            <rFont val="Calibri"/>
            <family val="2"/>
            <scheme val="minor"/>
          </rPr>
          <t>&lt;пропущен&gt;</t>
        </r>
      </text>
    </comment>
    <comment ref="AT159" authorId="0" shapeId="0">
      <text>
        <r>
          <rPr>
            <sz val="11"/>
            <color theme="1"/>
            <rFont val="Calibri"/>
            <family val="2"/>
            <scheme val="minor"/>
          </rPr>
          <t>32</t>
        </r>
      </text>
    </comment>
    <comment ref="BD159" authorId="0" shapeId="0">
      <text>
        <r>
          <rPr>
            <sz val="11"/>
            <color theme="1"/>
            <rFont val="Calibri"/>
            <family val="2"/>
            <scheme val="minor"/>
          </rPr>
          <t>e</t>
        </r>
      </text>
    </comment>
    <comment ref="BN159" authorId="0" shapeId="0">
      <text>
        <r>
          <rPr>
            <sz val="11"/>
            <color theme="1"/>
            <rFont val="Calibri"/>
            <family val="2"/>
            <scheme val="minor"/>
          </rPr>
          <t>&lt;пропущен&gt;</t>
        </r>
      </text>
    </comment>
    <comment ref="BU159" authorId="0" shapeId="0">
      <text>
        <r>
          <rPr>
            <sz val="11"/>
            <color theme="1"/>
            <rFont val="Calibri"/>
            <family val="2"/>
            <scheme val="minor"/>
          </rPr>
          <t>1. множество учащихся 5 классов, участвующих хотя бы в одной из олимпиад = [A∩B] (0)
2. множество учащихся 5 классов, которые не участвуют одновременно в олимпиаде и по математике, и по русскому языку = [U\A\B] (0)
3. множество учащихся 5 классов, которые участвуют одновременно в олимпиаде и по математике, и по русскому языку = [A∪B] (0)
4. множество учащихся 5 классов, которые не участвуют хотя бы в одной из олимпиад по математике или по русскому языку = [U\(A∩B)] (0)</t>
        </r>
      </text>
    </comment>
    <comment ref="CB159" authorId="0" shapeId="0">
      <text>
        <r>
          <rPr>
            <sz val="11"/>
            <color theme="1"/>
            <rFont val="Calibri"/>
            <family val="2"/>
            <scheme val="minor"/>
          </rPr>
          <t>a
b
c
e</t>
        </r>
      </text>
    </comment>
    <comment ref="CN159" authorId="0" shapeId="0">
      <text>
        <r>
          <rPr>
            <sz val="11"/>
            <color theme="1"/>
            <rFont val="Calibri"/>
            <family val="2"/>
            <scheme val="minor"/>
          </rPr>
          <t>Петр обгонит Степана на 10 круге шоссейной трассы.
Петр по итогам двух этапов финиширует раньше Степана примерно на 2 минуты.</t>
        </r>
      </text>
    </comment>
    <comment ref="CW159" authorId="0" shapeId="0">
      <text>
        <r>
          <rPr>
            <sz val="11"/>
            <color theme="1"/>
            <rFont val="Calibri"/>
            <family val="2"/>
            <scheme val="minor"/>
          </rPr>
          <t>Если вокруг параллелограмма можно описать окружность, то он является прямоугольником. (3)
Если две параллельные прямые пересечены третьей, то сумма односторонних углов равна 180 градусов. (0)
Если две параллельные плоскости пересечены третьей, то линии их пересечения параллельны. (3)</t>
        </r>
      </text>
    </comment>
    <comment ref="DE159" authorId="0" shapeId="0">
      <text>
        <r>
          <rPr>
            <sz val="11"/>
            <color theme="1"/>
            <rFont val="Calibri"/>
            <family val="2"/>
            <scheme val="minor"/>
          </rPr>
          <t>индивидуализации обучения</t>
        </r>
      </text>
    </comment>
    <comment ref="DO159" authorId="0" shapeId="0">
      <text>
        <r>
          <rPr>
            <sz val="11"/>
            <color theme="1"/>
            <rFont val="Calibri"/>
            <family val="2"/>
            <scheme val="minor"/>
          </rPr>
          <t>умение проводить анализ условия задачи
умение применять изученную теорию на практике
умение выделять основную идею в решении отдельной задачи
умение находить общее в решении нескольких задач</t>
        </r>
      </text>
    </comment>
    <comment ref="EA159" authorId="0" shapeId="0">
      <text>
        <r>
          <rPr>
            <sz val="11"/>
            <color theme="1"/>
            <rFont val="Calibri"/>
            <family val="2"/>
            <scheme val="minor"/>
          </rPr>
          <t>1. Создание проблемной ситуации
2. Постановка учебной проблемы
3. Построение проблемной задачи
4. Актуализация изученного материала
5. Поиск путей решения проблемной задачи
6. Решение проблемной задачи</t>
        </r>
      </text>
    </comment>
    <comment ref="EF159" authorId="0" shapeId="0">
      <text>
        <r>
          <rPr>
            <sz val="11"/>
            <color theme="1"/>
            <rFont val="Calibri"/>
            <family val="2"/>
            <scheme val="minor"/>
          </rPr>
          <t>1. Анализ = [Разновидность метода, названная «нисходящим»]
2. Построение = [Синтез основных и элементарных задач]
3. Доказательство = [Дедуктивное рассуждение с опорой на предыдущее]
4. Исследование = [Метод полной индукции]</t>
        </r>
      </text>
    </comment>
    <comment ref="EO159" authorId="0" shapeId="0">
      <text>
        <r>
          <rPr>
            <sz val="11"/>
            <color theme="1"/>
            <rFont val="Calibri"/>
            <family val="2"/>
            <scheme val="minor"/>
          </rPr>
          <t>сумма острых углов прямоугольного треугольника
теорема о центре окружности, описанной около прямоугольного треугольника
свойства равнобедренного треугольника</t>
        </r>
      </text>
    </comment>
    <comment ref="FA159"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
Ученик неверно нашел дискриминант. (0)</t>
        </r>
      </text>
    </comment>
    <comment ref="FP159" authorId="0" shapeId="0">
      <text>
        <r>
          <rPr>
            <sz val="11"/>
            <color theme="1"/>
            <rFont val="Calibri"/>
            <family val="2"/>
            <scheme val="minor"/>
          </rPr>
          <t>конференция</t>
        </r>
      </text>
    </comment>
    <comment ref="GC159" authorId="0" shapeId="0">
      <text>
        <r>
          <rPr>
            <sz val="11"/>
            <color theme="1"/>
            <rFont val="Calibri"/>
            <family val="2"/>
            <scheme val="minor"/>
          </rPr>
          <t>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I159"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Коллективно сравнивают объекты предметного содержания с опорой на названный учителем состав действия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r>
      </text>
    </comment>
    <comment ref="GZ159"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K159" authorId="0" shapeId="0">
      <text>
        <r>
          <rPr>
            <sz val="11"/>
            <color theme="1"/>
            <rFont val="Calibri"/>
            <family val="2"/>
            <scheme val="minor"/>
          </rPr>
          <t>1. 1 = [В] (2)
2. 2 = [А] (2)
3. 3 = [Б] (2)</t>
        </r>
      </text>
    </comment>
    <comment ref="IC159"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S159" authorId="0" shapeId="0">
      <text>
        <r>
          <rPr>
            <sz val="11"/>
            <color theme="1"/>
            <rFont val="Calibri"/>
            <family val="2"/>
            <scheme val="minor"/>
          </rPr>
          <t>шефство мотивированных и эрудированных учащихся над их неуспевающими одноклассниками</t>
        </r>
      </text>
    </comment>
    <comment ref="IZ159" authorId="0" shapeId="0">
      <text>
        <r>
          <rPr>
            <sz val="11"/>
            <color theme="1"/>
            <rFont val="Calibri"/>
            <family val="2"/>
            <scheme val="minor"/>
          </rPr>
          <t>педагог связывает достигнутое с затраченными усилиями, полагая, что такие успехи возможны и впредь; (0)
создает ситуацию успеха для обучающихся; (0)
при поощрении использует индивидуальный подход (0)</t>
        </r>
      </text>
    </comment>
    <comment ref="J160" authorId="0" shapeId="0">
      <text>
        <r>
          <rPr>
            <sz val="11"/>
            <color theme="1"/>
            <rFont val="Calibri"/>
            <family val="2"/>
            <scheme val="minor"/>
          </rPr>
          <t>a (0)
b (0)
d (0)
e (1)
f (0)</t>
        </r>
      </text>
    </comment>
    <comment ref="U160" authorId="0" shapeId="0">
      <text>
        <r>
          <rPr>
            <sz val="11"/>
            <color theme="1"/>
            <rFont val="Calibri"/>
            <family val="2"/>
            <scheme val="minor"/>
          </rPr>
          <t>c (0)
d (1)</t>
        </r>
      </text>
    </comment>
    <comment ref="AA160" authorId="0" shapeId="0">
      <text>
        <r>
          <rPr>
            <sz val="11"/>
            <color theme="1"/>
            <rFont val="Calibri"/>
            <family val="2"/>
            <scheme val="minor"/>
          </rPr>
          <t>существует больше способов выбрать 6 учащихся из класса, чем 20 учащихся</t>
        </r>
      </text>
    </comment>
    <comment ref="AK160" authorId="0" shapeId="0">
      <text>
        <r>
          <rPr>
            <sz val="11"/>
            <color theme="1"/>
            <rFont val="Calibri"/>
            <family val="2"/>
            <scheme val="minor"/>
          </rPr>
          <t>c
d</t>
        </r>
      </text>
    </comment>
    <comment ref="AU160" authorId="0" shapeId="0">
      <text>
        <r>
          <rPr>
            <sz val="11"/>
            <color theme="1"/>
            <rFont val="Calibri"/>
            <family val="2"/>
            <scheme val="minor"/>
          </rPr>
          <t>14</t>
        </r>
      </text>
    </comment>
    <comment ref="BB160" authorId="0" shapeId="0">
      <text>
        <r>
          <rPr>
            <sz val="11"/>
            <color theme="1"/>
            <rFont val="Calibri"/>
            <family val="2"/>
            <scheme val="minor"/>
          </rPr>
          <t>e</t>
        </r>
      </text>
    </comment>
    <comment ref="BJ160" authorId="0" shapeId="0">
      <text>
        <r>
          <rPr>
            <sz val="11"/>
            <color theme="1"/>
            <rFont val="Calibri"/>
            <family val="2"/>
            <scheme val="minor"/>
          </rPr>
          <t>Трапеция ABCD является равнобедренной
Высота пирамиды в два раза меньше бокового ребра пирамиды</t>
        </r>
      </text>
    </comment>
    <comment ref="BR160" authorId="0" shapeId="0">
      <text>
        <r>
          <rPr>
            <sz val="11"/>
            <color theme="1"/>
            <rFont val="Calibri"/>
            <family val="2"/>
            <scheme val="minor"/>
          </rPr>
          <t>1. множество учащихся 5 классов, посещающих только шахматы = [A\B] (1)
2. множество школьников 5 классов, посещающих обе секции = [A∪B] (0)
3. множество школьников 5 классов, не посещающих школьные спортивные секции = [U\(A∪B)] (1)
4. множество школьников 5 классов, посещающих хотя бы одну секцию = [A∩B] (0)</t>
        </r>
      </text>
    </comment>
    <comment ref="CC160" authorId="0" shapeId="0">
      <text>
        <r>
          <rPr>
            <sz val="11"/>
            <color theme="1"/>
            <rFont val="Calibri"/>
            <family val="2"/>
            <scheme val="minor"/>
          </rPr>
          <t>a
b
c
e</t>
        </r>
      </text>
    </comment>
    <comment ref="CJ160" authorId="0" shapeId="0">
      <text>
        <r>
          <rPr>
            <sz val="11"/>
            <color theme="1"/>
            <rFont val="Calibri"/>
            <family val="2"/>
            <scheme val="minor"/>
          </rPr>
          <t>Когда Степан финиширует на первом этапе, Петру останется до финиша еще 4 км
Петр обгонит Степана на 14 круге по шоссейной трассе</t>
        </r>
      </text>
    </comment>
    <comment ref="CX160" authorId="0" shapeId="0">
      <text>
        <r>
          <rPr>
            <sz val="11"/>
            <color theme="1"/>
            <rFont val="Calibri"/>
            <family val="2"/>
            <scheme val="minor"/>
          </rPr>
          <t>Если треугольник равнобедренный, то биссектрисы, проведенные к боковым сторонам, равны. (0)
Если вокруг ромба можно описать окружность, то он является квадратом. (2)
Если в треугольнике медиана является высотой, то треугольник равнобедренный. (2)</t>
        </r>
      </text>
    </comment>
    <comment ref="DD160" authorId="0" shapeId="0">
      <text>
        <r>
          <rPr>
            <sz val="11"/>
            <color theme="1"/>
            <rFont val="Calibri"/>
            <family val="2"/>
            <scheme val="minor"/>
          </rPr>
          <t>научности</t>
        </r>
      </text>
    </comment>
    <comment ref="DP160" authorId="0" shapeId="0">
      <text>
        <r>
          <rPr>
            <sz val="11"/>
            <color theme="1"/>
            <rFont val="Calibri"/>
            <family val="2"/>
            <scheme val="minor"/>
          </rPr>
          <t>метод геометрических мест точек
метод геометрических преобразований</t>
        </r>
      </text>
    </comment>
    <comment ref="DZ160" authorId="0" shapeId="0">
      <text>
        <r>
          <rPr>
            <sz val="11"/>
            <color theme="1"/>
            <rFont val="Calibri"/>
            <family val="2"/>
            <scheme val="minor"/>
          </rPr>
          <t>1. Учащийся правильно формулирует теорему, понимает каждое слово в формулировке
2. Учащийся может привести свой пример на применение формулировки
3. Учащийся может повторить доказательство теоремы
4. Учащийся понимает идеи и план доказательства, может варьировать чертеж, метод доказательства
5. Учащийся узнает и применяет теорему в знакомой ситуации
6. Учащийся узнает и применяет теорему в незнакомой ситуации</t>
        </r>
      </text>
    </comment>
    <comment ref="EF160" authorId="0" shapeId="0">
      <text>
        <r>
          <rPr>
            <sz val="11"/>
            <color theme="1"/>
            <rFont val="Calibri"/>
            <family val="2"/>
            <scheme val="minor"/>
          </rPr>
          <t>1. Анализ = [Синтез основных и элементарных задач]
2. Построение = [Разновидность метода, названная «нисходящим»]
3. Доказательство = [Дедуктивное рассуждение с опорой на предыдущее]
4. Исследование = [Метод полной индукции]</t>
        </r>
      </text>
    </comment>
    <comment ref="EN160" authorId="0" shapeId="0">
      <text>
        <r>
          <rPr>
            <sz val="11"/>
            <color theme="1"/>
            <rFont val="Calibri"/>
            <family val="2"/>
            <scheme val="minor"/>
          </rPr>
          <t>формула площади трапеции
формула площади треугольника
равенство длин перпендикуляров, расположенных между двумя параллельными прямыми
признаки равенства треугольников</t>
        </r>
      </text>
    </comment>
    <comment ref="EY160" authorId="0" shapeId="0">
      <text>
        <r>
          <rPr>
            <sz val="11"/>
            <color theme="1"/>
            <rFont val="Calibri"/>
            <family val="2"/>
            <scheme val="minor"/>
          </rPr>
          <t>&lt;пропущен&gt;</t>
        </r>
      </text>
    </comment>
    <comment ref="FJ160" authorId="0" shapeId="0">
      <text>
        <r>
          <rPr>
            <sz val="11"/>
            <color theme="1"/>
            <rFont val="Calibri"/>
            <family val="2"/>
            <scheme val="minor"/>
          </rPr>
          <t>методическое консультирование</t>
        </r>
      </text>
    </comment>
    <comment ref="FY160" authorId="0" shapeId="0">
      <text>
        <r>
          <rPr>
            <sz val="11"/>
            <color theme="1"/>
            <rFont val="Calibri"/>
            <family val="2"/>
            <scheme val="minor"/>
          </rPr>
          <t>применить другой метод обучения
использовать дополнительные задания, направленные на выработку определенных умений</t>
        </r>
      </text>
    </comment>
    <comment ref="GO160" authorId="0" shapeId="0">
      <text>
        <r>
          <rPr>
            <sz val="11"/>
            <color theme="1"/>
            <rFont val="Calibri"/>
            <family val="2"/>
            <scheme val="minor"/>
          </rPr>
          <t>интерактивная технология</t>
        </r>
      </text>
    </comment>
    <comment ref="HB160"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K160" authorId="0" shapeId="0">
      <text>
        <r>
          <rPr>
            <sz val="11"/>
            <color theme="1"/>
            <rFont val="Calibri"/>
            <family val="2"/>
            <scheme val="minor"/>
          </rPr>
          <t>1. 1 = [А] (0)
2. 2 = [В] (0)
3. 3 = [Б] (2)</t>
        </r>
      </text>
    </comment>
    <comment ref="IB160"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R160" authorId="0" shapeId="0">
      <text>
        <r>
          <rPr>
            <sz val="11"/>
            <color theme="1"/>
            <rFont val="Calibri"/>
            <family val="2"/>
            <scheme val="minor"/>
          </rPr>
          <t>проведение урока в форме театрализации</t>
        </r>
      </text>
    </comment>
    <comment ref="JC160" authorId="0" shapeId="0">
      <text>
        <r>
          <rPr>
            <sz val="11"/>
            <color theme="1"/>
            <rFont val="Calibri"/>
            <family val="2"/>
            <scheme val="minor"/>
          </rPr>
          <t>направлено на выявление негативного опыта обучающихся (3)
в его основе лежит разъяснение сути явления (0)
может осуществляться словом, делом, личным примером (0)</t>
        </r>
      </text>
    </comment>
    <comment ref="L161" authorId="0" shapeId="0">
      <text>
        <r>
          <rPr>
            <sz val="11"/>
            <color theme="1"/>
            <rFont val="Calibri"/>
            <family val="2"/>
            <scheme val="minor"/>
          </rPr>
          <t>b (1)
c (0)
d (1)
e (0)
f (0)</t>
        </r>
      </text>
    </comment>
    <comment ref="R161" authorId="0" shapeId="0">
      <text>
        <r>
          <rPr>
            <sz val="11"/>
            <color theme="1"/>
            <rFont val="Calibri"/>
            <family val="2"/>
            <scheme val="minor"/>
          </rPr>
          <t>b (0)</t>
        </r>
      </text>
    </comment>
    <comment ref="AC161" authorId="0" shapeId="0">
      <text>
        <r>
          <rPr>
            <sz val="11"/>
            <color theme="1"/>
            <rFont val="Calibri"/>
            <family val="2"/>
            <scheme val="minor"/>
          </rPr>
          <t>невозможно по приведенным данным ответить на вопрос, в каком случае число способов выбора больше, это зависит от конкретной ситуации</t>
        </r>
      </text>
    </comment>
    <comment ref="AK161" authorId="0" shapeId="0">
      <text>
        <r>
          <rPr>
            <sz val="11"/>
            <color theme="1"/>
            <rFont val="Calibri"/>
            <family val="2"/>
            <scheme val="minor"/>
          </rPr>
          <t>c
d</t>
        </r>
      </text>
    </comment>
    <comment ref="AR161" authorId="0" shapeId="0">
      <text>
        <r>
          <rPr>
            <sz val="11"/>
            <color theme="1"/>
            <rFont val="Calibri"/>
            <family val="2"/>
            <scheme val="minor"/>
          </rPr>
          <t>24</t>
        </r>
      </text>
    </comment>
    <comment ref="BC161" authorId="0" shapeId="0">
      <text>
        <r>
          <rPr>
            <sz val="11"/>
            <color theme="1"/>
            <rFont val="Calibri"/>
            <family val="2"/>
            <scheme val="minor"/>
          </rPr>
          <t>b</t>
        </r>
      </text>
    </comment>
    <comment ref="BL161" authorId="0" shapeId="0">
      <text>
        <r>
          <rPr>
            <sz val="11"/>
            <color theme="1"/>
            <rFont val="Calibri"/>
            <family val="2"/>
            <scheme val="minor"/>
          </rPr>
          <t>Апофема боковой граней пирамиды SABCD больше высоты пирамиды в √2 раз</t>
        </r>
      </text>
    </comment>
    <comment ref="BU161" authorId="0" shapeId="0">
      <text>
        <r>
          <rPr>
            <sz val="11"/>
            <color theme="1"/>
            <rFont val="Calibri"/>
            <family val="2"/>
            <scheme val="minor"/>
          </rPr>
          <t>1. множество учащихся 5 классов, участвующих хотя бы в одной из олимпиад = [U\(A∩B)] (0)
2. множество учащихся 5 классов, которые не участвуют одновременно в олимпиаде и по математике, и по русскому языку = [A∩B] (0)
3. множество учащихся 5 классов, которые участвуют одновременно в олимпиаде и по математике, и по русскому языку = [A∪B] (0)
4. множество учащихся 5 классов, которые не участвуют хотя бы в одной из олимпиад по математике или по русскому языку = [U\A\B] (1)</t>
        </r>
      </text>
    </comment>
    <comment ref="CF161" authorId="0" shapeId="0">
      <text>
        <r>
          <rPr>
            <sz val="11"/>
            <color theme="1"/>
            <rFont val="Calibri"/>
            <family val="2"/>
            <scheme val="minor"/>
          </rPr>
          <t>a
b
c
e</t>
        </r>
      </text>
    </comment>
    <comment ref="CK161" authorId="0" shapeId="0">
      <text>
        <r>
          <rPr>
            <sz val="11"/>
            <color theme="1"/>
            <rFont val="Calibri"/>
            <family val="2"/>
            <scheme val="minor"/>
          </rPr>
          <t>Петр по итогам двух этапов финиширует раньше Степана на примерно на 3,5 минуты.</t>
        </r>
      </text>
    </comment>
    <comment ref="CZ161" authorId="0" shapeId="0">
      <text>
        <r>
          <rPr>
            <sz val="11"/>
            <color theme="1"/>
            <rFont val="Calibri"/>
            <family val="2"/>
            <scheme val="minor"/>
          </rPr>
          <t>Если многоугольник правильный, то вокруг него можно описать окружность. (3)
Если четырехугольник параллелограмм, то сумма квадратов диагоналей равна удвоенной сумме квадратов его сторон. (3)</t>
        </r>
      </text>
    </comment>
    <comment ref="DD161" authorId="0" shapeId="0">
      <text>
        <r>
          <rPr>
            <sz val="11"/>
            <color theme="1"/>
            <rFont val="Calibri"/>
            <family val="2"/>
            <scheme val="minor"/>
          </rPr>
          <t>наглядности</t>
        </r>
      </text>
    </comment>
    <comment ref="DR161" authorId="0" shapeId="0">
      <text>
        <r>
          <rPr>
            <sz val="11"/>
            <color theme="1"/>
            <rFont val="Calibri"/>
            <family val="2"/>
            <scheme val="minor"/>
          </rPr>
          <t>определение цели и планируемых результатов обучения
логический и математический анализ содержания темы
математические моделирование</t>
        </r>
      </text>
    </comment>
    <comment ref="DV161" authorId="0" shapeId="0">
      <text>
        <r>
          <rPr>
            <sz val="11"/>
            <color theme="1"/>
            <rFont val="Calibri"/>
            <family val="2"/>
            <scheme val="minor"/>
          </rPr>
          <t>1. Мотивация введения понятия
2. Выделение существенных свойств понятия
3. Установление связей изучаемого понятия с другими понятиями
4. Усвоение логической структуры определения понятия
5. Синтез выделенных свойств, формулировка определения понятия
6. Запоминание определения понятия</t>
        </r>
      </text>
    </comment>
    <comment ref="EI161" authorId="0" shapeId="0">
      <text>
        <r>
          <rPr>
            <sz val="11"/>
            <color theme="1"/>
            <rFont val="Calibri"/>
            <family val="2"/>
            <scheme val="minor"/>
          </rPr>
          <t>1. Изучение основных положений теории = [Рассказ]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R161" authorId="0" shapeId="0">
      <text>
        <r>
          <rPr>
            <sz val="11"/>
            <color theme="1"/>
            <rFont val="Calibri"/>
            <family val="2"/>
            <scheme val="minor"/>
          </rPr>
          <t>теорема косинусов
формула приведения</t>
        </r>
      </text>
    </comment>
    <comment ref="FA161"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t>
        </r>
      </text>
    </comment>
    <comment ref="FI161" authorId="0" shapeId="0">
      <text>
        <r>
          <rPr>
            <sz val="11"/>
            <color theme="1"/>
            <rFont val="Calibri"/>
            <family val="2"/>
            <scheme val="minor"/>
          </rPr>
          <t>сотрудничество</t>
        </r>
      </text>
    </comment>
    <comment ref="FZ161" authorId="0" shapeId="0">
      <text>
        <r>
          <rPr>
            <sz val="11"/>
            <color theme="1"/>
            <rFont val="Calibri"/>
            <family val="2"/>
            <scheme val="minor"/>
          </rPr>
          <t>снизить темп выполнения письменных работ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O161" authorId="0" shapeId="0">
      <text>
        <r>
          <rPr>
            <sz val="11"/>
            <color theme="1"/>
            <rFont val="Calibri"/>
            <family val="2"/>
            <scheme val="minor"/>
          </rPr>
          <t>технология формирования критического мышления</t>
        </r>
      </text>
    </comment>
    <comment ref="GX161"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K161" authorId="0" shapeId="0">
      <text>
        <r>
          <rPr>
            <sz val="11"/>
            <color theme="1"/>
            <rFont val="Calibri"/>
            <family val="2"/>
            <scheme val="minor"/>
          </rPr>
          <t>1. 1 = [В] (2)
2. 2 = [А] (2)
3. 3 = &lt;ответ не выбран&gt; (0)</t>
        </r>
      </text>
    </comment>
    <comment ref="IG161"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N161" authorId="0" shapeId="0">
      <text>
        <r>
          <rPr>
            <sz val="11"/>
            <color theme="1"/>
            <rFont val="Calibri"/>
            <family val="2"/>
            <scheme val="minor"/>
          </rPr>
          <t>применение фронтального опроса</t>
        </r>
      </text>
    </comment>
    <comment ref="JH161" authorId="0" shapeId="0">
      <text>
        <r>
          <rPr>
            <sz val="11"/>
            <color theme="1"/>
            <rFont val="Calibri"/>
            <family val="2"/>
            <scheme val="minor"/>
          </rPr>
          <t>опирается на готовность учащегося «принимать на веру» идеи педагога (0)
может выступать в форме отрицания и порицания (0)</t>
        </r>
      </text>
    </comment>
    <comment ref="L162" authorId="0" shapeId="0">
      <text>
        <r>
          <rPr>
            <sz val="11"/>
            <color theme="1"/>
            <rFont val="Calibri"/>
            <family val="2"/>
            <scheme val="minor"/>
          </rPr>
          <t>b (1)
c (0)
d (1)
e (0)
f (0)</t>
        </r>
      </text>
    </comment>
    <comment ref="T162" authorId="0" shapeId="0">
      <text>
        <r>
          <rPr>
            <sz val="11"/>
            <color theme="1"/>
            <rFont val="Calibri"/>
            <family val="2"/>
            <scheme val="minor"/>
          </rPr>
          <t>d (0)</t>
        </r>
      </text>
    </comment>
    <comment ref="Z162" authorId="0" shapeId="0">
      <text>
        <r>
          <rPr>
            <sz val="11"/>
            <color theme="1"/>
            <rFont val="Calibri"/>
            <family val="2"/>
            <scheme val="minor"/>
          </rPr>
          <t>существует больше способов выбрать 5 учащихся из класса, чем 25 учащихся</t>
        </r>
      </text>
    </comment>
    <comment ref="AJ162" authorId="0" shapeId="0">
      <text>
        <r>
          <rPr>
            <sz val="11"/>
            <color theme="1"/>
            <rFont val="Calibri"/>
            <family val="2"/>
            <scheme val="minor"/>
          </rPr>
          <t>a
c
d</t>
        </r>
      </text>
    </comment>
    <comment ref="AU162" authorId="0" shapeId="0">
      <text>
        <r>
          <rPr>
            <sz val="11"/>
            <color theme="1"/>
            <rFont val="Calibri"/>
            <family val="2"/>
            <scheme val="minor"/>
          </rPr>
          <t>11</t>
        </r>
      </text>
    </comment>
    <comment ref="BB162" authorId="0" shapeId="0">
      <text>
        <r>
          <rPr>
            <sz val="11"/>
            <color theme="1"/>
            <rFont val="Calibri"/>
            <family val="2"/>
            <scheme val="minor"/>
          </rPr>
          <t>c</t>
        </r>
      </text>
    </comment>
    <comment ref="BK162" authorId="0" shapeId="0">
      <text>
        <r>
          <rPr>
            <sz val="11"/>
            <color theme="1"/>
            <rFont val="Calibri"/>
            <family val="2"/>
            <scheme val="minor"/>
          </rPr>
          <t>Высота пирамиды равна радиусу окружности, вписанной в основание пирамиды</t>
        </r>
      </text>
    </comment>
    <comment ref="BU162" authorId="0" shapeId="0">
      <text>
        <r>
          <rPr>
            <sz val="11"/>
            <color theme="1"/>
            <rFont val="Calibri"/>
            <family val="2"/>
            <scheme val="minor"/>
          </rPr>
          <t>1. множество учащихся 5 классов, участвующих хотя бы в одной из олимпиад = [A∩B] (0)
2. множество учащихся 5 классов, которые не участвуют одновременно в олимпиаде и по математике, и по русскому языку = [U\A\B] (0)
3. множество учащихся 5 классов, которые участвуют одновременно в олимпиаде и по математике, и по русскому языку = [U\(A∩B)] (0)
4. множество учащихся 5 классов, которые не участвуют хотя бы в одной из олимпиад по математике или по русскому языку = [A∪B] (0)</t>
        </r>
      </text>
    </comment>
    <comment ref="CA162" authorId="0" shapeId="0">
      <text>
        <r>
          <rPr>
            <sz val="11"/>
            <color theme="1"/>
            <rFont val="Calibri"/>
            <family val="2"/>
            <scheme val="minor"/>
          </rPr>
          <t>b
d</t>
        </r>
      </text>
    </comment>
    <comment ref="CJ162" authorId="0" shapeId="0">
      <text>
        <r>
          <rPr>
            <sz val="11"/>
            <color theme="1"/>
            <rFont val="Calibri"/>
            <family val="2"/>
            <scheme val="minor"/>
          </rPr>
          <t>Когда Степан финиширует на первом этапе, Петру останется до финиша еще 4 км
Степан по итогам двух этапов финиширует раньше Петра на примерно 2 минуты</t>
        </r>
      </text>
    </comment>
    <comment ref="CV162" authorId="0" shapeId="0">
      <text>
        <r>
          <rPr>
            <sz val="11"/>
            <color theme="1"/>
            <rFont val="Calibri"/>
            <family val="2"/>
            <scheme val="minor"/>
          </rPr>
          <t>Если в прямоугольнике диагонали взаимно перпендикулярны, то он является квадратом. (2)
Если две параллельные прямые пересечены третьей, то накрест лежащие углы равны. (0)</t>
        </r>
      </text>
    </comment>
    <comment ref="DI162" authorId="0" shapeId="0">
      <text>
        <r>
          <rPr>
            <sz val="11"/>
            <color theme="1"/>
            <rFont val="Calibri"/>
            <family val="2"/>
            <scheme val="minor"/>
          </rPr>
          <t>формально-оперативная</t>
        </r>
      </text>
    </comment>
    <comment ref="DQ162" authorId="0" shapeId="0">
      <text>
        <r>
          <rPr>
            <sz val="11"/>
            <color theme="1"/>
            <rFont val="Calibri"/>
            <family val="2"/>
            <scheme val="minor"/>
          </rPr>
          <t>фронтальный
групповой
индивидуальный</t>
        </r>
      </text>
    </comment>
    <comment ref="DX162" authorId="0" shapeId="0">
      <text>
        <r>
          <rPr>
            <sz val="11"/>
            <color theme="1"/>
            <rFont val="Calibri"/>
            <family val="2"/>
            <scheme val="minor"/>
          </rPr>
          <t>1. выделение основных понятий
2. определение всех остальных понятий, кроме основных, через основные или ранее определенные
3. выделение системы предложений, формулируемых в виде аксиом
4. доказательство всех предложений, кроме аксиом, посредством аксиом или ранее доказанных предложений</t>
        </r>
      </text>
    </comment>
    <comment ref="EH162" authorId="0" shapeId="0">
      <text>
        <r>
          <rPr>
            <sz val="11"/>
            <color theme="1"/>
            <rFont val="Calibri"/>
            <family val="2"/>
            <scheme val="minor"/>
          </rPr>
          <t>1. Вариативность = [Принцип обучения]
2. Семинар = [Форма организации обучения]
3. Математический диктант = [Форма контроля результативности обучения]
4. Математическая задача = [Средство обучения]</t>
        </r>
      </text>
    </comment>
    <comment ref="ER162" authorId="0" shapeId="0">
      <text>
        <r>
          <rPr>
            <sz val="11"/>
            <color theme="1"/>
            <rFont val="Calibri"/>
            <family val="2"/>
            <scheme val="minor"/>
          </rPr>
          <t>свойство равнобедренного треугольника</t>
        </r>
      </text>
    </comment>
    <comment ref="FB162" authorId="0" shapeId="0">
      <text>
        <r>
          <rPr>
            <sz val="11"/>
            <color theme="1"/>
            <rFont val="Calibri"/>
            <family val="2"/>
            <scheme val="minor"/>
          </rPr>
          <t>Ученик учел не все условия задачи, поэтому одно из найденных значений параметра следует исключить из ответа. (3)
Ученик неверно нашел дискриминант. (0)</t>
        </r>
      </text>
    </comment>
    <comment ref="FO162" authorId="0" shapeId="0">
      <text>
        <r>
          <rPr>
            <sz val="11"/>
            <color theme="1"/>
            <rFont val="Calibri"/>
            <family val="2"/>
            <scheme val="minor"/>
          </rPr>
          <t>тематическая консультация</t>
        </r>
      </text>
    </comment>
    <comment ref="GE162" authorId="0" shapeId="0">
      <text>
        <r>
          <rPr>
            <sz val="11"/>
            <color theme="1"/>
            <rFont val="Calibri"/>
            <family val="2"/>
            <scheme val="minor"/>
          </rPr>
          <t>изменение скорости урока
дополнительно отработать материал
использовать интернет-тренажер
использовать памятки и алгоритмы</t>
        </r>
      </text>
    </comment>
    <comment ref="GO162" authorId="0" shapeId="0">
      <text>
        <r>
          <rPr>
            <sz val="11"/>
            <color theme="1"/>
            <rFont val="Calibri"/>
            <family val="2"/>
            <scheme val="minor"/>
          </rPr>
          <t>личностно-ориентированная технология</t>
        </r>
      </text>
    </comment>
    <comment ref="GW162"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участие обучающегося в обмене кейсами авторитетных практиками в различных сферах</t>
        </r>
      </text>
    </comment>
    <comment ref="HI162" authorId="0" shapeId="0">
      <text>
        <r>
          <rPr>
            <sz val="11"/>
            <color theme="1"/>
            <rFont val="Calibri"/>
            <family val="2"/>
            <scheme val="minor"/>
          </rPr>
          <t>1. 1 = [А] (0)
2. 2 = [Б] (0)
3. 3 = [В] (0)</t>
        </r>
      </text>
    </comment>
    <comment ref="IA162" authorId="0" shapeId="0">
      <text>
        <r>
          <rPr>
            <sz val="11"/>
            <color theme="1"/>
            <rFont val="Calibri"/>
            <family val="2"/>
            <scheme val="minor"/>
          </rPr>
          <t>1. Авторитарный = [педагог часто создает на уроке нервозную обстановку]
2. Демократический = [в основу общения педагога и обучающегося положена тактика невмешательства.]
3. Либеральный = [педагог эмоционально сопереживает обучающимся]</t>
        </r>
      </text>
    </comment>
    <comment ref="IM162"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JC162" authorId="0" shapeId="0">
      <text>
        <r>
          <rPr>
            <sz val="11"/>
            <color theme="1"/>
            <rFont val="Calibri"/>
            <family val="2"/>
            <scheme val="minor"/>
          </rPr>
          <t>в его основе лежит разъяснение сути явления (0)
может осуществляться словом, делом, личным примером (0)</t>
        </r>
      </text>
    </comment>
    <comment ref="J163" authorId="0" shapeId="0">
      <text>
        <r>
          <rPr>
            <sz val="11"/>
            <color theme="1"/>
            <rFont val="Calibri"/>
            <family val="2"/>
            <scheme val="minor"/>
          </rPr>
          <t>a (0)
b (0)</t>
        </r>
      </text>
    </comment>
    <comment ref="U163" authorId="0" shapeId="0">
      <text>
        <r>
          <rPr>
            <sz val="11"/>
            <color theme="1"/>
            <rFont val="Calibri"/>
            <family val="2"/>
            <scheme val="minor"/>
          </rPr>
          <t>a (0)
b (1)</t>
        </r>
      </text>
    </comment>
    <comment ref="AA163" authorId="0" shapeId="0">
      <text>
        <r>
          <rPr>
            <sz val="11"/>
            <color theme="1"/>
            <rFont val="Calibri"/>
            <family val="2"/>
            <scheme val="minor"/>
          </rPr>
          <t>существует больше способов выбрать 6 учащихся из класса, чем 20 учащихся</t>
        </r>
      </text>
    </comment>
    <comment ref="AI163" authorId="0" shapeId="0">
      <text>
        <r>
          <rPr>
            <sz val="11"/>
            <color theme="1"/>
            <rFont val="Calibri"/>
            <family val="2"/>
            <scheme val="minor"/>
          </rPr>
          <t>c</t>
        </r>
      </text>
    </comment>
    <comment ref="AQ163" authorId="0" shapeId="0">
      <text>
        <r>
          <rPr>
            <sz val="11"/>
            <color theme="1"/>
            <rFont val="Calibri"/>
            <family val="2"/>
            <scheme val="minor"/>
          </rPr>
          <t>11</t>
        </r>
      </text>
    </comment>
    <comment ref="BE163" authorId="0" shapeId="0">
      <text>
        <r>
          <rPr>
            <sz val="11"/>
            <color theme="1"/>
            <rFont val="Calibri"/>
            <family val="2"/>
            <scheme val="minor"/>
          </rPr>
          <t>a</t>
        </r>
      </text>
    </comment>
    <comment ref="BI163" authorId="0" shapeId="0">
      <text>
        <r>
          <rPr>
            <sz val="11"/>
            <color theme="1"/>
            <rFont val="Calibri"/>
            <family val="2"/>
            <scheme val="minor"/>
          </rPr>
          <t>Трапеция ABCD является равнобедренной
Высота пирамиды в два раза меньше бокового ребра пирамиды</t>
        </r>
      </text>
    </comment>
    <comment ref="BU163" authorId="0" shapeId="0">
      <text>
        <r>
          <rPr>
            <sz val="11"/>
            <color theme="1"/>
            <rFont val="Calibri"/>
            <family val="2"/>
            <scheme val="minor"/>
          </rPr>
          <t>1. множество учащихся 5 классов, участвующих хотя бы в одной из олимпиад = [A∩B] (0)
2. множество учащихся 5 классов, которые не участвуют одновременно в олимпиаде и по математике, и по русскому языку = [U\A\B] (0)
3. множество учащихся 5 классов, которые участвуют одновременно в олимпиаде и по математике, и по русскому языку = [A∪B] (0)
4. множество учащихся 5 классов, которые не участвуют хотя бы в одной из олимпиад по математике или по русскому языку = [U\(A∩B)] (0)</t>
        </r>
      </text>
    </comment>
    <comment ref="CD163" authorId="0" shapeId="0">
      <text>
        <r>
          <rPr>
            <sz val="11"/>
            <color theme="1"/>
            <rFont val="Calibri"/>
            <family val="2"/>
            <scheme val="minor"/>
          </rPr>
          <t>a
e</t>
        </r>
      </text>
    </comment>
    <comment ref="CJ163" authorId="0" shapeId="0">
      <text>
        <r>
          <rPr>
            <sz val="11"/>
            <color theme="1"/>
            <rFont val="Calibri"/>
            <family val="2"/>
            <scheme val="minor"/>
          </rPr>
          <t>Когда Степан финиширует на первом этапе, Петру останется до финиша еще 4 км
Петр обгонит Степана на 14 круге по шоссейной трассе</t>
        </r>
      </text>
    </comment>
    <comment ref="CY163" authorId="0" shapeId="0">
      <text>
        <r>
          <rPr>
            <sz val="11"/>
            <color theme="1"/>
            <rFont val="Calibri"/>
            <family val="2"/>
            <scheme val="minor"/>
          </rPr>
          <t>Если четырехугольник является параллелограммом, то его противоположные углы равны. (3)
Если две различные прямые перпендикулярны к одной и той же плоскости, то они параллельны. (0)
Если в треугольнике биссектриса является высотой, то треугольник равнобедренный. (0)</t>
        </r>
      </text>
    </comment>
    <comment ref="DI163" authorId="0" shapeId="0">
      <text>
        <r>
          <rPr>
            <sz val="11"/>
            <color theme="1"/>
            <rFont val="Calibri"/>
            <family val="2"/>
            <scheme val="minor"/>
          </rPr>
          <t>содержательно-прикладная</t>
        </r>
      </text>
    </comment>
    <comment ref="DN163" authorId="0" shapeId="0">
      <text>
        <r>
          <rPr>
            <sz val="11"/>
            <color theme="1"/>
            <rFont val="Calibri"/>
            <family val="2"/>
            <scheme val="minor"/>
          </rPr>
          <t>прием анализа
прием сравнения
прием выведения следствий
прием составления промежуточных задач
прием аналогии</t>
        </r>
      </text>
    </comment>
    <comment ref="DV163" authorId="0" shapeId="0">
      <text>
        <r>
          <rPr>
            <sz val="11"/>
            <color theme="1"/>
            <rFont val="Calibri"/>
            <family val="2"/>
            <scheme val="minor"/>
          </rPr>
          <t>1. Мотивация введения понятия
2. Выделение существенных свойств понятия
3. Усвоение логической структуры определения понятия
4. Запоминание определения понятия
5. Синтез выделенных свойств, формулировка определения понятия
6. Установление связей изучаемого понятия с другими понятиями</t>
        </r>
      </text>
    </comment>
    <comment ref="EI163" authorId="0" shapeId="0">
      <text>
        <r>
          <rPr>
            <sz val="11"/>
            <color theme="1"/>
            <rFont val="Calibri"/>
            <family val="2"/>
            <scheme val="minor"/>
          </rPr>
          <t>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r>
      </text>
    </comment>
    <comment ref="EN163" authorId="0" shapeId="0">
      <text>
        <r>
          <rPr>
            <sz val="11"/>
            <color theme="1"/>
            <rFont val="Calibri"/>
            <family val="2"/>
            <scheme val="minor"/>
          </rPr>
          <t>формула площади треугольника
признаки равенства треугольников</t>
        </r>
      </text>
    </comment>
    <comment ref="FA163" authorId="0" shapeId="0">
      <text>
        <r>
          <rPr>
            <sz val="11"/>
            <color theme="1"/>
            <rFont val="Calibri"/>
            <family val="2"/>
            <scheme val="minor"/>
          </rPr>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t>
        </r>
      </text>
    </comment>
    <comment ref="FR163"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FY163"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уменьшить объем проверочного задания
запланировать тему (вопрос) на последующие уроки</t>
        </r>
      </text>
    </comment>
    <comment ref="GK163"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Принимают цель, поставленную взрослым, и удерживают ее на протяжении всей работы</t>
        </r>
      </text>
    </comment>
    <comment ref="HD163"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t>
        </r>
      </text>
    </comment>
    <comment ref="HJ163" authorId="0" shapeId="0">
      <text>
        <r>
          <rPr>
            <sz val="11"/>
            <color theme="1"/>
            <rFont val="Calibri"/>
            <family val="2"/>
            <scheme val="minor"/>
          </rPr>
          <t>1. 1 = [Б] (2)
2. 2 = [В] (0)
3. 3 = [А] (0)</t>
        </r>
      </text>
    </comment>
    <comment ref="IE163"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O163" authorId="0" shapeId="0">
      <text>
        <r>
          <rPr>
            <sz val="11"/>
            <color theme="1"/>
            <rFont val="Calibri"/>
            <family val="2"/>
            <scheme val="minor"/>
          </rPr>
          <t>создание и организация работы родительских комитетов классов</t>
        </r>
      </text>
    </comment>
    <comment ref="JB163"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I164" authorId="0" shapeId="0">
      <text>
        <r>
          <rPr>
            <sz val="11"/>
            <color theme="1"/>
            <rFont val="Calibri"/>
            <family val="2"/>
            <scheme val="minor"/>
          </rPr>
          <t>a (0)
c (1)
d (0)</t>
        </r>
      </text>
    </comment>
    <comment ref="T164" authorId="0" shapeId="0">
      <text>
        <r>
          <rPr>
            <sz val="11"/>
            <color theme="1"/>
            <rFont val="Calibri"/>
            <family val="2"/>
            <scheme val="minor"/>
          </rPr>
          <t>a (1)
d (0)</t>
        </r>
      </text>
    </comment>
    <comment ref="Y164" authorId="0" shapeId="0">
      <text>
        <r>
          <rPr>
            <sz val="11"/>
            <color theme="1"/>
            <rFont val="Calibri"/>
            <family val="2"/>
            <scheme val="minor"/>
          </rPr>
          <t>число способов выбрать 3 учащихся из класса равно числу способов выбрать 17 учащихся</t>
        </r>
      </text>
    </comment>
    <comment ref="AL164" authorId="0" shapeId="0">
      <text>
        <r>
          <rPr>
            <sz val="11"/>
            <color theme="1"/>
            <rFont val="Calibri"/>
            <family val="2"/>
            <scheme val="minor"/>
          </rPr>
          <t>b
c
d</t>
        </r>
      </text>
    </comment>
    <comment ref="AS164" authorId="0" shapeId="0">
      <text>
        <r>
          <rPr>
            <sz val="11"/>
            <color theme="1"/>
            <rFont val="Calibri"/>
            <family val="2"/>
            <scheme val="minor"/>
          </rPr>
          <t>28</t>
        </r>
      </text>
    </comment>
    <comment ref="BC164" authorId="0" shapeId="0">
      <text>
        <r>
          <rPr>
            <sz val="11"/>
            <color theme="1"/>
            <rFont val="Calibri"/>
            <family val="2"/>
            <scheme val="minor"/>
          </rPr>
          <t>a</t>
        </r>
      </text>
    </comment>
    <comment ref="BN164" authorId="0" shapeId="0">
      <text>
        <r>
          <rPr>
            <sz val="11"/>
            <color theme="1"/>
            <rFont val="Calibri"/>
            <family val="2"/>
            <scheme val="minor"/>
          </rPr>
          <t>Трапеция ABCD является равнобедренной
Вокруг пирамиды SABCD можно описать шар</t>
        </r>
      </text>
    </comment>
    <comment ref="BW164" authorId="0" shapeId="0">
      <text>
        <r>
          <rPr>
            <sz val="11"/>
            <color theme="1"/>
            <rFont val="Calibri"/>
            <family val="2"/>
            <scheme val="minor"/>
          </rPr>
          <t>1. множество учащихся, которые изучают иностранный язык, но не английский = [U\A] (1)
2. множество учащихся, которые изучают либо английский, либо французский язык = [A∪B] (1)
3. множество учащихся, которые не изучают одновременно французский и английский язык = [U\(A∩B)] (1)
4. множество учащихся, которые изучают английский язык, но не изучают французский = [A\B] (1)</t>
        </r>
      </text>
    </comment>
    <comment ref="CE164" authorId="0" shapeId="0">
      <text>
        <r>
          <rPr>
            <sz val="11"/>
            <color theme="1"/>
            <rFont val="Calibri"/>
            <family val="2"/>
            <scheme val="minor"/>
          </rPr>
          <t>a
b
d
e</t>
        </r>
      </text>
    </comment>
    <comment ref="CK164" authorId="0" shapeId="0">
      <text>
        <r>
          <rPr>
            <sz val="11"/>
            <color theme="1"/>
            <rFont val="Calibri"/>
            <family val="2"/>
            <scheme val="minor"/>
          </rPr>
          <t>Петр обгонит Степана на 8 круге по шоссейной трассе.
Степан по итогам двух этапов финиширует раньше Петра на примерно 2 минуты.</t>
        </r>
      </text>
    </comment>
    <comment ref="CZ164" authorId="0" shapeId="0">
      <text>
        <r>
          <rPr>
            <sz val="11"/>
            <color theme="1"/>
            <rFont val="Calibri"/>
            <family val="2"/>
            <scheme val="minor"/>
          </rPr>
          <t>Если многоугольник правильный, то вокруг него можно описать окружность. (3)
Если четырехугольник параллелограмм, то сумма квадратов диагоналей равна удвоенной сумме квадратов его сторон. (3)</t>
        </r>
      </text>
    </comment>
    <comment ref="DI164" authorId="0" shapeId="0">
      <text>
        <r>
          <rPr>
            <sz val="11"/>
            <color theme="1"/>
            <rFont val="Calibri"/>
            <family val="2"/>
            <scheme val="minor"/>
          </rPr>
          <t>формально-оперативная</t>
        </r>
      </text>
    </comment>
    <comment ref="DQ164" authorId="0" shapeId="0">
      <text>
        <r>
          <rPr>
            <sz val="11"/>
            <color theme="1"/>
            <rFont val="Calibri"/>
            <family val="2"/>
            <scheme val="minor"/>
          </rPr>
          <t>фронтальный
групповой
индивидуальный</t>
        </r>
      </text>
    </comment>
    <comment ref="EA164" authorId="0" shapeId="0">
      <text>
        <r>
          <rPr>
            <sz val="11"/>
            <color theme="1"/>
            <rFont val="Calibri"/>
            <family val="2"/>
            <scheme val="minor"/>
          </rPr>
          <t>1. Актуализация изученного материала
2. Создание проблемной ситуации
3. Постановка учебной проблемы
4. Построение проблемной задачи
5. Поиск путей решения проблемной задачи
6. Решение проблемной задачи</t>
        </r>
      </text>
    </comment>
    <comment ref="EJ164" authorId="0" shapeId="0">
      <text>
        <r>
          <rPr>
            <sz val="11"/>
            <color theme="1"/>
            <rFont val="Calibri"/>
            <family val="2"/>
            <scheme val="minor"/>
          </rPr>
          <t>1. Воспитательная = [Функция обучения, характеризующаяся формированием интереса к изучению математики, развитием устойчивой мотивации к учебной деятельности]
2. Информационная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
3. Образовательная = [Функция обучения, предполагающая овладение школьниками системой математических знаний, дающей представление о предмете математики, ее методах и приложениях]
4. Практическая = [Функция обучения, заключающаяся в ориентации обучения на решение задач, на формирование умения математически исследовать явления реального мира]</t>
        </r>
      </text>
    </comment>
    <comment ref="EQ164" authorId="0" shapeId="0">
      <text>
        <r>
          <rPr>
            <sz val="11"/>
            <color theme="1"/>
            <rFont val="Calibri"/>
            <family val="2"/>
            <scheme val="minor"/>
          </rPr>
          <t>признак равнобедренного треугольника
определение равнобедренного треугольника
свойства параллельных прямых
свойства параллелограмма</t>
        </r>
      </text>
    </comment>
    <comment ref="EY164" authorId="0" shapeId="0">
      <text>
        <r>
          <rPr>
            <sz val="11"/>
            <color theme="1"/>
            <rFont val="Calibri"/>
            <family val="2"/>
            <scheme val="minor"/>
          </rPr>
          <t>Ученик верно нашел все значения параметра. (0)</t>
        </r>
      </text>
    </comment>
    <comment ref="FP164" authorId="0" shapeId="0">
      <text>
        <r>
          <rPr>
            <sz val="11"/>
            <color theme="1"/>
            <rFont val="Calibri"/>
            <family val="2"/>
            <scheme val="minor"/>
          </rPr>
          <t>консультация</t>
        </r>
      </text>
    </comment>
    <comment ref="FX164" authorId="0" shapeId="0">
      <text>
        <r>
          <rPr>
            <sz val="11"/>
            <color theme="1"/>
            <rFont val="Calibri"/>
            <family val="2"/>
            <scheme val="minor"/>
          </rPr>
          <t>необходимо запланировать дополнительное время на раскрытие темы
уменьшить объем проверочного задания
использовать дополнительные задания, направленные на выработку определенных умений</t>
        </r>
      </text>
    </comment>
    <comment ref="GL164" authorId="0" shapeId="0">
      <text>
        <r>
          <rPr>
            <sz val="11"/>
            <color theme="1"/>
            <rFont val="Calibri"/>
            <family val="2"/>
            <scheme val="minor"/>
          </rPr>
          <t>поэтапное формирование умственных действий</t>
        </r>
      </text>
    </comment>
    <comment ref="HE164"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Q164"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[Данная стратегия характеризуется высоким уровнем направленности как на собственные интересы, так и на интересы соперника] (0)
3. Сотрудничество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t>
        </r>
      </text>
    </comment>
    <comment ref="ID164" authorId="0" shapeId="0">
      <text>
        <r>
          <rPr>
            <sz val="11"/>
            <color theme="1"/>
            <rFont val="Calibri"/>
            <family val="2"/>
            <scheme val="minor"/>
          </rPr>
          <t>1. Конфликт деятельности = [основан на неправильном анализе педагогом поступка обучающегося]
2. Конфликт поступков = [проявляется в неумелом разрешении педагогом конфликтной ситуации]
3. Конфликт отношений = [основан на отказе ученика выполнить требование педагога]</t>
        </r>
      </text>
    </comment>
    <comment ref="IQ164" authorId="0" shapeId="0">
      <text>
        <r>
          <rPr>
            <sz val="11"/>
            <color theme="1"/>
            <rFont val="Calibri"/>
            <family val="2"/>
            <scheme val="minor"/>
          </rPr>
          <t>активизация познавательной деятельности с использованием элементов наглядности</t>
        </r>
      </text>
    </comment>
    <comment ref="JA164" authorId="0" shapeId="0">
      <text>
        <r>
          <rPr>
            <sz val="11"/>
            <color theme="1"/>
            <rFont val="Calibri"/>
            <family val="2"/>
            <scheme val="minor"/>
          </rPr>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List>
</comments>
</file>

<file path=xl/comments2.xml><?xml version="1.0" encoding="utf-8"?>
<comments xmlns="http://schemas.openxmlformats.org/spreadsheetml/2006/main">
  <authors>
    <author>a</author>
  </authors>
  <commentList>
    <comment ref="I7" authorId="0" shapeId="0">
      <text>
        <r>
          <rPr>
            <sz val="11"/>
            <color theme="1"/>
            <rFont val="Calibri"/>
            <family val="2"/>
            <scheme val="minor"/>
          </rPr>
          <t>Балл: 0 из 2</t>
        </r>
      </text>
    </comment>
    <comment ref="R7" authorId="0" shapeId="0">
      <text>
        <r>
          <rPr>
            <sz val="11"/>
            <color theme="1"/>
            <rFont val="Calibri"/>
            <family val="2"/>
            <scheme val="minor"/>
          </rPr>
          <t>Балл: 2 из 2</t>
        </r>
      </text>
    </comment>
    <comment ref="S7" authorId="0" shapeId="0">
      <text>
        <r>
          <rPr>
            <sz val="11"/>
            <color theme="1"/>
            <rFont val="Calibri"/>
            <family val="2"/>
            <scheme val="minor"/>
          </rPr>
          <t>Балл: 2 из 2</t>
        </r>
      </text>
    </comment>
    <comment ref="AC7" authorId="0" shapeId="0">
      <text>
        <r>
          <rPr>
            <sz val="11"/>
            <color theme="1"/>
            <rFont val="Calibri"/>
            <family val="2"/>
            <scheme val="minor"/>
          </rPr>
          <t>Балл: 2 из 2</t>
        </r>
      </text>
    </comment>
    <comment ref="AE7" authorId="0" shapeId="0">
      <text>
        <r>
          <rPr>
            <sz val="11"/>
            <color theme="1"/>
            <rFont val="Calibri"/>
            <family val="2"/>
            <scheme val="minor"/>
          </rPr>
          <t>Балл: 2 из 2</t>
        </r>
      </text>
    </comment>
    <comment ref="AK7" authorId="0" shapeId="0">
      <text>
        <r>
          <rPr>
            <sz val="11"/>
            <color theme="1"/>
            <rFont val="Calibri"/>
            <family val="2"/>
            <scheme val="minor"/>
          </rPr>
          <t>Балл: 0 из 4</t>
        </r>
      </text>
    </comment>
    <comment ref="AQ7" authorId="0" shapeId="0">
      <text>
        <r>
          <rPr>
            <sz val="11"/>
            <color theme="1"/>
            <rFont val="Calibri"/>
            <family val="2"/>
            <scheme val="minor"/>
          </rPr>
          <t>Балл: 0 из 3</t>
        </r>
      </text>
    </comment>
    <comment ref="AY7" authorId="0" shapeId="0">
      <text>
        <r>
          <rPr>
            <sz val="11"/>
            <color theme="1"/>
            <rFont val="Calibri"/>
            <family val="2"/>
            <scheme val="minor"/>
          </rPr>
          <t>Балл: 2 из 4</t>
        </r>
      </text>
    </comment>
    <comment ref="BF7" authorId="0" shapeId="0">
      <text>
        <r>
          <rPr>
            <sz val="11"/>
            <color theme="1"/>
            <rFont val="Calibri"/>
            <family val="2"/>
            <scheme val="minor"/>
          </rPr>
          <t>Балл: 0 из 4</t>
        </r>
      </text>
    </comment>
    <comment ref="BI7" authorId="0" shapeId="0">
      <text>
        <r>
          <rPr>
            <sz val="11"/>
            <color theme="1"/>
            <rFont val="Calibri"/>
            <family val="2"/>
            <scheme val="minor"/>
          </rPr>
          <t>Балл: 3 из 3</t>
        </r>
      </text>
    </comment>
    <comment ref="BO7" authorId="0" shapeId="0">
      <text>
        <r>
          <rPr>
            <sz val="11"/>
            <color theme="1"/>
            <rFont val="Calibri"/>
            <family val="2"/>
            <scheme val="minor"/>
          </rPr>
          <t>Балл: 4 из 6</t>
        </r>
      </text>
    </comment>
    <comment ref="BW7" authorId="0" shapeId="0">
      <text>
        <r>
          <rPr>
            <sz val="11"/>
            <color theme="1"/>
            <rFont val="Calibri"/>
            <family val="2"/>
            <scheme val="minor"/>
          </rPr>
          <t>Балл: 4 из 4</t>
        </r>
      </text>
    </comment>
    <comment ref="BZ7" authorId="0" shapeId="0">
      <text>
        <r>
          <rPr>
            <sz val="11"/>
            <color theme="1"/>
            <rFont val="Calibri"/>
            <family val="2"/>
            <scheme val="minor"/>
          </rPr>
          <t>Балл: 0 из 4</t>
        </r>
      </text>
    </comment>
    <comment ref="CI7" authorId="0" shapeId="0">
      <text>
        <r>
          <rPr>
            <sz val="11"/>
            <color theme="1"/>
            <rFont val="Calibri"/>
            <family val="2"/>
            <scheme val="minor"/>
          </rPr>
          <t>Балл: 6 из 6</t>
        </r>
      </text>
    </comment>
    <comment ref="CN7" authorId="0" shapeId="0">
      <text>
        <r>
          <rPr>
            <sz val="11"/>
            <color theme="1"/>
            <rFont val="Calibri"/>
            <family val="2"/>
            <scheme val="minor"/>
          </rPr>
          <t>Балл: 6 из 6</t>
        </r>
      </text>
    </comment>
    <comment ref="CR7" authorId="0" shapeId="0">
      <text>
        <r>
          <rPr>
            <sz val="11"/>
            <color theme="1"/>
            <rFont val="Calibri"/>
            <family val="2"/>
            <scheme val="minor"/>
          </rPr>
          <t>Балл: 0 из 6</t>
        </r>
      </text>
    </comment>
    <comment ref="CX7" authorId="0" shapeId="0">
      <text>
        <r>
          <rPr>
            <sz val="11"/>
            <color theme="1"/>
            <rFont val="Calibri"/>
            <family val="2"/>
            <scheme val="minor"/>
          </rPr>
          <t>Балл: 6 из 6</t>
        </r>
      </text>
    </comment>
    <comment ref="DH7" authorId="0" shapeId="0">
      <text>
        <r>
          <rPr>
            <sz val="11"/>
            <color theme="1"/>
            <rFont val="Calibri"/>
            <family val="2"/>
            <scheme val="minor"/>
          </rPr>
          <t>Балл: 2 из 2</t>
        </r>
      </text>
    </comment>
    <comment ref="DU7" authorId="0" shapeId="0">
      <text>
        <r>
          <rPr>
            <sz val="11"/>
            <color theme="1"/>
            <rFont val="Calibri"/>
            <family val="2"/>
            <scheme val="minor"/>
          </rPr>
          <t>Балл: 0 из 4</t>
        </r>
      </text>
    </comment>
    <comment ref="EE7" authorId="0" shapeId="0">
      <text>
        <r>
          <rPr>
            <sz val="11"/>
            <color theme="1"/>
            <rFont val="Calibri"/>
            <family val="2"/>
            <scheme val="minor"/>
          </rPr>
          <t>Балл: 0 из 4</t>
        </r>
      </text>
    </comment>
    <comment ref="EI7" authorId="0" shapeId="0">
      <text>
        <r>
          <rPr>
            <sz val="11"/>
            <color theme="1"/>
            <rFont val="Calibri"/>
            <family val="2"/>
            <scheme val="minor"/>
          </rPr>
          <t>Балл: 0 из 4</t>
        </r>
      </text>
    </comment>
    <comment ref="EY7" authorId="0" shapeId="0">
      <text>
        <r>
          <rPr>
            <sz val="11"/>
            <color theme="1"/>
            <rFont val="Calibri"/>
            <family val="2"/>
            <scheme val="minor"/>
          </rPr>
          <t>Балл: 6 из 6</t>
        </r>
      </text>
    </comment>
    <comment ref="FB7" authorId="0" shapeId="0">
      <text>
        <r>
          <rPr>
            <sz val="11"/>
            <color theme="1"/>
            <rFont val="Calibri"/>
            <family val="2"/>
            <scheme val="minor"/>
          </rPr>
          <t>Балл: 2 из 2</t>
        </r>
      </text>
    </comment>
    <comment ref="FR7" authorId="0" shapeId="0">
      <text>
        <r>
          <rPr>
            <sz val="11"/>
            <color theme="1"/>
            <rFont val="Calibri"/>
            <family val="2"/>
            <scheme val="minor"/>
          </rPr>
          <t>Балл: 0 из 4</t>
        </r>
      </text>
    </comment>
    <comment ref="FZ7" authorId="0" shapeId="0">
      <text>
        <r>
          <rPr>
            <sz val="11"/>
            <color theme="1"/>
            <rFont val="Calibri"/>
            <family val="2"/>
            <scheme val="minor"/>
          </rPr>
          <t>Балл: 3 из 6</t>
        </r>
      </text>
    </comment>
    <comment ref="J8" authorId="0" shapeId="0">
      <text>
        <r>
          <rPr>
            <sz val="11"/>
            <color theme="1"/>
            <rFont val="Calibri"/>
            <family val="2"/>
            <scheme val="minor"/>
          </rPr>
          <t>Балл: 1 из 2</t>
        </r>
      </text>
    </comment>
    <comment ref="O8" authorId="0" shapeId="0">
      <text>
        <r>
          <rPr>
            <sz val="11"/>
            <color theme="1"/>
            <rFont val="Calibri"/>
            <family val="2"/>
            <scheme val="minor"/>
          </rPr>
          <t>Балл: 2 из 2</t>
        </r>
      </text>
    </comment>
    <comment ref="X8" authorId="0" shapeId="0">
      <text>
        <r>
          <rPr>
            <sz val="11"/>
            <color theme="1"/>
            <rFont val="Calibri"/>
            <family val="2"/>
            <scheme val="minor"/>
          </rPr>
          <t>Балл: 2 из 2</t>
        </r>
      </text>
    </comment>
    <comment ref="AC8" authorId="0" shapeId="0">
      <text>
        <r>
          <rPr>
            <sz val="11"/>
            <color theme="1"/>
            <rFont val="Calibri"/>
            <family val="2"/>
            <scheme val="minor"/>
          </rPr>
          <t>Балл: 2 из 2</t>
        </r>
      </text>
    </comment>
    <comment ref="AI8" authorId="0" shapeId="0">
      <text>
        <r>
          <rPr>
            <sz val="11"/>
            <color theme="1"/>
            <rFont val="Calibri"/>
            <family val="2"/>
            <scheme val="minor"/>
          </rPr>
          <t>Балл: 2 из 2</t>
        </r>
      </text>
    </comment>
    <comment ref="AP8" authorId="0" shapeId="0">
      <text>
        <r>
          <rPr>
            <sz val="11"/>
            <color theme="1"/>
            <rFont val="Calibri"/>
            <family val="2"/>
            <scheme val="minor"/>
          </rPr>
          <t>Балл: 0 из 4</t>
        </r>
      </text>
    </comment>
    <comment ref="AR8" authorId="0" shapeId="0">
      <text>
        <r>
          <rPr>
            <sz val="11"/>
            <color theme="1"/>
            <rFont val="Calibri"/>
            <family val="2"/>
            <scheme val="minor"/>
          </rPr>
          <t>Балл: 0 из 3</t>
        </r>
      </text>
    </comment>
    <comment ref="AZ8" authorId="0" shapeId="0">
      <text>
        <r>
          <rPr>
            <sz val="11"/>
            <color theme="1"/>
            <rFont val="Calibri"/>
            <family val="2"/>
            <scheme val="minor"/>
          </rPr>
          <t>Балл: 4 из 4</t>
        </r>
      </text>
    </comment>
    <comment ref="BF8" authorId="0" shapeId="0">
      <text>
        <r>
          <rPr>
            <sz val="11"/>
            <color theme="1"/>
            <rFont val="Calibri"/>
            <family val="2"/>
            <scheme val="minor"/>
          </rPr>
          <t>Балл: 0 из 4</t>
        </r>
      </text>
    </comment>
    <comment ref="BJ8" authorId="0" shapeId="0">
      <text>
        <r>
          <rPr>
            <sz val="11"/>
            <color theme="1"/>
            <rFont val="Calibri"/>
            <family val="2"/>
            <scheme val="minor"/>
          </rPr>
          <t>Балл: 0 из 3</t>
        </r>
      </text>
    </comment>
    <comment ref="BP8" authorId="0" shapeId="0">
      <text>
        <r>
          <rPr>
            <sz val="11"/>
            <color theme="1"/>
            <rFont val="Calibri"/>
            <family val="2"/>
            <scheme val="minor"/>
          </rPr>
          <t>Балл: 3 из 6</t>
        </r>
      </text>
    </comment>
    <comment ref="BY8" authorId="0" shapeId="0">
      <text>
        <r>
          <rPr>
            <sz val="11"/>
            <color theme="1"/>
            <rFont val="Calibri"/>
            <family val="2"/>
            <scheme val="minor"/>
          </rPr>
          <t>Балл: 0 из 4</t>
        </r>
      </text>
    </comment>
    <comment ref="CB8" authorId="0" shapeId="0">
      <text>
        <r>
          <rPr>
            <sz val="11"/>
            <color theme="1"/>
            <rFont val="Calibri"/>
            <family val="2"/>
            <scheme val="minor"/>
          </rPr>
          <t>Балл: 4 из 4</t>
        </r>
      </text>
    </comment>
    <comment ref="CG8" authorId="0" shapeId="0">
      <text>
        <r>
          <rPr>
            <sz val="11"/>
            <color theme="1"/>
            <rFont val="Calibri"/>
            <family val="2"/>
            <scheme val="minor"/>
          </rPr>
          <t>Балл: 6 из 6</t>
        </r>
      </text>
    </comment>
    <comment ref="CP8" authorId="0" shapeId="0">
      <text>
        <r>
          <rPr>
            <sz val="11"/>
            <color theme="1"/>
            <rFont val="Calibri"/>
            <family val="2"/>
            <scheme val="minor"/>
          </rPr>
          <t>Балл: 6 из 6</t>
        </r>
      </text>
    </comment>
    <comment ref="CW8" authorId="0" shapeId="0">
      <text>
        <r>
          <rPr>
            <sz val="11"/>
            <color theme="1"/>
            <rFont val="Calibri"/>
            <family val="2"/>
            <scheme val="minor"/>
          </rPr>
          <t>Балл: 0 из 6</t>
        </r>
      </text>
    </comment>
    <comment ref="DA8" authorId="0" shapeId="0">
      <text>
        <r>
          <rPr>
            <sz val="11"/>
            <color theme="1"/>
            <rFont val="Calibri"/>
            <family val="2"/>
            <scheme val="minor"/>
          </rPr>
          <t>Балл: 0 из 6</t>
        </r>
      </text>
    </comment>
    <comment ref="DH8" authorId="0" shapeId="0">
      <text>
        <r>
          <rPr>
            <sz val="11"/>
            <color theme="1"/>
            <rFont val="Calibri"/>
            <family val="2"/>
            <scheme val="minor"/>
          </rPr>
          <t>Балл: 2 из 2</t>
        </r>
      </text>
    </comment>
    <comment ref="DU8" authorId="0" shapeId="0">
      <text>
        <r>
          <rPr>
            <sz val="11"/>
            <color theme="1"/>
            <rFont val="Calibri"/>
            <family val="2"/>
            <scheme val="minor"/>
          </rPr>
          <t>Балл: 0 из 4</t>
        </r>
      </text>
    </comment>
    <comment ref="EB8" authorId="0" shapeId="0">
      <text>
        <r>
          <rPr>
            <sz val="11"/>
            <color theme="1"/>
            <rFont val="Calibri"/>
            <family val="2"/>
            <scheme val="minor"/>
          </rPr>
          <t>Балл: 0 из 4</t>
        </r>
      </text>
    </comment>
    <comment ref="EO8" authorId="0" shapeId="0">
      <text>
        <r>
          <rPr>
            <sz val="11"/>
            <color theme="1"/>
            <rFont val="Calibri"/>
            <family val="2"/>
            <scheme val="minor"/>
          </rPr>
          <t>Балл: 0 из 4</t>
        </r>
      </text>
    </comment>
    <comment ref="EU8" authorId="0" shapeId="0">
      <text>
        <r>
          <rPr>
            <sz val="11"/>
            <color theme="1"/>
            <rFont val="Calibri"/>
            <family val="2"/>
            <scheme val="minor"/>
          </rPr>
          <t>Балл: 6 из 6</t>
        </r>
      </text>
    </comment>
    <comment ref="FK8" authorId="0" shapeId="0">
      <text>
        <r>
          <rPr>
            <sz val="11"/>
            <color theme="1"/>
            <rFont val="Calibri"/>
            <family val="2"/>
            <scheme val="minor"/>
          </rPr>
          <t>Балл: 2 из 2</t>
        </r>
      </text>
    </comment>
    <comment ref="FQ8" authorId="0" shapeId="0">
      <text>
        <r>
          <rPr>
            <sz val="11"/>
            <color theme="1"/>
            <rFont val="Calibri"/>
            <family val="2"/>
            <scheme val="minor"/>
          </rPr>
          <t>Балл: 4 из 4</t>
        </r>
      </text>
    </comment>
    <comment ref="GA8" authorId="0" shapeId="0">
      <text>
        <r>
          <rPr>
            <sz val="11"/>
            <color theme="1"/>
            <rFont val="Calibri"/>
            <family val="2"/>
            <scheme val="minor"/>
          </rPr>
          <t>Балл: 0 из 6</t>
        </r>
      </text>
    </comment>
    <comment ref="L9" authorId="0" shapeId="0">
      <text>
        <r>
          <rPr>
            <sz val="11"/>
            <color theme="1"/>
            <rFont val="Calibri"/>
            <family val="2"/>
            <scheme val="minor"/>
          </rPr>
          <t>Балл: 1 из 2</t>
        </r>
      </text>
    </comment>
    <comment ref="O9" authorId="0" shapeId="0">
      <text>
        <r>
          <rPr>
            <sz val="11"/>
            <color theme="1"/>
            <rFont val="Calibri"/>
            <family val="2"/>
            <scheme val="minor"/>
          </rPr>
          <t>Балл: 1 из 2</t>
        </r>
      </text>
    </comment>
    <comment ref="W9" authorId="0" shapeId="0">
      <text>
        <r>
          <rPr>
            <sz val="11"/>
            <color theme="1"/>
            <rFont val="Calibri"/>
            <family val="2"/>
            <scheme val="minor"/>
          </rPr>
          <t>Балл: 2 из 2</t>
        </r>
      </text>
    </comment>
    <comment ref="Y9" authorId="0" shapeId="0">
      <text>
        <r>
          <rPr>
            <sz val="11"/>
            <color theme="1"/>
            <rFont val="Calibri"/>
            <family val="2"/>
            <scheme val="minor"/>
          </rPr>
          <t>Балл: 0 из 2</t>
        </r>
      </text>
    </comment>
    <comment ref="AF9" authorId="0" shapeId="0">
      <text>
        <r>
          <rPr>
            <sz val="11"/>
            <color theme="1"/>
            <rFont val="Calibri"/>
            <family val="2"/>
            <scheme val="minor"/>
          </rPr>
          <t>Балл: 0 из 2</t>
        </r>
      </text>
    </comment>
    <comment ref="AN9" authorId="0" shapeId="0">
      <text>
        <r>
          <rPr>
            <sz val="11"/>
            <color theme="1"/>
            <rFont val="Calibri"/>
            <family val="2"/>
            <scheme val="minor"/>
          </rPr>
          <t>Балл: 0 из 4</t>
        </r>
      </text>
    </comment>
    <comment ref="AV9" authorId="0" shapeId="0">
      <text>
        <r>
          <rPr>
            <sz val="11"/>
            <color theme="1"/>
            <rFont val="Calibri"/>
            <family val="2"/>
            <scheme val="minor"/>
          </rPr>
          <t>Балл: 0 из 3</t>
        </r>
      </text>
    </comment>
    <comment ref="BB9" authorId="0" shapeId="0">
      <text>
        <r>
          <rPr>
            <sz val="11"/>
            <color theme="1"/>
            <rFont val="Calibri"/>
            <family val="2"/>
            <scheme val="minor"/>
          </rPr>
          <t>Балл: 4 из 4</t>
        </r>
      </text>
    </comment>
    <comment ref="BG9" authorId="0" shapeId="0">
      <text>
        <r>
          <rPr>
            <sz val="11"/>
            <color theme="1"/>
            <rFont val="Calibri"/>
            <family val="2"/>
            <scheme val="minor"/>
          </rPr>
          <t>Балл: 0 из 4</t>
        </r>
      </text>
    </comment>
    <comment ref="BL9" authorId="0" shapeId="0">
      <text>
        <r>
          <rPr>
            <sz val="11"/>
            <color theme="1"/>
            <rFont val="Calibri"/>
            <family val="2"/>
            <scheme val="minor"/>
          </rPr>
          <t>Балл: 0 из 3</t>
        </r>
      </text>
    </comment>
    <comment ref="BS9" authorId="0" shapeId="0">
      <text>
        <r>
          <rPr>
            <sz val="11"/>
            <color theme="1"/>
            <rFont val="Calibri"/>
            <family val="2"/>
            <scheme val="minor"/>
          </rPr>
          <t>Балл: 6 из 6</t>
        </r>
      </text>
    </comment>
    <comment ref="BT9" authorId="0" shapeId="0">
      <text>
        <r>
          <rPr>
            <sz val="11"/>
            <color theme="1"/>
            <rFont val="Calibri"/>
            <family val="2"/>
            <scheme val="minor"/>
          </rPr>
          <t>Балл: 4 из 4</t>
        </r>
      </text>
    </comment>
    <comment ref="CD9" authorId="0" shapeId="0">
      <text>
        <r>
          <rPr>
            <sz val="11"/>
            <color theme="1"/>
            <rFont val="Calibri"/>
            <family val="2"/>
            <scheme val="minor"/>
          </rPr>
          <t>Балл: 0 из 4</t>
        </r>
      </text>
    </comment>
    <comment ref="CF9" authorId="0" shapeId="0">
      <text>
        <r>
          <rPr>
            <sz val="11"/>
            <color theme="1"/>
            <rFont val="Calibri"/>
            <family val="2"/>
            <scheme val="minor"/>
          </rPr>
          <t>Балл: 6 из 6</t>
        </r>
      </text>
    </comment>
    <comment ref="CL9" authorId="0" shapeId="0">
      <text>
        <r>
          <rPr>
            <sz val="11"/>
            <color theme="1"/>
            <rFont val="Calibri"/>
            <family val="2"/>
            <scheme val="minor"/>
          </rPr>
          <t>Балл: 6 из 6</t>
        </r>
      </text>
    </comment>
    <comment ref="CT9" authorId="0" shapeId="0">
      <text>
        <r>
          <rPr>
            <sz val="11"/>
            <color theme="1"/>
            <rFont val="Calibri"/>
            <family val="2"/>
            <scheme val="minor"/>
          </rPr>
          <t>Балл: 0 из 6</t>
        </r>
      </text>
    </comment>
    <comment ref="DC9" authorId="0" shapeId="0">
      <text>
        <r>
          <rPr>
            <sz val="11"/>
            <color theme="1"/>
            <rFont val="Calibri"/>
            <family val="2"/>
            <scheme val="minor"/>
          </rPr>
          <t>Балл: 3 из 6</t>
        </r>
      </text>
    </comment>
    <comment ref="DM9" authorId="0" shapeId="0">
      <text>
        <r>
          <rPr>
            <sz val="11"/>
            <color theme="1"/>
            <rFont val="Calibri"/>
            <family val="2"/>
            <scheme val="minor"/>
          </rPr>
          <t>Балл: 2 из 2</t>
        </r>
      </text>
    </comment>
    <comment ref="DU9" authorId="0" shapeId="0">
      <text>
        <r>
          <rPr>
            <sz val="11"/>
            <color theme="1"/>
            <rFont val="Calibri"/>
            <family val="2"/>
            <scheme val="minor"/>
          </rPr>
          <t>Балл: 0 из 4</t>
        </r>
      </text>
    </comment>
    <comment ref="ED9" authorId="0" shapeId="0">
      <text>
        <r>
          <rPr>
            <sz val="11"/>
            <color theme="1"/>
            <rFont val="Calibri"/>
            <family val="2"/>
            <scheme val="minor"/>
          </rPr>
          <t>Балл: 4 из 4</t>
        </r>
      </text>
    </comment>
    <comment ref="EQ9" authorId="0" shapeId="0">
      <text>
        <r>
          <rPr>
            <sz val="11"/>
            <color theme="1"/>
            <rFont val="Calibri"/>
            <family val="2"/>
            <scheme val="minor"/>
          </rPr>
          <t>Балл: 0 из 4</t>
        </r>
      </text>
    </comment>
    <comment ref="ER9" authorId="0" shapeId="0">
      <text>
        <r>
          <rPr>
            <sz val="11"/>
            <color theme="1"/>
            <rFont val="Calibri"/>
            <family val="2"/>
            <scheme val="minor"/>
          </rPr>
          <t>Балл: 6 из 6</t>
        </r>
      </text>
    </comment>
    <comment ref="FD9" authorId="0" shapeId="0">
      <text>
        <r>
          <rPr>
            <sz val="11"/>
            <color theme="1"/>
            <rFont val="Calibri"/>
            <family val="2"/>
            <scheme val="minor"/>
          </rPr>
          <t>Балл: 2 из 2</t>
        </r>
      </text>
    </comment>
    <comment ref="FO9" authorId="0" shapeId="0">
      <text>
        <r>
          <rPr>
            <sz val="11"/>
            <color theme="1"/>
            <rFont val="Calibri"/>
            <family val="2"/>
            <scheme val="minor"/>
          </rPr>
          <t>Балл: 4 из 4</t>
        </r>
      </text>
    </comment>
    <comment ref="GE9" authorId="0" shapeId="0">
      <text>
        <r>
          <rPr>
            <sz val="11"/>
            <color theme="1"/>
            <rFont val="Calibri"/>
            <family val="2"/>
            <scheme val="minor"/>
          </rPr>
          <t>Балл: 3 из 6</t>
        </r>
      </text>
    </comment>
    <comment ref="H10" authorId="0" shapeId="0">
      <text>
        <r>
          <rPr>
            <sz val="11"/>
            <color theme="1"/>
            <rFont val="Calibri"/>
            <family val="2"/>
            <scheme val="minor"/>
          </rPr>
          <t>Балл: 1 из 2</t>
        </r>
      </text>
    </comment>
    <comment ref="P10" authorId="0" shapeId="0">
      <text>
        <r>
          <rPr>
            <sz val="11"/>
            <color theme="1"/>
            <rFont val="Calibri"/>
            <family val="2"/>
            <scheme val="minor"/>
          </rPr>
          <t>Балл: 1 из 2</t>
        </r>
      </text>
    </comment>
    <comment ref="X10" authorId="0" shapeId="0">
      <text>
        <r>
          <rPr>
            <sz val="11"/>
            <color theme="1"/>
            <rFont val="Calibri"/>
            <family val="2"/>
            <scheme val="minor"/>
          </rPr>
          <t>Балл: 2 из 2</t>
        </r>
      </text>
    </comment>
    <comment ref="Y10" authorId="0" shapeId="0">
      <text>
        <r>
          <rPr>
            <sz val="11"/>
            <color theme="1"/>
            <rFont val="Calibri"/>
            <family val="2"/>
            <scheme val="minor"/>
          </rPr>
          <t>Балл: 2 из 2</t>
        </r>
      </text>
    </comment>
    <comment ref="AE10" authorId="0" shapeId="0">
      <text>
        <r>
          <rPr>
            <sz val="11"/>
            <color theme="1"/>
            <rFont val="Calibri"/>
            <family val="2"/>
            <scheme val="minor"/>
          </rPr>
          <t>Балл: 2 из 2</t>
        </r>
      </text>
    </comment>
    <comment ref="AM10" authorId="0" shapeId="0">
      <text>
        <r>
          <rPr>
            <sz val="11"/>
            <color theme="1"/>
            <rFont val="Calibri"/>
            <family val="2"/>
            <scheme val="minor"/>
          </rPr>
          <t>Балл: 0 из 4</t>
        </r>
      </text>
    </comment>
    <comment ref="AS10" authorId="0" shapeId="0">
      <text>
        <r>
          <rPr>
            <sz val="11"/>
            <color theme="1"/>
            <rFont val="Calibri"/>
            <family val="2"/>
            <scheme val="minor"/>
          </rPr>
          <t>Балл: 0 из 3</t>
        </r>
      </text>
    </comment>
    <comment ref="AY10" authorId="0" shapeId="0">
      <text>
        <r>
          <rPr>
            <sz val="11"/>
            <color theme="1"/>
            <rFont val="Calibri"/>
            <family val="2"/>
            <scheme val="minor"/>
          </rPr>
          <t>Балл: 4 из 4</t>
        </r>
      </text>
    </comment>
    <comment ref="BE10" authorId="0" shapeId="0">
      <text>
        <r>
          <rPr>
            <sz val="11"/>
            <color theme="1"/>
            <rFont val="Calibri"/>
            <family val="2"/>
            <scheme val="minor"/>
          </rPr>
          <t>Балл: 4 из 4</t>
        </r>
      </text>
    </comment>
    <comment ref="BJ10" authorId="0" shapeId="0">
      <text>
        <r>
          <rPr>
            <sz val="11"/>
            <color theme="1"/>
            <rFont val="Calibri"/>
            <family val="2"/>
            <scheme val="minor"/>
          </rPr>
          <t>Балл: 0 из 3</t>
        </r>
      </text>
    </comment>
    <comment ref="BQ10" authorId="0" shapeId="0">
      <text>
        <r>
          <rPr>
            <sz val="11"/>
            <color theme="1"/>
            <rFont val="Calibri"/>
            <family val="2"/>
            <scheme val="minor"/>
          </rPr>
          <t>Балл: 4 из 6</t>
        </r>
      </text>
    </comment>
    <comment ref="BU10" authorId="0" shapeId="0">
      <text>
        <r>
          <rPr>
            <sz val="11"/>
            <color theme="1"/>
            <rFont val="Calibri"/>
            <family val="2"/>
            <scheme val="minor"/>
          </rPr>
          <t>Балл: 4 из 4</t>
        </r>
      </text>
    </comment>
    <comment ref="CD10" authorId="0" shapeId="0">
      <text>
        <r>
          <rPr>
            <sz val="11"/>
            <color theme="1"/>
            <rFont val="Calibri"/>
            <family val="2"/>
            <scheme val="minor"/>
          </rPr>
          <t>Балл: 0 из 4</t>
        </r>
      </text>
    </comment>
    <comment ref="CK10" authorId="0" shapeId="0">
      <text>
        <r>
          <rPr>
            <sz val="11"/>
            <color theme="1"/>
            <rFont val="Calibri"/>
            <family val="2"/>
            <scheme val="minor"/>
          </rPr>
          <t>Балл: 6 из 6</t>
        </r>
      </text>
    </comment>
    <comment ref="CL10" authorId="0" shapeId="0">
      <text>
        <r>
          <rPr>
            <sz val="11"/>
            <color theme="1"/>
            <rFont val="Calibri"/>
            <family val="2"/>
            <scheme val="minor"/>
          </rPr>
          <t>Балл: 0 из 6</t>
        </r>
      </text>
    </comment>
    <comment ref="CW10" authorId="0" shapeId="0">
      <text>
        <r>
          <rPr>
            <sz val="11"/>
            <color theme="1"/>
            <rFont val="Calibri"/>
            <family val="2"/>
            <scheme val="minor"/>
          </rPr>
          <t>Балл: 0 из 6</t>
        </r>
      </text>
    </comment>
    <comment ref="DB10" authorId="0" shapeId="0">
      <text>
        <r>
          <rPr>
            <sz val="11"/>
            <color theme="1"/>
            <rFont val="Calibri"/>
            <family val="2"/>
            <scheme val="minor"/>
          </rPr>
          <t>Балл: 0 из 6</t>
        </r>
      </text>
    </comment>
    <comment ref="DE10" authorId="0" shapeId="0">
      <text>
        <r>
          <rPr>
            <sz val="11"/>
            <color theme="1"/>
            <rFont val="Calibri"/>
            <family val="2"/>
            <scheme val="minor"/>
          </rPr>
          <t>Балл: 2 из 2</t>
        </r>
      </text>
    </comment>
    <comment ref="DW10" authorId="0" shapeId="0">
      <text>
        <r>
          <rPr>
            <sz val="11"/>
            <color theme="1"/>
            <rFont val="Calibri"/>
            <family val="2"/>
            <scheme val="minor"/>
          </rPr>
          <t>Балл: 4 из 4</t>
        </r>
      </text>
    </comment>
    <comment ref="EC10" authorId="0" shapeId="0">
      <text>
        <r>
          <rPr>
            <sz val="11"/>
            <color theme="1"/>
            <rFont val="Calibri"/>
            <family val="2"/>
            <scheme val="minor"/>
          </rPr>
          <t>Балл: 4 из 4</t>
        </r>
      </text>
    </comment>
    <comment ref="EK10" authorId="0" shapeId="0">
      <text>
        <r>
          <rPr>
            <sz val="11"/>
            <color theme="1"/>
            <rFont val="Calibri"/>
            <family val="2"/>
            <scheme val="minor"/>
          </rPr>
          <t>Балл: 4 из 4</t>
        </r>
      </text>
    </comment>
    <comment ref="ET10" authorId="0" shapeId="0">
      <text>
        <r>
          <rPr>
            <sz val="11"/>
            <color theme="1"/>
            <rFont val="Calibri"/>
            <family val="2"/>
            <scheme val="minor"/>
          </rPr>
          <t>Балл: 2 из 6</t>
        </r>
      </text>
    </comment>
    <comment ref="FH10" authorId="0" shapeId="0">
      <text>
        <r>
          <rPr>
            <sz val="11"/>
            <color theme="1"/>
            <rFont val="Calibri"/>
            <family val="2"/>
            <scheme val="minor"/>
          </rPr>
          <t>Балл: 2 из 2</t>
        </r>
      </text>
    </comment>
    <comment ref="FU10" authorId="0" shapeId="0">
      <text>
        <r>
          <rPr>
            <sz val="11"/>
            <color theme="1"/>
            <rFont val="Calibri"/>
            <family val="2"/>
            <scheme val="minor"/>
          </rPr>
          <t>Балл: 4 из 4</t>
        </r>
      </text>
    </comment>
    <comment ref="FZ10" authorId="0" shapeId="0">
      <text>
        <r>
          <rPr>
            <sz val="11"/>
            <color theme="1"/>
            <rFont val="Calibri"/>
            <family val="2"/>
            <scheme val="minor"/>
          </rPr>
          <t>Балл: 6 из 6</t>
        </r>
      </text>
    </comment>
    <comment ref="J11" authorId="0" shapeId="0">
      <text>
        <r>
          <rPr>
            <sz val="11"/>
            <color theme="1"/>
            <rFont val="Calibri"/>
            <family val="2"/>
            <scheme val="minor"/>
          </rPr>
          <t>Балл: 2 из 2</t>
        </r>
      </text>
    </comment>
    <comment ref="N11" authorId="0" shapeId="0">
      <text>
        <r>
          <rPr>
            <sz val="11"/>
            <color theme="1"/>
            <rFont val="Calibri"/>
            <family val="2"/>
            <scheme val="minor"/>
          </rPr>
          <t>Балл: 1 из 2</t>
        </r>
      </text>
    </comment>
    <comment ref="V11" authorId="0" shapeId="0">
      <text>
        <r>
          <rPr>
            <sz val="11"/>
            <color theme="1"/>
            <rFont val="Calibri"/>
            <family val="2"/>
            <scheme val="minor"/>
          </rPr>
          <t>Балл: 0 из 2</t>
        </r>
      </text>
    </comment>
    <comment ref="AA11" authorId="0" shapeId="0">
      <text>
        <r>
          <rPr>
            <sz val="11"/>
            <color theme="1"/>
            <rFont val="Calibri"/>
            <family val="2"/>
            <scheme val="minor"/>
          </rPr>
          <t>Балл: 0 из 2</t>
        </r>
      </text>
    </comment>
    <comment ref="AG11" authorId="0" shapeId="0">
      <text>
        <r>
          <rPr>
            <sz val="11"/>
            <color theme="1"/>
            <rFont val="Calibri"/>
            <family val="2"/>
            <scheme val="minor"/>
          </rPr>
          <t>Балл: 0 из 2</t>
        </r>
      </text>
    </comment>
    <comment ref="AK11" authorId="0" shapeId="0">
      <text>
        <r>
          <rPr>
            <sz val="11"/>
            <color theme="1"/>
            <rFont val="Calibri"/>
            <family val="2"/>
            <scheme val="minor"/>
          </rPr>
          <t>Балл: 0 из 4</t>
        </r>
      </text>
    </comment>
    <comment ref="AR11" authorId="0" shapeId="0">
      <text>
        <r>
          <rPr>
            <sz val="11"/>
            <color theme="1"/>
            <rFont val="Calibri"/>
            <family val="2"/>
            <scheme val="minor"/>
          </rPr>
          <t>Балл: 0 из 3</t>
        </r>
      </text>
    </comment>
    <comment ref="AY11" authorId="0" shapeId="0">
      <text>
        <r>
          <rPr>
            <sz val="11"/>
            <color theme="1"/>
            <rFont val="Calibri"/>
            <family val="2"/>
            <scheme val="minor"/>
          </rPr>
          <t>Балл: 3 из 4</t>
        </r>
      </text>
    </comment>
    <comment ref="BD11" authorId="0" shapeId="0">
      <text>
        <r>
          <rPr>
            <sz val="11"/>
            <color theme="1"/>
            <rFont val="Calibri"/>
            <family val="2"/>
            <scheme val="minor"/>
          </rPr>
          <t>Балл: 4 из 4</t>
        </r>
      </text>
    </comment>
    <comment ref="BJ11" authorId="0" shapeId="0">
      <text>
        <r>
          <rPr>
            <sz val="11"/>
            <color theme="1"/>
            <rFont val="Calibri"/>
            <family val="2"/>
            <scheme val="minor"/>
          </rPr>
          <t>Балл: 3 из 3</t>
        </r>
      </text>
    </comment>
    <comment ref="BS11" authorId="0" shapeId="0">
      <text>
        <r>
          <rPr>
            <sz val="11"/>
            <color theme="1"/>
            <rFont val="Calibri"/>
            <family val="2"/>
            <scheme val="minor"/>
          </rPr>
          <t>Балл: 6 из 6</t>
        </r>
      </text>
    </comment>
    <comment ref="BY11" authorId="0" shapeId="0">
      <text>
        <r>
          <rPr>
            <sz val="11"/>
            <color theme="1"/>
            <rFont val="Calibri"/>
            <family val="2"/>
            <scheme val="minor"/>
          </rPr>
          <t>Балл: 4 из 4</t>
        </r>
      </text>
    </comment>
    <comment ref="CB11" authorId="0" shapeId="0">
      <text>
        <r>
          <rPr>
            <sz val="11"/>
            <color theme="1"/>
            <rFont val="Calibri"/>
            <family val="2"/>
            <scheme val="minor"/>
          </rPr>
          <t>Балл: 4 из 4</t>
        </r>
      </text>
    </comment>
    <comment ref="CG11" authorId="0" shapeId="0">
      <text>
        <r>
          <rPr>
            <sz val="11"/>
            <color theme="1"/>
            <rFont val="Calibri"/>
            <family val="2"/>
            <scheme val="minor"/>
          </rPr>
          <t>Балл: 0 из 6</t>
        </r>
      </text>
    </comment>
    <comment ref="CM11" authorId="0" shapeId="0">
      <text>
        <r>
          <rPr>
            <sz val="11"/>
            <color theme="1"/>
            <rFont val="Calibri"/>
            <family val="2"/>
            <scheme val="minor"/>
          </rPr>
          <t>Балл: 6 из 6</t>
        </r>
      </text>
    </comment>
    <comment ref="CS11" authorId="0" shapeId="0">
      <text>
        <r>
          <rPr>
            <sz val="11"/>
            <color theme="1"/>
            <rFont val="Calibri"/>
            <family val="2"/>
            <scheme val="minor"/>
          </rPr>
          <t>Балл: 6 из 6</t>
        </r>
      </text>
    </comment>
    <comment ref="DA11" authorId="0" shapeId="0">
      <text>
        <r>
          <rPr>
            <sz val="11"/>
            <color theme="1"/>
            <rFont val="Calibri"/>
            <family val="2"/>
            <scheme val="minor"/>
          </rPr>
          <t>Балл: 6 из 6</t>
        </r>
      </text>
    </comment>
    <comment ref="DI11" authorId="0" shapeId="0">
      <text>
        <r>
          <rPr>
            <sz val="11"/>
            <color theme="1"/>
            <rFont val="Calibri"/>
            <family val="2"/>
            <scheme val="minor"/>
          </rPr>
          <t>Балл: 2 из 2</t>
        </r>
      </text>
    </comment>
    <comment ref="DN11" authorId="0" shapeId="0">
      <text>
        <r>
          <rPr>
            <sz val="11"/>
            <color theme="1"/>
            <rFont val="Calibri"/>
            <family val="2"/>
            <scheme val="minor"/>
          </rPr>
          <t>Балл: 0 из 4</t>
        </r>
      </text>
    </comment>
    <comment ref="EG11" authorId="0" shapeId="0">
      <text>
        <r>
          <rPr>
            <sz val="11"/>
            <color theme="1"/>
            <rFont val="Calibri"/>
            <family val="2"/>
            <scheme val="minor"/>
          </rPr>
          <t>Балл: 0 из 4</t>
        </r>
      </text>
    </comment>
    <comment ref="EH11" authorId="0" shapeId="0">
      <text>
        <r>
          <rPr>
            <sz val="11"/>
            <color theme="1"/>
            <rFont val="Calibri"/>
            <family val="2"/>
            <scheme val="minor"/>
          </rPr>
          <t>Балл: 0 из 4</t>
        </r>
      </text>
    </comment>
    <comment ref="EZ11" authorId="0" shapeId="0">
      <text>
        <r>
          <rPr>
            <sz val="11"/>
            <color theme="1"/>
            <rFont val="Calibri"/>
            <family val="2"/>
            <scheme val="minor"/>
          </rPr>
          <t>Балл: 6 из 6</t>
        </r>
      </text>
    </comment>
    <comment ref="FD11" authorId="0" shapeId="0">
      <text>
        <r>
          <rPr>
            <sz val="11"/>
            <color theme="1"/>
            <rFont val="Calibri"/>
            <family val="2"/>
            <scheme val="minor"/>
          </rPr>
          <t>Балл: 2 из 2</t>
        </r>
      </text>
    </comment>
    <comment ref="FL11" authorId="0" shapeId="0">
      <text>
        <r>
          <rPr>
            <sz val="11"/>
            <color theme="1"/>
            <rFont val="Calibri"/>
            <family val="2"/>
            <scheme val="minor"/>
          </rPr>
          <t>Балл: 0 из 4</t>
        </r>
      </text>
    </comment>
    <comment ref="FV11" authorId="0" shapeId="0">
      <text>
        <r>
          <rPr>
            <sz val="11"/>
            <color theme="1"/>
            <rFont val="Calibri"/>
            <family val="2"/>
            <scheme val="minor"/>
          </rPr>
          <t>Балл: 6 из 6</t>
        </r>
      </text>
    </comment>
    <comment ref="H12" authorId="0" shapeId="0">
      <text>
        <r>
          <rPr>
            <sz val="11"/>
            <color theme="1"/>
            <rFont val="Calibri"/>
            <family val="2"/>
            <scheme val="minor"/>
          </rPr>
          <t>Балл: 1 из 2</t>
        </r>
      </text>
    </comment>
    <comment ref="R12" authorId="0" shapeId="0">
      <text>
        <r>
          <rPr>
            <sz val="11"/>
            <color theme="1"/>
            <rFont val="Calibri"/>
            <family val="2"/>
            <scheme val="minor"/>
          </rPr>
          <t>Балл: 2 из 2</t>
        </r>
      </text>
    </comment>
    <comment ref="X12" authorId="0" shapeId="0">
      <text>
        <r>
          <rPr>
            <sz val="11"/>
            <color theme="1"/>
            <rFont val="Calibri"/>
            <family val="2"/>
            <scheme val="minor"/>
          </rPr>
          <t>Балл: 2 из 2</t>
        </r>
      </text>
    </comment>
    <comment ref="AB12" authorId="0" shapeId="0">
      <text>
        <r>
          <rPr>
            <sz val="11"/>
            <color theme="1"/>
            <rFont val="Calibri"/>
            <family val="2"/>
            <scheme val="minor"/>
          </rPr>
          <t>Балл: 0 из 2</t>
        </r>
      </text>
    </comment>
    <comment ref="AG12" authorId="0" shapeId="0">
      <text>
        <r>
          <rPr>
            <sz val="11"/>
            <color theme="1"/>
            <rFont val="Calibri"/>
            <family val="2"/>
            <scheme val="minor"/>
          </rPr>
          <t>Балл: 0 из 2</t>
        </r>
      </text>
    </comment>
    <comment ref="AL12" authorId="0" shapeId="0">
      <text>
        <r>
          <rPr>
            <sz val="11"/>
            <color theme="1"/>
            <rFont val="Calibri"/>
            <family val="2"/>
            <scheme val="minor"/>
          </rPr>
          <t>Балл: 0 из 4</t>
        </r>
      </text>
    </comment>
    <comment ref="AR12" authorId="0" shapeId="0">
      <text>
        <r>
          <rPr>
            <sz val="11"/>
            <color theme="1"/>
            <rFont val="Calibri"/>
            <family val="2"/>
            <scheme val="minor"/>
          </rPr>
          <t>Балл: 0 из 3</t>
        </r>
      </text>
    </comment>
    <comment ref="AX12" authorId="0" shapeId="0">
      <text>
        <r>
          <rPr>
            <sz val="11"/>
            <color theme="1"/>
            <rFont val="Calibri"/>
            <family val="2"/>
            <scheme val="minor"/>
          </rPr>
          <t>Балл: 1 из 4</t>
        </r>
      </text>
    </comment>
    <comment ref="BH12" authorId="0" shapeId="0">
      <text>
        <r>
          <rPr>
            <sz val="11"/>
            <color theme="1"/>
            <rFont val="Calibri"/>
            <family val="2"/>
            <scheme val="minor"/>
          </rPr>
          <t>Балл: 0 из 4</t>
        </r>
      </text>
    </comment>
    <comment ref="BL12" authorId="0" shapeId="0">
      <text>
        <r>
          <rPr>
            <sz val="11"/>
            <color theme="1"/>
            <rFont val="Calibri"/>
            <family val="2"/>
            <scheme val="minor"/>
          </rPr>
          <t>Балл: 0 из 3</t>
        </r>
      </text>
    </comment>
    <comment ref="BP12" authorId="0" shapeId="0">
      <text>
        <r>
          <rPr>
            <sz val="11"/>
            <color theme="1"/>
            <rFont val="Calibri"/>
            <family val="2"/>
            <scheme val="minor"/>
          </rPr>
          <t>Балл: 3 из 6</t>
        </r>
      </text>
    </comment>
    <comment ref="BW12" authorId="0" shapeId="0">
      <text>
        <r>
          <rPr>
            <sz val="11"/>
            <color theme="1"/>
            <rFont val="Calibri"/>
            <family val="2"/>
            <scheme val="minor"/>
          </rPr>
          <t>Балл: 0 из 4</t>
        </r>
      </text>
    </comment>
    <comment ref="CE12" authorId="0" shapeId="0">
      <text>
        <r>
          <rPr>
            <sz val="11"/>
            <color theme="1"/>
            <rFont val="Calibri"/>
            <family val="2"/>
            <scheme val="minor"/>
          </rPr>
          <t>Балл: 0 из 4</t>
        </r>
      </text>
    </comment>
    <comment ref="CI12" authorId="0" shapeId="0">
      <text>
        <r>
          <rPr>
            <sz val="11"/>
            <color theme="1"/>
            <rFont val="Calibri"/>
            <family val="2"/>
            <scheme val="minor"/>
          </rPr>
          <t>Балл: 0 из 6</t>
        </r>
      </text>
    </comment>
    <comment ref="CO12" authorId="0" shapeId="0">
      <text>
        <r>
          <rPr>
            <sz val="11"/>
            <color theme="1"/>
            <rFont val="Calibri"/>
            <family val="2"/>
            <scheme val="minor"/>
          </rPr>
          <t>Балл: 0 из 6</t>
        </r>
      </text>
    </comment>
    <comment ref="CU12" authorId="0" shapeId="0">
      <text>
        <r>
          <rPr>
            <sz val="11"/>
            <color theme="1"/>
            <rFont val="Calibri"/>
            <family val="2"/>
            <scheme val="minor"/>
          </rPr>
          <t>Балл: 6 из 6</t>
        </r>
      </text>
    </comment>
    <comment ref="DA12" authorId="0" shapeId="0">
      <text>
        <r>
          <rPr>
            <sz val="11"/>
            <color theme="1"/>
            <rFont val="Calibri"/>
            <family val="2"/>
            <scheme val="minor"/>
          </rPr>
          <t>Балл: 3 из 6</t>
        </r>
      </text>
    </comment>
    <comment ref="DH12" authorId="0" shapeId="0">
      <text>
        <r>
          <rPr>
            <sz val="11"/>
            <color theme="1"/>
            <rFont val="Calibri"/>
            <family val="2"/>
            <scheme val="minor"/>
          </rPr>
          <t>Балл: 2 из 2</t>
        </r>
      </text>
    </comment>
    <comment ref="DV12" authorId="0" shapeId="0">
      <text>
        <r>
          <rPr>
            <sz val="11"/>
            <color theme="1"/>
            <rFont val="Calibri"/>
            <family val="2"/>
            <scheme val="minor"/>
          </rPr>
          <t>Балл: 0 из 4</t>
        </r>
      </text>
    </comment>
    <comment ref="EC12" authorId="0" shapeId="0">
      <text>
        <r>
          <rPr>
            <sz val="11"/>
            <color theme="1"/>
            <rFont val="Calibri"/>
            <family val="2"/>
            <scheme val="minor"/>
          </rPr>
          <t>Балл: 4 из 4</t>
        </r>
      </text>
    </comment>
    <comment ref="EH12" authorId="0" shapeId="0">
      <text>
        <r>
          <rPr>
            <sz val="11"/>
            <color theme="1"/>
            <rFont val="Calibri"/>
            <family val="2"/>
            <scheme val="minor"/>
          </rPr>
          <t>Балл: 0 из 4</t>
        </r>
      </text>
    </comment>
    <comment ref="EY12" authorId="0" shapeId="0">
      <text>
        <r>
          <rPr>
            <sz val="11"/>
            <color theme="1"/>
            <rFont val="Calibri"/>
            <family val="2"/>
            <scheme val="minor"/>
          </rPr>
          <t>Балл: 2 из 6</t>
        </r>
      </text>
    </comment>
    <comment ref="FH12" authorId="0" shapeId="0">
      <text>
        <r>
          <rPr>
            <sz val="11"/>
            <color theme="1"/>
            <rFont val="Calibri"/>
            <family val="2"/>
            <scheme val="minor"/>
          </rPr>
          <t>Балл: 0 из 2</t>
        </r>
      </text>
    </comment>
    <comment ref="FP12" authorId="0" shapeId="0">
      <text>
        <r>
          <rPr>
            <sz val="11"/>
            <color theme="1"/>
            <rFont val="Calibri"/>
            <family val="2"/>
            <scheme val="minor"/>
          </rPr>
          <t>Балл: 0 из 4</t>
        </r>
      </text>
    </comment>
    <comment ref="GD12" authorId="0" shapeId="0">
      <text>
        <r>
          <rPr>
            <sz val="11"/>
            <color theme="1"/>
            <rFont val="Calibri"/>
            <family val="2"/>
            <scheme val="minor"/>
          </rPr>
          <t>Балл: 6 из 6</t>
        </r>
      </text>
    </comment>
    <comment ref="G13" authorId="0" shapeId="0">
      <text>
        <r>
          <rPr>
            <sz val="11"/>
            <color theme="1"/>
            <rFont val="Calibri"/>
            <family val="2"/>
            <scheme val="minor"/>
          </rPr>
          <t>Балл: 1 из 2</t>
        </r>
      </text>
    </comment>
    <comment ref="P13" authorId="0" shapeId="0">
      <text>
        <r>
          <rPr>
            <sz val="11"/>
            <color theme="1"/>
            <rFont val="Calibri"/>
            <family val="2"/>
            <scheme val="minor"/>
          </rPr>
          <t>Балл: 1 из 2</t>
        </r>
      </text>
    </comment>
    <comment ref="T13" authorId="0" shapeId="0">
      <text>
        <r>
          <rPr>
            <sz val="11"/>
            <color theme="1"/>
            <rFont val="Calibri"/>
            <family val="2"/>
            <scheme val="minor"/>
          </rPr>
          <t>Балл: 0 из 2</t>
        </r>
      </text>
    </comment>
    <comment ref="Y13" authorId="0" shapeId="0">
      <text>
        <r>
          <rPr>
            <sz val="11"/>
            <color theme="1"/>
            <rFont val="Calibri"/>
            <family val="2"/>
            <scheme val="minor"/>
          </rPr>
          <t>Балл: 0 из 2</t>
        </r>
      </text>
    </comment>
    <comment ref="AJ13" authorId="0" shapeId="0">
      <text>
        <r>
          <rPr>
            <sz val="11"/>
            <color theme="1"/>
            <rFont val="Calibri"/>
            <family val="2"/>
            <scheme val="minor"/>
          </rPr>
          <t>Балл: 0 из 2</t>
        </r>
      </text>
    </comment>
    <comment ref="AT13" authorId="0" shapeId="0">
      <text>
        <r>
          <rPr>
            <sz val="11"/>
            <color theme="1"/>
            <rFont val="Calibri"/>
            <family val="2"/>
            <scheme val="minor"/>
          </rPr>
          <t>Балл: 0 из 3</t>
        </r>
      </text>
    </comment>
    <comment ref="BC13" authorId="0" shapeId="0">
      <text>
        <r>
          <rPr>
            <sz val="11"/>
            <color theme="1"/>
            <rFont val="Calibri"/>
            <family val="2"/>
            <scheme val="minor"/>
          </rPr>
          <t>Балл: 0 из 4</t>
        </r>
      </text>
    </comment>
    <comment ref="BI13" authorId="0" shapeId="0">
      <text>
        <r>
          <rPr>
            <sz val="11"/>
            <color theme="1"/>
            <rFont val="Calibri"/>
            <family val="2"/>
            <scheme val="minor"/>
          </rPr>
          <t>Балл: 0 из 3</t>
        </r>
      </text>
    </comment>
    <comment ref="BQ13" authorId="0" shapeId="0">
      <text>
        <r>
          <rPr>
            <sz val="11"/>
            <color theme="1"/>
            <rFont val="Calibri"/>
            <family val="2"/>
            <scheme val="minor"/>
          </rPr>
          <t>Балл: 2 из 6</t>
        </r>
      </text>
    </comment>
    <comment ref="BT13" authorId="0" shapeId="0">
      <text>
        <r>
          <rPr>
            <sz val="11"/>
            <color theme="1"/>
            <rFont val="Calibri"/>
            <family val="2"/>
            <scheme val="minor"/>
          </rPr>
          <t>Балл: 0 из 4</t>
        </r>
      </text>
    </comment>
    <comment ref="CC13" authorId="0" shapeId="0">
      <text>
        <r>
          <rPr>
            <sz val="11"/>
            <color theme="1"/>
            <rFont val="Calibri"/>
            <family val="2"/>
            <scheme val="minor"/>
          </rPr>
          <t>Балл: 0 из 4</t>
        </r>
      </text>
    </comment>
    <comment ref="CJ13" authorId="0" shapeId="0">
      <text>
        <r>
          <rPr>
            <sz val="11"/>
            <color theme="1"/>
            <rFont val="Calibri"/>
            <family val="2"/>
            <scheme val="minor"/>
          </rPr>
          <t>Балл: 0 из 6</t>
        </r>
      </text>
    </comment>
    <comment ref="CQ13" authorId="0" shapeId="0">
      <text>
        <r>
          <rPr>
            <sz val="11"/>
            <color theme="1"/>
            <rFont val="Calibri"/>
            <family val="2"/>
            <scheme val="minor"/>
          </rPr>
          <t>Балл: 0 из 6</t>
        </r>
      </text>
    </comment>
    <comment ref="CY13" authorId="0" shapeId="0">
      <text>
        <r>
          <rPr>
            <sz val="11"/>
            <color theme="1"/>
            <rFont val="Calibri"/>
            <family val="2"/>
            <scheme val="minor"/>
          </rPr>
          <t>Балл: 0 из 6</t>
        </r>
      </text>
    </comment>
    <comment ref="DF13" authorId="0" shapeId="0">
      <text>
        <r>
          <rPr>
            <sz val="11"/>
            <color theme="1"/>
            <rFont val="Calibri"/>
            <family val="2"/>
            <scheme val="minor"/>
          </rPr>
          <t>Балл: 0 из 2</t>
        </r>
      </text>
    </comment>
    <comment ref="DW13" authorId="0" shapeId="0">
      <text>
        <r>
          <rPr>
            <sz val="11"/>
            <color theme="1"/>
            <rFont val="Calibri"/>
            <family val="2"/>
            <scheme val="minor"/>
          </rPr>
          <t>Балл: 0 из 4</t>
        </r>
      </text>
    </comment>
    <comment ref="EF13" authorId="0" shapeId="0">
      <text>
        <r>
          <rPr>
            <sz val="11"/>
            <color theme="1"/>
            <rFont val="Calibri"/>
            <family val="2"/>
            <scheme val="minor"/>
          </rPr>
          <t>Балл: 4 из 4</t>
        </r>
      </text>
    </comment>
    <comment ref="EH13" authorId="0" shapeId="0">
      <text>
        <r>
          <rPr>
            <sz val="11"/>
            <color theme="1"/>
            <rFont val="Calibri"/>
            <family val="2"/>
            <scheme val="minor"/>
          </rPr>
          <t>Балл: 0 из 4</t>
        </r>
      </text>
    </comment>
    <comment ref="ET13" authorId="0" shapeId="0">
      <text>
        <r>
          <rPr>
            <sz val="11"/>
            <color theme="1"/>
            <rFont val="Calibri"/>
            <family val="2"/>
            <scheme val="minor"/>
          </rPr>
          <t>Балл: 0 из 6</t>
        </r>
      </text>
    </comment>
    <comment ref="FB13" authorId="0" shapeId="0">
      <text>
        <r>
          <rPr>
            <sz val="11"/>
            <color theme="1"/>
            <rFont val="Calibri"/>
            <family val="2"/>
            <scheme val="minor"/>
          </rPr>
          <t>Балл: 2 из 2</t>
        </r>
      </text>
    </comment>
    <comment ref="FR13" authorId="0" shapeId="0">
      <text>
        <r>
          <rPr>
            <sz val="11"/>
            <color theme="1"/>
            <rFont val="Calibri"/>
            <family val="2"/>
            <scheme val="minor"/>
          </rPr>
          <t>Балл: 0 из 4</t>
        </r>
      </text>
    </comment>
    <comment ref="FX13" authorId="0" shapeId="0">
      <text>
        <r>
          <rPr>
            <sz val="11"/>
            <color theme="1"/>
            <rFont val="Calibri"/>
            <family val="2"/>
            <scheme val="minor"/>
          </rPr>
          <t>Балл: 3 из 6</t>
        </r>
      </text>
    </comment>
    <comment ref="H14" authorId="0" shapeId="0">
      <text>
        <r>
          <rPr>
            <sz val="11"/>
            <color theme="1"/>
            <rFont val="Calibri"/>
            <family val="2"/>
            <scheme val="minor"/>
          </rPr>
          <t>Балл: 2 из 2</t>
        </r>
      </text>
    </comment>
    <comment ref="R14" authorId="0" shapeId="0">
      <text>
        <r>
          <rPr>
            <sz val="11"/>
            <color theme="1"/>
            <rFont val="Calibri"/>
            <family val="2"/>
            <scheme val="minor"/>
          </rPr>
          <t>Балл: 2 из 2</t>
        </r>
      </text>
    </comment>
    <comment ref="S14" authorId="0" shapeId="0">
      <text>
        <r>
          <rPr>
            <sz val="11"/>
            <color theme="1"/>
            <rFont val="Calibri"/>
            <family val="2"/>
            <scheme val="minor"/>
          </rPr>
          <t>Балл: 2 из 2</t>
        </r>
      </text>
    </comment>
    <comment ref="AD14" authorId="0" shapeId="0">
      <text>
        <r>
          <rPr>
            <sz val="11"/>
            <color theme="1"/>
            <rFont val="Calibri"/>
            <family val="2"/>
            <scheme val="minor"/>
          </rPr>
          <t>Балл: 0 из 2</t>
        </r>
      </text>
    </comment>
    <comment ref="AH14" authorId="0" shapeId="0">
      <text>
        <r>
          <rPr>
            <sz val="11"/>
            <color theme="1"/>
            <rFont val="Calibri"/>
            <family val="2"/>
            <scheme val="minor"/>
          </rPr>
          <t>Балл: 0 из 2</t>
        </r>
      </text>
    </comment>
    <comment ref="AM14" authorId="0" shapeId="0">
      <text>
        <r>
          <rPr>
            <sz val="11"/>
            <color theme="1"/>
            <rFont val="Calibri"/>
            <family val="2"/>
            <scheme val="minor"/>
          </rPr>
          <t>Балл: 0 из 4</t>
        </r>
      </text>
    </comment>
    <comment ref="AS14" authorId="0" shapeId="0">
      <text>
        <r>
          <rPr>
            <sz val="11"/>
            <color theme="1"/>
            <rFont val="Calibri"/>
            <family val="2"/>
            <scheme val="minor"/>
          </rPr>
          <t>Балл: 0 из 3</t>
        </r>
      </text>
    </comment>
    <comment ref="BA14" authorId="0" shapeId="0">
      <text>
        <r>
          <rPr>
            <sz val="11"/>
            <color theme="1"/>
            <rFont val="Calibri"/>
            <family val="2"/>
            <scheme val="minor"/>
          </rPr>
          <t>Балл: 4 из 4</t>
        </r>
      </text>
    </comment>
    <comment ref="BH14" authorId="0" shapeId="0">
      <text>
        <r>
          <rPr>
            <sz val="11"/>
            <color theme="1"/>
            <rFont val="Calibri"/>
            <family val="2"/>
            <scheme val="minor"/>
          </rPr>
          <t>Балл: 0 из 4</t>
        </r>
      </text>
    </comment>
    <comment ref="BI14" authorId="0" shapeId="0">
      <text>
        <r>
          <rPr>
            <sz val="11"/>
            <color theme="1"/>
            <rFont val="Calibri"/>
            <family val="2"/>
            <scheme val="minor"/>
          </rPr>
          <t>Балл: 3 из 3</t>
        </r>
      </text>
    </comment>
    <comment ref="BQ14" authorId="0" shapeId="0">
      <text>
        <r>
          <rPr>
            <sz val="11"/>
            <color theme="1"/>
            <rFont val="Calibri"/>
            <family val="2"/>
            <scheme val="minor"/>
          </rPr>
          <t>Балл: 4 из 6</t>
        </r>
      </text>
    </comment>
    <comment ref="BV14" authorId="0" shapeId="0">
      <text>
        <r>
          <rPr>
            <sz val="11"/>
            <color theme="1"/>
            <rFont val="Calibri"/>
            <family val="2"/>
            <scheme val="minor"/>
          </rPr>
          <t>Балл: 4 из 4</t>
        </r>
      </text>
    </comment>
    <comment ref="CA14" authorId="0" shapeId="0">
      <text>
        <r>
          <rPr>
            <sz val="11"/>
            <color theme="1"/>
            <rFont val="Calibri"/>
            <family val="2"/>
            <scheme val="minor"/>
          </rPr>
          <t>Балл: 0 из 4</t>
        </r>
      </text>
    </comment>
    <comment ref="CI14" authorId="0" shapeId="0">
      <text>
        <r>
          <rPr>
            <sz val="11"/>
            <color theme="1"/>
            <rFont val="Calibri"/>
            <family val="2"/>
            <scheme val="minor"/>
          </rPr>
          <t>Балл: 6 из 6</t>
        </r>
      </text>
    </comment>
    <comment ref="CO14" authorId="0" shapeId="0">
      <text>
        <r>
          <rPr>
            <sz val="11"/>
            <color theme="1"/>
            <rFont val="Calibri"/>
            <family val="2"/>
            <scheme val="minor"/>
          </rPr>
          <t>Балл: 0 из 6</t>
        </r>
      </text>
    </comment>
    <comment ref="CU14" authorId="0" shapeId="0">
      <text>
        <r>
          <rPr>
            <sz val="11"/>
            <color theme="1"/>
            <rFont val="Calibri"/>
            <family val="2"/>
            <scheme val="minor"/>
          </rPr>
          <t>Балл: 0 из 6</t>
        </r>
      </text>
    </comment>
    <comment ref="CX14" authorId="0" shapeId="0">
      <text>
        <r>
          <rPr>
            <sz val="11"/>
            <color theme="1"/>
            <rFont val="Calibri"/>
            <family val="2"/>
            <scheme val="minor"/>
          </rPr>
          <t>Балл: 3 из 6</t>
        </r>
      </text>
    </comment>
    <comment ref="DI14" authorId="0" shapeId="0">
      <text>
        <r>
          <rPr>
            <sz val="11"/>
            <color theme="1"/>
            <rFont val="Calibri"/>
            <family val="2"/>
            <scheme val="minor"/>
          </rPr>
          <t>Балл: 2 из 2</t>
        </r>
      </text>
    </comment>
    <comment ref="DQ14" authorId="0" shapeId="0">
      <text>
        <r>
          <rPr>
            <sz val="11"/>
            <color theme="1"/>
            <rFont val="Calibri"/>
            <family val="2"/>
            <scheme val="minor"/>
          </rPr>
          <t>Балл: 0 из 4</t>
        </r>
      </text>
    </comment>
    <comment ref="EA14" authorId="0" shapeId="0">
      <text>
        <r>
          <rPr>
            <sz val="11"/>
            <color theme="1"/>
            <rFont val="Calibri"/>
            <family val="2"/>
            <scheme val="minor"/>
          </rPr>
          <t>Балл: 4 из 4</t>
        </r>
      </text>
    </comment>
    <comment ref="EQ14" authorId="0" shapeId="0">
      <text>
        <r>
          <rPr>
            <sz val="11"/>
            <color theme="1"/>
            <rFont val="Calibri"/>
            <family val="2"/>
            <scheme val="minor"/>
          </rPr>
          <t>Балл: 0 из 4</t>
        </r>
      </text>
    </comment>
    <comment ref="EV14" authorId="0" shapeId="0">
      <text>
        <r>
          <rPr>
            <sz val="11"/>
            <color theme="1"/>
            <rFont val="Calibri"/>
            <family val="2"/>
            <scheme val="minor"/>
          </rPr>
          <t>Балл: 0 из 6</t>
        </r>
      </text>
    </comment>
    <comment ref="FI14" authorId="0" shapeId="0">
      <text>
        <r>
          <rPr>
            <sz val="11"/>
            <color theme="1"/>
            <rFont val="Calibri"/>
            <family val="2"/>
            <scheme val="minor"/>
          </rPr>
          <t>Балл: 2 из 2</t>
        </r>
      </text>
    </comment>
    <comment ref="FT14" authorId="0" shapeId="0">
      <text>
        <r>
          <rPr>
            <sz val="11"/>
            <color theme="1"/>
            <rFont val="Calibri"/>
            <family val="2"/>
            <scheme val="minor"/>
          </rPr>
          <t>Балл: 4 из 4</t>
        </r>
      </text>
    </comment>
    <comment ref="FY14" authorId="0" shapeId="0">
      <text>
        <r>
          <rPr>
            <sz val="11"/>
            <color theme="1"/>
            <rFont val="Calibri"/>
            <family val="2"/>
            <scheme val="minor"/>
          </rPr>
          <t>Балл: 0 из 6</t>
        </r>
      </text>
    </comment>
    <comment ref="L15" authorId="0" shapeId="0">
      <text>
        <r>
          <rPr>
            <sz val="11"/>
            <color theme="1"/>
            <rFont val="Calibri"/>
            <family val="2"/>
            <scheme val="minor"/>
          </rPr>
          <t>Балл: 2 из 2</t>
        </r>
      </text>
    </comment>
    <comment ref="O15" authorId="0" shapeId="0">
      <text>
        <r>
          <rPr>
            <sz val="11"/>
            <color theme="1"/>
            <rFont val="Calibri"/>
            <family val="2"/>
            <scheme val="minor"/>
          </rPr>
          <t>Балл: 1 из 2</t>
        </r>
      </text>
    </comment>
    <comment ref="T15" authorId="0" shapeId="0">
      <text>
        <r>
          <rPr>
            <sz val="11"/>
            <color theme="1"/>
            <rFont val="Calibri"/>
            <family val="2"/>
            <scheme val="minor"/>
          </rPr>
          <t>Балл: 0 из 2</t>
        </r>
      </text>
    </comment>
    <comment ref="AA15" authorId="0" shapeId="0">
      <text>
        <r>
          <rPr>
            <sz val="11"/>
            <color theme="1"/>
            <rFont val="Calibri"/>
            <family val="2"/>
            <scheme val="minor"/>
          </rPr>
          <t>Балл: 0 из 2</t>
        </r>
      </text>
    </comment>
    <comment ref="AH15" authorId="0" shapeId="0">
      <text>
        <r>
          <rPr>
            <sz val="11"/>
            <color theme="1"/>
            <rFont val="Calibri"/>
            <family val="2"/>
            <scheme val="minor"/>
          </rPr>
          <t>Балл: 0 из 2</t>
        </r>
      </text>
    </comment>
    <comment ref="AK15" authorId="0" shapeId="0">
      <text>
        <r>
          <rPr>
            <sz val="11"/>
            <color theme="1"/>
            <rFont val="Calibri"/>
            <family val="2"/>
            <scheme val="minor"/>
          </rPr>
          <t>Балл: 0 из 4</t>
        </r>
      </text>
    </comment>
    <comment ref="AU15" authorId="0" shapeId="0">
      <text>
        <r>
          <rPr>
            <sz val="11"/>
            <color theme="1"/>
            <rFont val="Calibri"/>
            <family val="2"/>
            <scheme val="minor"/>
          </rPr>
          <t>Балл: 0 из 3</t>
        </r>
      </text>
    </comment>
    <comment ref="BA15" authorId="0" shapeId="0">
      <text>
        <r>
          <rPr>
            <sz val="11"/>
            <color theme="1"/>
            <rFont val="Calibri"/>
            <family val="2"/>
            <scheme val="minor"/>
          </rPr>
          <t>Балл: 0 из 4</t>
        </r>
      </text>
    </comment>
    <comment ref="BG15" authorId="0" shapeId="0">
      <text>
        <r>
          <rPr>
            <sz val="11"/>
            <color theme="1"/>
            <rFont val="Calibri"/>
            <family val="2"/>
            <scheme val="minor"/>
          </rPr>
          <t>Балл: 0 из 4</t>
        </r>
      </text>
    </comment>
    <comment ref="BM15" authorId="0" shapeId="0">
      <text>
        <r>
          <rPr>
            <sz val="11"/>
            <color theme="1"/>
            <rFont val="Calibri"/>
            <family val="2"/>
            <scheme val="minor"/>
          </rPr>
          <t>Балл: 0 из 3</t>
        </r>
      </text>
    </comment>
    <comment ref="BQ15" authorId="0" shapeId="0">
      <text>
        <r>
          <rPr>
            <sz val="11"/>
            <color theme="1"/>
            <rFont val="Calibri"/>
            <family val="2"/>
            <scheme val="minor"/>
          </rPr>
          <t>Балл: 4 из 6</t>
        </r>
      </text>
    </comment>
    <comment ref="BX15" authorId="0" shapeId="0">
      <text>
        <r>
          <rPr>
            <sz val="11"/>
            <color theme="1"/>
            <rFont val="Calibri"/>
            <family val="2"/>
            <scheme val="minor"/>
          </rPr>
          <t>Балл: 4 из 4</t>
        </r>
      </text>
    </comment>
    <comment ref="CB15" authorId="0" shapeId="0">
      <text>
        <r>
          <rPr>
            <sz val="11"/>
            <color theme="1"/>
            <rFont val="Calibri"/>
            <family val="2"/>
            <scheme val="minor"/>
          </rPr>
          <t>Балл: 0 из 4</t>
        </r>
      </text>
    </comment>
    <comment ref="CK15" authorId="0" shapeId="0">
      <text>
        <r>
          <rPr>
            <sz val="11"/>
            <color theme="1"/>
            <rFont val="Calibri"/>
            <family val="2"/>
            <scheme val="minor"/>
          </rPr>
          <t>Балл: 0 из 6</t>
        </r>
      </text>
    </comment>
    <comment ref="CQ15" authorId="0" shapeId="0">
      <text>
        <r>
          <rPr>
            <sz val="11"/>
            <color theme="1"/>
            <rFont val="Calibri"/>
            <family val="2"/>
            <scheme val="minor"/>
          </rPr>
          <t>Балл: 6 из 6</t>
        </r>
      </text>
    </comment>
    <comment ref="CU15" authorId="0" shapeId="0">
      <text>
        <r>
          <rPr>
            <sz val="11"/>
            <color theme="1"/>
            <rFont val="Calibri"/>
            <family val="2"/>
            <scheme val="minor"/>
          </rPr>
          <t>Балл: 0 из 6</t>
        </r>
      </text>
    </comment>
    <comment ref="DA15" authorId="0" shapeId="0">
      <text>
        <r>
          <rPr>
            <sz val="11"/>
            <color theme="1"/>
            <rFont val="Calibri"/>
            <family val="2"/>
            <scheme val="minor"/>
          </rPr>
          <t>Балл: 0 из 6</t>
        </r>
      </text>
    </comment>
    <comment ref="DE15" authorId="0" shapeId="0">
      <text>
        <r>
          <rPr>
            <sz val="11"/>
            <color theme="1"/>
            <rFont val="Calibri"/>
            <family val="2"/>
            <scheme val="minor"/>
          </rPr>
          <t>Балл: 2 из 2</t>
        </r>
      </text>
    </comment>
    <comment ref="DU15" authorId="0" shapeId="0">
      <text>
        <r>
          <rPr>
            <sz val="11"/>
            <color theme="1"/>
            <rFont val="Calibri"/>
            <family val="2"/>
            <scheme val="minor"/>
          </rPr>
          <t>Балл: 0 из 4</t>
        </r>
      </text>
    </comment>
    <comment ref="ED15" authorId="0" shapeId="0">
      <text>
        <r>
          <rPr>
            <sz val="11"/>
            <color theme="1"/>
            <rFont val="Calibri"/>
            <family val="2"/>
            <scheme val="minor"/>
          </rPr>
          <t>Балл: 4 из 4</t>
        </r>
      </text>
    </comment>
    <comment ref="EI15" authorId="0" shapeId="0">
      <text>
        <r>
          <rPr>
            <sz val="11"/>
            <color theme="1"/>
            <rFont val="Calibri"/>
            <family val="2"/>
            <scheme val="minor"/>
          </rPr>
          <t>Балл: 0 из 4</t>
        </r>
      </text>
    </comment>
    <comment ref="EX15" authorId="0" shapeId="0">
      <text>
        <r>
          <rPr>
            <sz val="11"/>
            <color theme="1"/>
            <rFont val="Calibri"/>
            <family val="2"/>
            <scheme val="minor"/>
          </rPr>
          <t>Балл: 6 из 6</t>
        </r>
      </text>
    </comment>
    <comment ref="FK15" authorId="0" shapeId="0">
      <text>
        <r>
          <rPr>
            <sz val="11"/>
            <color theme="1"/>
            <rFont val="Calibri"/>
            <family val="2"/>
            <scheme val="minor"/>
          </rPr>
          <t>Балл: 2 из 2</t>
        </r>
      </text>
    </comment>
    <comment ref="FL15" authorId="0" shapeId="0">
      <text>
        <r>
          <rPr>
            <sz val="11"/>
            <color theme="1"/>
            <rFont val="Calibri"/>
            <family val="2"/>
            <scheme val="minor"/>
          </rPr>
          <t>Балл: 0 из 4</t>
        </r>
      </text>
    </comment>
    <comment ref="GA15" authorId="0" shapeId="0">
      <text>
        <r>
          <rPr>
            <sz val="11"/>
            <color theme="1"/>
            <rFont val="Calibri"/>
            <family val="2"/>
            <scheme val="minor"/>
          </rPr>
          <t>Балл: 0 из 6</t>
        </r>
      </text>
    </comment>
    <comment ref="J16" authorId="0" shapeId="0">
      <text>
        <r>
          <rPr>
            <sz val="11"/>
            <color theme="1"/>
            <rFont val="Calibri"/>
            <family val="2"/>
            <scheme val="minor"/>
          </rPr>
          <t>Балл: 2 из 2</t>
        </r>
      </text>
    </comment>
    <comment ref="P16" authorId="0" shapeId="0">
      <text>
        <r>
          <rPr>
            <sz val="11"/>
            <color theme="1"/>
            <rFont val="Calibri"/>
            <family val="2"/>
            <scheme val="minor"/>
          </rPr>
          <t>Балл: 1 из 2</t>
        </r>
      </text>
    </comment>
    <comment ref="W16" authorId="0" shapeId="0">
      <text>
        <r>
          <rPr>
            <sz val="11"/>
            <color theme="1"/>
            <rFont val="Calibri"/>
            <family val="2"/>
            <scheme val="minor"/>
          </rPr>
          <t>Балл: 0 из 2</t>
        </r>
      </text>
    </comment>
    <comment ref="Z16" authorId="0" shapeId="0">
      <text>
        <r>
          <rPr>
            <sz val="11"/>
            <color theme="1"/>
            <rFont val="Calibri"/>
            <family val="2"/>
            <scheme val="minor"/>
          </rPr>
          <t>Балл: 0 из 2</t>
        </r>
      </text>
    </comment>
    <comment ref="AH16" authorId="0" shapeId="0">
      <text>
        <r>
          <rPr>
            <sz val="11"/>
            <color theme="1"/>
            <rFont val="Calibri"/>
            <family val="2"/>
            <scheme val="minor"/>
          </rPr>
          <t>Балл: 0 из 2</t>
        </r>
      </text>
    </comment>
    <comment ref="AL16" authorId="0" shapeId="0">
      <text>
        <r>
          <rPr>
            <sz val="11"/>
            <color theme="1"/>
            <rFont val="Calibri"/>
            <family val="2"/>
            <scheme val="minor"/>
          </rPr>
          <t>Балл: 0 из 4</t>
        </r>
      </text>
    </comment>
    <comment ref="AT16" authorId="0" shapeId="0">
      <text>
        <r>
          <rPr>
            <sz val="11"/>
            <color theme="1"/>
            <rFont val="Calibri"/>
            <family val="2"/>
            <scheme val="minor"/>
          </rPr>
          <t>Балл: 0 из 3</t>
        </r>
      </text>
    </comment>
    <comment ref="AY16" authorId="0" shapeId="0">
      <text>
        <r>
          <rPr>
            <sz val="11"/>
            <color theme="1"/>
            <rFont val="Calibri"/>
            <family val="2"/>
            <scheme val="minor"/>
          </rPr>
          <t>Балл: 2 из 4</t>
        </r>
      </text>
    </comment>
    <comment ref="BE16" authorId="0" shapeId="0">
      <text>
        <r>
          <rPr>
            <sz val="11"/>
            <color theme="1"/>
            <rFont val="Calibri"/>
            <family val="2"/>
            <scheme val="minor"/>
          </rPr>
          <t>Балл: 0 из 4</t>
        </r>
      </text>
    </comment>
    <comment ref="BK16" authorId="0" shapeId="0">
      <text>
        <r>
          <rPr>
            <sz val="11"/>
            <color theme="1"/>
            <rFont val="Calibri"/>
            <family val="2"/>
            <scheme val="minor"/>
          </rPr>
          <t>Балл: 0 из 3</t>
        </r>
      </text>
    </comment>
    <comment ref="BS16" authorId="0" shapeId="0">
      <text>
        <r>
          <rPr>
            <sz val="11"/>
            <color theme="1"/>
            <rFont val="Calibri"/>
            <family val="2"/>
            <scheme val="minor"/>
          </rPr>
          <t>Балл: 6 из 6</t>
        </r>
      </text>
    </comment>
    <comment ref="BW16" authorId="0" shapeId="0">
      <text>
        <r>
          <rPr>
            <sz val="11"/>
            <color theme="1"/>
            <rFont val="Calibri"/>
            <family val="2"/>
            <scheme val="minor"/>
          </rPr>
          <t>Балл: 0 из 4</t>
        </r>
      </text>
    </comment>
    <comment ref="CE16" authorId="0" shapeId="0">
      <text>
        <r>
          <rPr>
            <sz val="11"/>
            <color theme="1"/>
            <rFont val="Calibri"/>
            <family val="2"/>
            <scheme val="minor"/>
          </rPr>
          <t>Балл: 4 из 4</t>
        </r>
      </text>
    </comment>
    <comment ref="CI16" authorId="0" shapeId="0">
      <text>
        <r>
          <rPr>
            <sz val="11"/>
            <color theme="1"/>
            <rFont val="Calibri"/>
            <family val="2"/>
            <scheme val="minor"/>
          </rPr>
          <t>Балл: 6 из 6</t>
        </r>
      </text>
    </comment>
    <comment ref="CP16" authorId="0" shapeId="0">
      <text>
        <r>
          <rPr>
            <sz val="11"/>
            <color theme="1"/>
            <rFont val="Calibri"/>
            <family val="2"/>
            <scheme val="minor"/>
          </rPr>
          <t>Балл: 6 из 6</t>
        </r>
      </text>
    </comment>
    <comment ref="CU16" authorId="0" shapeId="0">
      <text>
        <r>
          <rPr>
            <sz val="11"/>
            <color theme="1"/>
            <rFont val="Calibri"/>
            <family val="2"/>
            <scheme val="minor"/>
          </rPr>
          <t>Балл: 0 из 6</t>
        </r>
      </text>
    </comment>
    <comment ref="CY16" authorId="0" shapeId="0">
      <text>
        <r>
          <rPr>
            <sz val="11"/>
            <color theme="1"/>
            <rFont val="Calibri"/>
            <family val="2"/>
            <scheme val="minor"/>
          </rPr>
          <t>Балл: 0 из 6</t>
        </r>
      </text>
    </comment>
    <comment ref="DD16" authorId="0" shapeId="0">
      <text>
        <r>
          <rPr>
            <sz val="11"/>
            <color theme="1"/>
            <rFont val="Calibri"/>
            <family val="2"/>
            <scheme val="minor"/>
          </rPr>
          <t>Балл: 2 из 2</t>
        </r>
      </text>
    </comment>
    <comment ref="DO16" authorId="0" shapeId="0">
      <text>
        <r>
          <rPr>
            <sz val="11"/>
            <color theme="1"/>
            <rFont val="Calibri"/>
            <family val="2"/>
            <scheme val="minor"/>
          </rPr>
          <t>Балл: 0 из 4</t>
        </r>
      </text>
    </comment>
    <comment ref="DZ16" authorId="0" shapeId="0">
      <text>
        <r>
          <rPr>
            <sz val="11"/>
            <color theme="1"/>
            <rFont val="Calibri"/>
            <family val="2"/>
            <scheme val="minor"/>
          </rPr>
          <t>Балл: 0 из 4</t>
        </r>
      </text>
    </comment>
    <comment ref="EM16" authorId="0" shapeId="0">
      <text>
        <r>
          <rPr>
            <sz val="11"/>
            <color theme="1"/>
            <rFont val="Calibri"/>
            <family val="2"/>
            <scheme val="minor"/>
          </rPr>
          <t>Балл: 0 из 4</t>
        </r>
      </text>
    </comment>
    <comment ref="EU16" authorId="0" shapeId="0">
      <text>
        <r>
          <rPr>
            <sz val="11"/>
            <color theme="1"/>
            <rFont val="Calibri"/>
            <family val="2"/>
            <scheme val="minor"/>
          </rPr>
          <t>Балл: 6 из 6</t>
        </r>
      </text>
    </comment>
    <comment ref="FJ16" authorId="0" shapeId="0">
      <text>
        <r>
          <rPr>
            <sz val="11"/>
            <color theme="1"/>
            <rFont val="Calibri"/>
            <family val="2"/>
            <scheme val="minor"/>
          </rPr>
          <t>Балл: 2 из 2</t>
        </r>
      </text>
    </comment>
    <comment ref="FT16" authorId="0" shapeId="0">
      <text>
        <r>
          <rPr>
            <sz val="11"/>
            <color theme="1"/>
            <rFont val="Calibri"/>
            <family val="2"/>
            <scheme val="minor"/>
          </rPr>
          <t>Балл: 0 из 4</t>
        </r>
      </text>
    </comment>
    <comment ref="GB16" authorId="0" shapeId="0">
      <text>
        <r>
          <rPr>
            <sz val="11"/>
            <color theme="1"/>
            <rFont val="Calibri"/>
            <family val="2"/>
            <scheme val="minor"/>
          </rPr>
          <t>Балл: 0 из 6</t>
        </r>
      </text>
    </comment>
    <comment ref="G17" authorId="0" shapeId="0">
      <text>
        <r>
          <rPr>
            <sz val="11"/>
            <color theme="1"/>
            <rFont val="Calibri"/>
            <family val="2"/>
            <scheme val="minor"/>
          </rPr>
          <t>Балл: 2 из 2</t>
        </r>
      </text>
    </comment>
    <comment ref="P17" authorId="0" shapeId="0">
      <text>
        <r>
          <rPr>
            <sz val="11"/>
            <color theme="1"/>
            <rFont val="Calibri"/>
            <family val="2"/>
            <scheme val="minor"/>
          </rPr>
          <t>Балл: 1 из 2</t>
        </r>
      </text>
    </comment>
    <comment ref="U17" authorId="0" shapeId="0">
      <text>
        <r>
          <rPr>
            <sz val="11"/>
            <color theme="1"/>
            <rFont val="Calibri"/>
            <family val="2"/>
            <scheme val="minor"/>
          </rPr>
          <t>Балл: 2 из 2</t>
        </r>
      </text>
    </comment>
    <comment ref="AA17" authorId="0" shapeId="0">
      <text>
        <r>
          <rPr>
            <sz val="11"/>
            <color theme="1"/>
            <rFont val="Calibri"/>
            <family val="2"/>
            <scheme val="minor"/>
          </rPr>
          <t>Балл: 2 из 2</t>
        </r>
      </text>
    </comment>
    <comment ref="AJ17" authorId="0" shapeId="0">
      <text>
        <r>
          <rPr>
            <sz val="11"/>
            <color theme="1"/>
            <rFont val="Calibri"/>
            <family val="2"/>
            <scheme val="minor"/>
          </rPr>
          <t>Балл: 2 из 2</t>
        </r>
      </text>
    </comment>
    <comment ref="AK17" authorId="0" shapeId="0">
      <text>
        <r>
          <rPr>
            <sz val="11"/>
            <color theme="1"/>
            <rFont val="Calibri"/>
            <family val="2"/>
            <scheme val="minor"/>
          </rPr>
          <t>Балл: 0 из 4</t>
        </r>
      </text>
    </comment>
    <comment ref="AU17" authorId="0" shapeId="0">
      <text>
        <r>
          <rPr>
            <sz val="11"/>
            <color theme="1"/>
            <rFont val="Calibri"/>
            <family val="2"/>
            <scheme val="minor"/>
          </rPr>
          <t>Балл: 0 из 3</t>
        </r>
      </text>
    </comment>
    <comment ref="BA17" authorId="0" shapeId="0">
      <text>
        <r>
          <rPr>
            <sz val="11"/>
            <color theme="1"/>
            <rFont val="Calibri"/>
            <family val="2"/>
            <scheme val="minor"/>
          </rPr>
          <t>Балл: 3 из 4</t>
        </r>
      </text>
    </comment>
    <comment ref="BG17" authorId="0" shapeId="0">
      <text>
        <r>
          <rPr>
            <sz val="11"/>
            <color theme="1"/>
            <rFont val="Calibri"/>
            <family val="2"/>
            <scheme val="minor"/>
          </rPr>
          <t>Балл: 0 из 4</t>
        </r>
      </text>
    </comment>
    <comment ref="BN17" authorId="0" shapeId="0">
      <text>
        <r>
          <rPr>
            <sz val="11"/>
            <color theme="1"/>
            <rFont val="Calibri"/>
            <family val="2"/>
            <scheme val="minor"/>
          </rPr>
          <t>Балл: 0 из 3</t>
        </r>
      </text>
    </comment>
    <comment ref="BR17" authorId="0" shapeId="0">
      <text>
        <r>
          <rPr>
            <sz val="11"/>
            <color theme="1"/>
            <rFont val="Calibri"/>
            <family val="2"/>
            <scheme val="minor"/>
          </rPr>
          <t>Балл: 6 из 6</t>
        </r>
      </text>
    </comment>
    <comment ref="BT17" authorId="0" shapeId="0">
      <text>
        <r>
          <rPr>
            <sz val="11"/>
            <color theme="1"/>
            <rFont val="Calibri"/>
            <family val="2"/>
            <scheme val="minor"/>
          </rPr>
          <t>Балл: 4 из 4</t>
        </r>
      </text>
    </comment>
    <comment ref="CB17" authorId="0" shapeId="0">
      <text>
        <r>
          <rPr>
            <sz val="11"/>
            <color theme="1"/>
            <rFont val="Calibri"/>
            <family val="2"/>
            <scheme val="minor"/>
          </rPr>
          <t>Балл: 0 из 4</t>
        </r>
      </text>
    </comment>
    <comment ref="CG17" authorId="0" shapeId="0">
      <text>
        <r>
          <rPr>
            <sz val="11"/>
            <color theme="1"/>
            <rFont val="Calibri"/>
            <family val="2"/>
            <scheme val="minor"/>
          </rPr>
          <t>Балл: 6 из 6</t>
        </r>
      </text>
    </comment>
    <comment ref="CM17" authorId="0" shapeId="0">
      <text>
        <r>
          <rPr>
            <sz val="11"/>
            <color theme="1"/>
            <rFont val="Calibri"/>
            <family val="2"/>
            <scheme val="minor"/>
          </rPr>
          <t>Балл: 6 из 6</t>
        </r>
      </text>
    </comment>
    <comment ref="CV17" authorId="0" shapeId="0">
      <text>
        <r>
          <rPr>
            <sz val="11"/>
            <color theme="1"/>
            <rFont val="Calibri"/>
            <family val="2"/>
            <scheme val="minor"/>
          </rPr>
          <t>Балл: 0 из 6</t>
        </r>
      </text>
    </comment>
    <comment ref="DB17" authorId="0" shapeId="0">
      <text>
        <r>
          <rPr>
            <sz val="11"/>
            <color theme="1"/>
            <rFont val="Calibri"/>
            <family val="2"/>
            <scheme val="minor"/>
          </rPr>
          <t>Балл: 3 из 6</t>
        </r>
      </text>
    </comment>
    <comment ref="DM17" authorId="0" shapeId="0">
      <text>
        <r>
          <rPr>
            <sz val="11"/>
            <color theme="1"/>
            <rFont val="Calibri"/>
            <family val="2"/>
            <scheme val="minor"/>
          </rPr>
          <t>Балл: 0 из 2</t>
        </r>
      </text>
    </comment>
    <comment ref="DR17" authorId="0" shapeId="0">
      <text>
        <r>
          <rPr>
            <sz val="11"/>
            <color theme="1"/>
            <rFont val="Calibri"/>
            <family val="2"/>
            <scheme val="minor"/>
          </rPr>
          <t>Балл: 0 из 4</t>
        </r>
      </text>
    </comment>
    <comment ref="EB17" authorId="0" shapeId="0">
      <text>
        <r>
          <rPr>
            <sz val="11"/>
            <color theme="1"/>
            <rFont val="Calibri"/>
            <family val="2"/>
            <scheme val="minor"/>
          </rPr>
          <t>Балл: 0 из 4</t>
        </r>
      </text>
    </comment>
    <comment ref="EH17" authorId="0" shapeId="0">
      <text>
        <r>
          <rPr>
            <sz val="11"/>
            <color theme="1"/>
            <rFont val="Calibri"/>
            <family val="2"/>
            <scheme val="minor"/>
          </rPr>
          <t>Балл: 0 из 4</t>
        </r>
      </text>
    </comment>
    <comment ref="EW17" authorId="0" shapeId="0">
      <text>
        <r>
          <rPr>
            <sz val="11"/>
            <color theme="1"/>
            <rFont val="Calibri"/>
            <family val="2"/>
            <scheme val="minor"/>
          </rPr>
          <t>Балл: 6 из 6</t>
        </r>
      </text>
    </comment>
    <comment ref="FC17" authorId="0" shapeId="0">
      <text>
        <r>
          <rPr>
            <sz val="11"/>
            <color theme="1"/>
            <rFont val="Calibri"/>
            <family val="2"/>
            <scheme val="minor"/>
          </rPr>
          <t>Балл: 2 из 2</t>
        </r>
      </text>
    </comment>
    <comment ref="FS17" authorId="0" shapeId="0">
      <text>
        <r>
          <rPr>
            <sz val="11"/>
            <color theme="1"/>
            <rFont val="Calibri"/>
            <family val="2"/>
            <scheme val="minor"/>
          </rPr>
          <t>Балл: 4 из 4</t>
        </r>
      </text>
    </comment>
    <comment ref="FY17" authorId="0" shapeId="0">
      <text>
        <r>
          <rPr>
            <sz val="11"/>
            <color theme="1"/>
            <rFont val="Calibri"/>
            <family val="2"/>
            <scheme val="minor"/>
          </rPr>
          <t>Балл: 0 из 6</t>
        </r>
      </text>
    </comment>
    <comment ref="H18" authorId="0" shapeId="0">
      <text>
        <r>
          <rPr>
            <sz val="11"/>
            <color theme="1"/>
            <rFont val="Calibri"/>
            <family val="2"/>
            <scheme val="minor"/>
          </rPr>
          <t>Балл: 2 из 2</t>
        </r>
      </text>
    </comment>
    <comment ref="M18" authorId="0" shapeId="0">
      <text>
        <r>
          <rPr>
            <sz val="11"/>
            <color theme="1"/>
            <rFont val="Calibri"/>
            <family val="2"/>
            <scheme val="minor"/>
          </rPr>
          <t>Балл: 2 из 2</t>
        </r>
      </text>
    </comment>
    <comment ref="S18" authorId="0" shapeId="0">
      <text>
        <r>
          <rPr>
            <sz val="11"/>
            <color theme="1"/>
            <rFont val="Calibri"/>
            <family val="2"/>
            <scheme val="minor"/>
          </rPr>
          <t>Балл: 2 из 2</t>
        </r>
      </text>
    </comment>
    <comment ref="AB18" authorId="0" shapeId="0">
      <text>
        <r>
          <rPr>
            <sz val="11"/>
            <color theme="1"/>
            <rFont val="Calibri"/>
            <family val="2"/>
            <scheme val="minor"/>
          </rPr>
          <t>Балл: 2 из 2</t>
        </r>
      </text>
    </comment>
    <comment ref="AI18" authorId="0" shapeId="0">
      <text>
        <r>
          <rPr>
            <sz val="11"/>
            <color theme="1"/>
            <rFont val="Calibri"/>
            <family val="2"/>
            <scheme val="minor"/>
          </rPr>
          <t>Балл: 2 из 2</t>
        </r>
      </text>
    </comment>
    <comment ref="AK18" authorId="0" shapeId="0">
      <text>
        <r>
          <rPr>
            <sz val="11"/>
            <color theme="1"/>
            <rFont val="Calibri"/>
            <family val="2"/>
            <scheme val="minor"/>
          </rPr>
          <t>Балл: 0 из 4</t>
        </r>
      </text>
    </comment>
    <comment ref="AS18" authorId="0" shapeId="0">
      <text>
        <r>
          <rPr>
            <sz val="11"/>
            <color theme="1"/>
            <rFont val="Calibri"/>
            <family val="2"/>
            <scheme val="minor"/>
          </rPr>
          <t>Балл: 0 из 3</t>
        </r>
      </text>
    </comment>
    <comment ref="AY18" authorId="0" shapeId="0">
      <text>
        <r>
          <rPr>
            <sz val="11"/>
            <color theme="1"/>
            <rFont val="Calibri"/>
            <family val="2"/>
            <scheme val="minor"/>
          </rPr>
          <t>Балл: 4 из 4</t>
        </r>
      </text>
    </comment>
    <comment ref="BC18" authorId="0" shapeId="0">
      <text>
        <r>
          <rPr>
            <sz val="11"/>
            <color theme="1"/>
            <rFont val="Calibri"/>
            <family val="2"/>
            <scheme val="minor"/>
          </rPr>
          <t>Балл: 4 из 4</t>
        </r>
      </text>
    </comment>
    <comment ref="BK18" authorId="0" shapeId="0">
      <text>
        <r>
          <rPr>
            <sz val="11"/>
            <color theme="1"/>
            <rFont val="Calibri"/>
            <family val="2"/>
            <scheme val="minor"/>
          </rPr>
          <t>Балл: 0 из 3</t>
        </r>
      </text>
    </comment>
    <comment ref="BQ18" authorId="0" shapeId="0">
      <text>
        <r>
          <rPr>
            <sz val="11"/>
            <color theme="1"/>
            <rFont val="Calibri"/>
            <family val="2"/>
            <scheme val="minor"/>
          </rPr>
          <t>Балл: 6 из 6</t>
        </r>
      </text>
    </comment>
    <comment ref="BT18" authorId="0" shapeId="0">
      <text>
        <r>
          <rPr>
            <sz val="11"/>
            <color theme="1"/>
            <rFont val="Calibri"/>
            <family val="2"/>
            <scheme val="minor"/>
          </rPr>
          <t>Балл: 4 из 4</t>
        </r>
      </text>
    </comment>
    <comment ref="CA18" authorId="0" shapeId="0">
      <text>
        <r>
          <rPr>
            <sz val="11"/>
            <color theme="1"/>
            <rFont val="Calibri"/>
            <family val="2"/>
            <scheme val="minor"/>
          </rPr>
          <t>Балл: 0 из 4</t>
        </r>
      </text>
    </comment>
    <comment ref="CK18" authorId="0" shapeId="0">
      <text>
        <r>
          <rPr>
            <sz val="11"/>
            <color theme="1"/>
            <rFont val="Calibri"/>
            <family val="2"/>
            <scheme val="minor"/>
          </rPr>
          <t>Балл: 6 из 6</t>
        </r>
      </text>
    </comment>
    <comment ref="CN18" authorId="0" shapeId="0">
      <text>
        <r>
          <rPr>
            <sz val="11"/>
            <color theme="1"/>
            <rFont val="Calibri"/>
            <family val="2"/>
            <scheme val="minor"/>
          </rPr>
          <t>Балл: 6 из 6</t>
        </r>
      </text>
    </comment>
    <comment ref="CV18" authorId="0" shapeId="0">
      <text>
        <r>
          <rPr>
            <sz val="11"/>
            <color theme="1"/>
            <rFont val="Calibri"/>
            <family val="2"/>
            <scheme val="minor"/>
          </rPr>
          <t>Балл: 6 из 6</t>
        </r>
      </text>
    </comment>
    <comment ref="CY18" authorId="0" shapeId="0">
      <text>
        <r>
          <rPr>
            <sz val="11"/>
            <color theme="1"/>
            <rFont val="Calibri"/>
            <family val="2"/>
            <scheme val="minor"/>
          </rPr>
          <t>Балл: 6 из 6</t>
        </r>
      </text>
    </comment>
    <comment ref="DK18" authorId="0" shapeId="0">
      <text>
        <r>
          <rPr>
            <sz val="11"/>
            <color theme="1"/>
            <rFont val="Calibri"/>
            <family val="2"/>
            <scheme val="minor"/>
          </rPr>
          <t>Балл: 0 из 2</t>
        </r>
      </text>
    </comment>
    <comment ref="DW18" authorId="0" shapeId="0">
      <text>
        <r>
          <rPr>
            <sz val="11"/>
            <color theme="1"/>
            <rFont val="Calibri"/>
            <family val="2"/>
            <scheme val="minor"/>
          </rPr>
          <t>Балл: 0 из 4</t>
        </r>
      </text>
    </comment>
    <comment ref="DX18" authorId="0" shapeId="0">
      <text>
        <r>
          <rPr>
            <sz val="11"/>
            <color theme="1"/>
            <rFont val="Calibri"/>
            <family val="2"/>
            <scheme val="minor"/>
          </rPr>
          <t>Балл: 0 из 4</t>
        </r>
      </text>
    </comment>
    <comment ref="EP18" authorId="0" shapeId="0">
      <text>
        <r>
          <rPr>
            <sz val="11"/>
            <color theme="1"/>
            <rFont val="Calibri"/>
            <family val="2"/>
            <scheme val="minor"/>
          </rPr>
          <t>Балл: 0 из 4</t>
        </r>
      </text>
    </comment>
    <comment ref="EU18" authorId="0" shapeId="0">
      <text>
        <r>
          <rPr>
            <sz val="11"/>
            <color theme="1"/>
            <rFont val="Calibri"/>
            <family val="2"/>
            <scheme val="minor"/>
          </rPr>
          <t>Балл: 6 из 6</t>
        </r>
      </text>
    </comment>
    <comment ref="FJ18" authorId="0" shapeId="0">
      <text>
        <r>
          <rPr>
            <sz val="11"/>
            <color theme="1"/>
            <rFont val="Calibri"/>
            <family val="2"/>
            <scheme val="minor"/>
          </rPr>
          <t>Балл: 0 из 2</t>
        </r>
      </text>
    </comment>
    <comment ref="FP18" authorId="0" shapeId="0">
      <text>
        <r>
          <rPr>
            <sz val="11"/>
            <color theme="1"/>
            <rFont val="Calibri"/>
            <family val="2"/>
            <scheme val="minor"/>
          </rPr>
          <t>Балл: 4 из 4</t>
        </r>
      </text>
    </comment>
    <comment ref="GB18" authorId="0" shapeId="0">
      <text>
        <r>
          <rPr>
            <sz val="11"/>
            <color theme="1"/>
            <rFont val="Calibri"/>
            <family val="2"/>
            <scheme val="minor"/>
          </rPr>
          <t>Балл: 0 из 6</t>
        </r>
      </text>
    </comment>
    <comment ref="J19" authorId="0" shapeId="0">
      <text>
        <r>
          <rPr>
            <sz val="11"/>
            <color theme="1"/>
            <rFont val="Calibri"/>
            <family val="2"/>
            <scheme val="minor"/>
          </rPr>
          <t>Балл: 1 из 2</t>
        </r>
      </text>
    </comment>
    <comment ref="O19" authorId="0" shapeId="0">
      <text>
        <r>
          <rPr>
            <sz val="11"/>
            <color theme="1"/>
            <rFont val="Calibri"/>
            <family val="2"/>
            <scheme val="minor"/>
          </rPr>
          <t>Балл: 1 из 2</t>
        </r>
      </text>
    </comment>
    <comment ref="W19" authorId="0" shapeId="0">
      <text>
        <r>
          <rPr>
            <sz val="11"/>
            <color theme="1"/>
            <rFont val="Calibri"/>
            <family val="2"/>
            <scheme val="minor"/>
          </rPr>
          <t>Балл: 0 из 2</t>
        </r>
      </text>
    </comment>
    <comment ref="AA19" authorId="0" shapeId="0">
      <text>
        <r>
          <rPr>
            <sz val="11"/>
            <color theme="1"/>
            <rFont val="Calibri"/>
            <family val="2"/>
            <scheme val="minor"/>
          </rPr>
          <t>Балл: 0 из 2</t>
        </r>
      </text>
    </comment>
    <comment ref="AE19" authorId="0" shapeId="0">
      <text>
        <r>
          <rPr>
            <sz val="11"/>
            <color theme="1"/>
            <rFont val="Calibri"/>
            <family val="2"/>
            <scheme val="minor"/>
          </rPr>
          <t>Балл: 0 из 2</t>
        </r>
      </text>
    </comment>
    <comment ref="AK19" authorId="0" shapeId="0">
      <text>
        <r>
          <rPr>
            <sz val="11"/>
            <color theme="1"/>
            <rFont val="Calibri"/>
            <family val="2"/>
            <scheme val="minor"/>
          </rPr>
          <t>Балл: 0 из 4</t>
        </r>
      </text>
    </comment>
    <comment ref="AR19" authorId="0" shapeId="0">
      <text>
        <r>
          <rPr>
            <sz val="11"/>
            <color theme="1"/>
            <rFont val="Calibri"/>
            <family val="2"/>
            <scheme val="minor"/>
          </rPr>
          <t>Балл: 0 из 3</t>
        </r>
      </text>
    </comment>
    <comment ref="BA19" authorId="0" shapeId="0">
      <text>
        <r>
          <rPr>
            <sz val="11"/>
            <color theme="1"/>
            <rFont val="Calibri"/>
            <family val="2"/>
            <scheme val="minor"/>
          </rPr>
          <t>Балл: 4 из 4</t>
        </r>
      </text>
    </comment>
    <comment ref="BD19" authorId="0" shapeId="0">
      <text>
        <r>
          <rPr>
            <sz val="11"/>
            <color theme="1"/>
            <rFont val="Calibri"/>
            <family val="2"/>
            <scheme val="minor"/>
          </rPr>
          <t>Балл: 0 из 4</t>
        </r>
      </text>
    </comment>
    <comment ref="BK19" authorId="0" shapeId="0">
      <text>
        <r>
          <rPr>
            <sz val="11"/>
            <color theme="1"/>
            <rFont val="Calibri"/>
            <family val="2"/>
            <scheme val="minor"/>
          </rPr>
          <t>Балл: 0 из 3</t>
        </r>
      </text>
    </comment>
    <comment ref="BO19" authorId="0" shapeId="0">
      <text>
        <r>
          <rPr>
            <sz val="11"/>
            <color theme="1"/>
            <rFont val="Calibri"/>
            <family val="2"/>
            <scheme val="minor"/>
          </rPr>
          <t>Балл: 4 из 6</t>
        </r>
      </text>
    </comment>
    <comment ref="BX19" authorId="0" shapeId="0">
      <text>
        <r>
          <rPr>
            <sz val="11"/>
            <color theme="1"/>
            <rFont val="Calibri"/>
            <family val="2"/>
            <scheme val="minor"/>
          </rPr>
          <t>Балл: 4 из 4</t>
        </r>
      </text>
    </comment>
    <comment ref="BZ19" authorId="0" shapeId="0">
      <text>
        <r>
          <rPr>
            <sz val="11"/>
            <color theme="1"/>
            <rFont val="Calibri"/>
            <family val="2"/>
            <scheme val="minor"/>
          </rPr>
          <t>Балл: 4 из 4</t>
        </r>
      </text>
    </comment>
    <comment ref="CG19" authorId="0" shapeId="0">
      <text>
        <r>
          <rPr>
            <sz val="11"/>
            <color theme="1"/>
            <rFont val="Calibri"/>
            <family val="2"/>
            <scheme val="minor"/>
          </rPr>
          <t>Балл: 6 из 6</t>
        </r>
      </text>
    </comment>
    <comment ref="CL19" authorId="0" shapeId="0">
      <text>
        <r>
          <rPr>
            <sz val="11"/>
            <color theme="1"/>
            <rFont val="Calibri"/>
            <family val="2"/>
            <scheme val="minor"/>
          </rPr>
          <t>Балл: 0 из 6</t>
        </r>
      </text>
    </comment>
    <comment ref="CS19" authorId="0" shapeId="0">
      <text>
        <r>
          <rPr>
            <sz val="11"/>
            <color theme="1"/>
            <rFont val="Calibri"/>
            <family val="2"/>
            <scheme val="minor"/>
          </rPr>
          <t>Балл: 0 из 6</t>
        </r>
      </text>
    </comment>
    <comment ref="DC19" authorId="0" shapeId="0">
      <text>
        <r>
          <rPr>
            <sz val="11"/>
            <color theme="1"/>
            <rFont val="Calibri"/>
            <family val="2"/>
            <scheme val="minor"/>
          </rPr>
          <t>Балл: 0 из 6</t>
        </r>
      </text>
    </comment>
    <comment ref="DD19" authorId="0" shapeId="0">
      <text>
        <r>
          <rPr>
            <sz val="11"/>
            <color theme="1"/>
            <rFont val="Calibri"/>
            <family val="2"/>
            <scheme val="minor"/>
          </rPr>
          <t>Балл: 2 из 2</t>
        </r>
      </text>
    </comment>
    <comment ref="DR19" authorId="0" shapeId="0">
      <text>
        <r>
          <rPr>
            <sz val="11"/>
            <color theme="1"/>
            <rFont val="Calibri"/>
            <family val="2"/>
            <scheme val="minor"/>
          </rPr>
          <t>Балл: 0 из 4</t>
        </r>
      </text>
    </comment>
    <comment ref="EA19" authorId="0" shapeId="0">
      <text>
        <r>
          <rPr>
            <sz val="11"/>
            <color theme="1"/>
            <rFont val="Calibri"/>
            <family val="2"/>
            <scheme val="minor"/>
          </rPr>
          <t>Балл: 4 из 4</t>
        </r>
      </text>
    </comment>
    <comment ref="EI19" authorId="0" shapeId="0">
      <text>
        <r>
          <rPr>
            <sz val="11"/>
            <color theme="1"/>
            <rFont val="Calibri"/>
            <family val="2"/>
            <scheme val="minor"/>
          </rPr>
          <t>Балл: 0 из 4</t>
        </r>
      </text>
    </comment>
    <comment ref="ES19" authorId="0" shapeId="0">
      <text>
        <r>
          <rPr>
            <sz val="11"/>
            <color theme="1"/>
            <rFont val="Calibri"/>
            <family val="2"/>
            <scheme val="minor"/>
          </rPr>
          <t>Балл: 2 из 6</t>
        </r>
      </text>
    </comment>
    <comment ref="FJ19" authorId="0" shapeId="0">
      <text>
        <r>
          <rPr>
            <sz val="11"/>
            <color theme="1"/>
            <rFont val="Calibri"/>
            <family val="2"/>
            <scheme val="minor"/>
          </rPr>
          <t>Балл: 2 из 2</t>
        </r>
      </text>
    </comment>
    <comment ref="FL19" authorId="0" shapeId="0">
      <text>
        <r>
          <rPr>
            <sz val="11"/>
            <color theme="1"/>
            <rFont val="Calibri"/>
            <family val="2"/>
            <scheme val="minor"/>
          </rPr>
          <t>Балл: 0 из 4</t>
        </r>
      </text>
    </comment>
    <comment ref="GA19" authorId="0" shapeId="0">
      <text>
        <r>
          <rPr>
            <sz val="11"/>
            <color theme="1"/>
            <rFont val="Calibri"/>
            <family val="2"/>
            <scheme val="minor"/>
          </rPr>
          <t>Балл: 0 из 6</t>
        </r>
      </text>
    </comment>
    <comment ref="H20" authorId="0" shapeId="0">
      <text>
        <r>
          <rPr>
            <sz val="11"/>
            <color theme="1"/>
            <rFont val="Calibri"/>
            <family val="2"/>
            <scheme val="minor"/>
          </rPr>
          <t>Балл: 2 из 2</t>
        </r>
      </text>
    </comment>
    <comment ref="R20" authorId="0" shapeId="0">
      <text>
        <r>
          <rPr>
            <sz val="11"/>
            <color theme="1"/>
            <rFont val="Calibri"/>
            <family val="2"/>
            <scheme val="minor"/>
          </rPr>
          <t>Балл: 2 из 2</t>
        </r>
      </text>
    </comment>
    <comment ref="U20" authorId="0" shapeId="0">
      <text>
        <r>
          <rPr>
            <sz val="11"/>
            <color theme="1"/>
            <rFont val="Calibri"/>
            <family val="2"/>
            <scheme val="minor"/>
          </rPr>
          <t>Балл: 0 из 2</t>
        </r>
      </text>
    </comment>
    <comment ref="AA20" authorId="0" shapeId="0">
      <text>
        <r>
          <rPr>
            <sz val="11"/>
            <color theme="1"/>
            <rFont val="Calibri"/>
            <family val="2"/>
            <scheme val="minor"/>
          </rPr>
          <t>Балл: 0 из 2</t>
        </r>
      </text>
    </comment>
    <comment ref="AE20" authorId="0" shapeId="0">
      <text>
        <r>
          <rPr>
            <sz val="11"/>
            <color theme="1"/>
            <rFont val="Calibri"/>
            <family val="2"/>
            <scheme val="minor"/>
          </rPr>
          <t>Балл: 0 из 2</t>
        </r>
      </text>
    </comment>
    <comment ref="AL20" authorId="0" shapeId="0">
      <text>
        <r>
          <rPr>
            <sz val="11"/>
            <color theme="1"/>
            <rFont val="Calibri"/>
            <family val="2"/>
            <scheme val="minor"/>
          </rPr>
          <t>Балл: 4 из 4</t>
        </r>
      </text>
    </comment>
    <comment ref="AS20" authorId="0" shapeId="0">
      <text>
        <r>
          <rPr>
            <sz val="11"/>
            <color theme="1"/>
            <rFont val="Calibri"/>
            <family val="2"/>
            <scheme val="minor"/>
          </rPr>
          <t>Балл: 0 из 3</t>
        </r>
      </text>
    </comment>
    <comment ref="BB20" authorId="0" shapeId="0">
      <text>
        <r>
          <rPr>
            <sz val="11"/>
            <color theme="1"/>
            <rFont val="Calibri"/>
            <family val="2"/>
            <scheme val="minor"/>
          </rPr>
          <t>Балл: 2 из 4</t>
        </r>
      </text>
    </comment>
    <comment ref="BG20" authorId="0" shapeId="0">
      <text>
        <r>
          <rPr>
            <sz val="11"/>
            <color theme="1"/>
            <rFont val="Calibri"/>
            <family val="2"/>
            <scheme val="minor"/>
          </rPr>
          <t>Балл: 0 из 4</t>
        </r>
      </text>
    </comment>
    <comment ref="BN20" authorId="0" shapeId="0">
      <text>
        <r>
          <rPr>
            <sz val="11"/>
            <color theme="1"/>
            <rFont val="Calibri"/>
            <family val="2"/>
            <scheme val="minor"/>
          </rPr>
          <t>Балл: 0 из 3</t>
        </r>
      </text>
    </comment>
    <comment ref="BR20" authorId="0" shapeId="0">
      <text>
        <r>
          <rPr>
            <sz val="11"/>
            <color theme="1"/>
            <rFont val="Calibri"/>
            <family val="2"/>
            <scheme val="minor"/>
          </rPr>
          <t>Балл: 6 из 6</t>
        </r>
      </text>
    </comment>
    <comment ref="BT20" authorId="0" shapeId="0">
      <text>
        <r>
          <rPr>
            <sz val="11"/>
            <color theme="1"/>
            <rFont val="Calibri"/>
            <family val="2"/>
            <scheme val="minor"/>
          </rPr>
          <t>Балл: 4 из 4</t>
        </r>
      </text>
    </comment>
    <comment ref="CD20" authorId="0" shapeId="0">
      <text>
        <r>
          <rPr>
            <sz val="11"/>
            <color theme="1"/>
            <rFont val="Calibri"/>
            <family val="2"/>
            <scheme val="minor"/>
          </rPr>
          <t>Балл: 0 из 4</t>
        </r>
      </text>
    </comment>
    <comment ref="CI20" authorId="0" shapeId="0">
      <text>
        <r>
          <rPr>
            <sz val="11"/>
            <color theme="1"/>
            <rFont val="Calibri"/>
            <family val="2"/>
            <scheme val="minor"/>
          </rPr>
          <t>Балл: 6 из 6</t>
        </r>
      </text>
    </comment>
    <comment ref="CO20" authorId="0" shapeId="0">
      <text>
        <r>
          <rPr>
            <sz val="11"/>
            <color theme="1"/>
            <rFont val="Calibri"/>
            <family val="2"/>
            <scheme val="minor"/>
          </rPr>
          <t>Балл: 6 из 6</t>
        </r>
      </text>
    </comment>
    <comment ref="CV20" authorId="0" shapeId="0">
      <text>
        <r>
          <rPr>
            <sz val="11"/>
            <color theme="1"/>
            <rFont val="Calibri"/>
            <family val="2"/>
            <scheme val="minor"/>
          </rPr>
          <t>Балл: 0 из 6</t>
        </r>
      </text>
    </comment>
    <comment ref="CX20" authorId="0" shapeId="0">
      <text>
        <r>
          <rPr>
            <sz val="11"/>
            <color theme="1"/>
            <rFont val="Calibri"/>
            <family val="2"/>
            <scheme val="minor"/>
          </rPr>
          <t>Балл: 0 из 6</t>
        </r>
      </text>
    </comment>
    <comment ref="DE20" authorId="0" shapeId="0">
      <text>
        <r>
          <rPr>
            <sz val="11"/>
            <color theme="1"/>
            <rFont val="Calibri"/>
            <family val="2"/>
            <scheme val="minor"/>
          </rPr>
          <t>Балл: 2 из 2</t>
        </r>
      </text>
    </comment>
    <comment ref="DQ20" authorId="0" shapeId="0">
      <text>
        <r>
          <rPr>
            <sz val="11"/>
            <color theme="1"/>
            <rFont val="Calibri"/>
            <family val="2"/>
            <scheme val="minor"/>
          </rPr>
          <t>Балл: 0 из 4</t>
        </r>
      </text>
    </comment>
    <comment ref="EC20" authorId="0" shapeId="0">
      <text>
        <r>
          <rPr>
            <sz val="11"/>
            <color theme="1"/>
            <rFont val="Calibri"/>
            <family val="2"/>
            <scheme val="minor"/>
          </rPr>
          <t>Балл: 4 из 4</t>
        </r>
      </text>
    </comment>
    <comment ref="EK20" authorId="0" shapeId="0">
      <text>
        <r>
          <rPr>
            <sz val="11"/>
            <color theme="1"/>
            <rFont val="Calibri"/>
            <family val="2"/>
            <scheme val="minor"/>
          </rPr>
          <t>Балл: 0 из 4</t>
        </r>
      </text>
    </comment>
    <comment ref="EZ20" authorId="0" shapeId="0">
      <text>
        <r>
          <rPr>
            <sz val="11"/>
            <color theme="1"/>
            <rFont val="Calibri"/>
            <family val="2"/>
            <scheme val="minor"/>
          </rPr>
          <t>Балл: 6 из 6</t>
        </r>
      </text>
    </comment>
    <comment ref="FK20" authorId="0" shapeId="0">
      <text>
        <r>
          <rPr>
            <sz val="11"/>
            <color theme="1"/>
            <rFont val="Calibri"/>
            <family val="2"/>
            <scheme val="minor"/>
          </rPr>
          <t>Балл: 2 из 2</t>
        </r>
      </text>
    </comment>
    <comment ref="FN20" authorId="0" shapeId="0">
      <text>
        <r>
          <rPr>
            <sz val="11"/>
            <color theme="1"/>
            <rFont val="Calibri"/>
            <family val="2"/>
            <scheme val="minor"/>
          </rPr>
          <t>Балл: 0 из 4</t>
        </r>
      </text>
    </comment>
    <comment ref="FZ20" authorId="0" shapeId="0">
      <text>
        <r>
          <rPr>
            <sz val="11"/>
            <color theme="1"/>
            <rFont val="Calibri"/>
            <family val="2"/>
            <scheme val="minor"/>
          </rPr>
          <t>Балл: 6 из 6</t>
        </r>
      </text>
    </comment>
    <comment ref="L21" authorId="0" shapeId="0">
      <text>
        <r>
          <rPr>
            <sz val="11"/>
            <color theme="1"/>
            <rFont val="Calibri"/>
            <family val="2"/>
            <scheme val="minor"/>
          </rPr>
          <t>Балл: 2 из 2</t>
        </r>
      </text>
    </comment>
    <comment ref="P21" authorId="0" shapeId="0">
      <text>
        <r>
          <rPr>
            <sz val="11"/>
            <color theme="1"/>
            <rFont val="Calibri"/>
            <family val="2"/>
            <scheme val="minor"/>
          </rPr>
          <t>Балл: 1 из 2</t>
        </r>
      </text>
    </comment>
    <comment ref="U21" authorId="0" shapeId="0">
      <text>
        <r>
          <rPr>
            <sz val="11"/>
            <color theme="1"/>
            <rFont val="Calibri"/>
            <family val="2"/>
            <scheme val="minor"/>
          </rPr>
          <t>Балл: 0 из 2</t>
        </r>
      </text>
    </comment>
    <comment ref="Y21" authorId="0" shapeId="0">
      <text>
        <r>
          <rPr>
            <sz val="11"/>
            <color theme="1"/>
            <rFont val="Calibri"/>
            <family val="2"/>
            <scheme val="minor"/>
          </rPr>
          <t>Балл: 0 из 2</t>
        </r>
      </text>
    </comment>
    <comment ref="AH21" authorId="0" shapeId="0">
      <text>
        <r>
          <rPr>
            <sz val="11"/>
            <color theme="1"/>
            <rFont val="Calibri"/>
            <family val="2"/>
            <scheme val="minor"/>
          </rPr>
          <t>Балл: 0 из 2</t>
        </r>
      </text>
    </comment>
    <comment ref="AL21" authorId="0" shapeId="0">
      <text>
        <r>
          <rPr>
            <sz val="11"/>
            <color theme="1"/>
            <rFont val="Calibri"/>
            <family val="2"/>
            <scheme val="minor"/>
          </rPr>
          <t>Балл: 0 из 4</t>
        </r>
      </text>
    </comment>
    <comment ref="AU21" authorId="0" shapeId="0">
      <text>
        <r>
          <rPr>
            <sz val="11"/>
            <color theme="1"/>
            <rFont val="Calibri"/>
            <family val="2"/>
            <scheme val="minor"/>
          </rPr>
          <t>Балл: 0 из 3</t>
        </r>
      </text>
    </comment>
    <comment ref="BA21" authorId="0" shapeId="0">
      <text>
        <r>
          <rPr>
            <sz val="11"/>
            <color theme="1"/>
            <rFont val="Calibri"/>
            <family val="2"/>
            <scheme val="minor"/>
          </rPr>
          <t>Балл: 1 из 4</t>
        </r>
      </text>
    </comment>
    <comment ref="BG21" authorId="0" shapeId="0">
      <text>
        <r>
          <rPr>
            <sz val="11"/>
            <color theme="1"/>
            <rFont val="Calibri"/>
            <family val="2"/>
            <scheme val="minor"/>
          </rPr>
          <t>Балл: 0 из 4</t>
        </r>
      </text>
    </comment>
    <comment ref="BM21" authorId="0" shapeId="0">
      <text>
        <r>
          <rPr>
            <sz val="11"/>
            <color theme="1"/>
            <rFont val="Calibri"/>
            <family val="2"/>
            <scheme val="minor"/>
          </rPr>
          <t>Балл: 0 из 3</t>
        </r>
      </text>
    </comment>
    <comment ref="BP21" authorId="0" shapeId="0">
      <text>
        <r>
          <rPr>
            <sz val="11"/>
            <color theme="1"/>
            <rFont val="Calibri"/>
            <family val="2"/>
            <scheme val="minor"/>
          </rPr>
          <t>Балл: 3 из 6</t>
        </r>
      </text>
    </comment>
    <comment ref="BX21" authorId="0" shapeId="0">
      <text>
        <r>
          <rPr>
            <sz val="11"/>
            <color theme="1"/>
            <rFont val="Calibri"/>
            <family val="2"/>
            <scheme val="minor"/>
          </rPr>
          <t>Балл: 4 из 4</t>
        </r>
      </text>
    </comment>
    <comment ref="BZ21" authorId="0" shapeId="0">
      <text>
        <r>
          <rPr>
            <sz val="11"/>
            <color theme="1"/>
            <rFont val="Calibri"/>
            <family val="2"/>
            <scheme val="minor"/>
          </rPr>
          <t>Балл: 4 из 4</t>
        </r>
      </text>
    </comment>
    <comment ref="CI21" authorId="0" shapeId="0">
      <text>
        <r>
          <rPr>
            <sz val="11"/>
            <color theme="1"/>
            <rFont val="Calibri"/>
            <family val="2"/>
            <scheme val="minor"/>
          </rPr>
          <t>Балл: 6 из 6</t>
        </r>
      </text>
    </comment>
    <comment ref="CP21" authorId="0" shapeId="0">
      <text>
        <r>
          <rPr>
            <sz val="11"/>
            <color theme="1"/>
            <rFont val="Calibri"/>
            <family val="2"/>
            <scheme val="minor"/>
          </rPr>
          <t>Балл: 0 из 6</t>
        </r>
      </text>
    </comment>
    <comment ref="CW21" authorId="0" shapeId="0">
      <text>
        <r>
          <rPr>
            <sz val="11"/>
            <color theme="1"/>
            <rFont val="Calibri"/>
            <family val="2"/>
            <scheme val="minor"/>
          </rPr>
          <t>Балл: 0 из 6</t>
        </r>
      </text>
    </comment>
    <comment ref="CX21" authorId="0" shapeId="0">
      <text>
        <r>
          <rPr>
            <sz val="11"/>
            <color theme="1"/>
            <rFont val="Calibri"/>
            <family val="2"/>
            <scheme val="minor"/>
          </rPr>
          <t>Балл: 3 из 6</t>
        </r>
      </text>
    </comment>
    <comment ref="DF21" authorId="0" shapeId="0">
      <text>
        <r>
          <rPr>
            <sz val="11"/>
            <color theme="1"/>
            <rFont val="Calibri"/>
            <family val="2"/>
            <scheme val="minor"/>
          </rPr>
          <t>Балл: 2 из 2</t>
        </r>
      </text>
    </comment>
    <comment ref="DP21" authorId="0" shapeId="0">
      <text>
        <r>
          <rPr>
            <sz val="11"/>
            <color theme="1"/>
            <rFont val="Calibri"/>
            <family val="2"/>
            <scheme val="minor"/>
          </rPr>
          <t>Балл: 0 из 4</t>
        </r>
      </text>
    </comment>
    <comment ref="EF21" authorId="0" shapeId="0">
      <text>
        <r>
          <rPr>
            <sz val="11"/>
            <color theme="1"/>
            <rFont val="Calibri"/>
            <family val="2"/>
            <scheme val="minor"/>
          </rPr>
          <t>Балл: 0 из 4</t>
        </r>
      </text>
    </comment>
    <comment ref="EN21" authorId="0" shapeId="0">
      <text>
        <r>
          <rPr>
            <sz val="11"/>
            <color theme="1"/>
            <rFont val="Calibri"/>
            <family val="2"/>
            <scheme val="minor"/>
          </rPr>
          <t>Балл: 0 из 4</t>
        </r>
      </text>
    </comment>
    <comment ref="EY21" authorId="0" shapeId="0">
      <text>
        <r>
          <rPr>
            <sz val="11"/>
            <color theme="1"/>
            <rFont val="Calibri"/>
            <family val="2"/>
            <scheme val="minor"/>
          </rPr>
          <t>Балл: 6 из 6</t>
        </r>
      </text>
    </comment>
    <comment ref="FC21" authorId="0" shapeId="0">
      <text>
        <r>
          <rPr>
            <sz val="11"/>
            <color theme="1"/>
            <rFont val="Calibri"/>
            <family val="2"/>
            <scheme val="minor"/>
          </rPr>
          <t>Балл: 0 из 2</t>
        </r>
      </text>
    </comment>
    <comment ref="FO21" authorId="0" shapeId="0">
      <text>
        <r>
          <rPr>
            <sz val="11"/>
            <color theme="1"/>
            <rFont val="Calibri"/>
            <family val="2"/>
            <scheme val="minor"/>
          </rPr>
          <t>Балл: 4 из 4</t>
        </r>
      </text>
    </comment>
    <comment ref="GD21" authorId="0" shapeId="0">
      <text>
        <r>
          <rPr>
            <sz val="11"/>
            <color theme="1"/>
            <rFont val="Calibri"/>
            <family val="2"/>
            <scheme val="minor"/>
          </rPr>
          <t>Балл: 6 из 6</t>
        </r>
      </text>
    </comment>
    <comment ref="K22" authorId="0" shapeId="0">
      <text>
        <r>
          <rPr>
            <sz val="11"/>
            <color theme="1"/>
            <rFont val="Calibri"/>
            <family val="2"/>
            <scheme val="minor"/>
          </rPr>
          <t>Балл: 2 из 2</t>
        </r>
      </text>
    </comment>
    <comment ref="M22" authorId="0" shapeId="0">
      <text>
        <r>
          <rPr>
            <sz val="11"/>
            <color theme="1"/>
            <rFont val="Calibri"/>
            <family val="2"/>
            <scheme val="minor"/>
          </rPr>
          <t>Балл: 1 из 2</t>
        </r>
      </text>
    </comment>
    <comment ref="X22" authorId="0" shapeId="0">
      <text>
        <r>
          <rPr>
            <sz val="11"/>
            <color theme="1"/>
            <rFont val="Calibri"/>
            <family val="2"/>
            <scheme val="minor"/>
          </rPr>
          <t>Балл: 0 из 2</t>
        </r>
      </text>
    </comment>
    <comment ref="AC22" authorId="0" shapeId="0">
      <text>
        <r>
          <rPr>
            <sz val="11"/>
            <color theme="1"/>
            <rFont val="Calibri"/>
            <family val="2"/>
            <scheme val="minor"/>
          </rPr>
          <t>Балл: 0 из 2</t>
        </r>
      </text>
    </comment>
    <comment ref="AG22" authorId="0" shapeId="0">
      <text>
        <r>
          <rPr>
            <sz val="11"/>
            <color theme="1"/>
            <rFont val="Calibri"/>
            <family val="2"/>
            <scheme val="minor"/>
          </rPr>
          <t>Балл: 2 из 2</t>
        </r>
      </text>
    </comment>
    <comment ref="AP22" authorId="0" shapeId="0">
      <text>
        <r>
          <rPr>
            <sz val="11"/>
            <color theme="1"/>
            <rFont val="Calibri"/>
            <family val="2"/>
            <scheme val="minor"/>
          </rPr>
          <t>Балл: 0 из 4</t>
        </r>
      </text>
    </comment>
    <comment ref="AR22" authorId="0" shapeId="0">
      <text>
        <r>
          <rPr>
            <sz val="11"/>
            <color theme="1"/>
            <rFont val="Calibri"/>
            <family val="2"/>
            <scheme val="minor"/>
          </rPr>
          <t>Балл: 3 из 3</t>
        </r>
      </text>
    </comment>
    <comment ref="BB22" authorId="0" shapeId="0">
      <text>
        <r>
          <rPr>
            <sz val="11"/>
            <color theme="1"/>
            <rFont val="Calibri"/>
            <family val="2"/>
            <scheme val="minor"/>
          </rPr>
          <t>Балл: 4 из 4</t>
        </r>
      </text>
    </comment>
    <comment ref="BG22" authorId="0" shapeId="0">
      <text>
        <r>
          <rPr>
            <sz val="11"/>
            <color theme="1"/>
            <rFont val="Calibri"/>
            <family val="2"/>
            <scheme val="minor"/>
          </rPr>
          <t>Балл: 0 из 4</t>
        </r>
      </text>
    </comment>
    <comment ref="BK22" authorId="0" shapeId="0">
      <text>
        <r>
          <rPr>
            <sz val="11"/>
            <color theme="1"/>
            <rFont val="Calibri"/>
            <family val="2"/>
            <scheme val="minor"/>
          </rPr>
          <t>Балл: 3 из 3</t>
        </r>
      </text>
    </comment>
    <comment ref="BP22" authorId="0" shapeId="0">
      <text>
        <r>
          <rPr>
            <sz val="11"/>
            <color theme="1"/>
            <rFont val="Calibri"/>
            <family val="2"/>
            <scheme val="minor"/>
          </rPr>
          <t>Балл: 3 из 6</t>
        </r>
      </text>
    </comment>
    <comment ref="BX22" authorId="0" shapeId="0">
      <text>
        <r>
          <rPr>
            <sz val="11"/>
            <color theme="1"/>
            <rFont val="Calibri"/>
            <family val="2"/>
            <scheme val="minor"/>
          </rPr>
          <t>Балл: 4 из 4</t>
        </r>
      </text>
    </comment>
    <comment ref="BZ22" authorId="0" shapeId="0">
      <text>
        <r>
          <rPr>
            <sz val="11"/>
            <color theme="1"/>
            <rFont val="Calibri"/>
            <family val="2"/>
            <scheme val="minor"/>
          </rPr>
          <t>Балл: 0 из 4</t>
        </r>
      </text>
    </comment>
    <comment ref="CH22" authorId="0" shapeId="0">
      <text>
        <r>
          <rPr>
            <sz val="11"/>
            <color theme="1"/>
            <rFont val="Calibri"/>
            <family val="2"/>
            <scheme val="minor"/>
          </rPr>
          <t>Балл: 6 из 6</t>
        </r>
      </text>
    </comment>
    <comment ref="CM22" authorId="0" shapeId="0">
      <text>
        <r>
          <rPr>
            <sz val="11"/>
            <color theme="1"/>
            <rFont val="Calibri"/>
            <family val="2"/>
            <scheme val="minor"/>
          </rPr>
          <t>Балл: 0 из 6</t>
        </r>
      </text>
    </comment>
    <comment ref="CS22" authorId="0" shapeId="0">
      <text>
        <r>
          <rPr>
            <sz val="11"/>
            <color theme="1"/>
            <rFont val="Calibri"/>
            <family val="2"/>
            <scheme val="minor"/>
          </rPr>
          <t>Балл: 6 из 6</t>
        </r>
      </text>
    </comment>
    <comment ref="DB22" authorId="0" shapeId="0">
      <text>
        <r>
          <rPr>
            <sz val="11"/>
            <color theme="1"/>
            <rFont val="Calibri"/>
            <family val="2"/>
            <scheme val="minor"/>
          </rPr>
          <t>Балл: 6 из 6</t>
        </r>
      </text>
    </comment>
    <comment ref="DD22" authorId="0" shapeId="0">
      <text>
        <r>
          <rPr>
            <sz val="11"/>
            <color theme="1"/>
            <rFont val="Calibri"/>
            <family val="2"/>
            <scheme val="minor"/>
          </rPr>
          <t>Балл: 2 из 2</t>
        </r>
      </text>
    </comment>
    <comment ref="DN22" authorId="0" shapeId="0">
      <text>
        <r>
          <rPr>
            <sz val="11"/>
            <color theme="1"/>
            <rFont val="Calibri"/>
            <family val="2"/>
            <scheme val="minor"/>
          </rPr>
          <t>Балл: 0 из 4</t>
        </r>
      </text>
    </comment>
    <comment ref="EC22" authorId="0" shapeId="0">
      <text>
        <r>
          <rPr>
            <sz val="11"/>
            <color theme="1"/>
            <rFont val="Calibri"/>
            <family val="2"/>
            <scheme val="minor"/>
          </rPr>
          <t>Балл: 4 из 4</t>
        </r>
      </text>
    </comment>
    <comment ref="EO22" authorId="0" shapeId="0">
      <text>
        <r>
          <rPr>
            <sz val="11"/>
            <color theme="1"/>
            <rFont val="Calibri"/>
            <family val="2"/>
            <scheme val="minor"/>
          </rPr>
          <t>Балл: 4 из 4</t>
        </r>
      </text>
    </comment>
    <comment ref="EY22" authorId="0" shapeId="0">
      <text>
        <r>
          <rPr>
            <sz val="11"/>
            <color theme="1"/>
            <rFont val="Calibri"/>
            <family val="2"/>
            <scheme val="minor"/>
          </rPr>
          <t>Балл: 6 из 6</t>
        </r>
      </text>
    </comment>
    <comment ref="FC22" authorId="0" shapeId="0">
      <text>
        <r>
          <rPr>
            <sz val="11"/>
            <color theme="1"/>
            <rFont val="Calibri"/>
            <family val="2"/>
            <scheme val="minor"/>
          </rPr>
          <t>Балл: 2 из 2</t>
        </r>
      </text>
    </comment>
    <comment ref="FU22" authorId="0" shapeId="0">
      <text>
        <r>
          <rPr>
            <sz val="11"/>
            <color theme="1"/>
            <rFont val="Calibri"/>
            <family val="2"/>
            <scheme val="minor"/>
          </rPr>
          <t>Балл: 0 из 4</t>
        </r>
      </text>
    </comment>
    <comment ref="GE22" authorId="0" shapeId="0">
      <text>
        <r>
          <rPr>
            <sz val="11"/>
            <color theme="1"/>
            <rFont val="Calibri"/>
            <family val="2"/>
            <scheme val="minor"/>
          </rPr>
          <t>Балл: 3 из 6</t>
        </r>
      </text>
    </comment>
    <comment ref="G23" authorId="0" shapeId="0">
      <text>
        <r>
          <rPr>
            <sz val="11"/>
            <color theme="1"/>
            <rFont val="Calibri"/>
            <family val="2"/>
            <scheme val="minor"/>
          </rPr>
          <t>Балл: 2 из 2</t>
        </r>
      </text>
    </comment>
    <comment ref="N23" authorId="0" shapeId="0">
      <text>
        <r>
          <rPr>
            <sz val="11"/>
            <color theme="1"/>
            <rFont val="Calibri"/>
            <family val="2"/>
            <scheme val="minor"/>
          </rPr>
          <t>Балл: 1 из 2</t>
        </r>
      </text>
    </comment>
    <comment ref="W23" authorId="0" shapeId="0">
      <text>
        <r>
          <rPr>
            <sz val="11"/>
            <color theme="1"/>
            <rFont val="Calibri"/>
            <family val="2"/>
            <scheme val="minor"/>
          </rPr>
          <t>Балл: 2 из 2</t>
        </r>
      </text>
    </comment>
    <comment ref="Z23" authorId="0" shapeId="0">
      <text>
        <r>
          <rPr>
            <sz val="11"/>
            <color theme="1"/>
            <rFont val="Calibri"/>
            <family val="2"/>
            <scheme val="minor"/>
          </rPr>
          <t>Балл: 2 из 2</t>
        </r>
      </text>
    </comment>
    <comment ref="AE23" authorId="0" shapeId="0">
      <text>
        <r>
          <rPr>
            <sz val="11"/>
            <color theme="1"/>
            <rFont val="Calibri"/>
            <family val="2"/>
            <scheme val="minor"/>
          </rPr>
          <t>Балл: 2 из 2</t>
        </r>
      </text>
    </comment>
    <comment ref="AO23" authorId="0" shapeId="0">
      <text>
        <r>
          <rPr>
            <sz val="11"/>
            <color theme="1"/>
            <rFont val="Calibri"/>
            <family val="2"/>
            <scheme val="minor"/>
          </rPr>
          <t>Балл: 0 из 4</t>
        </r>
      </text>
    </comment>
    <comment ref="AT23" authorId="0" shapeId="0">
      <text>
        <r>
          <rPr>
            <sz val="11"/>
            <color theme="1"/>
            <rFont val="Calibri"/>
            <family val="2"/>
            <scheme val="minor"/>
          </rPr>
          <t>Балл: 0 из 3</t>
        </r>
      </text>
    </comment>
    <comment ref="BA23" authorId="0" shapeId="0">
      <text>
        <r>
          <rPr>
            <sz val="11"/>
            <color theme="1"/>
            <rFont val="Calibri"/>
            <family val="2"/>
            <scheme val="minor"/>
          </rPr>
          <t>Балл: 4 из 4</t>
        </r>
      </text>
    </comment>
    <comment ref="BF23" authorId="0" shapeId="0">
      <text>
        <r>
          <rPr>
            <sz val="11"/>
            <color theme="1"/>
            <rFont val="Calibri"/>
            <family val="2"/>
            <scheme val="minor"/>
          </rPr>
          <t>Балл: 0 из 4</t>
        </r>
      </text>
    </comment>
    <comment ref="BJ23" authorId="0" shapeId="0">
      <text>
        <r>
          <rPr>
            <sz val="11"/>
            <color theme="1"/>
            <rFont val="Calibri"/>
            <family val="2"/>
            <scheme val="minor"/>
          </rPr>
          <t>Балл: 0 из 3</t>
        </r>
      </text>
    </comment>
    <comment ref="BR23" authorId="0" shapeId="0">
      <text>
        <r>
          <rPr>
            <sz val="11"/>
            <color theme="1"/>
            <rFont val="Calibri"/>
            <family val="2"/>
            <scheme val="minor"/>
          </rPr>
          <t>Балл: 3 из 6</t>
        </r>
      </text>
    </comment>
    <comment ref="BT23" authorId="0" shapeId="0">
      <text>
        <r>
          <rPr>
            <sz val="11"/>
            <color theme="1"/>
            <rFont val="Calibri"/>
            <family val="2"/>
            <scheme val="minor"/>
          </rPr>
          <t>Балл: 4 из 4</t>
        </r>
      </text>
    </comment>
    <comment ref="CA23" authorId="0" shapeId="0">
      <text>
        <r>
          <rPr>
            <sz val="11"/>
            <color theme="1"/>
            <rFont val="Calibri"/>
            <family val="2"/>
            <scheme val="minor"/>
          </rPr>
          <t>Балл: 0 из 4</t>
        </r>
      </text>
    </comment>
    <comment ref="CK23" authorId="0" shapeId="0">
      <text>
        <r>
          <rPr>
            <sz val="11"/>
            <color theme="1"/>
            <rFont val="Calibri"/>
            <family val="2"/>
            <scheme val="minor"/>
          </rPr>
          <t>Балл: 0 из 6</t>
        </r>
      </text>
    </comment>
    <comment ref="CP23" authorId="0" shapeId="0">
      <text>
        <r>
          <rPr>
            <sz val="11"/>
            <color theme="1"/>
            <rFont val="Calibri"/>
            <family val="2"/>
            <scheme val="minor"/>
          </rPr>
          <t>Балл: 6 из 6</t>
        </r>
      </text>
    </comment>
    <comment ref="CS23" authorId="0" shapeId="0">
      <text>
        <r>
          <rPr>
            <sz val="11"/>
            <color theme="1"/>
            <rFont val="Calibri"/>
            <family val="2"/>
            <scheme val="minor"/>
          </rPr>
          <t>Балл: 0 из 6</t>
        </r>
      </text>
    </comment>
    <comment ref="DC23" authorId="0" shapeId="0">
      <text>
        <r>
          <rPr>
            <sz val="11"/>
            <color theme="1"/>
            <rFont val="Calibri"/>
            <family val="2"/>
            <scheme val="minor"/>
          </rPr>
          <t>Балл: 3 из 6</t>
        </r>
      </text>
    </comment>
    <comment ref="DH23" authorId="0" shapeId="0">
      <text>
        <r>
          <rPr>
            <sz val="11"/>
            <color theme="1"/>
            <rFont val="Calibri"/>
            <family val="2"/>
            <scheme val="minor"/>
          </rPr>
          <t>Балл: 0 из 2</t>
        </r>
      </text>
    </comment>
    <comment ref="DR23" authorId="0" shapeId="0">
      <text>
        <r>
          <rPr>
            <sz val="11"/>
            <color theme="1"/>
            <rFont val="Calibri"/>
            <family val="2"/>
            <scheme val="minor"/>
          </rPr>
          <t>Балл: 0 из 4</t>
        </r>
      </text>
    </comment>
    <comment ref="EB23" authorId="0" shapeId="0">
      <text>
        <r>
          <rPr>
            <sz val="11"/>
            <color theme="1"/>
            <rFont val="Calibri"/>
            <family val="2"/>
            <scheme val="minor"/>
          </rPr>
          <t>Балл: 0 из 4</t>
        </r>
      </text>
    </comment>
    <comment ref="EH23" authorId="0" shapeId="0">
      <text>
        <r>
          <rPr>
            <sz val="11"/>
            <color theme="1"/>
            <rFont val="Calibri"/>
            <family val="2"/>
            <scheme val="minor"/>
          </rPr>
          <t>Балл: 0 из 4</t>
        </r>
      </text>
    </comment>
    <comment ref="EV23" authorId="0" shapeId="0">
      <text>
        <r>
          <rPr>
            <sz val="11"/>
            <color theme="1"/>
            <rFont val="Calibri"/>
            <family val="2"/>
            <scheme val="minor"/>
          </rPr>
          <t>Балл: 6 из 6</t>
        </r>
      </text>
    </comment>
    <comment ref="FC23" authorId="0" shapeId="0">
      <text>
        <r>
          <rPr>
            <sz val="11"/>
            <color theme="1"/>
            <rFont val="Calibri"/>
            <family val="2"/>
            <scheme val="minor"/>
          </rPr>
          <t>Балл: 2 из 2</t>
        </r>
      </text>
    </comment>
    <comment ref="FS23" authorId="0" shapeId="0">
      <text>
        <r>
          <rPr>
            <sz val="11"/>
            <color theme="1"/>
            <rFont val="Calibri"/>
            <family val="2"/>
            <scheme val="minor"/>
          </rPr>
          <t>Балл: 4 из 4</t>
        </r>
      </text>
    </comment>
    <comment ref="FV23" authorId="0" shapeId="0">
      <text>
        <r>
          <rPr>
            <sz val="11"/>
            <color theme="1"/>
            <rFont val="Calibri"/>
            <family val="2"/>
            <scheme val="minor"/>
          </rPr>
          <t>Балл: 6 из 6</t>
        </r>
      </text>
    </comment>
    <comment ref="I24" authorId="0" shapeId="0">
      <text>
        <r>
          <rPr>
            <sz val="11"/>
            <color theme="1"/>
            <rFont val="Calibri"/>
            <family val="2"/>
            <scheme val="minor"/>
          </rPr>
          <t>Балл: 1 из 2</t>
        </r>
      </text>
    </comment>
    <comment ref="R24" authorId="0" shapeId="0">
      <text>
        <r>
          <rPr>
            <sz val="11"/>
            <color theme="1"/>
            <rFont val="Calibri"/>
            <family val="2"/>
            <scheme val="minor"/>
          </rPr>
          <t>Балл: 1 из 2</t>
        </r>
      </text>
    </comment>
    <comment ref="T24" authorId="0" shapeId="0">
      <text>
        <r>
          <rPr>
            <sz val="11"/>
            <color theme="1"/>
            <rFont val="Calibri"/>
            <family val="2"/>
            <scheme val="minor"/>
          </rPr>
          <t>Балл: 0 из 2</t>
        </r>
      </text>
    </comment>
    <comment ref="AC24" authorId="0" shapeId="0">
      <text>
        <r>
          <rPr>
            <sz val="11"/>
            <color theme="1"/>
            <rFont val="Calibri"/>
            <family val="2"/>
            <scheme val="minor"/>
          </rPr>
          <t>Балл: 0 из 2</t>
        </r>
      </text>
    </comment>
    <comment ref="AF24" authorId="0" shapeId="0">
      <text>
        <r>
          <rPr>
            <sz val="11"/>
            <color theme="1"/>
            <rFont val="Calibri"/>
            <family val="2"/>
            <scheme val="minor"/>
          </rPr>
          <t>Балл: 2 из 2</t>
        </r>
      </text>
    </comment>
    <comment ref="AN24" authorId="0" shapeId="0">
      <text>
        <r>
          <rPr>
            <sz val="11"/>
            <color theme="1"/>
            <rFont val="Calibri"/>
            <family val="2"/>
            <scheme val="minor"/>
          </rPr>
          <t>Балл: 0 из 4</t>
        </r>
      </text>
    </comment>
    <comment ref="AS24" authorId="0" shapeId="0">
      <text>
        <r>
          <rPr>
            <sz val="11"/>
            <color theme="1"/>
            <rFont val="Calibri"/>
            <family val="2"/>
            <scheme val="minor"/>
          </rPr>
          <t>Балл: 0 из 3</t>
        </r>
      </text>
    </comment>
    <comment ref="AW24" authorId="0" shapeId="0">
      <text>
        <r>
          <rPr>
            <sz val="11"/>
            <color theme="1"/>
            <rFont val="Calibri"/>
            <family val="2"/>
            <scheme val="minor"/>
          </rPr>
          <t>Балл: 2 из 4</t>
        </r>
      </text>
    </comment>
    <comment ref="BC24" authorId="0" shapeId="0">
      <text>
        <r>
          <rPr>
            <sz val="11"/>
            <color theme="1"/>
            <rFont val="Calibri"/>
            <family val="2"/>
            <scheme val="minor"/>
          </rPr>
          <t>Балл: 0 из 4</t>
        </r>
      </text>
    </comment>
    <comment ref="BN24" authorId="0" shapeId="0">
      <text>
        <r>
          <rPr>
            <sz val="11"/>
            <color theme="1"/>
            <rFont val="Calibri"/>
            <family val="2"/>
            <scheme val="minor"/>
          </rPr>
          <t>Балл: 0 из 3</t>
        </r>
      </text>
    </comment>
    <comment ref="BO24" authorId="0" shapeId="0">
      <text>
        <r>
          <rPr>
            <sz val="11"/>
            <color theme="1"/>
            <rFont val="Calibri"/>
            <family val="2"/>
            <scheme val="minor"/>
          </rPr>
          <t>Балл: 4 из 6</t>
        </r>
      </text>
    </comment>
    <comment ref="BY24" authorId="0" shapeId="0">
      <text>
        <r>
          <rPr>
            <sz val="11"/>
            <color theme="1"/>
            <rFont val="Calibri"/>
            <family val="2"/>
            <scheme val="minor"/>
          </rPr>
          <t>Балл: 0 из 4</t>
        </r>
      </text>
    </comment>
    <comment ref="CC24" authorId="0" shapeId="0">
      <text>
        <r>
          <rPr>
            <sz val="11"/>
            <color theme="1"/>
            <rFont val="Calibri"/>
            <family val="2"/>
            <scheme val="minor"/>
          </rPr>
          <t>Балл: 4 из 4</t>
        </r>
      </text>
    </comment>
    <comment ref="CJ24" authorId="0" shapeId="0">
      <text>
        <r>
          <rPr>
            <sz val="11"/>
            <color theme="1"/>
            <rFont val="Calibri"/>
            <family val="2"/>
            <scheme val="minor"/>
          </rPr>
          <t>Балл: 6 из 6</t>
        </r>
      </text>
    </comment>
    <comment ref="CN24" authorId="0" shapeId="0">
      <text>
        <r>
          <rPr>
            <sz val="11"/>
            <color theme="1"/>
            <rFont val="Calibri"/>
            <family val="2"/>
            <scheme val="minor"/>
          </rPr>
          <t>Балл: 0 из 6</t>
        </r>
      </text>
    </comment>
    <comment ref="CU24" authorId="0" shapeId="0">
      <text>
        <r>
          <rPr>
            <sz val="11"/>
            <color theme="1"/>
            <rFont val="Calibri"/>
            <family val="2"/>
            <scheme val="minor"/>
          </rPr>
          <t>Балл: 0 из 6</t>
        </r>
      </text>
    </comment>
    <comment ref="DA24" authorId="0" shapeId="0">
      <text>
        <r>
          <rPr>
            <sz val="11"/>
            <color theme="1"/>
            <rFont val="Calibri"/>
            <family val="2"/>
            <scheme val="minor"/>
          </rPr>
          <t>Балл: 3 из 6</t>
        </r>
      </text>
    </comment>
    <comment ref="DF24" authorId="0" shapeId="0">
      <text>
        <r>
          <rPr>
            <sz val="11"/>
            <color theme="1"/>
            <rFont val="Calibri"/>
            <family val="2"/>
            <scheme val="minor"/>
          </rPr>
          <t>Балл: 0 из 2</t>
        </r>
      </text>
    </comment>
    <comment ref="DU24" authorId="0" shapeId="0">
      <text>
        <r>
          <rPr>
            <sz val="11"/>
            <color theme="1"/>
            <rFont val="Calibri"/>
            <family val="2"/>
            <scheme val="minor"/>
          </rPr>
          <t>Балл: 0 из 4</t>
        </r>
      </text>
    </comment>
    <comment ref="EA24" authorId="0" shapeId="0">
      <text>
        <r>
          <rPr>
            <sz val="11"/>
            <color theme="1"/>
            <rFont val="Calibri"/>
            <family val="2"/>
            <scheme val="minor"/>
          </rPr>
          <t>Балл: 4 из 4</t>
        </r>
      </text>
    </comment>
    <comment ref="EK24" authorId="0" shapeId="0">
      <text>
        <r>
          <rPr>
            <sz val="11"/>
            <color theme="1"/>
            <rFont val="Calibri"/>
            <family val="2"/>
            <scheme val="minor"/>
          </rPr>
          <t>Балл: 0 из 4</t>
        </r>
      </text>
    </comment>
    <comment ref="ES24" authorId="0" shapeId="0">
      <text>
        <r>
          <rPr>
            <sz val="11"/>
            <color theme="1"/>
            <rFont val="Calibri"/>
            <family val="2"/>
            <scheme val="minor"/>
          </rPr>
          <t>Балл: 6 из 6</t>
        </r>
      </text>
    </comment>
    <comment ref="FC24" authorId="0" shapeId="0">
      <text>
        <r>
          <rPr>
            <sz val="11"/>
            <color theme="1"/>
            <rFont val="Calibri"/>
            <family val="2"/>
            <scheme val="minor"/>
          </rPr>
          <t>Балл: 2 из 2</t>
        </r>
      </text>
    </comment>
    <comment ref="FR24" authorId="0" shapeId="0">
      <text>
        <r>
          <rPr>
            <sz val="11"/>
            <color theme="1"/>
            <rFont val="Calibri"/>
            <family val="2"/>
            <scheme val="minor"/>
          </rPr>
          <t>Балл: 0 из 4</t>
        </r>
      </text>
    </comment>
    <comment ref="FX24" authorId="0" shapeId="0">
      <text>
        <r>
          <rPr>
            <sz val="11"/>
            <color theme="1"/>
            <rFont val="Calibri"/>
            <family val="2"/>
            <scheme val="minor"/>
          </rPr>
          <t>Балл: 3 из 6</t>
        </r>
      </text>
    </comment>
    <comment ref="G25" authorId="0" shapeId="0">
      <text>
        <r>
          <rPr>
            <sz val="11"/>
            <color theme="1"/>
            <rFont val="Calibri"/>
            <family val="2"/>
            <scheme val="minor"/>
          </rPr>
          <t>Балл: 1 из 2</t>
        </r>
      </text>
    </comment>
    <comment ref="M25" authorId="0" shapeId="0">
      <text>
        <r>
          <rPr>
            <sz val="11"/>
            <color theme="1"/>
            <rFont val="Calibri"/>
            <family val="2"/>
            <scheme val="minor"/>
          </rPr>
          <t>Балл: 1 из 2</t>
        </r>
      </text>
    </comment>
    <comment ref="V25" authorId="0" shapeId="0">
      <text>
        <r>
          <rPr>
            <sz val="11"/>
            <color theme="1"/>
            <rFont val="Calibri"/>
            <family val="2"/>
            <scheme val="minor"/>
          </rPr>
          <t>Балл: 2 из 2</t>
        </r>
      </text>
    </comment>
    <comment ref="AD25" authorId="0" shapeId="0">
      <text>
        <r>
          <rPr>
            <sz val="11"/>
            <color theme="1"/>
            <rFont val="Calibri"/>
            <family val="2"/>
            <scheme val="minor"/>
          </rPr>
          <t>Балл: 0 из 2</t>
        </r>
      </text>
    </comment>
    <comment ref="AE25" authorId="0" shapeId="0">
      <text>
        <r>
          <rPr>
            <sz val="11"/>
            <color theme="1"/>
            <rFont val="Calibri"/>
            <family val="2"/>
            <scheme val="minor"/>
          </rPr>
          <t>Балл: 0 из 2</t>
        </r>
      </text>
    </comment>
    <comment ref="AK25" authorId="0" shapeId="0">
      <text>
        <r>
          <rPr>
            <sz val="11"/>
            <color theme="1"/>
            <rFont val="Calibri"/>
            <family val="2"/>
            <scheme val="minor"/>
          </rPr>
          <t>Балл: 4 из 4</t>
        </r>
      </text>
    </comment>
    <comment ref="AV25" authorId="0" shapeId="0">
      <text>
        <r>
          <rPr>
            <sz val="11"/>
            <color theme="1"/>
            <rFont val="Calibri"/>
            <family val="2"/>
            <scheme val="minor"/>
          </rPr>
          <t>Балл: 0 из 3</t>
        </r>
      </text>
    </comment>
    <comment ref="BB25" authorId="0" shapeId="0">
      <text>
        <r>
          <rPr>
            <sz val="11"/>
            <color theme="1"/>
            <rFont val="Calibri"/>
            <family val="2"/>
            <scheme val="minor"/>
          </rPr>
          <t>Балл: 2 из 4</t>
        </r>
      </text>
    </comment>
    <comment ref="BC25" authorId="0" shapeId="0">
      <text>
        <r>
          <rPr>
            <sz val="11"/>
            <color theme="1"/>
            <rFont val="Calibri"/>
            <family val="2"/>
            <scheme val="minor"/>
          </rPr>
          <t>Балл: 0 из 4</t>
        </r>
      </text>
    </comment>
    <comment ref="BJ25" authorId="0" shapeId="0">
      <text>
        <r>
          <rPr>
            <sz val="11"/>
            <color theme="1"/>
            <rFont val="Calibri"/>
            <family val="2"/>
            <scheme val="minor"/>
          </rPr>
          <t>Балл: 0 из 3</t>
        </r>
      </text>
    </comment>
    <comment ref="BO25" authorId="0" shapeId="0">
      <text>
        <r>
          <rPr>
            <sz val="11"/>
            <color theme="1"/>
            <rFont val="Calibri"/>
            <family val="2"/>
            <scheme val="minor"/>
          </rPr>
          <t>Балл: 4 из 6</t>
        </r>
      </text>
    </comment>
    <comment ref="BT25" authorId="0" shapeId="0">
      <text>
        <r>
          <rPr>
            <sz val="11"/>
            <color theme="1"/>
            <rFont val="Calibri"/>
            <family val="2"/>
            <scheme val="minor"/>
          </rPr>
          <t>Балл: 4 из 4</t>
        </r>
      </text>
    </comment>
    <comment ref="CE25" authorId="0" shapeId="0">
      <text>
        <r>
          <rPr>
            <sz val="11"/>
            <color theme="1"/>
            <rFont val="Calibri"/>
            <family val="2"/>
            <scheme val="minor"/>
          </rPr>
          <t>Балл: 4 из 4</t>
        </r>
      </text>
    </comment>
    <comment ref="CH25" authorId="0" shapeId="0">
      <text>
        <r>
          <rPr>
            <sz val="11"/>
            <color theme="1"/>
            <rFont val="Calibri"/>
            <family val="2"/>
            <scheme val="minor"/>
          </rPr>
          <t>Балл: 0 из 6</t>
        </r>
      </text>
    </comment>
    <comment ref="CM25" authorId="0" shapeId="0">
      <text>
        <r>
          <rPr>
            <sz val="11"/>
            <color theme="1"/>
            <rFont val="Calibri"/>
            <family val="2"/>
            <scheme val="minor"/>
          </rPr>
          <t>Балл: 0 из 6</t>
        </r>
      </text>
    </comment>
    <comment ref="CS25" authorId="0" shapeId="0">
      <text>
        <r>
          <rPr>
            <sz val="11"/>
            <color theme="1"/>
            <rFont val="Calibri"/>
            <family val="2"/>
            <scheme val="minor"/>
          </rPr>
          <t>Балл: 0 из 6</t>
        </r>
      </text>
    </comment>
    <comment ref="CX25" authorId="0" shapeId="0">
      <text>
        <r>
          <rPr>
            <sz val="11"/>
            <color theme="1"/>
            <rFont val="Calibri"/>
            <family val="2"/>
            <scheme val="minor"/>
          </rPr>
          <t>Балл: 3 из 6</t>
        </r>
      </text>
    </comment>
    <comment ref="DE25" authorId="0" shapeId="0">
      <text>
        <r>
          <rPr>
            <sz val="11"/>
            <color theme="1"/>
            <rFont val="Calibri"/>
            <family val="2"/>
            <scheme val="minor"/>
          </rPr>
          <t>Балл: 2 из 2</t>
        </r>
      </text>
    </comment>
    <comment ref="DU25" authorId="0" shapeId="0">
      <text>
        <r>
          <rPr>
            <sz val="11"/>
            <color theme="1"/>
            <rFont val="Calibri"/>
            <family val="2"/>
            <scheme val="minor"/>
          </rPr>
          <t>Балл: 0 из 4</t>
        </r>
      </text>
    </comment>
    <comment ref="EC25" authorId="0" shapeId="0">
      <text>
        <r>
          <rPr>
            <sz val="11"/>
            <color theme="1"/>
            <rFont val="Calibri"/>
            <family val="2"/>
            <scheme val="minor"/>
          </rPr>
          <t>Балл: 0 из 4</t>
        </r>
      </text>
    </comment>
    <comment ref="EH25" authorId="0" shapeId="0">
      <text>
        <r>
          <rPr>
            <sz val="11"/>
            <color theme="1"/>
            <rFont val="Calibri"/>
            <family val="2"/>
            <scheme val="minor"/>
          </rPr>
          <t>Балл: 0 из 4</t>
        </r>
      </text>
    </comment>
    <comment ref="ET25" authorId="0" shapeId="0">
      <text>
        <r>
          <rPr>
            <sz val="11"/>
            <color theme="1"/>
            <rFont val="Calibri"/>
            <family val="2"/>
            <scheme val="minor"/>
          </rPr>
          <t>Балл: 6 из 6</t>
        </r>
      </text>
    </comment>
    <comment ref="FG25" authorId="0" shapeId="0">
      <text>
        <r>
          <rPr>
            <sz val="11"/>
            <color theme="1"/>
            <rFont val="Calibri"/>
            <family val="2"/>
            <scheme val="minor"/>
          </rPr>
          <t>Балл: 2 из 2</t>
        </r>
      </text>
    </comment>
    <comment ref="FN25" authorId="0" shapeId="0">
      <text>
        <r>
          <rPr>
            <sz val="11"/>
            <color theme="1"/>
            <rFont val="Calibri"/>
            <family val="2"/>
            <scheme val="minor"/>
          </rPr>
          <t>Балл: 4 из 4</t>
        </r>
      </text>
    </comment>
    <comment ref="FX25" authorId="0" shapeId="0">
      <text>
        <r>
          <rPr>
            <sz val="11"/>
            <color theme="1"/>
            <rFont val="Calibri"/>
            <family val="2"/>
            <scheme val="minor"/>
          </rPr>
          <t>Балл: 3 из 6</t>
        </r>
      </text>
    </comment>
    <comment ref="J26" authorId="0" shapeId="0">
      <text>
        <r>
          <rPr>
            <sz val="11"/>
            <color theme="1"/>
            <rFont val="Calibri"/>
            <family val="2"/>
            <scheme val="minor"/>
          </rPr>
          <t>Балл: 2 из 2</t>
        </r>
      </text>
    </comment>
    <comment ref="P26" authorId="0" shapeId="0">
      <text>
        <r>
          <rPr>
            <sz val="11"/>
            <color theme="1"/>
            <rFont val="Calibri"/>
            <family val="2"/>
            <scheme val="minor"/>
          </rPr>
          <t>Балл: 1 из 2</t>
        </r>
      </text>
    </comment>
    <comment ref="U26" authorId="0" shapeId="0">
      <text>
        <r>
          <rPr>
            <sz val="11"/>
            <color theme="1"/>
            <rFont val="Calibri"/>
            <family val="2"/>
            <scheme val="minor"/>
          </rPr>
          <t>Балл: 2 из 2</t>
        </r>
      </text>
    </comment>
    <comment ref="AD26" authorId="0" shapeId="0">
      <text>
        <r>
          <rPr>
            <sz val="11"/>
            <color theme="1"/>
            <rFont val="Calibri"/>
            <family val="2"/>
            <scheme val="minor"/>
          </rPr>
          <t>Балл: 0 из 2</t>
        </r>
      </text>
    </comment>
    <comment ref="AG26" authorId="0" shapeId="0">
      <text>
        <r>
          <rPr>
            <sz val="11"/>
            <color theme="1"/>
            <rFont val="Calibri"/>
            <family val="2"/>
            <scheme val="minor"/>
          </rPr>
          <t>Балл: 0 из 2</t>
        </r>
      </text>
    </comment>
    <comment ref="AK26" authorId="0" shapeId="0">
      <text>
        <r>
          <rPr>
            <sz val="11"/>
            <color theme="1"/>
            <rFont val="Calibri"/>
            <family val="2"/>
            <scheme val="minor"/>
          </rPr>
          <t>Балл: 0 из 4</t>
        </r>
      </text>
    </comment>
    <comment ref="AQ26" authorId="0" shapeId="0">
      <text>
        <r>
          <rPr>
            <sz val="11"/>
            <color theme="1"/>
            <rFont val="Calibri"/>
            <family val="2"/>
            <scheme val="minor"/>
          </rPr>
          <t>Балл: 0 из 3</t>
        </r>
      </text>
    </comment>
    <comment ref="BA26" authorId="0" shapeId="0">
      <text>
        <r>
          <rPr>
            <sz val="11"/>
            <color theme="1"/>
            <rFont val="Calibri"/>
            <family val="2"/>
            <scheme val="minor"/>
          </rPr>
          <t>Балл: 4 из 4</t>
        </r>
      </text>
    </comment>
    <comment ref="BD26" authorId="0" shapeId="0">
      <text>
        <r>
          <rPr>
            <sz val="11"/>
            <color theme="1"/>
            <rFont val="Calibri"/>
            <family val="2"/>
            <scheme val="minor"/>
          </rPr>
          <t>Балл: 0 из 4</t>
        </r>
      </text>
    </comment>
    <comment ref="BL26" authorId="0" shapeId="0">
      <text>
        <r>
          <rPr>
            <sz val="11"/>
            <color theme="1"/>
            <rFont val="Calibri"/>
            <family val="2"/>
            <scheme val="minor"/>
          </rPr>
          <t>Балл: 3 из 3</t>
        </r>
      </text>
    </comment>
    <comment ref="BS26" authorId="0" shapeId="0">
      <text>
        <r>
          <rPr>
            <sz val="11"/>
            <color theme="1"/>
            <rFont val="Calibri"/>
            <family val="2"/>
            <scheme val="minor"/>
          </rPr>
          <t>Балл: 3 из 6</t>
        </r>
      </text>
    </comment>
    <comment ref="BW26" authorId="0" shapeId="0">
      <text>
        <r>
          <rPr>
            <sz val="11"/>
            <color theme="1"/>
            <rFont val="Calibri"/>
            <family val="2"/>
            <scheme val="minor"/>
          </rPr>
          <t>Балл: 4 из 4</t>
        </r>
      </text>
    </comment>
    <comment ref="BZ26" authorId="0" shapeId="0">
      <text>
        <r>
          <rPr>
            <sz val="11"/>
            <color theme="1"/>
            <rFont val="Calibri"/>
            <family val="2"/>
            <scheme val="minor"/>
          </rPr>
          <t>Балл: 4 из 4</t>
        </r>
      </text>
    </comment>
    <comment ref="CH26" authorId="0" shapeId="0">
      <text>
        <r>
          <rPr>
            <sz val="11"/>
            <color theme="1"/>
            <rFont val="Calibri"/>
            <family val="2"/>
            <scheme val="minor"/>
          </rPr>
          <t>Балл: 0 из 6</t>
        </r>
      </text>
    </comment>
    <comment ref="CO26" authorId="0" shapeId="0">
      <text>
        <r>
          <rPr>
            <sz val="11"/>
            <color theme="1"/>
            <rFont val="Calibri"/>
            <family val="2"/>
            <scheme val="minor"/>
          </rPr>
          <t>Балл: 6 из 6</t>
        </r>
      </text>
    </comment>
    <comment ref="CS26" authorId="0" shapeId="0">
      <text>
        <r>
          <rPr>
            <sz val="11"/>
            <color theme="1"/>
            <rFont val="Calibri"/>
            <family val="2"/>
            <scheme val="minor"/>
          </rPr>
          <t>Балл: 6 из 6</t>
        </r>
      </text>
    </comment>
    <comment ref="DC26" authorId="0" shapeId="0">
      <text>
        <r>
          <rPr>
            <sz val="11"/>
            <color theme="1"/>
            <rFont val="Calibri"/>
            <family val="2"/>
            <scheme val="minor"/>
          </rPr>
          <t>Балл: 0 из 6</t>
        </r>
      </text>
    </comment>
    <comment ref="DL26" authorId="0" shapeId="0">
      <text>
        <r>
          <rPr>
            <sz val="11"/>
            <color theme="1"/>
            <rFont val="Calibri"/>
            <family val="2"/>
            <scheme val="minor"/>
          </rPr>
          <t>Балл: 2 из 2</t>
        </r>
      </text>
    </comment>
    <comment ref="DR26" authorId="0" shapeId="0">
      <text>
        <r>
          <rPr>
            <sz val="11"/>
            <color theme="1"/>
            <rFont val="Calibri"/>
            <family val="2"/>
            <scheme val="minor"/>
          </rPr>
          <t>Балл: 0 из 4</t>
        </r>
      </text>
    </comment>
    <comment ref="ED26" authorId="0" shapeId="0">
      <text>
        <r>
          <rPr>
            <sz val="11"/>
            <color theme="1"/>
            <rFont val="Calibri"/>
            <family val="2"/>
            <scheme val="minor"/>
          </rPr>
          <t>Балл: 4 из 4</t>
        </r>
      </text>
    </comment>
    <comment ref="EN26" authorId="0" shapeId="0">
      <text>
        <r>
          <rPr>
            <sz val="11"/>
            <color theme="1"/>
            <rFont val="Calibri"/>
            <family val="2"/>
            <scheme val="minor"/>
          </rPr>
          <t>Балл: 4 из 4</t>
        </r>
      </text>
    </comment>
    <comment ref="ET26" authorId="0" shapeId="0">
      <text>
        <r>
          <rPr>
            <sz val="11"/>
            <color theme="1"/>
            <rFont val="Calibri"/>
            <family val="2"/>
            <scheme val="minor"/>
          </rPr>
          <t>Балл: 2 из 6</t>
        </r>
      </text>
    </comment>
    <comment ref="FF26" authorId="0" shapeId="0">
      <text>
        <r>
          <rPr>
            <sz val="11"/>
            <color theme="1"/>
            <rFont val="Calibri"/>
            <family val="2"/>
            <scheme val="minor"/>
          </rPr>
          <t>Балл: 2 из 2</t>
        </r>
      </text>
    </comment>
    <comment ref="FT26" authorId="0" shapeId="0">
      <text>
        <r>
          <rPr>
            <sz val="11"/>
            <color theme="1"/>
            <rFont val="Calibri"/>
            <family val="2"/>
            <scheme val="minor"/>
          </rPr>
          <t>Балл: 0 из 4</t>
        </r>
      </text>
    </comment>
    <comment ref="FW26" authorId="0" shapeId="0">
      <text>
        <r>
          <rPr>
            <sz val="11"/>
            <color theme="1"/>
            <rFont val="Calibri"/>
            <family val="2"/>
            <scheme val="minor"/>
          </rPr>
          <t>Балл: 6 из 6</t>
        </r>
      </text>
    </comment>
    <comment ref="J27" authorId="0" shapeId="0">
      <text>
        <r>
          <rPr>
            <sz val="11"/>
            <color theme="1"/>
            <rFont val="Calibri"/>
            <family val="2"/>
            <scheme val="minor"/>
          </rPr>
          <t>Балл: 2 из 2</t>
        </r>
      </text>
    </comment>
    <comment ref="N27" authorId="0" shapeId="0">
      <text>
        <r>
          <rPr>
            <sz val="11"/>
            <color theme="1"/>
            <rFont val="Calibri"/>
            <family val="2"/>
            <scheme val="minor"/>
          </rPr>
          <t>Балл: 2 из 2</t>
        </r>
      </text>
    </comment>
    <comment ref="T27" authorId="0" shapeId="0">
      <text>
        <r>
          <rPr>
            <sz val="11"/>
            <color theme="1"/>
            <rFont val="Calibri"/>
            <family val="2"/>
            <scheme val="minor"/>
          </rPr>
          <t>Балл: 0 из 2</t>
        </r>
      </text>
    </comment>
    <comment ref="AB27" authorId="0" shapeId="0">
      <text>
        <r>
          <rPr>
            <sz val="11"/>
            <color theme="1"/>
            <rFont val="Calibri"/>
            <family val="2"/>
            <scheme val="minor"/>
          </rPr>
          <t>Балл: 0 из 2</t>
        </r>
      </text>
    </comment>
    <comment ref="AF27" authorId="0" shapeId="0">
      <text>
        <r>
          <rPr>
            <sz val="11"/>
            <color theme="1"/>
            <rFont val="Calibri"/>
            <family val="2"/>
            <scheme val="minor"/>
          </rPr>
          <t>Балл: 0 из 2</t>
        </r>
      </text>
    </comment>
    <comment ref="AK27" authorId="0" shapeId="0">
      <text>
        <r>
          <rPr>
            <sz val="11"/>
            <color theme="1"/>
            <rFont val="Calibri"/>
            <family val="2"/>
            <scheme val="minor"/>
          </rPr>
          <t>Балл: 0 из 4</t>
        </r>
      </text>
    </comment>
    <comment ref="AQ27" authorId="0" shapeId="0">
      <text>
        <r>
          <rPr>
            <sz val="11"/>
            <color theme="1"/>
            <rFont val="Calibri"/>
            <family val="2"/>
            <scheme val="minor"/>
          </rPr>
          <t>Балл: 0 из 3</t>
        </r>
      </text>
    </comment>
    <comment ref="AX27" authorId="0" shapeId="0">
      <text>
        <r>
          <rPr>
            <sz val="11"/>
            <color theme="1"/>
            <rFont val="Calibri"/>
            <family val="2"/>
            <scheme val="minor"/>
          </rPr>
          <t>Балл: 1 из 4</t>
        </r>
      </text>
    </comment>
    <comment ref="BD27" authorId="0" shapeId="0">
      <text>
        <r>
          <rPr>
            <sz val="11"/>
            <color theme="1"/>
            <rFont val="Calibri"/>
            <family val="2"/>
            <scheme val="minor"/>
          </rPr>
          <t>Балл: 0 из 4</t>
        </r>
      </text>
    </comment>
    <comment ref="BR27" authorId="0" shapeId="0">
      <text>
        <r>
          <rPr>
            <sz val="11"/>
            <color theme="1"/>
            <rFont val="Calibri"/>
            <family val="2"/>
            <scheme val="minor"/>
          </rPr>
          <t>Балл: 6 из 6</t>
        </r>
      </text>
    </comment>
    <comment ref="BY27" authorId="0" shapeId="0">
      <text>
        <r>
          <rPr>
            <sz val="11"/>
            <color theme="1"/>
            <rFont val="Calibri"/>
            <family val="2"/>
            <scheme val="minor"/>
          </rPr>
          <t>Балл: 0 из 4</t>
        </r>
      </text>
    </comment>
    <comment ref="CB27" authorId="0" shapeId="0">
      <text>
        <r>
          <rPr>
            <sz val="11"/>
            <color theme="1"/>
            <rFont val="Calibri"/>
            <family val="2"/>
            <scheme val="minor"/>
          </rPr>
          <t>Балл: 0 из 4</t>
        </r>
      </text>
    </comment>
    <comment ref="CH27" authorId="0" shapeId="0">
      <text>
        <r>
          <rPr>
            <sz val="11"/>
            <color theme="1"/>
            <rFont val="Calibri"/>
            <family val="2"/>
            <scheme val="minor"/>
          </rPr>
          <t>Балл: 0 из 6</t>
        </r>
      </text>
    </comment>
    <comment ref="CO27" authorId="0" shapeId="0">
      <text>
        <r>
          <rPr>
            <sz val="11"/>
            <color theme="1"/>
            <rFont val="Calibri"/>
            <family val="2"/>
            <scheme val="minor"/>
          </rPr>
          <t>Балл: 6 из 6</t>
        </r>
      </text>
    </comment>
    <comment ref="CV27" authorId="0" shapeId="0">
      <text>
        <r>
          <rPr>
            <sz val="11"/>
            <color theme="1"/>
            <rFont val="Calibri"/>
            <family val="2"/>
            <scheme val="minor"/>
          </rPr>
          <t>Балл: 0 из 6</t>
        </r>
      </text>
    </comment>
    <comment ref="DB27" authorId="0" shapeId="0">
      <text>
        <r>
          <rPr>
            <sz val="11"/>
            <color theme="1"/>
            <rFont val="Calibri"/>
            <family val="2"/>
            <scheme val="minor"/>
          </rPr>
          <t>Балл: 0 из 6</t>
        </r>
      </text>
    </comment>
    <comment ref="DJ27" authorId="0" shapeId="0">
      <text>
        <r>
          <rPr>
            <sz val="11"/>
            <color theme="1"/>
            <rFont val="Calibri"/>
            <family val="2"/>
            <scheme val="minor"/>
          </rPr>
          <t>Балл: 0 из 2</t>
        </r>
      </text>
    </comment>
    <comment ref="DS27" authorId="0" shapeId="0">
      <text>
        <r>
          <rPr>
            <sz val="11"/>
            <color theme="1"/>
            <rFont val="Calibri"/>
            <family val="2"/>
            <scheme val="minor"/>
          </rPr>
          <t>Балл: 0 из 4</t>
        </r>
      </text>
    </comment>
    <comment ref="DX27" authorId="0" shapeId="0">
      <text>
        <r>
          <rPr>
            <sz val="11"/>
            <color theme="1"/>
            <rFont val="Calibri"/>
            <family val="2"/>
            <scheme val="minor"/>
          </rPr>
          <t>Балл: 0 из 4</t>
        </r>
      </text>
    </comment>
    <comment ref="EM27" authorId="0" shapeId="0">
      <text>
        <r>
          <rPr>
            <sz val="11"/>
            <color theme="1"/>
            <rFont val="Calibri"/>
            <family val="2"/>
            <scheme val="minor"/>
          </rPr>
          <t>Балл: 0 из 4</t>
        </r>
      </text>
    </comment>
    <comment ref="ES27" authorId="0" shapeId="0">
      <text>
        <r>
          <rPr>
            <sz val="11"/>
            <color theme="1"/>
            <rFont val="Calibri"/>
            <family val="2"/>
            <scheme val="minor"/>
          </rPr>
          <t>Балл: 6 из 6</t>
        </r>
      </text>
    </comment>
    <comment ref="FE27" authorId="0" shapeId="0">
      <text>
        <r>
          <rPr>
            <sz val="11"/>
            <color theme="1"/>
            <rFont val="Calibri"/>
            <family val="2"/>
            <scheme val="minor"/>
          </rPr>
          <t>Балл: 2 из 2</t>
        </r>
      </text>
    </comment>
    <comment ref="FO27" authorId="0" shapeId="0">
      <text>
        <r>
          <rPr>
            <sz val="11"/>
            <color theme="1"/>
            <rFont val="Calibri"/>
            <family val="2"/>
            <scheme val="minor"/>
          </rPr>
          <t>Балл: 4 из 4</t>
        </r>
      </text>
    </comment>
    <comment ref="FW27" authorId="0" shapeId="0">
      <text>
        <r>
          <rPr>
            <sz val="11"/>
            <color theme="1"/>
            <rFont val="Calibri"/>
            <family val="2"/>
            <scheme val="minor"/>
          </rPr>
          <t>Балл: 6 из 6</t>
        </r>
      </text>
    </comment>
    <comment ref="L28" authorId="0" shapeId="0">
      <text>
        <r>
          <rPr>
            <sz val="11"/>
            <color theme="1"/>
            <rFont val="Calibri"/>
            <family val="2"/>
            <scheme val="minor"/>
          </rPr>
          <t>Балл: 2 из 2</t>
        </r>
      </text>
    </comment>
    <comment ref="Q28" authorId="0" shapeId="0">
      <text>
        <r>
          <rPr>
            <sz val="11"/>
            <color theme="1"/>
            <rFont val="Calibri"/>
            <family val="2"/>
            <scheme val="minor"/>
          </rPr>
          <t>Балл: 2 из 2</t>
        </r>
      </text>
    </comment>
    <comment ref="V28" authorId="0" shapeId="0">
      <text>
        <r>
          <rPr>
            <sz val="11"/>
            <color theme="1"/>
            <rFont val="Calibri"/>
            <family val="2"/>
            <scheme val="minor"/>
          </rPr>
          <t>Балл: 2 из 2</t>
        </r>
      </text>
    </comment>
    <comment ref="AA28" authorId="0" shapeId="0">
      <text>
        <r>
          <rPr>
            <sz val="11"/>
            <color theme="1"/>
            <rFont val="Calibri"/>
            <family val="2"/>
            <scheme val="minor"/>
          </rPr>
          <t>Балл: 2 из 2</t>
        </r>
      </text>
    </comment>
    <comment ref="AJ28" authorId="0" shapeId="0">
      <text>
        <r>
          <rPr>
            <sz val="11"/>
            <color theme="1"/>
            <rFont val="Calibri"/>
            <family val="2"/>
            <scheme val="minor"/>
          </rPr>
          <t>Балл: 2 из 2</t>
        </r>
      </text>
    </comment>
    <comment ref="AN28" authorId="0" shapeId="0">
      <text>
        <r>
          <rPr>
            <sz val="11"/>
            <color theme="1"/>
            <rFont val="Calibri"/>
            <family val="2"/>
            <scheme val="minor"/>
          </rPr>
          <t>Балл: 0 из 4</t>
        </r>
      </text>
    </comment>
    <comment ref="AR28" authorId="0" shapeId="0">
      <text>
        <r>
          <rPr>
            <sz val="11"/>
            <color theme="1"/>
            <rFont val="Calibri"/>
            <family val="2"/>
            <scheme val="minor"/>
          </rPr>
          <t>Балл: 0 из 3</t>
        </r>
      </text>
    </comment>
    <comment ref="BA28" authorId="0" shapeId="0">
      <text>
        <r>
          <rPr>
            <sz val="11"/>
            <color theme="1"/>
            <rFont val="Calibri"/>
            <family val="2"/>
            <scheme val="minor"/>
          </rPr>
          <t>Балл: 1 из 4</t>
        </r>
      </text>
    </comment>
    <comment ref="BH28" authorId="0" shapeId="0">
      <text>
        <r>
          <rPr>
            <sz val="11"/>
            <color theme="1"/>
            <rFont val="Calibri"/>
            <family val="2"/>
            <scheme val="minor"/>
          </rPr>
          <t>Балл: 0 из 4</t>
        </r>
      </text>
    </comment>
    <comment ref="BL28" authorId="0" shapeId="0">
      <text>
        <r>
          <rPr>
            <sz val="11"/>
            <color theme="1"/>
            <rFont val="Calibri"/>
            <family val="2"/>
            <scheme val="minor"/>
          </rPr>
          <t>Балл: 0 из 3</t>
        </r>
      </text>
    </comment>
    <comment ref="BO28" authorId="0" shapeId="0">
      <text>
        <r>
          <rPr>
            <sz val="11"/>
            <color theme="1"/>
            <rFont val="Calibri"/>
            <family val="2"/>
            <scheme val="minor"/>
          </rPr>
          <t>Балл: 4 из 6</t>
        </r>
      </text>
    </comment>
    <comment ref="BT28" authorId="0" shapeId="0">
      <text>
        <r>
          <rPr>
            <sz val="11"/>
            <color theme="1"/>
            <rFont val="Calibri"/>
            <family val="2"/>
            <scheme val="minor"/>
          </rPr>
          <t>Балл: 0 из 4</t>
        </r>
      </text>
    </comment>
    <comment ref="CD28" authorId="0" shapeId="0">
      <text>
        <r>
          <rPr>
            <sz val="11"/>
            <color theme="1"/>
            <rFont val="Calibri"/>
            <family val="2"/>
            <scheme val="minor"/>
          </rPr>
          <t>Балл: 0 из 4</t>
        </r>
      </text>
    </comment>
    <comment ref="CF28" authorId="0" shapeId="0">
      <text>
        <r>
          <rPr>
            <sz val="11"/>
            <color theme="1"/>
            <rFont val="Calibri"/>
            <family val="2"/>
            <scheme val="minor"/>
          </rPr>
          <t>Балл: 0 из 6</t>
        </r>
      </text>
    </comment>
    <comment ref="CQ28" authorId="0" shapeId="0">
      <text>
        <r>
          <rPr>
            <sz val="11"/>
            <color theme="1"/>
            <rFont val="Calibri"/>
            <family val="2"/>
            <scheme val="minor"/>
          </rPr>
          <t>Балл: 6 из 6</t>
        </r>
      </text>
    </comment>
    <comment ref="CS28" authorId="0" shapeId="0">
      <text>
        <r>
          <rPr>
            <sz val="11"/>
            <color theme="1"/>
            <rFont val="Calibri"/>
            <family val="2"/>
            <scheme val="minor"/>
          </rPr>
          <t>Балл: 0 из 6</t>
        </r>
      </text>
    </comment>
    <comment ref="DA28" authorId="0" shapeId="0">
      <text>
        <r>
          <rPr>
            <sz val="11"/>
            <color theme="1"/>
            <rFont val="Calibri"/>
            <family val="2"/>
            <scheme val="minor"/>
          </rPr>
          <t>Балл: 0 из 6</t>
        </r>
      </text>
    </comment>
    <comment ref="DM28" authorId="0" shapeId="0">
      <text>
        <r>
          <rPr>
            <sz val="11"/>
            <color theme="1"/>
            <rFont val="Calibri"/>
            <family val="2"/>
            <scheme val="minor"/>
          </rPr>
          <t>Балл: 2 из 2</t>
        </r>
      </text>
    </comment>
    <comment ref="DP28" authorId="0" shapeId="0">
      <text>
        <r>
          <rPr>
            <sz val="11"/>
            <color theme="1"/>
            <rFont val="Calibri"/>
            <family val="2"/>
            <scheme val="minor"/>
          </rPr>
          <t>Балл: 0 из 4</t>
        </r>
      </text>
    </comment>
    <comment ref="EF28" authorId="0" shapeId="0">
      <text>
        <r>
          <rPr>
            <sz val="11"/>
            <color theme="1"/>
            <rFont val="Calibri"/>
            <family val="2"/>
            <scheme val="minor"/>
          </rPr>
          <t>Балл: 4 из 4</t>
        </r>
      </text>
    </comment>
    <comment ref="EO28" authorId="0" shapeId="0">
      <text>
        <r>
          <rPr>
            <sz val="11"/>
            <color theme="1"/>
            <rFont val="Calibri"/>
            <family val="2"/>
            <scheme val="minor"/>
          </rPr>
          <t>Балл: 0 из 4</t>
        </r>
      </text>
    </comment>
    <comment ref="EW28" authorId="0" shapeId="0">
      <text>
        <r>
          <rPr>
            <sz val="11"/>
            <color theme="1"/>
            <rFont val="Calibri"/>
            <family val="2"/>
            <scheme val="minor"/>
          </rPr>
          <t>Балл: 6 из 6</t>
        </r>
      </text>
    </comment>
    <comment ref="FB28" authorId="0" shapeId="0">
      <text>
        <r>
          <rPr>
            <sz val="11"/>
            <color theme="1"/>
            <rFont val="Calibri"/>
            <family val="2"/>
            <scheme val="minor"/>
          </rPr>
          <t>Балл: 2 из 2</t>
        </r>
      </text>
    </comment>
    <comment ref="FP28" authorId="0" shapeId="0">
      <text>
        <r>
          <rPr>
            <sz val="11"/>
            <color theme="1"/>
            <rFont val="Calibri"/>
            <family val="2"/>
            <scheme val="minor"/>
          </rPr>
          <t>Балл: 0 из 4</t>
        </r>
      </text>
    </comment>
    <comment ref="GA28" authorId="0" shapeId="0">
      <text>
        <r>
          <rPr>
            <sz val="11"/>
            <color theme="1"/>
            <rFont val="Calibri"/>
            <family val="2"/>
            <scheme val="minor"/>
          </rPr>
          <t>Балл: 0 из 6</t>
        </r>
      </text>
    </comment>
    <comment ref="I29" authorId="0" shapeId="0">
      <text>
        <r>
          <rPr>
            <sz val="11"/>
            <color theme="1"/>
            <rFont val="Calibri"/>
            <family val="2"/>
            <scheme val="minor"/>
          </rPr>
          <t>Балл: 1 из 2</t>
        </r>
      </text>
    </comment>
    <comment ref="N29" authorId="0" shapeId="0">
      <text>
        <r>
          <rPr>
            <sz val="11"/>
            <color theme="1"/>
            <rFont val="Calibri"/>
            <family val="2"/>
            <scheme val="minor"/>
          </rPr>
          <t>Балл: 1 из 2</t>
        </r>
      </text>
    </comment>
    <comment ref="T29" authorId="0" shapeId="0">
      <text>
        <r>
          <rPr>
            <sz val="11"/>
            <color theme="1"/>
            <rFont val="Calibri"/>
            <family val="2"/>
            <scheme val="minor"/>
          </rPr>
          <t>Балл: 0 из 2</t>
        </r>
      </text>
    </comment>
    <comment ref="AB29" authorId="0" shapeId="0">
      <text>
        <r>
          <rPr>
            <sz val="11"/>
            <color theme="1"/>
            <rFont val="Calibri"/>
            <family val="2"/>
            <scheme val="minor"/>
          </rPr>
          <t>Балл: 0 из 2</t>
        </r>
      </text>
    </comment>
    <comment ref="AE29" authorId="0" shapeId="0">
      <text>
        <r>
          <rPr>
            <sz val="11"/>
            <color theme="1"/>
            <rFont val="Calibri"/>
            <family val="2"/>
            <scheme val="minor"/>
          </rPr>
          <t>Балл: 2 из 2</t>
        </r>
      </text>
    </comment>
    <comment ref="AM29" authorId="0" shapeId="0">
      <text>
        <r>
          <rPr>
            <sz val="11"/>
            <color theme="1"/>
            <rFont val="Calibri"/>
            <family val="2"/>
            <scheme val="minor"/>
          </rPr>
          <t>Балл: 0 из 4</t>
        </r>
      </text>
    </comment>
    <comment ref="AR29" authorId="0" shapeId="0">
      <text>
        <r>
          <rPr>
            <sz val="11"/>
            <color theme="1"/>
            <rFont val="Calibri"/>
            <family val="2"/>
            <scheme val="minor"/>
          </rPr>
          <t>Балл: 0 из 3</t>
        </r>
      </text>
    </comment>
    <comment ref="BB29" authorId="0" shapeId="0">
      <text>
        <r>
          <rPr>
            <sz val="11"/>
            <color theme="1"/>
            <rFont val="Calibri"/>
            <family val="2"/>
            <scheme val="minor"/>
          </rPr>
          <t>Балл: 4 из 4</t>
        </r>
      </text>
    </comment>
    <comment ref="BC29" authorId="0" shapeId="0">
      <text>
        <r>
          <rPr>
            <sz val="11"/>
            <color theme="1"/>
            <rFont val="Calibri"/>
            <family val="2"/>
            <scheme val="minor"/>
          </rPr>
          <t>Балл: 0 из 4</t>
        </r>
      </text>
    </comment>
    <comment ref="BM29" authorId="0" shapeId="0">
      <text>
        <r>
          <rPr>
            <sz val="11"/>
            <color theme="1"/>
            <rFont val="Calibri"/>
            <family val="2"/>
            <scheme val="minor"/>
          </rPr>
          <t>Балл: 3 из 3</t>
        </r>
      </text>
    </comment>
    <comment ref="BO29" authorId="0" shapeId="0">
      <text>
        <r>
          <rPr>
            <sz val="11"/>
            <color theme="1"/>
            <rFont val="Calibri"/>
            <family val="2"/>
            <scheme val="minor"/>
          </rPr>
          <t>Балл: 4 из 6</t>
        </r>
      </text>
    </comment>
    <comment ref="BW29" authorId="0" shapeId="0">
      <text>
        <r>
          <rPr>
            <sz val="11"/>
            <color theme="1"/>
            <rFont val="Calibri"/>
            <family val="2"/>
            <scheme val="minor"/>
          </rPr>
          <t>Балл: 4 из 4</t>
        </r>
      </text>
    </comment>
    <comment ref="CA29" authorId="0" shapeId="0">
      <text>
        <r>
          <rPr>
            <sz val="11"/>
            <color theme="1"/>
            <rFont val="Calibri"/>
            <family val="2"/>
            <scheme val="minor"/>
          </rPr>
          <t>Балл: 0 из 4</t>
        </r>
      </text>
    </comment>
    <comment ref="CH29" authorId="0" shapeId="0">
      <text>
        <r>
          <rPr>
            <sz val="11"/>
            <color theme="1"/>
            <rFont val="Calibri"/>
            <family val="2"/>
            <scheme val="minor"/>
          </rPr>
          <t>Балл: 0 из 6</t>
        </r>
      </text>
    </comment>
    <comment ref="CM29" authorId="0" shapeId="0">
      <text>
        <r>
          <rPr>
            <sz val="11"/>
            <color theme="1"/>
            <rFont val="Calibri"/>
            <family val="2"/>
            <scheme val="minor"/>
          </rPr>
          <t>Балл: 0 из 6</t>
        </r>
      </text>
    </comment>
    <comment ref="CS29" authorId="0" shapeId="0">
      <text>
        <r>
          <rPr>
            <sz val="11"/>
            <color theme="1"/>
            <rFont val="Calibri"/>
            <family val="2"/>
            <scheme val="minor"/>
          </rPr>
          <t>Балл: 0 из 6</t>
        </r>
      </text>
    </comment>
    <comment ref="CY29" authorId="0" shapeId="0">
      <text>
        <r>
          <rPr>
            <sz val="11"/>
            <color theme="1"/>
            <rFont val="Calibri"/>
            <family val="2"/>
            <scheme val="minor"/>
          </rPr>
          <t>Балл: 0 из 6</t>
        </r>
      </text>
    </comment>
    <comment ref="DM29" authorId="0" shapeId="0">
      <text>
        <r>
          <rPr>
            <sz val="11"/>
            <color theme="1"/>
            <rFont val="Calibri"/>
            <family val="2"/>
            <scheme val="minor"/>
          </rPr>
          <t>Балл: 2 из 2</t>
        </r>
      </text>
    </comment>
    <comment ref="DR29" authorId="0" shapeId="0">
      <text>
        <r>
          <rPr>
            <sz val="11"/>
            <color theme="1"/>
            <rFont val="Calibri"/>
            <family val="2"/>
            <scheme val="minor"/>
          </rPr>
          <t>Балл: 0 из 4</t>
        </r>
      </text>
    </comment>
    <comment ref="EC29" authorId="0" shapeId="0">
      <text>
        <r>
          <rPr>
            <sz val="11"/>
            <color theme="1"/>
            <rFont val="Calibri"/>
            <family val="2"/>
            <scheme val="minor"/>
          </rPr>
          <t>Балл: 4 из 4</t>
        </r>
      </text>
    </comment>
    <comment ref="EP29" authorId="0" shapeId="0">
      <text>
        <r>
          <rPr>
            <sz val="11"/>
            <color theme="1"/>
            <rFont val="Calibri"/>
            <family val="2"/>
            <scheme val="minor"/>
          </rPr>
          <t>Балл: 0 из 4</t>
        </r>
      </text>
    </comment>
    <comment ref="ES29" authorId="0" shapeId="0">
      <text>
        <r>
          <rPr>
            <sz val="11"/>
            <color theme="1"/>
            <rFont val="Calibri"/>
            <family val="2"/>
            <scheme val="minor"/>
          </rPr>
          <t>Балл: 2 из 6</t>
        </r>
      </text>
    </comment>
    <comment ref="FK29" authorId="0" shapeId="0">
      <text>
        <r>
          <rPr>
            <sz val="11"/>
            <color theme="1"/>
            <rFont val="Calibri"/>
            <family val="2"/>
            <scheme val="minor"/>
          </rPr>
          <t>Балл: 2 из 2</t>
        </r>
      </text>
    </comment>
    <comment ref="FR29" authorId="0" shapeId="0">
      <text>
        <r>
          <rPr>
            <sz val="11"/>
            <color theme="1"/>
            <rFont val="Calibri"/>
            <family val="2"/>
            <scheme val="minor"/>
          </rPr>
          <t>Балл: 0 из 4</t>
        </r>
      </text>
    </comment>
    <comment ref="FY29" authorId="0" shapeId="0">
      <text>
        <r>
          <rPr>
            <sz val="11"/>
            <color theme="1"/>
            <rFont val="Calibri"/>
            <family val="2"/>
            <scheme val="minor"/>
          </rPr>
          <t>Балл: 0 из 6</t>
        </r>
      </text>
    </comment>
    <comment ref="G30" authorId="0" shapeId="0">
      <text>
        <r>
          <rPr>
            <sz val="11"/>
            <color theme="1"/>
            <rFont val="Calibri"/>
            <family val="2"/>
            <scheme val="minor"/>
          </rPr>
          <t>Балл: 2 из 2</t>
        </r>
      </text>
    </comment>
    <comment ref="M30" authorId="0" shapeId="0">
      <text>
        <r>
          <rPr>
            <sz val="11"/>
            <color theme="1"/>
            <rFont val="Calibri"/>
            <family val="2"/>
            <scheme val="minor"/>
          </rPr>
          <t>Балл: 2 из 2</t>
        </r>
      </text>
    </comment>
    <comment ref="U30" authorId="0" shapeId="0">
      <text>
        <r>
          <rPr>
            <sz val="11"/>
            <color theme="1"/>
            <rFont val="Calibri"/>
            <family val="2"/>
            <scheme val="minor"/>
          </rPr>
          <t>Балл: 2 из 2</t>
        </r>
      </text>
    </comment>
    <comment ref="AB30" authorId="0" shapeId="0">
      <text>
        <r>
          <rPr>
            <sz val="11"/>
            <color theme="1"/>
            <rFont val="Calibri"/>
            <family val="2"/>
            <scheme val="minor"/>
          </rPr>
          <t>Балл: 0 из 2</t>
        </r>
      </text>
    </comment>
    <comment ref="AG30" authorId="0" shapeId="0">
      <text>
        <r>
          <rPr>
            <sz val="11"/>
            <color theme="1"/>
            <rFont val="Calibri"/>
            <family val="2"/>
            <scheme val="minor"/>
          </rPr>
          <t>Балл: 0 из 2</t>
        </r>
      </text>
    </comment>
    <comment ref="AK30" authorId="0" shapeId="0">
      <text>
        <r>
          <rPr>
            <sz val="11"/>
            <color theme="1"/>
            <rFont val="Calibri"/>
            <family val="2"/>
            <scheme val="minor"/>
          </rPr>
          <t>Балл: 4 из 4</t>
        </r>
      </text>
    </comment>
    <comment ref="AR30" authorId="0" shapeId="0">
      <text>
        <r>
          <rPr>
            <sz val="11"/>
            <color theme="1"/>
            <rFont val="Calibri"/>
            <family val="2"/>
            <scheme val="minor"/>
          </rPr>
          <t>Балл: 3 из 3</t>
        </r>
      </text>
    </comment>
    <comment ref="BA30" authorId="0" shapeId="0">
      <text>
        <r>
          <rPr>
            <sz val="11"/>
            <color theme="1"/>
            <rFont val="Calibri"/>
            <family val="2"/>
            <scheme val="minor"/>
          </rPr>
          <t>Балл: 4 из 4</t>
        </r>
      </text>
    </comment>
    <comment ref="BF30" authorId="0" shapeId="0">
      <text>
        <r>
          <rPr>
            <sz val="11"/>
            <color theme="1"/>
            <rFont val="Calibri"/>
            <family val="2"/>
            <scheme val="minor"/>
          </rPr>
          <t>Балл: 0 из 4</t>
        </r>
      </text>
    </comment>
    <comment ref="BJ30" authorId="0" shapeId="0">
      <text>
        <r>
          <rPr>
            <sz val="11"/>
            <color theme="1"/>
            <rFont val="Calibri"/>
            <family val="2"/>
            <scheme val="minor"/>
          </rPr>
          <t>Балл: 0 из 3</t>
        </r>
      </text>
    </comment>
    <comment ref="BP30" authorId="0" shapeId="0">
      <text>
        <r>
          <rPr>
            <sz val="11"/>
            <color theme="1"/>
            <rFont val="Calibri"/>
            <family val="2"/>
            <scheme val="minor"/>
          </rPr>
          <t>Балл: 3 из 6</t>
        </r>
      </text>
    </comment>
    <comment ref="BT30" authorId="0" shapeId="0">
      <text>
        <r>
          <rPr>
            <sz val="11"/>
            <color theme="1"/>
            <rFont val="Calibri"/>
            <family val="2"/>
            <scheme val="minor"/>
          </rPr>
          <t>Балл: 4 из 4</t>
        </r>
      </text>
    </comment>
    <comment ref="CC30" authorId="0" shapeId="0">
      <text>
        <r>
          <rPr>
            <sz val="11"/>
            <color theme="1"/>
            <rFont val="Calibri"/>
            <family val="2"/>
            <scheme val="minor"/>
          </rPr>
          <t>Балл: 4 из 4</t>
        </r>
      </text>
    </comment>
    <comment ref="CH30" authorId="0" shapeId="0">
      <text>
        <r>
          <rPr>
            <sz val="11"/>
            <color theme="1"/>
            <rFont val="Calibri"/>
            <family val="2"/>
            <scheme val="minor"/>
          </rPr>
          <t>Балл: 6 из 6</t>
        </r>
      </text>
    </comment>
    <comment ref="CN30" authorId="0" shapeId="0">
      <text>
        <r>
          <rPr>
            <sz val="11"/>
            <color theme="1"/>
            <rFont val="Calibri"/>
            <family val="2"/>
            <scheme val="minor"/>
          </rPr>
          <t>Балл: 6 из 6</t>
        </r>
      </text>
    </comment>
    <comment ref="CR30" authorId="0" shapeId="0">
      <text>
        <r>
          <rPr>
            <sz val="11"/>
            <color theme="1"/>
            <rFont val="Calibri"/>
            <family val="2"/>
            <scheme val="minor"/>
          </rPr>
          <t>Балл: 0 из 6</t>
        </r>
      </text>
    </comment>
    <comment ref="CX30" authorId="0" shapeId="0">
      <text>
        <r>
          <rPr>
            <sz val="11"/>
            <color theme="1"/>
            <rFont val="Calibri"/>
            <family val="2"/>
            <scheme val="minor"/>
          </rPr>
          <t>Балл: 3 из 6</t>
        </r>
      </text>
    </comment>
    <comment ref="DK30" authorId="0" shapeId="0">
      <text>
        <r>
          <rPr>
            <sz val="11"/>
            <color theme="1"/>
            <rFont val="Calibri"/>
            <family val="2"/>
            <scheme val="minor"/>
          </rPr>
          <t>Балл: 0 из 2</t>
        </r>
      </text>
    </comment>
    <comment ref="DS30" authorId="0" shapeId="0">
      <text>
        <r>
          <rPr>
            <sz val="11"/>
            <color theme="1"/>
            <rFont val="Calibri"/>
            <family val="2"/>
            <scheme val="minor"/>
          </rPr>
          <t>Балл: 0 из 4</t>
        </r>
      </text>
    </comment>
    <comment ref="EA30" authorId="0" shapeId="0">
      <text>
        <r>
          <rPr>
            <sz val="11"/>
            <color theme="1"/>
            <rFont val="Calibri"/>
            <family val="2"/>
            <scheme val="minor"/>
          </rPr>
          <t>Балл: 4 из 4</t>
        </r>
      </text>
    </comment>
    <comment ref="EO30" authorId="0" shapeId="0">
      <text>
        <r>
          <rPr>
            <sz val="11"/>
            <color theme="1"/>
            <rFont val="Calibri"/>
            <family val="2"/>
            <scheme val="minor"/>
          </rPr>
          <t>Балл: 0 из 4</t>
        </r>
      </text>
    </comment>
    <comment ref="EU30" authorId="0" shapeId="0">
      <text>
        <r>
          <rPr>
            <sz val="11"/>
            <color theme="1"/>
            <rFont val="Calibri"/>
            <family val="2"/>
            <scheme val="minor"/>
          </rPr>
          <t>Балл: 6 из 6</t>
        </r>
      </text>
    </comment>
    <comment ref="FD30" authorId="0" shapeId="0">
      <text>
        <r>
          <rPr>
            <sz val="11"/>
            <color theme="1"/>
            <rFont val="Calibri"/>
            <family val="2"/>
            <scheme val="minor"/>
          </rPr>
          <t>Балл: 0 из 2</t>
        </r>
      </text>
    </comment>
    <comment ref="FQ30" authorId="0" shapeId="0">
      <text>
        <r>
          <rPr>
            <sz val="11"/>
            <color theme="1"/>
            <rFont val="Calibri"/>
            <family val="2"/>
            <scheme val="minor"/>
          </rPr>
          <t>Балл: 0 из 4</t>
        </r>
      </text>
    </comment>
    <comment ref="GD30" authorId="0" shapeId="0">
      <text>
        <r>
          <rPr>
            <sz val="11"/>
            <color theme="1"/>
            <rFont val="Calibri"/>
            <family val="2"/>
            <scheme val="minor"/>
          </rPr>
          <t>Балл: 6 из 6</t>
        </r>
      </text>
    </comment>
    <comment ref="K31" authorId="0" shapeId="0">
      <text>
        <r>
          <rPr>
            <sz val="11"/>
            <color theme="1"/>
            <rFont val="Calibri"/>
            <family val="2"/>
            <scheme val="minor"/>
          </rPr>
          <t>Балл: 2 из 2</t>
        </r>
      </text>
    </comment>
    <comment ref="R31" authorId="0" shapeId="0">
      <text>
        <r>
          <rPr>
            <sz val="11"/>
            <color theme="1"/>
            <rFont val="Calibri"/>
            <family val="2"/>
            <scheme val="minor"/>
          </rPr>
          <t>Балл: 0 из 2</t>
        </r>
      </text>
    </comment>
    <comment ref="T31" authorId="0" shapeId="0">
      <text>
        <r>
          <rPr>
            <sz val="11"/>
            <color theme="1"/>
            <rFont val="Calibri"/>
            <family val="2"/>
            <scheme val="minor"/>
          </rPr>
          <t>Балл: 0 из 2</t>
        </r>
      </text>
    </comment>
    <comment ref="Y31" authorId="0" shapeId="0">
      <text>
        <r>
          <rPr>
            <sz val="11"/>
            <color theme="1"/>
            <rFont val="Calibri"/>
            <family val="2"/>
            <scheme val="minor"/>
          </rPr>
          <t>Балл: 0 из 2</t>
        </r>
      </text>
    </comment>
    <comment ref="AH31" authorId="0" shapeId="0">
      <text>
        <r>
          <rPr>
            <sz val="11"/>
            <color theme="1"/>
            <rFont val="Calibri"/>
            <family val="2"/>
            <scheme val="minor"/>
          </rPr>
          <t>Балл: 0 из 2</t>
        </r>
      </text>
    </comment>
    <comment ref="AL31" authorId="0" shapeId="0">
      <text>
        <r>
          <rPr>
            <sz val="11"/>
            <color theme="1"/>
            <rFont val="Calibri"/>
            <family val="2"/>
            <scheme val="minor"/>
          </rPr>
          <t>Балл: 0 из 4</t>
        </r>
      </text>
    </comment>
    <comment ref="AT31" authorId="0" shapeId="0">
      <text>
        <r>
          <rPr>
            <sz val="11"/>
            <color theme="1"/>
            <rFont val="Calibri"/>
            <family val="2"/>
            <scheme val="minor"/>
          </rPr>
          <t>Балл: 0 из 3</t>
        </r>
      </text>
    </comment>
    <comment ref="BB31" authorId="0" shapeId="0">
      <text>
        <r>
          <rPr>
            <sz val="11"/>
            <color theme="1"/>
            <rFont val="Calibri"/>
            <family val="2"/>
            <scheme val="minor"/>
          </rPr>
          <t>Балл: 4 из 4</t>
        </r>
      </text>
    </comment>
    <comment ref="BH31" authorId="0" shapeId="0">
      <text>
        <r>
          <rPr>
            <sz val="11"/>
            <color theme="1"/>
            <rFont val="Calibri"/>
            <family val="2"/>
            <scheme val="minor"/>
          </rPr>
          <t>Балл: 0 из 4</t>
        </r>
      </text>
    </comment>
    <comment ref="BJ31" authorId="0" shapeId="0">
      <text>
        <r>
          <rPr>
            <sz val="11"/>
            <color theme="1"/>
            <rFont val="Calibri"/>
            <family val="2"/>
            <scheme val="minor"/>
          </rPr>
          <t>Балл: 3 из 3</t>
        </r>
      </text>
    </comment>
    <comment ref="BO31" authorId="0" shapeId="0">
      <text>
        <r>
          <rPr>
            <sz val="11"/>
            <color theme="1"/>
            <rFont val="Calibri"/>
            <family val="2"/>
            <scheme val="minor"/>
          </rPr>
          <t>Балл: 6 из 6</t>
        </r>
      </text>
    </comment>
    <comment ref="BW31" authorId="0" shapeId="0">
      <text>
        <r>
          <rPr>
            <sz val="11"/>
            <color theme="1"/>
            <rFont val="Calibri"/>
            <family val="2"/>
            <scheme val="minor"/>
          </rPr>
          <t>Балл: 4 из 4</t>
        </r>
      </text>
    </comment>
    <comment ref="CA31" authorId="0" shapeId="0">
      <text>
        <r>
          <rPr>
            <sz val="11"/>
            <color theme="1"/>
            <rFont val="Calibri"/>
            <family val="2"/>
            <scheme val="minor"/>
          </rPr>
          <t>Балл: 0 из 4</t>
        </r>
      </text>
    </comment>
    <comment ref="CG31" authorId="0" shapeId="0">
      <text>
        <r>
          <rPr>
            <sz val="11"/>
            <color theme="1"/>
            <rFont val="Calibri"/>
            <family val="2"/>
            <scheme val="minor"/>
          </rPr>
          <t>Балл: 6 из 6</t>
        </r>
      </text>
    </comment>
    <comment ref="CL31" authorId="0" shapeId="0">
      <text>
        <r>
          <rPr>
            <sz val="11"/>
            <color theme="1"/>
            <rFont val="Calibri"/>
            <family val="2"/>
            <scheme val="minor"/>
          </rPr>
          <t>Балл: 0 из 6</t>
        </r>
      </text>
    </comment>
    <comment ref="CU31" authorId="0" shapeId="0">
      <text>
        <r>
          <rPr>
            <sz val="11"/>
            <color theme="1"/>
            <rFont val="Calibri"/>
            <family val="2"/>
            <scheme val="minor"/>
          </rPr>
          <t>Балл: 6 из 6</t>
        </r>
      </text>
    </comment>
    <comment ref="CY31" authorId="0" shapeId="0">
      <text>
        <r>
          <rPr>
            <sz val="11"/>
            <color theme="1"/>
            <rFont val="Calibri"/>
            <family val="2"/>
            <scheme val="minor"/>
          </rPr>
          <t>Балл: 3 из 6</t>
        </r>
      </text>
    </comment>
    <comment ref="DD31" authorId="0" shapeId="0">
      <text>
        <r>
          <rPr>
            <sz val="11"/>
            <color theme="1"/>
            <rFont val="Calibri"/>
            <family val="2"/>
            <scheme val="minor"/>
          </rPr>
          <t>Балл: 2 из 2</t>
        </r>
      </text>
    </comment>
    <comment ref="DO31" authorId="0" shapeId="0">
      <text>
        <r>
          <rPr>
            <sz val="11"/>
            <color theme="1"/>
            <rFont val="Calibri"/>
            <family val="2"/>
            <scheme val="minor"/>
          </rPr>
          <t>Балл: 0 из 4</t>
        </r>
      </text>
    </comment>
    <comment ref="EG31" authorId="0" shapeId="0">
      <text>
        <r>
          <rPr>
            <sz val="11"/>
            <color theme="1"/>
            <rFont val="Calibri"/>
            <family val="2"/>
            <scheme val="minor"/>
          </rPr>
          <t>Балл: 0 из 4</t>
        </r>
      </text>
    </comment>
    <comment ref="EO31" authorId="0" shapeId="0">
      <text>
        <r>
          <rPr>
            <sz val="11"/>
            <color theme="1"/>
            <rFont val="Calibri"/>
            <family val="2"/>
            <scheme val="minor"/>
          </rPr>
          <t>Балл: 0 из 4</t>
        </r>
      </text>
    </comment>
    <comment ref="ES31" authorId="0" shapeId="0">
      <text>
        <r>
          <rPr>
            <sz val="11"/>
            <color theme="1"/>
            <rFont val="Calibri"/>
            <family val="2"/>
            <scheme val="minor"/>
          </rPr>
          <t>Балл: 2 из 6</t>
        </r>
      </text>
    </comment>
    <comment ref="FB31" authorId="0" shapeId="0">
      <text>
        <r>
          <rPr>
            <sz val="11"/>
            <color theme="1"/>
            <rFont val="Calibri"/>
            <family val="2"/>
            <scheme val="minor"/>
          </rPr>
          <t>Балл: 2 из 2</t>
        </r>
      </text>
    </comment>
    <comment ref="FT31" authorId="0" shapeId="0">
      <text>
        <r>
          <rPr>
            <sz val="11"/>
            <color theme="1"/>
            <rFont val="Calibri"/>
            <family val="2"/>
            <scheme val="minor"/>
          </rPr>
          <t>Балл: 4 из 4</t>
        </r>
      </text>
    </comment>
    <comment ref="FX31" authorId="0" shapeId="0">
      <text>
        <r>
          <rPr>
            <sz val="11"/>
            <color theme="1"/>
            <rFont val="Calibri"/>
            <family val="2"/>
            <scheme val="minor"/>
          </rPr>
          <t>Балл: 3 из 6</t>
        </r>
      </text>
    </comment>
    <comment ref="J32" authorId="0" shapeId="0">
      <text>
        <r>
          <rPr>
            <sz val="11"/>
            <color theme="1"/>
            <rFont val="Calibri"/>
            <family val="2"/>
            <scheme val="minor"/>
          </rPr>
          <t>Балл: 2 из 2</t>
        </r>
      </text>
    </comment>
    <comment ref="P32" authorId="0" shapeId="0">
      <text>
        <r>
          <rPr>
            <sz val="11"/>
            <color theme="1"/>
            <rFont val="Calibri"/>
            <family val="2"/>
            <scheme val="minor"/>
          </rPr>
          <t>Балл: 1 из 2</t>
        </r>
      </text>
    </comment>
    <comment ref="T32" authorId="0" shapeId="0">
      <text>
        <r>
          <rPr>
            <sz val="11"/>
            <color theme="1"/>
            <rFont val="Calibri"/>
            <family val="2"/>
            <scheme val="minor"/>
          </rPr>
          <t>Балл: 2 из 2</t>
        </r>
      </text>
    </comment>
    <comment ref="AD32" authorId="0" shapeId="0">
      <text>
        <r>
          <rPr>
            <sz val="11"/>
            <color theme="1"/>
            <rFont val="Calibri"/>
            <family val="2"/>
            <scheme val="minor"/>
          </rPr>
          <t>Балл: 0 из 2</t>
        </r>
      </text>
    </comment>
    <comment ref="AH32" authorId="0" shapeId="0">
      <text>
        <r>
          <rPr>
            <sz val="11"/>
            <color theme="1"/>
            <rFont val="Calibri"/>
            <family val="2"/>
            <scheme val="minor"/>
          </rPr>
          <t>Балл: 0 из 2</t>
        </r>
      </text>
    </comment>
    <comment ref="AK32" authorId="0" shapeId="0">
      <text>
        <r>
          <rPr>
            <sz val="11"/>
            <color theme="1"/>
            <rFont val="Calibri"/>
            <family val="2"/>
            <scheme val="minor"/>
          </rPr>
          <t>Балл: 0 из 4</t>
        </r>
      </text>
    </comment>
    <comment ref="AR32" authorId="0" shapeId="0">
      <text>
        <r>
          <rPr>
            <sz val="11"/>
            <color theme="1"/>
            <rFont val="Calibri"/>
            <family val="2"/>
            <scheme val="minor"/>
          </rPr>
          <t>Балл: 0 из 3</t>
        </r>
      </text>
    </comment>
    <comment ref="BB32" authorId="0" shapeId="0">
      <text>
        <r>
          <rPr>
            <sz val="11"/>
            <color theme="1"/>
            <rFont val="Calibri"/>
            <family val="2"/>
            <scheme val="minor"/>
          </rPr>
          <t>Балл: 4 из 4</t>
        </r>
      </text>
    </comment>
    <comment ref="BD32" authorId="0" shapeId="0">
      <text>
        <r>
          <rPr>
            <sz val="11"/>
            <color theme="1"/>
            <rFont val="Calibri"/>
            <family val="2"/>
            <scheme val="minor"/>
          </rPr>
          <t>Балл: 0 из 4</t>
        </r>
      </text>
    </comment>
    <comment ref="BN32" authorId="0" shapeId="0">
      <text>
        <r>
          <rPr>
            <sz val="11"/>
            <color theme="1"/>
            <rFont val="Calibri"/>
            <family val="2"/>
            <scheme val="minor"/>
          </rPr>
          <t>Балл: 0 из 3</t>
        </r>
      </text>
    </comment>
    <comment ref="BQ32" authorId="0" shapeId="0">
      <text>
        <r>
          <rPr>
            <sz val="11"/>
            <color theme="1"/>
            <rFont val="Calibri"/>
            <family val="2"/>
            <scheme val="minor"/>
          </rPr>
          <t>Балл: 6 из 6</t>
        </r>
      </text>
    </comment>
    <comment ref="BV32" authorId="0" shapeId="0">
      <text>
        <r>
          <rPr>
            <sz val="11"/>
            <color theme="1"/>
            <rFont val="Calibri"/>
            <family val="2"/>
            <scheme val="minor"/>
          </rPr>
          <t>Балл: 4 из 4</t>
        </r>
      </text>
    </comment>
    <comment ref="CD32" authorId="0" shapeId="0">
      <text>
        <r>
          <rPr>
            <sz val="11"/>
            <color theme="1"/>
            <rFont val="Calibri"/>
            <family val="2"/>
            <scheme val="minor"/>
          </rPr>
          <t>Балл: 0 из 4</t>
        </r>
      </text>
    </comment>
    <comment ref="CI32" authorId="0" shapeId="0">
      <text>
        <r>
          <rPr>
            <sz val="11"/>
            <color theme="1"/>
            <rFont val="Calibri"/>
            <family val="2"/>
            <scheme val="minor"/>
          </rPr>
          <t>Балл: 6 из 6</t>
        </r>
      </text>
    </comment>
    <comment ref="CO32" authorId="0" shapeId="0">
      <text>
        <r>
          <rPr>
            <sz val="11"/>
            <color theme="1"/>
            <rFont val="Calibri"/>
            <family val="2"/>
            <scheme val="minor"/>
          </rPr>
          <t>Балл: 6 из 6</t>
        </r>
      </text>
    </comment>
    <comment ref="CU32" authorId="0" shapeId="0">
      <text>
        <r>
          <rPr>
            <sz val="11"/>
            <color theme="1"/>
            <rFont val="Calibri"/>
            <family val="2"/>
            <scheme val="minor"/>
          </rPr>
          <t>Балл: 0 из 6</t>
        </r>
      </text>
    </comment>
    <comment ref="CY32" authorId="0" shapeId="0">
      <text>
        <r>
          <rPr>
            <sz val="11"/>
            <color theme="1"/>
            <rFont val="Calibri"/>
            <family val="2"/>
            <scheme val="minor"/>
          </rPr>
          <t>Балл: 6 из 6</t>
        </r>
      </text>
    </comment>
    <comment ref="DF32" authorId="0" shapeId="0">
      <text>
        <r>
          <rPr>
            <sz val="11"/>
            <color theme="1"/>
            <rFont val="Calibri"/>
            <family val="2"/>
            <scheme val="minor"/>
          </rPr>
          <t>Балл: 0 из 2</t>
        </r>
      </text>
    </comment>
    <comment ref="DV32" authorId="0" shapeId="0">
      <text>
        <r>
          <rPr>
            <sz val="11"/>
            <color theme="1"/>
            <rFont val="Calibri"/>
            <family val="2"/>
            <scheme val="minor"/>
          </rPr>
          <t>Балл: 0 из 4</t>
        </r>
      </text>
    </comment>
    <comment ref="EG32" authorId="0" shapeId="0">
      <text>
        <r>
          <rPr>
            <sz val="11"/>
            <color theme="1"/>
            <rFont val="Calibri"/>
            <family val="2"/>
            <scheme val="minor"/>
          </rPr>
          <t>Балл: 0 из 4</t>
        </r>
      </text>
    </comment>
    <comment ref="EM32" authorId="0" shapeId="0">
      <text>
        <r>
          <rPr>
            <sz val="11"/>
            <color theme="1"/>
            <rFont val="Calibri"/>
            <family val="2"/>
            <scheme val="minor"/>
          </rPr>
          <t>Балл: 0 из 4</t>
        </r>
      </text>
    </comment>
    <comment ref="ES32" authorId="0" shapeId="0">
      <text>
        <r>
          <rPr>
            <sz val="11"/>
            <color theme="1"/>
            <rFont val="Calibri"/>
            <family val="2"/>
            <scheme val="minor"/>
          </rPr>
          <t>Балл: 6 из 6</t>
        </r>
      </text>
    </comment>
    <comment ref="FG32" authorId="0" shapeId="0">
      <text>
        <r>
          <rPr>
            <sz val="11"/>
            <color theme="1"/>
            <rFont val="Calibri"/>
            <family val="2"/>
            <scheme val="minor"/>
          </rPr>
          <t>Балл: 2 из 2</t>
        </r>
      </text>
    </comment>
    <comment ref="FQ32" authorId="0" shapeId="0">
      <text>
        <r>
          <rPr>
            <sz val="11"/>
            <color theme="1"/>
            <rFont val="Calibri"/>
            <family val="2"/>
            <scheme val="minor"/>
          </rPr>
          <t>Балл: 4 из 4</t>
        </r>
      </text>
    </comment>
    <comment ref="GB32" authorId="0" shapeId="0">
      <text>
        <r>
          <rPr>
            <sz val="11"/>
            <color theme="1"/>
            <rFont val="Calibri"/>
            <family val="2"/>
            <scheme val="minor"/>
          </rPr>
          <t>Балл: 0 из 6</t>
        </r>
      </text>
    </comment>
    <comment ref="G33" authorId="0" shapeId="0">
      <text>
        <r>
          <rPr>
            <sz val="11"/>
            <color theme="1"/>
            <rFont val="Calibri"/>
            <family val="2"/>
            <scheme val="minor"/>
          </rPr>
          <t>Балл: 1 из 2</t>
        </r>
      </text>
    </comment>
    <comment ref="O33" authorId="0" shapeId="0">
      <text>
        <r>
          <rPr>
            <sz val="11"/>
            <color theme="1"/>
            <rFont val="Calibri"/>
            <family val="2"/>
            <scheme val="minor"/>
          </rPr>
          <t>Балл: 1 из 2</t>
        </r>
      </text>
    </comment>
    <comment ref="T33" authorId="0" shapeId="0">
      <text>
        <r>
          <rPr>
            <sz val="11"/>
            <color theme="1"/>
            <rFont val="Calibri"/>
            <family val="2"/>
            <scheme val="minor"/>
          </rPr>
          <t>Балл: 2 из 2</t>
        </r>
      </text>
    </comment>
    <comment ref="AA33" authorId="0" shapeId="0">
      <text>
        <r>
          <rPr>
            <sz val="11"/>
            <color theme="1"/>
            <rFont val="Calibri"/>
            <family val="2"/>
            <scheme val="minor"/>
          </rPr>
          <t>Балл: 0 из 2</t>
        </r>
      </text>
    </comment>
    <comment ref="AG33" authorId="0" shapeId="0">
      <text>
        <r>
          <rPr>
            <sz val="11"/>
            <color theme="1"/>
            <rFont val="Calibri"/>
            <family val="2"/>
            <scheme val="minor"/>
          </rPr>
          <t>Балл: 2 из 2</t>
        </r>
      </text>
    </comment>
    <comment ref="AO33" authorId="0" shapeId="0">
      <text>
        <r>
          <rPr>
            <sz val="11"/>
            <color theme="1"/>
            <rFont val="Calibri"/>
            <family val="2"/>
            <scheme val="minor"/>
          </rPr>
          <t>Балл: 0 из 4</t>
        </r>
      </text>
    </comment>
    <comment ref="AU33" authorId="0" shapeId="0">
      <text>
        <r>
          <rPr>
            <sz val="11"/>
            <color theme="1"/>
            <rFont val="Calibri"/>
            <family val="2"/>
            <scheme val="minor"/>
          </rPr>
          <t>Балл: 0 из 3</t>
        </r>
      </text>
    </comment>
    <comment ref="AW33" authorId="0" shapeId="0">
      <text>
        <r>
          <rPr>
            <sz val="11"/>
            <color theme="1"/>
            <rFont val="Calibri"/>
            <family val="2"/>
            <scheme val="minor"/>
          </rPr>
          <t>Балл: 1 из 4</t>
        </r>
      </text>
    </comment>
    <comment ref="BF33" authorId="0" shapeId="0">
      <text>
        <r>
          <rPr>
            <sz val="11"/>
            <color theme="1"/>
            <rFont val="Calibri"/>
            <family val="2"/>
            <scheme val="minor"/>
          </rPr>
          <t>Балл: 0 из 4</t>
        </r>
      </text>
    </comment>
    <comment ref="BJ33" authorId="0" shapeId="0">
      <text>
        <r>
          <rPr>
            <sz val="11"/>
            <color theme="1"/>
            <rFont val="Calibri"/>
            <family val="2"/>
            <scheme val="minor"/>
          </rPr>
          <t>Балл: 0 из 3</t>
        </r>
      </text>
    </comment>
    <comment ref="BP33" authorId="0" shapeId="0">
      <text>
        <r>
          <rPr>
            <sz val="11"/>
            <color theme="1"/>
            <rFont val="Calibri"/>
            <family val="2"/>
            <scheme val="minor"/>
          </rPr>
          <t>Балл: 0 из 6</t>
        </r>
      </text>
    </comment>
    <comment ref="BY33" authorId="0" shapeId="0">
      <text>
        <r>
          <rPr>
            <sz val="11"/>
            <color theme="1"/>
            <rFont val="Calibri"/>
            <family val="2"/>
            <scheme val="minor"/>
          </rPr>
          <t>Балл: 0 из 4</t>
        </r>
      </text>
    </comment>
    <comment ref="BZ33" authorId="0" shapeId="0">
      <text>
        <r>
          <rPr>
            <sz val="11"/>
            <color theme="1"/>
            <rFont val="Calibri"/>
            <family val="2"/>
            <scheme val="minor"/>
          </rPr>
          <t>Балл: 0 из 4</t>
        </r>
      </text>
    </comment>
    <comment ref="CK33" authorId="0" shapeId="0">
      <text>
        <r>
          <rPr>
            <sz val="11"/>
            <color theme="1"/>
            <rFont val="Calibri"/>
            <family val="2"/>
            <scheme val="minor"/>
          </rPr>
          <t>Балл: 0 из 6</t>
        </r>
      </text>
    </comment>
    <comment ref="CL33" authorId="0" shapeId="0">
      <text>
        <r>
          <rPr>
            <sz val="11"/>
            <color theme="1"/>
            <rFont val="Calibri"/>
            <family val="2"/>
            <scheme val="minor"/>
          </rPr>
          <t>Балл: 0 из 6</t>
        </r>
      </text>
    </comment>
    <comment ref="CR33" authorId="0" shapeId="0">
      <text>
        <r>
          <rPr>
            <sz val="11"/>
            <color theme="1"/>
            <rFont val="Calibri"/>
            <family val="2"/>
            <scheme val="minor"/>
          </rPr>
          <t>Балл: 0 из 6</t>
        </r>
      </text>
    </comment>
    <comment ref="DD33" authorId="0" shapeId="0">
      <text>
        <r>
          <rPr>
            <sz val="11"/>
            <color theme="1"/>
            <rFont val="Calibri"/>
            <family val="2"/>
            <scheme val="minor"/>
          </rPr>
          <t>Балл: 2 из 2</t>
        </r>
      </text>
    </comment>
    <comment ref="DR33" authorId="0" shapeId="0">
      <text>
        <r>
          <rPr>
            <sz val="11"/>
            <color theme="1"/>
            <rFont val="Calibri"/>
            <family val="2"/>
            <scheme val="minor"/>
          </rPr>
          <t>Балл: 0 из 4</t>
        </r>
      </text>
    </comment>
    <comment ref="ED33" authorId="0" shapeId="0">
      <text>
        <r>
          <rPr>
            <sz val="11"/>
            <color theme="1"/>
            <rFont val="Calibri"/>
            <family val="2"/>
            <scheme val="minor"/>
          </rPr>
          <t>Балл: 4 из 4</t>
        </r>
      </text>
    </comment>
    <comment ref="EH33" authorId="0" shapeId="0">
      <text>
        <r>
          <rPr>
            <sz val="11"/>
            <color theme="1"/>
            <rFont val="Calibri"/>
            <family val="2"/>
            <scheme val="minor"/>
          </rPr>
          <t>Балл: 0 из 4</t>
        </r>
      </text>
    </comment>
    <comment ref="ET33" authorId="0" shapeId="0">
      <text>
        <r>
          <rPr>
            <sz val="11"/>
            <color theme="1"/>
            <rFont val="Calibri"/>
            <family val="2"/>
            <scheme val="minor"/>
          </rPr>
          <t>Балл: 6 из 6</t>
        </r>
      </text>
    </comment>
    <comment ref="FH33" authorId="0" shapeId="0">
      <text>
        <r>
          <rPr>
            <sz val="11"/>
            <color theme="1"/>
            <rFont val="Calibri"/>
            <family val="2"/>
            <scheme val="minor"/>
          </rPr>
          <t>Балл: 2 из 2</t>
        </r>
      </text>
    </comment>
    <comment ref="FM33" authorId="0" shapeId="0">
      <text>
        <r>
          <rPr>
            <sz val="11"/>
            <color theme="1"/>
            <rFont val="Calibri"/>
            <family val="2"/>
            <scheme val="minor"/>
          </rPr>
          <t>Балл: 4 из 4</t>
        </r>
      </text>
    </comment>
    <comment ref="GA33" authorId="0" shapeId="0">
      <text>
        <r>
          <rPr>
            <sz val="11"/>
            <color theme="1"/>
            <rFont val="Calibri"/>
            <family val="2"/>
            <scheme val="minor"/>
          </rPr>
          <t>Балл: 3 из 6</t>
        </r>
      </text>
    </comment>
    <comment ref="L34" authorId="0" shapeId="0">
      <text>
        <r>
          <rPr>
            <sz val="11"/>
            <color theme="1"/>
            <rFont val="Calibri"/>
            <family val="2"/>
            <scheme val="minor"/>
          </rPr>
          <t>Балл: 1 из 2</t>
        </r>
      </text>
    </comment>
    <comment ref="M34" authorId="0" shapeId="0">
      <text>
        <r>
          <rPr>
            <sz val="11"/>
            <color theme="1"/>
            <rFont val="Calibri"/>
            <family val="2"/>
            <scheme val="minor"/>
          </rPr>
          <t>Балл: 2 из 2</t>
        </r>
      </text>
    </comment>
    <comment ref="W34" authorId="0" shapeId="0">
      <text>
        <r>
          <rPr>
            <sz val="11"/>
            <color theme="1"/>
            <rFont val="Calibri"/>
            <family val="2"/>
            <scheme val="minor"/>
          </rPr>
          <t>Балл: 2 из 2</t>
        </r>
      </text>
    </comment>
    <comment ref="Y34" authorId="0" shapeId="0">
      <text>
        <r>
          <rPr>
            <sz val="11"/>
            <color theme="1"/>
            <rFont val="Calibri"/>
            <family val="2"/>
            <scheme val="minor"/>
          </rPr>
          <t>Балл: 0 из 2</t>
        </r>
      </text>
    </comment>
    <comment ref="AI34" authorId="0" shapeId="0">
      <text>
        <r>
          <rPr>
            <sz val="11"/>
            <color theme="1"/>
            <rFont val="Calibri"/>
            <family val="2"/>
            <scheme val="minor"/>
          </rPr>
          <t>Балл: 0 из 2</t>
        </r>
      </text>
    </comment>
    <comment ref="AM34" authorId="0" shapeId="0">
      <text>
        <r>
          <rPr>
            <sz val="11"/>
            <color theme="1"/>
            <rFont val="Calibri"/>
            <family val="2"/>
            <scheme val="minor"/>
          </rPr>
          <t>Балл: 0 из 4</t>
        </r>
      </text>
    </comment>
    <comment ref="AV34" authorId="0" shapeId="0">
      <text>
        <r>
          <rPr>
            <sz val="11"/>
            <color theme="1"/>
            <rFont val="Calibri"/>
            <family val="2"/>
            <scheme val="minor"/>
          </rPr>
          <t>Балл: 0 из 3</t>
        </r>
      </text>
    </comment>
    <comment ref="BA34" authorId="0" shapeId="0">
      <text>
        <r>
          <rPr>
            <sz val="11"/>
            <color theme="1"/>
            <rFont val="Calibri"/>
            <family val="2"/>
            <scheme val="minor"/>
          </rPr>
          <t>Балл: 1 из 4</t>
        </r>
      </text>
    </comment>
    <comment ref="BC34" authorId="0" shapeId="0">
      <text>
        <r>
          <rPr>
            <sz val="11"/>
            <color theme="1"/>
            <rFont val="Calibri"/>
            <family val="2"/>
            <scheme val="minor"/>
          </rPr>
          <t>Балл: 4 из 4</t>
        </r>
      </text>
    </comment>
    <comment ref="BI34" authorId="0" shapeId="0">
      <text>
        <r>
          <rPr>
            <sz val="11"/>
            <color theme="1"/>
            <rFont val="Calibri"/>
            <family val="2"/>
            <scheme val="minor"/>
          </rPr>
          <t>Балл: 3 из 3</t>
        </r>
      </text>
    </comment>
    <comment ref="BU34" authorId="0" shapeId="0">
      <text>
        <r>
          <rPr>
            <sz val="11"/>
            <color theme="1"/>
            <rFont val="Calibri"/>
            <family val="2"/>
            <scheme val="minor"/>
          </rPr>
          <t>Балл: 0 из 4</t>
        </r>
      </text>
    </comment>
    <comment ref="CE34" authorId="0" shapeId="0">
      <text>
        <r>
          <rPr>
            <sz val="11"/>
            <color theme="1"/>
            <rFont val="Calibri"/>
            <family val="2"/>
            <scheme val="minor"/>
          </rPr>
          <t>Балл: 0 из 4</t>
        </r>
      </text>
    </comment>
    <comment ref="CI34" authorId="0" shapeId="0">
      <text>
        <r>
          <rPr>
            <sz val="11"/>
            <color theme="1"/>
            <rFont val="Calibri"/>
            <family val="2"/>
            <scheme val="minor"/>
          </rPr>
          <t>Балл: 6 из 6</t>
        </r>
      </text>
    </comment>
    <comment ref="CP34" authorId="0" shapeId="0">
      <text>
        <r>
          <rPr>
            <sz val="11"/>
            <color theme="1"/>
            <rFont val="Calibri"/>
            <family val="2"/>
            <scheme val="minor"/>
          </rPr>
          <t>Балл: 0 из 6</t>
        </r>
      </text>
    </comment>
    <comment ref="CV34" authorId="0" shapeId="0">
      <text>
        <r>
          <rPr>
            <sz val="11"/>
            <color theme="1"/>
            <rFont val="Calibri"/>
            <family val="2"/>
            <scheme val="minor"/>
          </rPr>
          <t>Балл: 0 из 6</t>
        </r>
      </text>
    </comment>
    <comment ref="CY34" authorId="0" shapeId="0">
      <text>
        <r>
          <rPr>
            <sz val="11"/>
            <color theme="1"/>
            <rFont val="Calibri"/>
            <family val="2"/>
            <scheme val="minor"/>
          </rPr>
          <t>Балл: 3 из 6</t>
        </r>
      </text>
    </comment>
    <comment ref="DE34" authorId="0" shapeId="0">
      <text>
        <r>
          <rPr>
            <sz val="11"/>
            <color theme="1"/>
            <rFont val="Calibri"/>
            <family val="2"/>
            <scheme val="minor"/>
          </rPr>
          <t>Балл: 2 из 2</t>
        </r>
      </text>
    </comment>
    <comment ref="DT34" authorId="0" shapeId="0">
      <text>
        <r>
          <rPr>
            <sz val="11"/>
            <color theme="1"/>
            <rFont val="Calibri"/>
            <family val="2"/>
            <scheme val="minor"/>
          </rPr>
          <t>Балл: 0 из 4</t>
        </r>
      </text>
    </comment>
    <comment ref="EA34" authorId="0" shapeId="0">
      <text>
        <r>
          <rPr>
            <sz val="11"/>
            <color theme="1"/>
            <rFont val="Calibri"/>
            <family val="2"/>
            <scheme val="minor"/>
          </rPr>
          <t>Балл: 4 из 4</t>
        </r>
      </text>
    </comment>
    <comment ref="EL34" authorId="0" shapeId="0">
      <text>
        <r>
          <rPr>
            <sz val="11"/>
            <color theme="1"/>
            <rFont val="Calibri"/>
            <family val="2"/>
            <scheme val="minor"/>
          </rPr>
          <t>Балл: 0 из 4</t>
        </r>
      </text>
    </comment>
    <comment ref="EX34" authorId="0" shapeId="0">
      <text>
        <r>
          <rPr>
            <sz val="11"/>
            <color theme="1"/>
            <rFont val="Calibri"/>
            <family val="2"/>
            <scheme val="minor"/>
          </rPr>
          <t>Балл: 4 из 6</t>
        </r>
      </text>
    </comment>
    <comment ref="FJ34" authorId="0" shapeId="0">
      <text>
        <r>
          <rPr>
            <sz val="11"/>
            <color theme="1"/>
            <rFont val="Calibri"/>
            <family val="2"/>
            <scheme val="minor"/>
          </rPr>
          <t>Балл: 2 из 2</t>
        </r>
      </text>
    </comment>
    <comment ref="FL34" authorId="0" shapeId="0">
      <text>
        <r>
          <rPr>
            <sz val="11"/>
            <color theme="1"/>
            <rFont val="Calibri"/>
            <family val="2"/>
            <scheme val="minor"/>
          </rPr>
          <t>Балл: 0 из 4</t>
        </r>
      </text>
    </comment>
    <comment ref="FX34" authorId="0" shapeId="0">
      <text>
        <r>
          <rPr>
            <sz val="11"/>
            <color theme="1"/>
            <rFont val="Calibri"/>
            <family val="2"/>
            <scheme val="minor"/>
          </rPr>
          <t>Балл: 3 из 6</t>
        </r>
      </text>
    </comment>
    <comment ref="G35" authorId="0" shapeId="0">
      <text>
        <r>
          <rPr>
            <sz val="11"/>
            <color theme="1"/>
            <rFont val="Calibri"/>
            <family val="2"/>
            <scheme val="minor"/>
          </rPr>
          <t>Балл: 1 из 2</t>
        </r>
      </text>
    </comment>
    <comment ref="Q35" authorId="0" shapeId="0">
      <text>
        <r>
          <rPr>
            <sz val="11"/>
            <color theme="1"/>
            <rFont val="Calibri"/>
            <family val="2"/>
            <scheme val="minor"/>
          </rPr>
          <t>Балл: 1 из 2</t>
        </r>
      </text>
    </comment>
    <comment ref="S35" authorId="0" shapeId="0">
      <text>
        <r>
          <rPr>
            <sz val="11"/>
            <color theme="1"/>
            <rFont val="Calibri"/>
            <family val="2"/>
            <scheme val="minor"/>
          </rPr>
          <t>Балл: 2 из 2</t>
        </r>
      </text>
    </comment>
    <comment ref="AA35" authorId="0" shapeId="0">
      <text>
        <r>
          <rPr>
            <sz val="11"/>
            <color theme="1"/>
            <rFont val="Calibri"/>
            <family val="2"/>
            <scheme val="minor"/>
          </rPr>
          <t>Балл: 0 из 2</t>
        </r>
      </text>
    </comment>
    <comment ref="AG35" authorId="0" shapeId="0">
      <text>
        <r>
          <rPr>
            <sz val="11"/>
            <color theme="1"/>
            <rFont val="Calibri"/>
            <family val="2"/>
            <scheme val="minor"/>
          </rPr>
          <t>Балл: 0 из 2</t>
        </r>
      </text>
    </comment>
    <comment ref="AL35" authorId="0" shapeId="0">
      <text>
        <r>
          <rPr>
            <sz val="11"/>
            <color theme="1"/>
            <rFont val="Calibri"/>
            <family val="2"/>
            <scheme val="minor"/>
          </rPr>
          <t>Балл: 0 из 4</t>
        </r>
      </text>
    </comment>
    <comment ref="AU35" authorId="0" shapeId="0">
      <text>
        <r>
          <rPr>
            <sz val="11"/>
            <color theme="1"/>
            <rFont val="Calibri"/>
            <family val="2"/>
            <scheme val="minor"/>
          </rPr>
          <t>Балл: 0 из 3</t>
        </r>
      </text>
    </comment>
    <comment ref="AY35" authorId="0" shapeId="0">
      <text>
        <r>
          <rPr>
            <sz val="11"/>
            <color theme="1"/>
            <rFont val="Calibri"/>
            <family val="2"/>
            <scheme val="minor"/>
          </rPr>
          <t>Балл: 4 из 4</t>
        </r>
      </text>
    </comment>
    <comment ref="BG35" authorId="0" shapeId="0">
      <text>
        <r>
          <rPr>
            <sz val="11"/>
            <color theme="1"/>
            <rFont val="Calibri"/>
            <family val="2"/>
            <scheme val="minor"/>
          </rPr>
          <t>Балл: 0 из 4</t>
        </r>
      </text>
    </comment>
    <comment ref="BJ35" authorId="0" shapeId="0">
      <text>
        <r>
          <rPr>
            <sz val="11"/>
            <color theme="1"/>
            <rFont val="Calibri"/>
            <family val="2"/>
            <scheme val="minor"/>
          </rPr>
          <t>Балл: 0 из 3</t>
        </r>
      </text>
    </comment>
    <comment ref="BP35" authorId="0" shapeId="0">
      <text>
        <r>
          <rPr>
            <sz val="11"/>
            <color theme="1"/>
            <rFont val="Calibri"/>
            <family val="2"/>
            <scheme val="minor"/>
          </rPr>
          <t>Балл: 3 из 6</t>
        </r>
      </text>
    </comment>
    <comment ref="BV35" authorId="0" shapeId="0">
      <text>
        <r>
          <rPr>
            <sz val="11"/>
            <color theme="1"/>
            <rFont val="Calibri"/>
            <family val="2"/>
            <scheme val="minor"/>
          </rPr>
          <t>Балл: 0 из 4</t>
        </r>
      </text>
    </comment>
    <comment ref="CA35" authorId="0" shapeId="0">
      <text>
        <r>
          <rPr>
            <sz val="11"/>
            <color theme="1"/>
            <rFont val="Calibri"/>
            <family val="2"/>
            <scheme val="minor"/>
          </rPr>
          <t>Балл: 0 из 4</t>
        </r>
      </text>
    </comment>
    <comment ref="CG35" authorId="0" shapeId="0">
      <text>
        <r>
          <rPr>
            <sz val="11"/>
            <color theme="1"/>
            <rFont val="Calibri"/>
            <family val="2"/>
            <scheme val="minor"/>
          </rPr>
          <t>Балл: 6 из 6</t>
        </r>
      </text>
    </comment>
    <comment ref="CQ35" authorId="0" shapeId="0">
      <text>
        <r>
          <rPr>
            <sz val="11"/>
            <color theme="1"/>
            <rFont val="Calibri"/>
            <family val="2"/>
            <scheme val="minor"/>
          </rPr>
          <t>Балл: 6 из 6</t>
        </r>
      </text>
    </comment>
    <comment ref="CR35" authorId="0" shapeId="0">
      <text>
        <r>
          <rPr>
            <sz val="11"/>
            <color theme="1"/>
            <rFont val="Calibri"/>
            <family val="2"/>
            <scheme val="minor"/>
          </rPr>
          <t>Балл: 0 из 6</t>
        </r>
      </text>
    </comment>
    <comment ref="DC35" authorId="0" shapeId="0">
      <text>
        <r>
          <rPr>
            <sz val="11"/>
            <color theme="1"/>
            <rFont val="Calibri"/>
            <family val="2"/>
            <scheme val="minor"/>
          </rPr>
          <t>Балл: 3 из 6</t>
        </r>
      </text>
    </comment>
    <comment ref="DE35" authorId="0" shapeId="0">
      <text>
        <r>
          <rPr>
            <sz val="11"/>
            <color theme="1"/>
            <rFont val="Calibri"/>
            <family val="2"/>
            <scheme val="minor"/>
          </rPr>
          <t>Балл: 0 из 2</t>
        </r>
      </text>
    </comment>
    <comment ref="DS35" authorId="0" shapeId="0">
      <text>
        <r>
          <rPr>
            <sz val="11"/>
            <color theme="1"/>
            <rFont val="Calibri"/>
            <family val="2"/>
            <scheme val="minor"/>
          </rPr>
          <t>Балл: 0 из 4</t>
        </r>
      </text>
    </comment>
    <comment ref="EG35" authorId="0" shapeId="0">
      <text>
        <r>
          <rPr>
            <sz val="11"/>
            <color theme="1"/>
            <rFont val="Calibri"/>
            <family val="2"/>
            <scheme val="minor"/>
          </rPr>
          <t>Балл: 0 из 4</t>
        </r>
      </text>
    </comment>
    <comment ref="EM35" authorId="0" shapeId="0">
      <text>
        <r>
          <rPr>
            <sz val="11"/>
            <color theme="1"/>
            <rFont val="Calibri"/>
            <family val="2"/>
            <scheme val="minor"/>
          </rPr>
          <t>Балл: 0 из 4</t>
        </r>
      </text>
    </comment>
    <comment ref="ES35" authorId="0" shapeId="0">
      <text>
        <r>
          <rPr>
            <sz val="11"/>
            <color theme="1"/>
            <rFont val="Calibri"/>
            <family val="2"/>
            <scheme val="minor"/>
          </rPr>
          <t>Балл: 6 из 6</t>
        </r>
      </text>
    </comment>
    <comment ref="FD35" authorId="0" shapeId="0">
      <text>
        <r>
          <rPr>
            <sz val="11"/>
            <color theme="1"/>
            <rFont val="Calibri"/>
            <family val="2"/>
            <scheme val="minor"/>
          </rPr>
          <t>Балл: 2 из 2</t>
        </r>
      </text>
    </comment>
    <comment ref="FU35" authorId="0" shapeId="0">
      <text>
        <r>
          <rPr>
            <sz val="11"/>
            <color theme="1"/>
            <rFont val="Calibri"/>
            <family val="2"/>
            <scheme val="minor"/>
          </rPr>
          <t>Балл: 4 из 4</t>
        </r>
      </text>
    </comment>
    <comment ref="FV35" authorId="0" shapeId="0">
      <text>
        <r>
          <rPr>
            <sz val="11"/>
            <color theme="1"/>
            <rFont val="Calibri"/>
            <family val="2"/>
            <scheme val="minor"/>
          </rPr>
          <t>Балл: 6 из 6</t>
        </r>
      </text>
    </comment>
    <comment ref="K36" authorId="0" shapeId="0">
      <text>
        <r>
          <rPr>
            <sz val="11"/>
            <color theme="1"/>
            <rFont val="Calibri"/>
            <family val="2"/>
            <scheme val="minor"/>
          </rPr>
          <t>Балл: 1 из 2</t>
        </r>
      </text>
    </comment>
    <comment ref="Q36" authorId="0" shapeId="0">
      <text>
        <r>
          <rPr>
            <sz val="11"/>
            <color theme="1"/>
            <rFont val="Calibri"/>
            <family val="2"/>
            <scheme val="minor"/>
          </rPr>
          <t>Балл: 1 из 2</t>
        </r>
      </text>
    </comment>
    <comment ref="U36" authorId="0" shapeId="0">
      <text>
        <r>
          <rPr>
            <sz val="11"/>
            <color theme="1"/>
            <rFont val="Calibri"/>
            <family val="2"/>
            <scheme val="minor"/>
          </rPr>
          <t>Балл: 0 из 2</t>
        </r>
      </text>
    </comment>
    <comment ref="AD36" authorId="0" shapeId="0">
      <text>
        <r>
          <rPr>
            <sz val="11"/>
            <color theme="1"/>
            <rFont val="Calibri"/>
            <family val="2"/>
            <scheme val="minor"/>
          </rPr>
          <t>Балл: 0 из 2</t>
        </r>
      </text>
    </comment>
    <comment ref="AJ36" authorId="0" shapeId="0">
      <text>
        <r>
          <rPr>
            <sz val="11"/>
            <color theme="1"/>
            <rFont val="Calibri"/>
            <family val="2"/>
            <scheme val="minor"/>
          </rPr>
          <t>Балл: 0 из 2</t>
        </r>
      </text>
    </comment>
    <comment ref="AM36" authorId="0" shapeId="0">
      <text>
        <r>
          <rPr>
            <sz val="11"/>
            <color theme="1"/>
            <rFont val="Calibri"/>
            <family val="2"/>
            <scheme val="minor"/>
          </rPr>
          <t>Балл: 0 из 4</t>
        </r>
      </text>
    </comment>
    <comment ref="AT36" authorId="0" shapeId="0">
      <text>
        <r>
          <rPr>
            <sz val="11"/>
            <color theme="1"/>
            <rFont val="Calibri"/>
            <family val="2"/>
            <scheme val="minor"/>
          </rPr>
          <t>Балл: 0 из 3</t>
        </r>
      </text>
    </comment>
    <comment ref="AX36" authorId="0" shapeId="0">
      <text>
        <r>
          <rPr>
            <sz val="11"/>
            <color theme="1"/>
            <rFont val="Calibri"/>
            <family val="2"/>
            <scheme val="minor"/>
          </rPr>
          <t>Балл: 1 из 4</t>
        </r>
      </text>
    </comment>
    <comment ref="BH36" authorId="0" shapeId="0">
      <text>
        <r>
          <rPr>
            <sz val="11"/>
            <color theme="1"/>
            <rFont val="Calibri"/>
            <family val="2"/>
            <scheme val="minor"/>
          </rPr>
          <t>Балл: 0 из 4</t>
        </r>
      </text>
    </comment>
    <comment ref="BN36" authorId="0" shapeId="0">
      <text>
        <r>
          <rPr>
            <sz val="11"/>
            <color theme="1"/>
            <rFont val="Calibri"/>
            <family val="2"/>
            <scheme val="minor"/>
          </rPr>
          <t>Балл: 0 из 3</t>
        </r>
      </text>
    </comment>
    <comment ref="BO36" authorId="0" shapeId="0">
      <text>
        <r>
          <rPr>
            <sz val="11"/>
            <color theme="1"/>
            <rFont val="Calibri"/>
            <family val="2"/>
            <scheme val="minor"/>
          </rPr>
          <t>Балл: 0 из 6</t>
        </r>
      </text>
    </comment>
    <comment ref="BT36" authorId="0" shapeId="0">
      <text>
        <r>
          <rPr>
            <sz val="11"/>
            <color theme="1"/>
            <rFont val="Calibri"/>
            <family val="2"/>
            <scheme val="minor"/>
          </rPr>
          <t>Балл: 0 из 4</t>
        </r>
      </text>
    </comment>
    <comment ref="CC36" authorId="0" shapeId="0">
      <text>
        <r>
          <rPr>
            <sz val="11"/>
            <color theme="1"/>
            <rFont val="Calibri"/>
            <family val="2"/>
            <scheme val="minor"/>
          </rPr>
          <t>Балл: 0 из 4</t>
        </r>
      </text>
    </comment>
    <comment ref="CK36" authorId="0" shapeId="0">
      <text>
        <r>
          <rPr>
            <sz val="11"/>
            <color theme="1"/>
            <rFont val="Calibri"/>
            <family val="2"/>
            <scheme val="minor"/>
          </rPr>
          <t>Балл: 0 из 6</t>
        </r>
      </text>
    </comment>
    <comment ref="CN36" authorId="0" shapeId="0">
      <text>
        <r>
          <rPr>
            <sz val="11"/>
            <color theme="1"/>
            <rFont val="Calibri"/>
            <family val="2"/>
            <scheme val="minor"/>
          </rPr>
          <t>Балл: 6 из 6</t>
        </r>
      </text>
    </comment>
    <comment ref="CR36" authorId="0" shapeId="0">
      <text>
        <r>
          <rPr>
            <sz val="11"/>
            <color theme="1"/>
            <rFont val="Calibri"/>
            <family val="2"/>
            <scheme val="minor"/>
          </rPr>
          <t>Балл: 0 из 6</t>
        </r>
      </text>
    </comment>
    <comment ref="DB36" authorId="0" shapeId="0">
      <text>
        <r>
          <rPr>
            <sz val="11"/>
            <color theme="1"/>
            <rFont val="Calibri"/>
            <family val="2"/>
            <scheme val="minor"/>
          </rPr>
          <t>Балл: 3 из 6</t>
        </r>
      </text>
    </comment>
    <comment ref="DJ36" authorId="0" shapeId="0">
      <text>
        <r>
          <rPr>
            <sz val="11"/>
            <color theme="1"/>
            <rFont val="Calibri"/>
            <family val="2"/>
            <scheme val="minor"/>
          </rPr>
          <t>Балл: 2 из 2</t>
        </r>
      </text>
    </comment>
    <comment ref="DU36" authorId="0" shapeId="0">
      <text>
        <r>
          <rPr>
            <sz val="11"/>
            <color theme="1"/>
            <rFont val="Calibri"/>
            <family val="2"/>
            <scheme val="minor"/>
          </rPr>
          <t>Балл: 0 из 4</t>
        </r>
      </text>
    </comment>
    <comment ref="EB36" authorId="0" shapeId="0">
      <text>
        <r>
          <rPr>
            <sz val="11"/>
            <color theme="1"/>
            <rFont val="Calibri"/>
            <family val="2"/>
            <scheme val="minor"/>
          </rPr>
          <t>Балл: 0 из 4</t>
        </r>
      </text>
    </comment>
    <comment ref="EH36" authorId="0" shapeId="0">
      <text>
        <r>
          <rPr>
            <sz val="11"/>
            <color theme="1"/>
            <rFont val="Calibri"/>
            <family val="2"/>
            <scheme val="minor"/>
          </rPr>
          <t>Балл: 0 из 4</t>
        </r>
      </text>
    </comment>
    <comment ref="EX36" authorId="0" shapeId="0">
      <text>
        <r>
          <rPr>
            <sz val="11"/>
            <color theme="1"/>
            <rFont val="Calibri"/>
            <family val="2"/>
            <scheme val="minor"/>
          </rPr>
          <t>Балл: 2 из 6</t>
        </r>
      </text>
    </comment>
    <comment ref="FD36" authorId="0" shapeId="0">
      <text>
        <r>
          <rPr>
            <sz val="11"/>
            <color theme="1"/>
            <rFont val="Calibri"/>
            <family val="2"/>
            <scheme val="minor"/>
          </rPr>
          <t>Балл: 0 из 2</t>
        </r>
      </text>
    </comment>
    <comment ref="FN36" authorId="0" shapeId="0">
      <text>
        <r>
          <rPr>
            <sz val="11"/>
            <color theme="1"/>
            <rFont val="Calibri"/>
            <family val="2"/>
            <scheme val="minor"/>
          </rPr>
          <t>Балл: 0 из 4</t>
        </r>
      </text>
    </comment>
    <comment ref="FY36" authorId="0" shapeId="0">
      <text>
        <r>
          <rPr>
            <sz val="11"/>
            <color theme="1"/>
            <rFont val="Calibri"/>
            <family val="2"/>
            <scheme val="minor"/>
          </rPr>
          <t>Балл: 0 из 6</t>
        </r>
      </text>
    </comment>
    <comment ref="G37" authorId="0" shapeId="0">
      <text>
        <r>
          <rPr>
            <sz val="11"/>
            <color theme="1"/>
            <rFont val="Calibri"/>
            <family val="2"/>
            <scheme val="minor"/>
          </rPr>
          <t>Балл: 2 из 2</t>
        </r>
      </text>
    </comment>
    <comment ref="R37" authorId="0" shapeId="0">
      <text>
        <r>
          <rPr>
            <sz val="11"/>
            <color theme="1"/>
            <rFont val="Calibri"/>
            <family val="2"/>
            <scheme val="minor"/>
          </rPr>
          <t>Балл: 2 из 2</t>
        </r>
      </text>
    </comment>
    <comment ref="T37" authorId="0" shapeId="0">
      <text>
        <r>
          <rPr>
            <sz val="11"/>
            <color theme="1"/>
            <rFont val="Calibri"/>
            <family val="2"/>
            <scheme val="minor"/>
          </rPr>
          <t>Балл: 2 из 2</t>
        </r>
      </text>
    </comment>
    <comment ref="AB37" authorId="0" shapeId="0">
      <text>
        <r>
          <rPr>
            <sz val="11"/>
            <color theme="1"/>
            <rFont val="Calibri"/>
            <family val="2"/>
            <scheme val="minor"/>
          </rPr>
          <t>Балл: 0 из 2</t>
        </r>
      </text>
    </comment>
    <comment ref="AG37" authorId="0" shapeId="0">
      <text>
        <r>
          <rPr>
            <sz val="11"/>
            <color theme="1"/>
            <rFont val="Calibri"/>
            <family val="2"/>
            <scheme val="minor"/>
          </rPr>
          <t>Балл: 2 из 2</t>
        </r>
      </text>
    </comment>
    <comment ref="AP37" authorId="0" shapeId="0">
      <text>
        <r>
          <rPr>
            <sz val="11"/>
            <color theme="1"/>
            <rFont val="Calibri"/>
            <family val="2"/>
            <scheme val="minor"/>
          </rPr>
          <t>Балл: 0 из 4</t>
        </r>
      </text>
    </comment>
    <comment ref="AT37" authorId="0" shapeId="0">
      <text>
        <r>
          <rPr>
            <sz val="11"/>
            <color theme="1"/>
            <rFont val="Calibri"/>
            <family val="2"/>
            <scheme val="minor"/>
          </rPr>
          <t>Балл: 0 из 3</t>
        </r>
      </text>
    </comment>
    <comment ref="AX37" authorId="0" shapeId="0">
      <text>
        <r>
          <rPr>
            <sz val="11"/>
            <color theme="1"/>
            <rFont val="Calibri"/>
            <family val="2"/>
            <scheme val="minor"/>
          </rPr>
          <t>Балл: 4 из 4</t>
        </r>
      </text>
    </comment>
    <comment ref="BF37" authorId="0" shapeId="0">
      <text>
        <r>
          <rPr>
            <sz val="11"/>
            <color theme="1"/>
            <rFont val="Calibri"/>
            <family val="2"/>
            <scheme val="minor"/>
          </rPr>
          <t>Балл: 0 из 4</t>
        </r>
      </text>
    </comment>
    <comment ref="BI37" authorId="0" shapeId="0">
      <text>
        <r>
          <rPr>
            <sz val="11"/>
            <color theme="1"/>
            <rFont val="Calibri"/>
            <family val="2"/>
            <scheme val="minor"/>
          </rPr>
          <t>Балл: 3 из 3</t>
        </r>
      </text>
    </comment>
    <comment ref="BR37" authorId="0" shapeId="0">
      <text>
        <r>
          <rPr>
            <sz val="11"/>
            <color theme="1"/>
            <rFont val="Calibri"/>
            <family val="2"/>
            <scheme val="minor"/>
          </rPr>
          <t>Балл: 6 из 6</t>
        </r>
      </text>
    </comment>
    <comment ref="BX37" authorId="0" shapeId="0">
      <text>
        <r>
          <rPr>
            <sz val="11"/>
            <color theme="1"/>
            <rFont val="Calibri"/>
            <family val="2"/>
            <scheme val="minor"/>
          </rPr>
          <t>Балл: 0 из 4</t>
        </r>
      </text>
    </comment>
    <comment ref="CD37" authorId="0" shapeId="0">
      <text>
        <r>
          <rPr>
            <sz val="11"/>
            <color theme="1"/>
            <rFont val="Calibri"/>
            <family val="2"/>
            <scheme val="minor"/>
          </rPr>
          <t>Балл: 0 из 4</t>
        </r>
      </text>
    </comment>
    <comment ref="CH37" authorId="0" shapeId="0">
      <text>
        <r>
          <rPr>
            <sz val="11"/>
            <color theme="1"/>
            <rFont val="Calibri"/>
            <family val="2"/>
            <scheme val="minor"/>
          </rPr>
          <t>Балл: 0 из 6</t>
        </r>
      </text>
    </comment>
    <comment ref="CM37" authorId="0" shapeId="0">
      <text>
        <r>
          <rPr>
            <sz val="11"/>
            <color theme="1"/>
            <rFont val="Calibri"/>
            <family val="2"/>
            <scheme val="minor"/>
          </rPr>
          <t>Балл: 0 из 6</t>
        </r>
      </text>
    </comment>
    <comment ref="CV37" authorId="0" shapeId="0">
      <text>
        <r>
          <rPr>
            <sz val="11"/>
            <color theme="1"/>
            <rFont val="Calibri"/>
            <family val="2"/>
            <scheme val="minor"/>
          </rPr>
          <t>Балл: 0 из 6</t>
        </r>
      </text>
    </comment>
    <comment ref="CY37" authorId="0" shapeId="0">
      <text>
        <r>
          <rPr>
            <sz val="11"/>
            <color theme="1"/>
            <rFont val="Calibri"/>
            <family val="2"/>
            <scheme val="minor"/>
          </rPr>
          <t>Балл: 3 из 6</t>
        </r>
      </text>
    </comment>
    <comment ref="DJ37" authorId="0" shapeId="0">
      <text>
        <r>
          <rPr>
            <sz val="11"/>
            <color theme="1"/>
            <rFont val="Calibri"/>
            <family val="2"/>
            <scheme val="minor"/>
          </rPr>
          <t>Балл: 0 из 2</t>
        </r>
      </text>
    </comment>
    <comment ref="DV37" authorId="0" shapeId="0">
      <text>
        <r>
          <rPr>
            <sz val="11"/>
            <color theme="1"/>
            <rFont val="Calibri"/>
            <family val="2"/>
            <scheme val="minor"/>
          </rPr>
          <t>Балл: 4 из 4</t>
        </r>
      </text>
    </comment>
    <comment ref="DZ37" authorId="0" shapeId="0">
      <text>
        <r>
          <rPr>
            <sz val="11"/>
            <color theme="1"/>
            <rFont val="Calibri"/>
            <family val="2"/>
            <scheme val="minor"/>
          </rPr>
          <t>Балл: 0 из 4</t>
        </r>
      </text>
    </comment>
    <comment ref="EQ37" authorId="0" shapeId="0">
      <text>
        <r>
          <rPr>
            <sz val="11"/>
            <color theme="1"/>
            <rFont val="Calibri"/>
            <family val="2"/>
            <scheme val="minor"/>
          </rPr>
          <t>Балл: 0 из 4</t>
        </r>
      </text>
    </comment>
    <comment ref="ET37" authorId="0" shapeId="0">
      <text>
        <r>
          <rPr>
            <sz val="11"/>
            <color theme="1"/>
            <rFont val="Calibri"/>
            <family val="2"/>
            <scheme val="minor"/>
          </rPr>
          <t>Балл: 6 из 6</t>
        </r>
      </text>
    </comment>
    <comment ref="FF37" authorId="0" shapeId="0">
      <text>
        <r>
          <rPr>
            <sz val="11"/>
            <color theme="1"/>
            <rFont val="Calibri"/>
            <family val="2"/>
            <scheme val="minor"/>
          </rPr>
          <t>Балл: 2 из 2</t>
        </r>
      </text>
    </comment>
    <comment ref="FT37" authorId="0" shapeId="0">
      <text>
        <r>
          <rPr>
            <sz val="11"/>
            <color theme="1"/>
            <rFont val="Calibri"/>
            <family val="2"/>
            <scheme val="minor"/>
          </rPr>
          <t>Балл: 4 из 4</t>
        </r>
      </text>
    </comment>
    <comment ref="GE37" authorId="0" shapeId="0">
      <text>
        <r>
          <rPr>
            <sz val="11"/>
            <color theme="1"/>
            <rFont val="Calibri"/>
            <family val="2"/>
            <scheme val="minor"/>
          </rPr>
          <t>Балл: 3 из 6</t>
        </r>
      </text>
    </comment>
    <comment ref="K38" authorId="0" shapeId="0">
      <text>
        <r>
          <rPr>
            <sz val="11"/>
            <color theme="1"/>
            <rFont val="Calibri"/>
            <family val="2"/>
            <scheme val="minor"/>
          </rPr>
          <t>Балл: 0 из 2</t>
        </r>
      </text>
    </comment>
    <comment ref="R38" authorId="0" shapeId="0">
      <text>
        <r>
          <rPr>
            <sz val="11"/>
            <color theme="1"/>
            <rFont val="Calibri"/>
            <family val="2"/>
            <scheme val="minor"/>
          </rPr>
          <t>Балл: 1 из 2</t>
        </r>
      </text>
    </comment>
    <comment ref="V38" authorId="0" shapeId="0">
      <text>
        <r>
          <rPr>
            <sz val="11"/>
            <color theme="1"/>
            <rFont val="Calibri"/>
            <family val="2"/>
            <scheme val="minor"/>
          </rPr>
          <t>Балл: 2 из 2</t>
        </r>
      </text>
    </comment>
    <comment ref="Z38" authorId="0" shapeId="0">
      <text>
        <r>
          <rPr>
            <sz val="11"/>
            <color theme="1"/>
            <rFont val="Calibri"/>
            <family val="2"/>
            <scheme val="minor"/>
          </rPr>
          <t>Балл: 0 из 2</t>
        </r>
      </text>
    </comment>
    <comment ref="AG38" authorId="0" shapeId="0">
      <text>
        <r>
          <rPr>
            <sz val="11"/>
            <color theme="1"/>
            <rFont val="Calibri"/>
            <family val="2"/>
            <scheme val="minor"/>
          </rPr>
          <t>Балл: 0 из 2</t>
        </r>
      </text>
    </comment>
    <comment ref="AN38" authorId="0" shapeId="0">
      <text>
        <r>
          <rPr>
            <sz val="11"/>
            <color theme="1"/>
            <rFont val="Calibri"/>
            <family val="2"/>
            <scheme val="minor"/>
          </rPr>
          <t>Балл: 0 из 4</t>
        </r>
      </text>
    </comment>
    <comment ref="AQ38" authorId="0" shapeId="0">
      <text>
        <r>
          <rPr>
            <sz val="11"/>
            <color theme="1"/>
            <rFont val="Calibri"/>
            <family val="2"/>
            <scheme val="minor"/>
          </rPr>
          <t>Балл: 0 из 3</t>
        </r>
      </text>
    </comment>
    <comment ref="AZ38" authorId="0" shapeId="0">
      <text>
        <r>
          <rPr>
            <sz val="11"/>
            <color theme="1"/>
            <rFont val="Calibri"/>
            <family val="2"/>
            <scheme val="minor"/>
          </rPr>
          <t>Балл: 4 из 4</t>
        </r>
      </text>
    </comment>
    <comment ref="BH38" authorId="0" shapeId="0">
      <text>
        <r>
          <rPr>
            <sz val="11"/>
            <color theme="1"/>
            <rFont val="Calibri"/>
            <family val="2"/>
            <scheme val="minor"/>
          </rPr>
          <t>Балл: 4 из 4</t>
        </r>
      </text>
    </comment>
    <comment ref="BK38" authorId="0" shapeId="0">
      <text>
        <r>
          <rPr>
            <sz val="11"/>
            <color theme="1"/>
            <rFont val="Calibri"/>
            <family val="2"/>
            <scheme val="minor"/>
          </rPr>
          <t>Балл: 0 из 3</t>
        </r>
      </text>
    </comment>
    <comment ref="BR38" authorId="0" shapeId="0">
      <text>
        <r>
          <rPr>
            <sz val="11"/>
            <color theme="1"/>
            <rFont val="Calibri"/>
            <family val="2"/>
            <scheme val="minor"/>
          </rPr>
          <t>Балл: 6 из 6</t>
        </r>
      </text>
    </comment>
    <comment ref="BV38" authorId="0" shapeId="0">
      <text>
        <r>
          <rPr>
            <sz val="11"/>
            <color theme="1"/>
            <rFont val="Calibri"/>
            <family val="2"/>
            <scheme val="minor"/>
          </rPr>
          <t>Балл: 4 из 4</t>
        </r>
      </text>
    </comment>
    <comment ref="CA38" authorId="0" shapeId="0">
      <text>
        <r>
          <rPr>
            <sz val="11"/>
            <color theme="1"/>
            <rFont val="Calibri"/>
            <family val="2"/>
            <scheme val="minor"/>
          </rPr>
          <t>Балл: 0 из 4</t>
        </r>
      </text>
    </comment>
    <comment ref="CJ38" authorId="0" shapeId="0">
      <text>
        <r>
          <rPr>
            <sz val="11"/>
            <color theme="1"/>
            <rFont val="Calibri"/>
            <family val="2"/>
            <scheme val="minor"/>
          </rPr>
          <t>Балл: 6 из 6</t>
        </r>
      </text>
    </comment>
    <comment ref="CN38" authorId="0" shapeId="0">
      <text>
        <r>
          <rPr>
            <sz val="11"/>
            <color theme="1"/>
            <rFont val="Calibri"/>
            <family val="2"/>
            <scheme val="minor"/>
          </rPr>
          <t>Балл: 0 из 6</t>
        </r>
      </text>
    </comment>
    <comment ref="CT38" authorId="0" shapeId="0">
      <text>
        <r>
          <rPr>
            <sz val="11"/>
            <color theme="1"/>
            <rFont val="Calibri"/>
            <family val="2"/>
            <scheme val="minor"/>
          </rPr>
          <t>Балл: 0 из 6</t>
        </r>
      </text>
    </comment>
    <comment ref="CZ38" authorId="0" shapeId="0">
      <text>
        <r>
          <rPr>
            <sz val="11"/>
            <color theme="1"/>
            <rFont val="Calibri"/>
            <family val="2"/>
            <scheme val="minor"/>
          </rPr>
          <t>Балл: 3 из 6</t>
        </r>
      </text>
    </comment>
    <comment ref="DE38" authorId="0" shapeId="0">
      <text>
        <r>
          <rPr>
            <sz val="11"/>
            <color theme="1"/>
            <rFont val="Calibri"/>
            <family val="2"/>
            <scheme val="minor"/>
          </rPr>
          <t>Балл: 2 из 2</t>
        </r>
      </text>
    </comment>
    <comment ref="DS38" authorId="0" shapeId="0">
      <text>
        <r>
          <rPr>
            <sz val="11"/>
            <color theme="1"/>
            <rFont val="Calibri"/>
            <family val="2"/>
            <scheme val="minor"/>
          </rPr>
          <t>Балл: 0 из 4</t>
        </r>
      </text>
    </comment>
    <comment ref="ED38" authorId="0" shapeId="0">
      <text>
        <r>
          <rPr>
            <sz val="11"/>
            <color theme="1"/>
            <rFont val="Calibri"/>
            <family val="2"/>
            <scheme val="minor"/>
          </rPr>
          <t>Балл: 4 из 4</t>
        </r>
      </text>
    </comment>
    <comment ref="EI38" authorId="0" shapeId="0">
      <text>
        <r>
          <rPr>
            <sz val="11"/>
            <color theme="1"/>
            <rFont val="Calibri"/>
            <family val="2"/>
            <scheme val="minor"/>
          </rPr>
          <t>Балл: 4 из 4</t>
        </r>
      </text>
    </comment>
    <comment ref="EY38" authorId="0" shapeId="0">
      <text>
        <r>
          <rPr>
            <sz val="11"/>
            <color theme="1"/>
            <rFont val="Calibri"/>
            <family val="2"/>
            <scheme val="minor"/>
          </rPr>
          <t>Балл: 2 из 6</t>
        </r>
      </text>
    </comment>
    <comment ref="FJ38" authorId="0" shapeId="0">
      <text>
        <r>
          <rPr>
            <sz val="11"/>
            <color theme="1"/>
            <rFont val="Calibri"/>
            <family val="2"/>
            <scheme val="minor"/>
          </rPr>
          <t>Балл: 2 из 2</t>
        </r>
      </text>
    </comment>
    <comment ref="FO38" authorId="0" shapeId="0">
      <text>
        <r>
          <rPr>
            <sz val="11"/>
            <color theme="1"/>
            <rFont val="Calibri"/>
            <family val="2"/>
            <scheme val="minor"/>
          </rPr>
          <t>Балл: 4 из 4</t>
        </r>
      </text>
    </comment>
    <comment ref="FY38" authorId="0" shapeId="0">
      <text>
        <r>
          <rPr>
            <sz val="11"/>
            <color theme="1"/>
            <rFont val="Calibri"/>
            <family val="2"/>
            <scheme val="minor"/>
          </rPr>
          <t>Балл: 0 из 6</t>
        </r>
      </text>
    </comment>
    <comment ref="G39" authorId="0" shapeId="0">
      <text>
        <r>
          <rPr>
            <sz val="11"/>
            <color theme="1"/>
            <rFont val="Calibri"/>
            <family val="2"/>
            <scheme val="minor"/>
          </rPr>
          <t>Балл: 1 из 2</t>
        </r>
      </text>
    </comment>
    <comment ref="O39" authorId="0" shapeId="0">
      <text>
        <r>
          <rPr>
            <sz val="11"/>
            <color theme="1"/>
            <rFont val="Calibri"/>
            <family val="2"/>
            <scheme val="minor"/>
          </rPr>
          <t>Балл: 0 из 2</t>
        </r>
      </text>
    </comment>
    <comment ref="S39" authorId="0" shapeId="0">
      <text>
        <r>
          <rPr>
            <sz val="11"/>
            <color theme="1"/>
            <rFont val="Calibri"/>
            <family val="2"/>
            <scheme val="minor"/>
          </rPr>
          <t>Балл: 0 из 2</t>
        </r>
      </text>
    </comment>
    <comment ref="AA39" authorId="0" shapeId="0">
      <text>
        <r>
          <rPr>
            <sz val="11"/>
            <color theme="1"/>
            <rFont val="Calibri"/>
            <family val="2"/>
            <scheme val="minor"/>
          </rPr>
          <t>Балл: 0 из 2</t>
        </r>
      </text>
    </comment>
    <comment ref="AJ39" authorId="0" shapeId="0">
      <text>
        <r>
          <rPr>
            <sz val="11"/>
            <color theme="1"/>
            <rFont val="Calibri"/>
            <family val="2"/>
            <scheme val="minor"/>
          </rPr>
          <t>Балл: 0 из 2</t>
        </r>
      </text>
    </comment>
    <comment ref="AP39" authorId="0" shapeId="0">
      <text>
        <r>
          <rPr>
            <sz val="11"/>
            <color theme="1"/>
            <rFont val="Calibri"/>
            <family val="2"/>
            <scheme val="minor"/>
          </rPr>
          <t>Балл: 0 из 4</t>
        </r>
      </text>
    </comment>
    <comment ref="AR39" authorId="0" shapeId="0">
      <text>
        <r>
          <rPr>
            <sz val="11"/>
            <color theme="1"/>
            <rFont val="Calibri"/>
            <family val="2"/>
            <scheme val="minor"/>
          </rPr>
          <t>Балл: 0 из 3</t>
        </r>
      </text>
    </comment>
    <comment ref="BB39" authorId="0" shapeId="0">
      <text>
        <r>
          <rPr>
            <sz val="11"/>
            <color theme="1"/>
            <rFont val="Calibri"/>
            <family val="2"/>
            <scheme val="minor"/>
          </rPr>
          <t>Балл: 4 из 4</t>
        </r>
      </text>
    </comment>
    <comment ref="BD39" authorId="0" shapeId="0">
      <text>
        <r>
          <rPr>
            <sz val="11"/>
            <color theme="1"/>
            <rFont val="Calibri"/>
            <family val="2"/>
            <scheme val="minor"/>
          </rPr>
          <t>Балл: 0 из 4</t>
        </r>
      </text>
    </comment>
    <comment ref="BL39" authorId="0" shapeId="0">
      <text>
        <r>
          <rPr>
            <sz val="11"/>
            <color theme="1"/>
            <rFont val="Calibri"/>
            <family val="2"/>
            <scheme val="minor"/>
          </rPr>
          <t>Балл: 0 из 3</t>
        </r>
      </text>
    </comment>
    <comment ref="BQ39" authorId="0" shapeId="0">
      <text>
        <r>
          <rPr>
            <sz val="11"/>
            <color theme="1"/>
            <rFont val="Calibri"/>
            <family val="2"/>
            <scheme val="minor"/>
          </rPr>
          <t>Балл: 4 из 6</t>
        </r>
      </text>
    </comment>
    <comment ref="BT39" authorId="0" shapeId="0">
      <text>
        <r>
          <rPr>
            <sz val="11"/>
            <color theme="1"/>
            <rFont val="Calibri"/>
            <family val="2"/>
            <scheme val="minor"/>
          </rPr>
          <t>Балл: 4 из 4</t>
        </r>
      </text>
    </comment>
    <comment ref="CB39" authorId="0" shapeId="0">
      <text>
        <r>
          <rPr>
            <sz val="11"/>
            <color theme="1"/>
            <rFont val="Calibri"/>
            <family val="2"/>
            <scheme val="minor"/>
          </rPr>
          <t>Балл: 0 из 4</t>
        </r>
      </text>
    </comment>
    <comment ref="CF39" authorId="0" shapeId="0">
      <text>
        <r>
          <rPr>
            <sz val="11"/>
            <color theme="1"/>
            <rFont val="Calibri"/>
            <family val="2"/>
            <scheme val="minor"/>
          </rPr>
          <t>Балл: 6 из 6</t>
        </r>
      </text>
    </comment>
    <comment ref="CQ39" authorId="0" shapeId="0">
      <text>
        <r>
          <rPr>
            <sz val="11"/>
            <color theme="1"/>
            <rFont val="Calibri"/>
            <family val="2"/>
            <scheme val="minor"/>
          </rPr>
          <t>Балл: 6 из 6</t>
        </r>
      </text>
    </comment>
    <comment ref="CW39" authorId="0" shapeId="0">
      <text>
        <r>
          <rPr>
            <sz val="11"/>
            <color theme="1"/>
            <rFont val="Calibri"/>
            <family val="2"/>
            <scheme val="minor"/>
          </rPr>
          <t>Балл: 0 из 6</t>
        </r>
      </text>
    </comment>
    <comment ref="DB39" authorId="0" shapeId="0">
      <text>
        <r>
          <rPr>
            <sz val="11"/>
            <color theme="1"/>
            <rFont val="Calibri"/>
            <family val="2"/>
            <scheme val="minor"/>
          </rPr>
          <t>Балл: 3 из 6</t>
        </r>
      </text>
    </comment>
    <comment ref="DH39" authorId="0" shapeId="0">
      <text>
        <r>
          <rPr>
            <sz val="11"/>
            <color theme="1"/>
            <rFont val="Calibri"/>
            <family val="2"/>
            <scheme val="minor"/>
          </rPr>
          <t>Балл: 2 из 2</t>
        </r>
      </text>
    </comment>
    <comment ref="DT39" authorId="0" shapeId="0">
      <text>
        <r>
          <rPr>
            <sz val="11"/>
            <color theme="1"/>
            <rFont val="Calibri"/>
            <family val="2"/>
            <scheme val="minor"/>
          </rPr>
          <t>Балл: 0 из 4</t>
        </r>
      </text>
    </comment>
    <comment ref="DX39" authorId="0" shapeId="0">
      <text>
        <r>
          <rPr>
            <sz val="11"/>
            <color theme="1"/>
            <rFont val="Calibri"/>
            <family val="2"/>
            <scheme val="minor"/>
          </rPr>
          <t>Балл: 0 из 4</t>
        </r>
      </text>
    </comment>
    <comment ref="EH39" authorId="0" shapeId="0">
      <text>
        <r>
          <rPr>
            <sz val="11"/>
            <color theme="1"/>
            <rFont val="Calibri"/>
            <family val="2"/>
            <scheme val="minor"/>
          </rPr>
          <t>Балл: 0 из 4</t>
        </r>
      </text>
    </comment>
    <comment ref="ER39" authorId="0" shapeId="0">
      <text>
        <r>
          <rPr>
            <sz val="11"/>
            <color theme="1"/>
            <rFont val="Calibri"/>
            <family val="2"/>
            <scheme val="minor"/>
          </rPr>
          <t>Балл: 2 из 6</t>
        </r>
      </text>
    </comment>
    <comment ref="FE39" authorId="0" shapeId="0">
      <text>
        <r>
          <rPr>
            <sz val="11"/>
            <color theme="1"/>
            <rFont val="Calibri"/>
            <family val="2"/>
            <scheme val="minor"/>
          </rPr>
          <t>Балл: 2 из 2</t>
        </r>
      </text>
    </comment>
    <comment ref="FT39" authorId="0" shapeId="0">
      <text>
        <r>
          <rPr>
            <sz val="11"/>
            <color theme="1"/>
            <rFont val="Calibri"/>
            <family val="2"/>
            <scheme val="minor"/>
          </rPr>
          <t>Балл: 4 из 4</t>
        </r>
      </text>
    </comment>
    <comment ref="FX39" authorId="0" shapeId="0">
      <text>
        <r>
          <rPr>
            <sz val="11"/>
            <color theme="1"/>
            <rFont val="Calibri"/>
            <family val="2"/>
            <scheme val="minor"/>
          </rPr>
          <t>Балл: 6 из 6</t>
        </r>
      </text>
    </comment>
    <comment ref="L40" authorId="0" shapeId="0">
      <text>
        <r>
          <rPr>
            <sz val="11"/>
            <color theme="1"/>
            <rFont val="Calibri"/>
            <family val="2"/>
            <scheme val="minor"/>
          </rPr>
          <t>Балл: 1 из 2</t>
        </r>
      </text>
    </comment>
    <comment ref="O40" authorId="0" shapeId="0">
      <text>
        <r>
          <rPr>
            <sz val="11"/>
            <color theme="1"/>
            <rFont val="Calibri"/>
            <family val="2"/>
            <scheme val="minor"/>
          </rPr>
          <t>Балл: 0 из 2</t>
        </r>
      </text>
    </comment>
    <comment ref="W40" authorId="0" shapeId="0">
      <text>
        <r>
          <rPr>
            <sz val="11"/>
            <color theme="1"/>
            <rFont val="Calibri"/>
            <family val="2"/>
            <scheme val="minor"/>
          </rPr>
          <t>Балл: 0 из 2</t>
        </r>
      </text>
    </comment>
    <comment ref="AD40" authorId="0" shapeId="0">
      <text>
        <r>
          <rPr>
            <sz val="11"/>
            <color theme="1"/>
            <rFont val="Calibri"/>
            <family val="2"/>
            <scheme val="minor"/>
          </rPr>
          <t>Балл: 0 из 2</t>
        </r>
      </text>
    </comment>
    <comment ref="AI40" authorId="0" shapeId="0">
      <text>
        <r>
          <rPr>
            <sz val="11"/>
            <color theme="1"/>
            <rFont val="Calibri"/>
            <family val="2"/>
            <scheme val="minor"/>
          </rPr>
          <t>Балл: 0 из 2</t>
        </r>
      </text>
    </comment>
    <comment ref="AL40" authorId="0" shapeId="0">
      <text>
        <r>
          <rPr>
            <sz val="11"/>
            <color theme="1"/>
            <rFont val="Calibri"/>
            <family val="2"/>
            <scheme val="minor"/>
          </rPr>
          <t>Балл: 0 из 4</t>
        </r>
      </text>
    </comment>
    <comment ref="AU40" authorId="0" shapeId="0">
      <text>
        <r>
          <rPr>
            <sz val="11"/>
            <color theme="1"/>
            <rFont val="Calibri"/>
            <family val="2"/>
            <scheme val="minor"/>
          </rPr>
          <t>Балл: 0 из 3</t>
        </r>
      </text>
    </comment>
    <comment ref="BA40" authorId="0" shapeId="0">
      <text>
        <r>
          <rPr>
            <sz val="11"/>
            <color theme="1"/>
            <rFont val="Calibri"/>
            <family val="2"/>
            <scheme val="minor"/>
          </rPr>
          <t>Балл: 4 из 4</t>
        </r>
      </text>
    </comment>
    <comment ref="BC40" authorId="0" shapeId="0">
      <text>
        <r>
          <rPr>
            <sz val="11"/>
            <color theme="1"/>
            <rFont val="Calibri"/>
            <family val="2"/>
            <scheme val="minor"/>
          </rPr>
          <t>Балл: 0 из 4</t>
        </r>
      </text>
    </comment>
    <comment ref="BJ40" authorId="0" shapeId="0">
      <text>
        <r>
          <rPr>
            <sz val="11"/>
            <color theme="1"/>
            <rFont val="Calibri"/>
            <family val="2"/>
            <scheme val="minor"/>
          </rPr>
          <t>Балл: 0 из 3</t>
        </r>
      </text>
    </comment>
    <comment ref="BS40" authorId="0" shapeId="0">
      <text>
        <r>
          <rPr>
            <sz val="11"/>
            <color theme="1"/>
            <rFont val="Calibri"/>
            <family val="2"/>
            <scheme val="minor"/>
          </rPr>
          <t>Балл: 6 из 6</t>
        </r>
      </text>
    </comment>
    <comment ref="BT40" authorId="0" shapeId="0">
      <text>
        <r>
          <rPr>
            <sz val="11"/>
            <color theme="1"/>
            <rFont val="Calibri"/>
            <family val="2"/>
            <scheme val="minor"/>
          </rPr>
          <t>Балл: 4 из 4</t>
        </r>
      </text>
    </comment>
    <comment ref="CC40" authorId="0" shapeId="0">
      <text>
        <r>
          <rPr>
            <sz val="11"/>
            <color theme="1"/>
            <rFont val="Calibri"/>
            <family val="2"/>
            <scheme val="minor"/>
          </rPr>
          <t>Балл: 0 из 4</t>
        </r>
      </text>
    </comment>
    <comment ref="CG40" authorId="0" shapeId="0">
      <text>
        <r>
          <rPr>
            <sz val="11"/>
            <color theme="1"/>
            <rFont val="Calibri"/>
            <family val="2"/>
            <scheme val="minor"/>
          </rPr>
          <t>Балл: 0 из 6</t>
        </r>
      </text>
    </comment>
    <comment ref="CQ40" authorId="0" shapeId="0">
      <text>
        <r>
          <rPr>
            <sz val="11"/>
            <color theme="1"/>
            <rFont val="Calibri"/>
            <family val="2"/>
            <scheme val="minor"/>
          </rPr>
          <t>Балл: 0 из 6</t>
        </r>
      </text>
    </comment>
    <comment ref="CT40" authorId="0" shapeId="0">
      <text>
        <r>
          <rPr>
            <sz val="11"/>
            <color theme="1"/>
            <rFont val="Calibri"/>
            <family val="2"/>
            <scheme val="minor"/>
          </rPr>
          <t>Балл: 0 из 6</t>
        </r>
      </text>
    </comment>
    <comment ref="DC40" authorId="0" shapeId="0">
      <text>
        <r>
          <rPr>
            <sz val="11"/>
            <color theme="1"/>
            <rFont val="Calibri"/>
            <family val="2"/>
            <scheme val="minor"/>
          </rPr>
          <t>Балл: 3 из 6</t>
        </r>
      </text>
    </comment>
    <comment ref="DM40" authorId="0" shapeId="0">
      <text>
        <r>
          <rPr>
            <sz val="11"/>
            <color theme="1"/>
            <rFont val="Calibri"/>
            <family val="2"/>
            <scheme val="minor"/>
          </rPr>
          <t>Балл: 2 из 2</t>
        </r>
      </text>
    </comment>
    <comment ref="DQ40" authorId="0" shapeId="0">
      <text>
        <r>
          <rPr>
            <sz val="11"/>
            <color theme="1"/>
            <rFont val="Calibri"/>
            <family val="2"/>
            <scheme val="minor"/>
          </rPr>
          <t>Балл: 0 из 4</t>
        </r>
      </text>
    </comment>
    <comment ref="ED40" authorId="0" shapeId="0">
      <text>
        <r>
          <rPr>
            <sz val="11"/>
            <color theme="1"/>
            <rFont val="Calibri"/>
            <family val="2"/>
            <scheme val="minor"/>
          </rPr>
          <t>Балл: 4 из 4</t>
        </r>
      </text>
    </comment>
    <comment ref="EQ40" authorId="0" shapeId="0">
      <text>
        <r>
          <rPr>
            <sz val="11"/>
            <color theme="1"/>
            <rFont val="Calibri"/>
            <family val="2"/>
            <scheme val="minor"/>
          </rPr>
          <t>Балл: 0 из 4</t>
        </r>
      </text>
    </comment>
    <comment ref="ET40" authorId="0" shapeId="0">
      <text>
        <r>
          <rPr>
            <sz val="11"/>
            <color theme="1"/>
            <rFont val="Calibri"/>
            <family val="2"/>
            <scheme val="minor"/>
          </rPr>
          <t>Балл: 6 из 6</t>
        </r>
      </text>
    </comment>
    <comment ref="FK40" authorId="0" shapeId="0">
      <text>
        <r>
          <rPr>
            <sz val="11"/>
            <color theme="1"/>
            <rFont val="Calibri"/>
            <family val="2"/>
            <scheme val="minor"/>
          </rPr>
          <t>Балл: 2 из 2</t>
        </r>
      </text>
    </comment>
    <comment ref="FP40" authorId="0" shapeId="0">
      <text>
        <r>
          <rPr>
            <sz val="11"/>
            <color theme="1"/>
            <rFont val="Calibri"/>
            <family val="2"/>
            <scheme val="minor"/>
          </rPr>
          <t>Балл: 4 из 4</t>
        </r>
      </text>
    </comment>
    <comment ref="GE40" authorId="0" shapeId="0">
      <text>
        <r>
          <rPr>
            <sz val="11"/>
            <color theme="1"/>
            <rFont val="Calibri"/>
            <family val="2"/>
            <scheme val="minor"/>
          </rPr>
          <t>Балл: 3 из 6</t>
        </r>
      </text>
    </comment>
    <comment ref="G41" authorId="0" shapeId="0">
      <text>
        <r>
          <rPr>
            <sz val="11"/>
            <color theme="1"/>
            <rFont val="Calibri"/>
            <family val="2"/>
            <scheme val="minor"/>
          </rPr>
          <t>Балл: 2 из 2</t>
        </r>
      </text>
    </comment>
    <comment ref="N41" authorId="0" shapeId="0">
      <text>
        <r>
          <rPr>
            <sz val="11"/>
            <color theme="1"/>
            <rFont val="Calibri"/>
            <family val="2"/>
            <scheme val="minor"/>
          </rPr>
          <t>Балл: 1 из 2</t>
        </r>
      </text>
    </comment>
    <comment ref="V41" authorId="0" shapeId="0">
      <text>
        <r>
          <rPr>
            <sz val="11"/>
            <color theme="1"/>
            <rFont val="Calibri"/>
            <family val="2"/>
            <scheme val="minor"/>
          </rPr>
          <t>Балл: 0 из 2</t>
        </r>
      </text>
    </comment>
    <comment ref="Z41" authorId="0" shapeId="0">
      <text>
        <r>
          <rPr>
            <sz val="11"/>
            <color theme="1"/>
            <rFont val="Calibri"/>
            <family val="2"/>
            <scheme val="minor"/>
          </rPr>
          <t>Балл: 0 из 2</t>
        </r>
      </text>
    </comment>
    <comment ref="AG41" authorId="0" shapeId="0">
      <text>
        <r>
          <rPr>
            <sz val="11"/>
            <color theme="1"/>
            <rFont val="Calibri"/>
            <family val="2"/>
            <scheme val="minor"/>
          </rPr>
          <t>Балл: 0 из 2</t>
        </r>
      </text>
    </comment>
    <comment ref="AN41" authorId="0" shapeId="0">
      <text>
        <r>
          <rPr>
            <sz val="11"/>
            <color theme="1"/>
            <rFont val="Calibri"/>
            <family val="2"/>
            <scheme val="minor"/>
          </rPr>
          <t>Балл: 0 из 4</t>
        </r>
      </text>
    </comment>
    <comment ref="AV41" authorId="0" shapeId="0">
      <text>
        <r>
          <rPr>
            <sz val="11"/>
            <color theme="1"/>
            <rFont val="Calibri"/>
            <family val="2"/>
            <scheme val="minor"/>
          </rPr>
          <t>Балл: 0 из 3</t>
        </r>
      </text>
    </comment>
    <comment ref="AW41" authorId="0" shapeId="0">
      <text>
        <r>
          <rPr>
            <sz val="11"/>
            <color theme="1"/>
            <rFont val="Calibri"/>
            <family val="2"/>
            <scheme val="minor"/>
          </rPr>
          <t>Балл: 4 из 4</t>
        </r>
      </text>
    </comment>
    <comment ref="BE41" authorId="0" shapeId="0">
      <text>
        <r>
          <rPr>
            <sz val="11"/>
            <color theme="1"/>
            <rFont val="Calibri"/>
            <family val="2"/>
            <scheme val="minor"/>
          </rPr>
          <t>Балл: 0 из 4</t>
        </r>
      </text>
    </comment>
    <comment ref="BL41" authorId="0" shapeId="0">
      <text>
        <r>
          <rPr>
            <sz val="11"/>
            <color theme="1"/>
            <rFont val="Calibri"/>
            <family val="2"/>
            <scheme val="minor"/>
          </rPr>
          <t>Балл: 0 из 3</t>
        </r>
      </text>
    </comment>
    <comment ref="BP41" authorId="0" shapeId="0">
      <text>
        <r>
          <rPr>
            <sz val="11"/>
            <color theme="1"/>
            <rFont val="Calibri"/>
            <family val="2"/>
            <scheme val="minor"/>
          </rPr>
          <t>Балл: 3 из 6</t>
        </r>
      </text>
    </comment>
    <comment ref="BX41" authorId="0" shapeId="0">
      <text>
        <r>
          <rPr>
            <sz val="11"/>
            <color theme="1"/>
            <rFont val="Calibri"/>
            <family val="2"/>
            <scheme val="minor"/>
          </rPr>
          <t>Балл: 4 из 4</t>
        </r>
      </text>
    </comment>
    <comment ref="BZ41" authorId="0" shapeId="0">
      <text>
        <r>
          <rPr>
            <sz val="11"/>
            <color theme="1"/>
            <rFont val="Calibri"/>
            <family val="2"/>
            <scheme val="minor"/>
          </rPr>
          <t>Балл: 0 из 4</t>
        </r>
      </text>
    </comment>
    <comment ref="CJ41" authorId="0" shapeId="0">
      <text>
        <r>
          <rPr>
            <sz val="11"/>
            <color theme="1"/>
            <rFont val="Calibri"/>
            <family val="2"/>
            <scheme val="minor"/>
          </rPr>
          <t>Балл: 0 из 6</t>
        </r>
      </text>
    </comment>
    <comment ref="CP41" authorId="0" shapeId="0">
      <text>
        <r>
          <rPr>
            <sz val="11"/>
            <color theme="1"/>
            <rFont val="Calibri"/>
            <family val="2"/>
            <scheme val="minor"/>
          </rPr>
          <t>Балл: 6 из 6</t>
        </r>
      </text>
    </comment>
    <comment ref="CV41" authorId="0" shapeId="0">
      <text>
        <r>
          <rPr>
            <sz val="11"/>
            <color theme="1"/>
            <rFont val="Calibri"/>
            <family val="2"/>
            <scheme val="minor"/>
          </rPr>
          <t>Балл: 0 из 6</t>
        </r>
      </text>
    </comment>
    <comment ref="DC41" authorId="0" shapeId="0">
      <text>
        <r>
          <rPr>
            <sz val="11"/>
            <color theme="1"/>
            <rFont val="Calibri"/>
            <family val="2"/>
            <scheme val="minor"/>
          </rPr>
          <t>Балл: 0 из 6</t>
        </r>
      </text>
    </comment>
    <comment ref="DI41" authorId="0" shapeId="0">
      <text>
        <r>
          <rPr>
            <sz val="11"/>
            <color theme="1"/>
            <rFont val="Calibri"/>
            <family val="2"/>
            <scheme val="minor"/>
          </rPr>
          <t>Балл: 2 из 2</t>
        </r>
      </text>
    </comment>
    <comment ref="DR41" authorId="0" shapeId="0">
      <text>
        <r>
          <rPr>
            <sz val="11"/>
            <color theme="1"/>
            <rFont val="Calibri"/>
            <family val="2"/>
            <scheme val="minor"/>
          </rPr>
          <t>Балл: 0 из 4</t>
        </r>
      </text>
    </comment>
    <comment ref="DX41" authorId="0" shapeId="0">
      <text>
        <r>
          <rPr>
            <sz val="11"/>
            <color theme="1"/>
            <rFont val="Calibri"/>
            <family val="2"/>
            <scheme val="minor"/>
          </rPr>
          <t>Балл: 0 из 4</t>
        </r>
      </text>
    </comment>
    <comment ref="EL41" authorId="0" shapeId="0">
      <text>
        <r>
          <rPr>
            <sz val="11"/>
            <color theme="1"/>
            <rFont val="Calibri"/>
            <family val="2"/>
            <scheme val="minor"/>
          </rPr>
          <t>Балл: 0 из 4</t>
        </r>
      </text>
    </comment>
    <comment ref="EV41" authorId="0" shapeId="0">
      <text>
        <r>
          <rPr>
            <sz val="11"/>
            <color theme="1"/>
            <rFont val="Calibri"/>
            <family val="2"/>
            <scheme val="minor"/>
          </rPr>
          <t>Балл: 6 из 6</t>
        </r>
      </text>
    </comment>
    <comment ref="FF41" authorId="0" shapeId="0">
      <text>
        <r>
          <rPr>
            <sz val="11"/>
            <color theme="1"/>
            <rFont val="Calibri"/>
            <family val="2"/>
            <scheme val="minor"/>
          </rPr>
          <t>Балл: 2 из 2</t>
        </r>
      </text>
    </comment>
    <comment ref="FO41" authorId="0" shapeId="0">
      <text>
        <r>
          <rPr>
            <sz val="11"/>
            <color theme="1"/>
            <rFont val="Calibri"/>
            <family val="2"/>
            <scheme val="minor"/>
          </rPr>
          <t>Балл: 0 из 4</t>
        </r>
      </text>
    </comment>
    <comment ref="GB41" authorId="0" shapeId="0">
      <text>
        <r>
          <rPr>
            <sz val="11"/>
            <color theme="1"/>
            <rFont val="Calibri"/>
            <family val="2"/>
            <scheme val="minor"/>
          </rPr>
          <t>Балл: 3 из 6</t>
        </r>
      </text>
    </comment>
    <comment ref="I42" authorId="0" shapeId="0">
      <text>
        <r>
          <rPr>
            <sz val="11"/>
            <color theme="1"/>
            <rFont val="Calibri"/>
            <family val="2"/>
            <scheme val="minor"/>
          </rPr>
          <t>Балл: 2 из 2</t>
        </r>
      </text>
    </comment>
    <comment ref="R42" authorId="0" shapeId="0">
      <text>
        <r>
          <rPr>
            <sz val="11"/>
            <color theme="1"/>
            <rFont val="Calibri"/>
            <family val="2"/>
            <scheme val="minor"/>
          </rPr>
          <t>Балл: 2 из 2</t>
        </r>
      </text>
    </comment>
    <comment ref="W42" authorId="0" shapeId="0">
      <text>
        <r>
          <rPr>
            <sz val="11"/>
            <color theme="1"/>
            <rFont val="Calibri"/>
            <family val="2"/>
            <scheme val="minor"/>
          </rPr>
          <t>Балл: 2 из 2</t>
        </r>
      </text>
    </comment>
    <comment ref="AC42" authorId="0" shapeId="0">
      <text>
        <r>
          <rPr>
            <sz val="11"/>
            <color theme="1"/>
            <rFont val="Calibri"/>
            <family val="2"/>
            <scheme val="minor"/>
          </rPr>
          <t>Балл: 2 из 2</t>
        </r>
      </text>
    </comment>
    <comment ref="AF42" authorId="0" shapeId="0">
      <text>
        <r>
          <rPr>
            <sz val="11"/>
            <color theme="1"/>
            <rFont val="Calibri"/>
            <family val="2"/>
            <scheme val="minor"/>
          </rPr>
          <t>Балл: 2 из 2</t>
        </r>
      </text>
    </comment>
    <comment ref="AK42" authorId="0" shapeId="0">
      <text>
        <r>
          <rPr>
            <sz val="11"/>
            <color theme="1"/>
            <rFont val="Calibri"/>
            <family val="2"/>
            <scheme val="minor"/>
          </rPr>
          <t>Балл: 0 из 4</t>
        </r>
      </text>
    </comment>
    <comment ref="AU42" authorId="0" shapeId="0">
      <text>
        <r>
          <rPr>
            <sz val="11"/>
            <color theme="1"/>
            <rFont val="Calibri"/>
            <family val="2"/>
            <scheme val="minor"/>
          </rPr>
          <t>Балл: 0 из 3</t>
        </r>
      </text>
    </comment>
    <comment ref="BA42" authorId="0" shapeId="0">
      <text>
        <r>
          <rPr>
            <sz val="11"/>
            <color theme="1"/>
            <rFont val="Calibri"/>
            <family val="2"/>
            <scheme val="minor"/>
          </rPr>
          <t>Балл: 2 из 4</t>
        </r>
      </text>
    </comment>
    <comment ref="BD42" authorId="0" shapeId="0">
      <text>
        <r>
          <rPr>
            <sz val="11"/>
            <color theme="1"/>
            <rFont val="Calibri"/>
            <family val="2"/>
            <scheme val="minor"/>
          </rPr>
          <t>Балл: 4 из 4</t>
        </r>
      </text>
    </comment>
    <comment ref="BK42" authorId="0" shapeId="0">
      <text>
        <r>
          <rPr>
            <sz val="11"/>
            <color theme="1"/>
            <rFont val="Calibri"/>
            <family val="2"/>
            <scheme val="minor"/>
          </rPr>
          <t>Балл: 0 из 3</t>
        </r>
      </text>
    </comment>
    <comment ref="BO42" authorId="0" shapeId="0">
      <text>
        <r>
          <rPr>
            <sz val="11"/>
            <color theme="1"/>
            <rFont val="Calibri"/>
            <family val="2"/>
            <scheme val="minor"/>
          </rPr>
          <t>Балл: 2 из 6</t>
        </r>
      </text>
    </comment>
    <comment ref="BY42" authorId="0" shapeId="0">
      <text>
        <r>
          <rPr>
            <sz val="11"/>
            <color theme="1"/>
            <rFont val="Calibri"/>
            <family val="2"/>
            <scheme val="minor"/>
          </rPr>
          <t>Балл: 0 из 4</t>
        </r>
      </text>
    </comment>
    <comment ref="CB42" authorId="0" shapeId="0">
      <text>
        <r>
          <rPr>
            <sz val="11"/>
            <color theme="1"/>
            <rFont val="Calibri"/>
            <family val="2"/>
            <scheme val="minor"/>
          </rPr>
          <t>Балл: 4 из 4</t>
        </r>
      </text>
    </comment>
    <comment ref="CI42" authorId="0" shapeId="0">
      <text>
        <r>
          <rPr>
            <sz val="11"/>
            <color theme="1"/>
            <rFont val="Calibri"/>
            <family val="2"/>
            <scheme val="minor"/>
          </rPr>
          <t>Балл: 6 из 6</t>
        </r>
      </text>
    </comment>
    <comment ref="CV42" authorId="0" shapeId="0">
      <text>
        <r>
          <rPr>
            <sz val="11"/>
            <color theme="1"/>
            <rFont val="Calibri"/>
            <family val="2"/>
            <scheme val="minor"/>
          </rPr>
          <t>Балл: 0 из 6</t>
        </r>
      </text>
    </comment>
    <comment ref="CX42" authorId="0" shapeId="0">
      <text>
        <r>
          <rPr>
            <sz val="11"/>
            <color theme="1"/>
            <rFont val="Calibri"/>
            <family val="2"/>
            <scheme val="minor"/>
          </rPr>
          <t>Балл: 0 из 6</t>
        </r>
      </text>
    </comment>
    <comment ref="DI42" authorId="0" shapeId="0">
      <text>
        <r>
          <rPr>
            <sz val="11"/>
            <color theme="1"/>
            <rFont val="Calibri"/>
            <family val="2"/>
            <scheme val="minor"/>
          </rPr>
          <t>Балл: 2 из 2</t>
        </r>
      </text>
    </comment>
    <comment ref="DN42" authorId="0" shapeId="0">
      <text>
        <r>
          <rPr>
            <sz val="11"/>
            <color theme="1"/>
            <rFont val="Calibri"/>
            <family val="2"/>
            <scheme val="minor"/>
          </rPr>
          <t>Балл: 4 из 4</t>
        </r>
      </text>
    </comment>
    <comment ref="EG42" authorId="0" shapeId="0">
      <text>
        <r>
          <rPr>
            <sz val="11"/>
            <color theme="1"/>
            <rFont val="Calibri"/>
            <family val="2"/>
            <scheme val="minor"/>
          </rPr>
          <t>Балл: 4 из 4</t>
        </r>
      </text>
    </comment>
    <comment ref="EI42" authorId="0" shapeId="0">
      <text>
        <r>
          <rPr>
            <sz val="11"/>
            <color theme="1"/>
            <rFont val="Calibri"/>
            <family val="2"/>
            <scheme val="minor"/>
          </rPr>
          <t>Балл: 0 из 4</t>
        </r>
      </text>
    </comment>
    <comment ref="EX42" authorId="0" shapeId="0">
      <text>
        <r>
          <rPr>
            <sz val="11"/>
            <color theme="1"/>
            <rFont val="Calibri"/>
            <family val="2"/>
            <scheme val="minor"/>
          </rPr>
          <t>Балл: 6 из 6</t>
        </r>
      </text>
    </comment>
    <comment ref="FJ42" authorId="0" shapeId="0">
      <text>
        <r>
          <rPr>
            <sz val="11"/>
            <color theme="1"/>
            <rFont val="Calibri"/>
            <family val="2"/>
            <scheme val="minor"/>
          </rPr>
          <t>Балл: 2 из 2</t>
        </r>
      </text>
    </comment>
    <comment ref="FS42" authorId="0" shapeId="0">
      <text>
        <r>
          <rPr>
            <sz val="11"/>
            <color theme="1"/>
            <rFont val="Calibri"/>
            <family val="2"/>
            <scheme val="minor"/>
          </rPr>
          <t>Балл: 0 из 4</t>
        </r>
      </text>
    </comment>
    <comment ref="GD42" authorId="0" shapeId="0">
      <text>
        <r>
          <rPr>
            <sz val="11"/>
            <color theme="1"/>
            <rFont val="Calibri"/>
            <family val="2"/>
            <scheme val="minor"/>
          </rPr>
          <t>Балл: 3 из 6</t>
        </r>
      </text>
    </comment>
    <comment ref="J43" authorId="0" shapeId="0">
      <text>
        <r>
          <rPr>
            <sz val="11"/>
            <color theme="1"/>
            <rFont val="Calibri"/>
            <family val="2"/>
            <scheme val="minor"/>
          </rPr>
          <t>Балл: 2 из 2</t>
        </r>
      </text>
    </comment>
    <comment ref="M43" authorId="0" shapeId="0">
      <text>
        <r>
          <rPr>
            <sz val="11"/>
            <color theme="1"/>
            <rFont val="Calibri"/>
            <family val="2"/>
            <scheme val="minor"/>
          </rPr>
          <t>Балл: 2 из 2</t>
        </r>
      </text>
    </comment>
    <comment ref="S43" authorId="0" shapeId="0">
      <text>
        <r>
          <rPr>
            <sz val="11"/>
            <color theme="1"/>
            <rFont val="Calibri"/>
            <family val="2"/>
            <scheme val="minor"/>
          </rPr>
          <t>Балл: 2 из 2</t>
        </r>
      </text>
    </comment>
    <comment ref="AC43" authorId="0" shapeId="0">
      <text>
        <r>
          <rPr>
            <sz val="11"/>
            <color theme="1"/>
            <rFont val="Calibri"/>
            <family val="2"/>
            <scheme val="minor"/>
          </rPr>
          <t>Балл: 0 из 2</t>
        </r>
      </text>
    </comment>
    <comment ref="AG43" authorId="0" shapeId="0">
      <text>
        <r>
          <rPr>
            <sz val="11"/>
            <color theme="1"/>
            <rFont val="Calibri"/>
            <family val="2"/>
            <scheme val="minor"/>
          </rPr>
          <t>Балл: 2 из 2</t>
        </r>
      </text>
    </comment>
    <comment ref="AM43" authorId="0" shapeId="0">
      <text>
        <r>
          <rPr>
            <sz val="11"/>
            <color theme="1"/>
            <rFont val="Calibri"/>
            <family val="2"/>
            <scheme val="minor"/>
          </rPr>
          <t>Балл: 0 из 4</t>
        </r>
      </text>
    </comment>
    <comment ref="AV43" authorId="0" shapeId="0">
      <text>
        <r>
          <rPr>
            <sz val="11"/>
            <color theme="1"/>
            <rFont val="Calibri"/>
            <family val="2"/>
            <scheme val="minor"/>
          </rPr>
          <t>Балл: 3 из 3</t>
        </r>
      </text>
    </comment>
    <comment ref="BA43" authorId="0" shapeId="0">
      <text>
        <r>
          <rPr>
            <sz val="11"/>
            <color theme="1"/>
            <rFont val="Calibri"/>
            <family val="2"/>
            <scheme val="minor"/>
          </rPr>
          <t>Балл: 4 из 4</t>
        </r>
      </text>
    </comment>
    <comment ref="BC43" authorId="0" shapeId="0">
      <text>
        <r>
          <rPr>
            <sz val="11"/>
            <color theme="1"/>
            <rFont val="Calibri"/>
            <family val="2"/>
            <scheme val="minor"/>
          </rPr>
          <t>Балл: 0 из 4</t>
        </r>
      </text>
    </comment>
    <comment ref="BL43" authorId="0" shapeId="0">
      <text>
        <r>
          <rPr>
            <sz val="11"/>
            <color theme="1"/>
            <rFont val="Calibri"/>
            <family val="2"/>
            <scheme val="minor"/>
          </rPr>
          <t>Балл: 0 из 3</t>
        </r>
      </text>
    </comment>
    <comment ref="BR43" authorId="0" shapeId="0">
      <text>
        <r>
          <rPr>
            <sz val="11"/>
            <color theme="1"/>
            <rFont val="Calibri"/>
            <family val="2"/>
            <scheme val="minor"/>
          </rPr>
          <t>Балл: 6 из 6</t>
        </r>
      </text>
    </comment>
    <comment ref="BU43" authorId="0" shapeId="0">
      <text>
        <r>
          <rPr>
            <sz val="11"/>
            <color theme="1"/>
            <rFont val="Calibri"/>
            <family val="2"/>
            <scheme val="minor"/>
          </rPr>
          <t>Балл: 4 из 4</t>
        </r>
      </text>
    </comment>
    <comment ref="CE43" authorId="0" shapeId="0">
      <text>
        <r>
          <rPr>
            <sz val="11"/>
            <color theme="1"/>
            <rFont val="Calibri"/>
            <family val="2"/>
            <scheme val="minor"/>
          </rPr>
          <t>Балл: 0 из 4</t>
        </r>
      </text>
    </comment>
    <comment ref="CF43" authorId="0" shapeId="0">
      <text>
        <r>
          <rPr>
            <sz val="11"/>
            <color theme="1"/>
            <rFont val="Calibri"/>
            <family val="2"/>
            <scheme val="minor"/>
          </rPr>
          <t>Балл: 6 из 6</t>
        </r>
      </text>
    </comment>
    <comment ref="CP43" authorId="0" shapeId="0">
      <text>
        <r>
          <rPr>
            <sz val="11"/>
            <color theme="1"/>
            <rFont val="Calibri"/>
            <family val="2"/>
            <scheme val="minor"/>
          </rPr>
          <t>Балл: 6 из 6</t>
        </r>
      </text>
    </comment>
    <comment ref="CW43" authorId="0" shapeId="0">
      <text>
        <r>
          <rPr>
            <sz val="11"/>
            <color theme="1"/>
            <rFont val="Calibri"/>
            <family val="2"/>
            <scheme val="minor"/>
          </rPr>
          <t>Балл: 0 из 6</t>
        </r>
      </text>
    </comment>
    <comment ref="DB43" authorId="0" shapeId="0">
      <text>
        <r>
          <rPr>
            <sz val="11"/>
            <color theme="1"/>
            <rFont val="Calibri"/>
            <family val="2"/>
            <scheme val="minor"/>
          </rPr>
          <t>Балл: 3 из 6</t>
        </r>
      </text>
    </comment>
    <comment ref="DK43" authorId="0" shapeId="0">
      <text>
        <r>
          <rPr>
            <sz val="11"/>
            <color theme="1"/>
            <rFont val="Calibri"/>
            <family val="2"/>
            <scheme val="minor"/>
          </rPr>
          <t>Балл: 2 из 2</t>
        </r>
      </text>
    </comment>
    <comment ref="DU43" authorId="0" shapeId="0">
      <text>
        <r>
          <rPr>
            <sz val="11"/>
            <color theme="1"/>
            <rFont val="Calibri"/>
            <family val="2"/>
            <scheme val="minor"/>
          </rPr>
          <t>Балл: 4 из 4</t>
        </r>
      </text>
    </comment>
    <comment ref="ED43" authorId="0" shapeId="0">
      <text>
        <r>
          <rPr>
            <sz val="11"/>
            <color theme="1"/>
            <rFont val="Calibri"/>
            <family val="2"/>
            <scheme val="minor"/>
          </rPr>
          <t>Балл: 4 из 4</t>
        </r>
      </text>
    </comment>
    <comment ref="EQ43" authorId="0" shapeId="0">
      <text>
        <r>
          <rPr>
            <sz val="11"/>
            <color theme="1"/>
            <rFont val="Calibri"/>
            <family val="2"/>
            <scheme val="minor"/>
          </rPr>
          <t>Балл: 0 из 4</t>
        </r>
      </text>
    </comment>
    <comment ref="ES43" authorId="0" shapeId="0">
      <text>
        <r>
          <rPr>
            <sz val="11"/>
            <color theme="1"/>
            <rFont val="Calibri"/>
            <family val="2"/>
            <scheme val="minor"/>
          </rPr>
          <t>Балл: 2 из 6</t>
        </r>
      </text>
    </comment>
    <comment ref="FG43" authorId="0" shapeId="0">
      <text>
        <r>
          <rPr>
            <sz val="11"/>
            <color theme="1"/>
            <rFont val="Calibri"/>
            <family val="2"/>
            <scheme val="minor"/>
          </rPr>
          <t>Балл: 2 из 2</t>
        </r>
      </text>
    </comment>
    <comment ref="FL43" authorId="0" shapeId="0">
      <text>
        <r>
          <rPr>
            <sz val="11"/>
            <color theme="1"/>
            <rFont val="Calibri"/>
            <family val="2"/>
            <scheme val="minor"/>
          </rPr>
          <t>Балл: 0 из 4</t>
        </r>
      </text>
    </comment>
    <comment ref="FX43" authorId="0" shapeId="0">
      <text>
        <r>
          <rPr>
            <sz val="11"/>
            <color theme="1"/>
            <rFont val="Calibri"/>
            <family val="2"/>
            <scheme val="minor"/>
          </rPr>
          <t>Балл: 3 из 6</t>
        </r>
      </text>
    </comment>
    <comment ref="I44" authorId="0" shapeId="0">
      <text>
        <r>
          <rPr>
            <sz val="11"/>
            <color theme="1"/>
            <rFont val="Calibri"/>
            <family val="2"/>
            <scheme val="minor"/>
          </rPr>
          <t>Балл: 2 из 2</t>
        </r>
      </text>
    </comment>
    <comment ref="M44" authorId="0" shapeId="0">
      <text>
        <r>
          <rPr>
            <sz val="11"/>
            <color theme="1"/>
            <rFont val="Calibri"/>
            <family val="2"/>
            <scheme val="minor"/>
          </rPr>
          <t>Балл: 2 из 2</t>
        </r>
      </text>
    </comment>
    <comment ref="S44" authorId="0" shapeId="0">
      <text>
        <r>
          <rPr>
            <sz val="11"/>
            <color theme="1"/>
            <rFont val="Calibri"/>
            <family val="2"/>
            <scheme val="minor"/>
          </rPr>
          <t>Балл: 2 из 2</t>
        </r>
      </text>
    </comment>
    <comment ref="AC44" authorId="0" shapeId="0">
      <text>
        <r>
          <rPr>
            <sz val="11"/>
            <color theme="1"/>
            <rFont val="Calibri"/>
            <family val="2"/>
            <scheme val="minor"/>
          </rPr>
          <t>Балл: 2 из 2</t>
        </r>
      </text>
    </comment>
    <comment ref="AI44" authorId="0" shapeId="0">
      <text>
        <r>
          <rPr>
            <sz val="11"/>
            <color theme="1"/>
            <rFont val="Calibri"/>
            <family val="2"/>
            <scheme val="minor"/>
          </rPr>
          <t>Балл: 2 из 2</t>
        </r>
      </text>
    </comment>
    <comment ref="AK44" authorId="0" shapeId="0">
      <text>
        <r>
          <rPr>
            <sz val="11"/>
            <color theme="1"/>
            <rFont val="Calibri"/>
            <family val="2"/>
            <scheme val="minor"/>
          </rPr>
          <t>Балл: 0 из 4</t>
        </r>
      </text>
    </comment>
    <comment ref="AU44" authorId="0" shapeId="0">
      <text>
        <r>
          <rPr>
            <sz val="11"/>
            <color theme="1"/>
            <rFont val="Calibri"/>
            <family val="2"/>
            <scheme val="minor"/>
          </rPr>
          <t>Балл: 0 из 3</t>
        </r>
      </text>
    </comment>
    <comment ref="BB44" authorId="0" shapeId="0">
      <text>
        <r>
          <rPr>
            <sz val="11"/>
            <color theme="1"/>
            <rFont val="Calibri"/>
            <family val="2"/>
            <scheme val="minor"/>
          </rPr>
          <t>Балл: 4 из 4</t>
        </r>
      </text>
    </comment>
    <comment ref="BE44" authorId="0" shapeId="0">
      <text>
        <r>
          <rPr>
            <sz val="11"/>
            <color theme="1"/>
            <rFont val="Calibri"/>
            <family val="2"/>
            <scheme val="minor"/>
          </rPr>
          <t>Балл: 0 из 4</t>
        </r>
      </text>
    </comment>
    <comment ref="BI44" authorId="0" shapeId="0">
      <text>
        <r>
          <rPr>
            <sz val="11"/>
            <color theme="1"/>
            <rFont val="Calibri"/>
            <family val="2"/>
            <scheme val="minor"/>
          </rPr>
          <t>Балл: 3 из 3</t>
        </r>
      </text>
    </comment>
    <comment ref="BO44" authorId="0" shapeId="0">
      <text>
        <r>
          <rPr>
            <sz val="11"/>
            <color theme="1"/>
            <rFont val="Calibri"/>
            <family val="2"/>
            <scheme val="minor"/>
          </rPr>
          <t>Балл: 4 из 6</t>
        </r>
      </text>
    </comment>
    <comment ref="BU44" authorId="0" shapeId="0">
      <text>
        <r>
          <rPr>
            <sz val="11"/>
            <color theme="1"/>
            <rFont val="Calibri"/>
            <family val="2"/>
            <scheme val="minor"/>
          </rPr>
          <t>Балл: 0 из 4</t>
        </r>
      </text>
    </comment>
    <comment ref="CD44" authorId="0" shapeId="0">
      <text>
        <r>
          <rPr>
            <sz val="11"/>
            <color theme="1"/>
            <rFont val="Calibri"/>
            <family val="2"/>
            <scheme val="minor"/>
          </rPr>
          <t>Балл: 0 из 4</t>
        </r>
      </text>
    </comment>
    <comment ref="CG44" authorId="0" shapeId="0">
      <text>
        <r>
          <rPr>
            <sz val="11"/>
            <color theme="1"/>
            <rFont val="Calibri"/>
            <family val="2"/>
            <scheme val="minor"/>
          </rPr>
          <t>Балл: 6 из 6</t>
        </r>
      </text>
    </comment>
    <comment ref="CL44" authorId="0" shapeId="0">
      <text>
        <r>
          <rPr>
            <sz val="11"/>
            <color theme="1"/>
            <rFont val="Calibri"/>
            <family val="2"/>
            <scheme val="minor"/>
          </rPr>
          <t>Балл: 6 из 6</t>
        </r>
      </text>
    </comment>
    <comment ref="CW44" authorId="0" shapeId="0">
      <text>
        <r>
          <rPr>
            <sz val="11"/>
            <color theme="1"/>
            <rFont val="Calibri"/>
            <family val="2"/>
            <scheme val="minor"/>
          </rPr>
          <t>Балл: 0 из 6</t>
        </r>
      </text>
    </comment>
    <comment ref="DB44" authorId="0" shapeId="0">
      <text>
        <r>
          <rPr>
            <sz val="11"/>
            <color theme="1"/>
            <rFont val="Calibri"/>
            <family val="2"/>
            <scheme val="minor"/>
          </rPr>
          <t>Балл: 3 из 6</t>
        </r>
      </text>
    </comment>
    <comment ref="DL44" authorId="0" shapeId="0">
      <text>
        <r>
          <rPr>
            <sz val="11"/>
            <color theme="1"/>
            <rFont val="Calibri"/>
            <family val="2"/>
            <scheme val="minor"/>
          </rPr>
          <t>Балл: 2 из 2</t>
        </r>
      </text>
    </comment>
    <comment ref="DW44" authorId="0" shapeId="0">
      <text>
        <r>
          <rPr>
            <sz val="11"/>
            <color theme="1"/>
            <rFont val="Calibri"/>
            <family val="2"/>
            <scheme val="minor"/>
          </rPr>
          <t>Балл: 0 из 4</t>
        </r>
      </text>
    </comment>
    <comment ref="EB44" authorId="0" shapeId="0">
      <text>
        <r>
          <rPr>
            <sz val="11"/>
            <color theme="1"/>
            <rFont val="Calibri"/>
            <family val="2"/>
            <scheme val="minor"/>
          </rPr>
          <t>Балл: 4 из 4</t>
        </r>
      </text>
    </comment>
    <comment ref="EO44" authorId="0" shapeId="0">
      <text>
        <r>
          <rPr>
            <sz val="11"/>
            <color theme="1"/>
            <rFont val="Calibri"/>
            <family val="2"/>
            <scheme val="minor"/>
          </rPr>
          <t>Балл: 0 из 4</t>
        </r>
      </text>
    </comment>
    <comment ref="EX44" authorId="0" shapeId="0">
      <text>
        <r>
          <rPr>
            <sz val="11"/>
            <color theme="1"/>
            <rFont val="Calibri"/>
            <family val="2"/>
            <scheme val="minor"/>
          </rPr>
          <t>Балл: 2 из 6</t>
        </r>
      </text>
    </comment>
    <comment ref="FC44" authorId="0" shapeId="0">
      <text>
        <r>
          <rPr>
            <sz val="11"/>
            <color theme="1"/>
            <rFont val="Calibri"/>
            <family val="2"/>
            <scheme val="minor"/>
          </rPr>
          <t>Балл: 2 из 2</t>
        </r>
      </text>
    </comment>
    <comment ref="FQ44" authorId="0" shapeId="0">
      <text>
        <r>
          <rPr>
            <sz val="11"/>
            <color theme="1"/>
            <rFont val="Calibri"/>
            <family val="2"/>
            <scheme val="minor"/>
          </rPr>
          <t>Балл: 4 из 4</t>
        </r>
      </text>
    </comment>
    <comment ref="GE44" authorId="0" shapeId="0">
      <text>
        <r>
          <rPr>
            <sz val="11"/>
            <color theme="1"/>
            <rFont val="Calibri"/>
            <family val="2"/>
            <scheme val="minor"/>
          </rPr>
          <t>Балл: 0 из 6</t>
        </r>
      </text>
    </comment>
    <comment ref="L45" authorId="0" shapeId="0">
      <text>
        <r>
          <rPr>
            <sz val="11"/>
            <color theme="1"/>
            <rFont val="Calibri"/>
            <family val="2"/>
            <scheme val="minor"/>
          </rPr>
          <t>Балл: 2 из 2</t>
        </r>
      </text>
    </comment>
    <comment ref="R45" authorId="0" shapeId="0">
      <text>
        <r>
          <rPr>
            <sz val="11"/>
            <color theme="1"/>
            <rFont val="Calibri"/>
            <family val="2"/>
            <scheme val="minor"/>
          </rPr>
          <t>Балл: 2 из 2</t>
        </r>
      </text>
    </comment>
    <comment ref="T45" authorId="0" shapeId="0">
      <text>
        <r>
          <rPr>
            <sz val="11"/>
            <color theme="1"/>
            <rFont val="Calibri"/>
            <family val="2"/>
            <scheme val="minor"/>
          </rPr>
          <t>Балл: 0 из 2</t>
        </r>
      </text>
    </comment>
    <comment ref="AD45" authorId="0" shapeId="0">
      <text>
        <r>
          <rPr>
            <sz val="11"/>
            <color theme="1"/>
            <rFont val="Calibri"/>
            <family val="2"/>
            <scheme val="minor"/>
          </rPr>
          <t>Балл: 0 из 2</t>
        </r>
      </text>
    </comment>
    <comment ref="AG45" authorId="0" shapeId="0">
      <text>
        <r>
          <rPr>
            <sz val="11"/>
            <color theme="1"/>
            <rFont val="Calibri"/>
            <family val="2"/>
            <scheme val="minor"/>
          </rPr>
          <t>Балл: 0 из 2</t>
        </r>
      </text>
    </comment>
    <comment ref="AM45" authorId="0" shapeId="0">
      <text>
        <r>
          <rPr>
            <sz val="11"/>
            <color theme="1"/>
            <rFont val="Calibri"/>
            <family val="2"/>
            <scheme val="minor"/>
          </rPr>
          <t>Балл: 0 из 4</t>
        </r>
      </text>
    </comment>
    <comment ref="AS45" authorId="0" shapeId="0">
      <text>
        <r>
          <rPr>
            <sz val="11"/>
            <color theme="1"/>
            <rFont val="Calibri"/>
            <family val="2"/>
            <scheme val="minor"/>
          </rPr>
          <t>Балл: 0 из 3</t>
        </r>
      </text>
    </comment>
    <comment ref="BA45" authorId="0" shapeId="0">
      <text>
        <r>
          <rPr>
            <sz val="11"/>
            <color theme="1"/>
            <rFont val="Calibri"/>
            <family val="2"/>
            <scheme val="minor"/>
          </rPr>
          <t>Балл: 1 из 4</t>
        </r>
      </text>
    </comment>
    <comment ref="BC45" authorId="0" shapeId="0">
      <text>
        <r>
          <rPr>
            <sz val="11"/>
            <color theme="1"/>
            <rFont val="Calibri"/>
            <family val="2"/>
            <scheme val="minor"/>
          </rPr>
          <t>Балл: 0 из 4</t>
        </r>
      </text>
    </comment>
    <comment ref="BI45" authorId="0" shapeId="0">
      <text>
        <r>
          <rPr>
            <sz val="11"/>
            <color theme="1"/>
            <rFont val="Calibri"/>
            <family val="2"/>
            <scheme val="minor"/>
          </rPr>
          <t>Балл: 0 из 3</t>
        </r>
      </text>
    </comment>
    <comment ref="BO45" authorId="0" shapeId="0">
      <text>
        <r>
          <rPr>
            <sz val="11"/>
            <color theme="1"/>
            <rFont val="Calibri"/>
            <family val="2"/>
            <scheme val="minor"/>
          </rPr>
          <t>Балл: 4 из 6</t>
        </r>
      </text>
    </comment>
    <comment ref="BT45" authorId="0" shapeId="0">
      <text>
        <r>
          <rPr>
            <sz val="11"/>
            <color theme="1"/>
            <rFont val="Calibri"/>
            <family val="2"/>
            <scheme val="minor"/>
          </rPr>
          <t>Балл: 4 из 4</t>
        </r>
      </text>
    </comment>
    <comment ref="CE45" authorId="0" shapeId="0">
      <text>
        <r>
          <rPr>
            <sz val="11"/>
            <color theme="1"/>
            <rFont val="Calibri"/>
            <family val="2"/>
            <scheme val="minor"/>
          </rPr>
          <t>Балл: 0 из 4</t>
        </r>
      </text>
    </comment>
    <comment ref="CH45" authorId="0" shapeId="0">
      <text>
        <r>
          <rPr>
            <sz val="11"/>
            <color theme="1"/>
            <rFont val="Calibri"/>
            <family val="2"/>
            <scheme val="minor"/>
          </rPr>
          <t>Балл: 0 из 6</t>
        </r>
      </text>
    </comment>
    <comment ref="CP45" authorId="0" shapeId="0">
      <text>
        <r>
          <rPr>
            <sz val="11"/>
            <color theme="1"/>
            <rFont val="Calibri"/>
            <family val="2"/>
            <scheme val="minor"/>
          </rPr>
          <t>Балл: 6 из 6</t>
        </r>
      </text>
    </comment>
    <comment ref="CT45" authorId="0" shapeId="0">
      <text>
        <r>
          <rPr>
            <sz val="11"/>
            <color theme="1"/>
            <rFont val="Calibri"/>
            <family val="2"/>
            <scheme val="minor"/>
          </rPr>
          <t>Балл: 0 из 6</t>
        </r>
      </text>
    </comment>
    <comment ref="DB45" authorId="0" shapeId="0">
      <text>
        <r>
          <rPr>
            <sz val="11"/>
            <color theme="1"/>
            <rFont val="Calibri"/>
            <family val="2"/>
            <scheme val="minor"/>
          </rPr>
          <t>Балл: 3 из 6</t>
        </r>
      </text>
    </comment>
    <comment ref="DL45" authorId="0" shapeId="0">
      <text>
        <r>
          <rPr>
            <sz val="11"/>
            <color theme="1"/>
            <rFont val="Calibri"/>
            <family val="2"/>
            <scheme val="minor"/>
          </rPr>
          <t>Балл: 2 из 2</t>
        </r>
      </text>
    </comment>
    <comment ref="DP45" authorId="0" shapeId="0">
      <text>
        <r>
          <rPr>
            <sz val="11"/>
            <color theme="1"/>
            <rFont val="Calibri"/>
            <family val="2"/>
            <scheme val="minor"/>
          </rPr>
          <t>Балл: 0 из 4</t>
        </r>
      </text>
    </comment>
    <comment ref="DY45" authorId="0" shapeId="0">
      <text>
        <r>
          <rPr>
            <sz val="11"/>
            <color theme="1"/>
            <rFont val="Calibri"/>
            <family val="2"/>
            <scheme val="minor"/>
          </rPr>
          <t>Балл: 0 из 4</t>
        </r>
      </text>
    </comment>
    <comment ref="EH45" authorId="0" shapeId="0">
      <text>
        <r>
          <rPr>
            <sz val="11"/>
            <color theme="1"/>
            <rFont val="Calibri"/>
            <family val="2"/>
            <scheme val="minor"/>
          </rPr>
          <t>Балл: 0 из 4</t>
        </r>
      </text>
    </comment>
    <comment ref="EU45" authorId="0" shapeId="0">
      <text>
        <r>
          <rPr>
            <sz val="11"/>
            <color theme="1"/>
            <rFont val="Calibri"/>
            <family val="2"/>
            <scheme val="minor"/>
          </rPr>
          <t>Балл: 6 из 6</t>
        </r>
      </text>
    </comment>
    <comment ref="FC45" authorId="0" shapeId="0">
      <text>
        <r>
          <rPr>
            <sz val="11"/>
            <color theme="1"/>
            <rFont val="Calibri"/>
            <family val="2"/>
            <scheme val="minor"/>
          </rPr>
          <t>Балл: 2 из 2</t>
        </r>
      </text>
    </comment>
    <comment ref="FT45" authorId="0" shapeId="0">
      <text>
        <r>
          <rPr>
            <sz val="11"/>
            <color theme="1"/>
            <rFont val="Calibri"/>
            <family val="2"/>
            <scheme val="minor"/>
          </rPr>
          <t>Балл: 4 из 4</t>
        </r>
      </text>
    </comment>
    <comment ref="FY45" authorId="0" shapeId="0">
      <text>
        <r>
          <rPr>
            <sz val="11"/>
            <color theme="1"/>
            <rFont val="Calibri"/>
            <family val="2"/>
            <scheme val="minor"/>
          </rPr>
          <t>Балл: 0 из 6</t>
        </r>
      </text>
    </comment>
    <comment ref="I46" authorId="0" shapeId="0">
      <text>
        <r>
          <rPr>
            <sz val="11"/>
            <color theme="1"/>
            <rFont val="Calibri"/>
            <family val="2"/>
            <scheme val="minor"/>
          </rPr>
          <t>Балл: 0 из 2</t>
        </r>
      </text>
    </comment>
    <comment ref="O46" authorId="0" shapeId="0">
      <text>
        <r>
          <rPr>
            <sz val="11"/>
            <color theme="1"/>
            <rFont val="Calibri"/>
            <family val="2"/>
            <scheme val="minor"/>
          </rPr>
          <t>Балл: 1 из 2</t>
        </r>
      </text>
    </comment>
    <comment ref="S46" authorId="0" shapeId="0">
      <text>
        <r>
          <rPr>
            <sz val="11"/>
            <color theme="1"/>
            <rFont val="Calibri"/>
            <family val="2"/>
            <scheme val="minor"/>
          </rPr>
          <t>Балл: 2 из 2</t>
        </r>
      </text>
    </comment>
    <comment ref="Y46" authorId="0" shapeId="0">
      <text>
        <r>
          <rPr>
            <sz val="11"/>
            <color theme="1"/>
            <rFont val="Calibri"/>
            <family val="2"/>
            <scheme val="minor"/>
          </rPr>
          <t>Балл: 2 из 2</t>
        </r>
      </text>
    </comment>
    <comment ref="AF46" authorId="0" shapeId="0">
      <text>
        <r>
          <rPr>
            <sz val="11"/>
            <color theme="1"/>
            <rFont val="Calibri"/>
            <family val="2"/>
            <scheme val="minor"/>
          </rPr>
          <t>Балл: 0 из 2</t>
        </r>
      </text>
    </comment>
    <comment ref="AK46" authorId="0" shapeId="0">
      <text>
        <r>
          <rPr>
            <sz val="11"/>
            <color theme="1"/>
            <rFont val="Calibri"/>
            <family val="2"/>
            <scheme val="minor"/>
          </rPr>
          <t>Балл: 0 из 4</t>
        </r>
      </text>
    </comment>
    <comment ref="AR46" authorId="0" shapeId="0">
      <text>
        <r>
          <rPr>
            <sz val="11"/>
            <color theme="1"/>
            <rFont val="Calibri"/>
            <family val="2"/>
            <scheme val="minor"/>
          </rPr>
          <t>Балл: 0 из 3</t>
        </r>
      </text>
    </comment>
    <comment ref="AY46" authorId="0" shapeId="0">
      <text>
        <r>
          <rPr>
            <sz val="11"/>
            <color theme="1"/>
            <rFont val="Calibri"/>
            <family val="2"/>
            <scheme val="minor"/>
          </rPr>
          <t>Балл: 0 из 4</t>
        </r>
      </text>
    </comment>
    <comment ref="BC46" authorId="0" shapeId="0">
      <text>
        <r>
          <rPr>
            <sz val="11"/>
            <color theme="1"/>
            <rFont val="Calibri"/>
            <family val="2"/>
            <scheme val="minor"/>
          </rPr>
          <t>Балл: 4 из 4</t>
        </r>
      </text>
    </comment>
    <comment ref="BN46" authorId="0" shapeId="0">
      <text>
        <r>
          <rPr>
            <sz val="11"/>
            <color theme="1"/>
            <rFont val="Calibri"/>
            <family val="2"/>
            <scheme val="minor"/>
          </rPr>
          <t>Балл: 0 из 3</t>
        </r>
      </text>
    </comment>
    <comment ref="BQ46" authorId="0" shapeId="0">
      <text>
        <r>
          <rPr>
            <sz val="11"/>
            <color theme="1"/>
            <rFont val="Calibri"/>
            <family val="2"/>
            <scheme val="minor"/>
          </rPr>
          <t>Балл: 4 из 6</t>
        </r>
      </text>
    </comment>
    <comment ref="BU46" authorId="0" shapeId="0">
      <text>
        <r>
          <rPr>
            <sz val="11"/>
            <color theme="1"/>
            <rFont val="Calibri"/>
            <family val="2"/>
            <scheme val="minor"/>
          </rPr>
          <t>Балл: 0 из 4</t>
        </r>
      </text>
    </comment>
    <comment ref="CC46" authorId="0" shapeId="0">
      <text>
        <r>
          <rPr>
            <sz val="11"/>
            <color theme="1"/>
            <rFont val="Calibri"/>
            <family val="2"/>
            <scheme val="minor"/>
          </rPr>
          <t>Балл: 0 из 4</t>
        </r>
      </text>
    </comment>
    <comment ref="CF46" authorId="0" shapeId="0">
      <text>
        <r>
          <rPr>
            <sz val="11"/>
            <color theme="1"/>
            <rFont val="Calibri"/>
            <family val="2"/>
            <scheme val="minor"/>
          </rPr>
          <t>Балл: 0 из 6</t>
        </r>
      </text>
    </comment>
    <comment ref="CN46" authorId="0" shapeId="0">
      <text>
        <r>
          <rPr>
            <sz val="11"/>
            <color theme="1"/>
            <rFont val="Calibri"/>
            <family val="2"/>
            <scheme val="minor"/>
          </rPr>
          <t>Балл: 0 из 6</t>
        </r>
      </text>
    </comment>
    <comment ref="CR46" authorId="0" shapeId="0">
      <text>
        <r>
          <rPr>
            <sz val="11"/>
            <color theme="1"/>
            <rFont val="Calibri"/>
            <family val="2"/>
            <scheme val="minor"/>
          </rPr>
          <t>Балл: 0 из 6</t>
        </r>
      </text>
    </comment>
    <comment ref="CX46" authorId="0" shapeId="0">
      <text>
        <r>
          <rPr>
            <sz val="11"/>
            <color theme="1"/>
            <rFont val="Calibri"/>
            <family val="2"/>
            <scheme val="minor"/>
          </rPr>
          <t>Балл: 0 из 6</t>
        </r>
      </text>
    </comment>
    <comment ref="DM46" authorId="0" shapeId="0">
      <text>
        <r>
          <rPr>
            <sz val="11"/>
            <color theme="1"/>
            <rFont val="Calibri"/>
            <family val="2"/>
            <scheme val="minor"/>
          </rPr>
          <t>Балл: 0 из 2</t>
        </r>
      </text>
    </comment>
    <comment ref="DT46" authorId="0" shapeId="0">
      <text>
        <r>
          <rPr>
            <sz val="11"/>
            <color theme="1"/>
            <rFont val="Calibri"/>
            <family val="2"/>
            <scheme val="minor"/>
          </rPr>
          <t>Балл: 0 из 4</t>
        </r>
      </text>
    </comment>
    <comment ref="DY46" authorId="0" shapeId="0">
      <text>
        <r>
          <rPr>
            <sz val="11"/>
            <color theme="1"/>
            <rFont val="Calibri"/>
            <family val="2"/>
            <scheme val="minor"/>
          </rPr>
          <t>Балл: 0 из 4</t>
        </r>
      </text>
    </comment>
    <comment ref="EJ46" authorId="0" shapeId="0">
      <text>
        <r>
          <rPr>
            <sz val="11"/>
            <color theme="1"/>
            <rFont val="Calibri"/>
            <family val="2"/>
            <scheme val="minor"/>
          </rPr>
          <t>Балл: 0 из 4</t>
        </r>
      </text>
    </comment>
    <comment ref="EX46" authorId="0" shapeId="0">
      <text>
        <r>
          <rPr>
            <sz val="11"/>
            <color theme="1"/>
            <rFont val="Calibri"/>
            <family val="2"/>
            <scheme val="minor"/>
          </rPr>
          <t>Балл: 6 из 6</t>
        </r>
      </text>
    </comment>
    <comment ref="FD46" authorId="0" shapeId="0">
      <text>
        <r>
          <rPr>
            <sz val="11"/>
            <color theme="1"/>
            <rFont val="Calibri"/>
            <family val="2"/>
            <scheme val="minor"/>
          </rPr>
          <t>Балл: 2 из 2</t>
        </r>
      </text>
    </comment>
    <comment ref="FN46" authorId="0" shapeId="0">
      <text>
        <r>
          <rPr>
            <sz val="11"/>
            <color theme="1"/>
            <rFont val="Calibri"/>
            <family val="2"/>
            <scheme val="minor"/>
          </rPr>
          <t>Балл: 4 из 4</t>
        </r>
      </text>
    </comment>
    <comment ref="FY46" authorId="0" shapeId="0">
      <text>
        <r>
          <rPr>
            <sz val="11"/>
            <color theme="1"/>
            <rFont val="Calibri"/>
            <family val="2"/>
            <scheme val="minor"/>
          </rPr>
          <t>Балл: 0 из 6</t>
        </r>
      </text>
    </comment>
    <comment ref="H47" authorId="0" shapeId="0">
      <text>
        <r>
          <rPr>
            <sz val="11"/>
            <color theme="1"/>
            <rFont val="Calibri"/>
            <family val="2"/>
            <scheme val="minor"/>
          </rPr>
          <t>Балл: 1 из 2</t>
        </r>
      </text>
    </comment>
    <comment ref="M47" authorId="0" shapeId="0">
      <text>
        <r>
          <rPr>
            <sz val="11"/>
            <color theme="1"/>
            <rFont val="Calibri"/>
            <family val="2"/>
            <scheme val="minor"/>
          </rPr>
          <t>Балл: 1 из 2</t>
        </r>
      </text>
    </comment>
    <comment ref="X47" authorId="0" shapeId="0">
      <text>
        <r>
          <rPr>
            <sz val="11"/>
            <color theme="1"/>
            <rFont val="Calibri"/>
            <family val="2"/>
            <scheme val="minor"/>
          </rPr>
          <t>Балл: 2 из 2</t>
        </r>
      </text>
    </comment>
    <comment ref="AA47" authorId="0" shapeId="0">
      <text>
        <r>
          <rPr>
            <sz val="11"/>
            <color theme="1"/>
            <rFont val="Calibri"/>
            <family val="2"/>
            <scheme val="minor"/>
          </rPr>
          <t>Балл: 0 из 2</t>
        </r>
      </text>
    </comment>
    <comment ref="AI47" authorId="0" shapeId="0">
      <text>
        <r>
          <rPr>
            <sz val="11"/>
            <color theme="1"/>
            <rFont val="Calibri"/>
            <family val="2"/>
            <scheme val="minor"/>
          </rPr>
          <t>Балл: 2 из 2</t>
        </r>
      </text>
    </comment>
    <comment ref="AL47" authorId="0" shapeId="0">
      <text>
        <r>
          <rPr>
            <sz val="11"/>
            <color theme="1"/>
            <rFont val="Calibri"/>
            <family val="2"/>
            <scheme val="minor"/>
          </rPr>
          <t>Балл: 0 из 4</t>
        </r>
      </text>
    </comment>
    <comment ref="AU47" authorId="0" shapeId="0">
      <text>
        <r>
          <rPr>
            <sz val="11"/>
            <color theme="1"/>
            <rFont val="Calibri"/>
            <family val="2"/>
            <scheme val="minor"/>
          </rPr>
          <t>Балл: 0 из 3</t>
        </r>
      </text>
    </comment>
    <comment ref="AZ47" authorId="0" shapeId="0">
      <text>
        <r>
          <rPr>
            <sz val="11"/>
            <color theme="1"/>
            <rFont val="Calibri"/>
            <family val="2"/>
            <scheme val="minor"/>
          </rPr>
          <t>Балл: 4 из 4</t>
        </r>
      </text>
    </comment>
    <comment ref="BE47" authorId="0" shapeId="0">
      <text>
        <r>
          <rPr>
            <sz val="11"/>
            <color theme="1"/>
            <rFont val="Calibri"/>
            <family val="2"/>
            <scheme val="minor"/>
          </rPr>
          <t>Балл: 0 из 4</t>
        </r>
      </text>
    </comment>
    <comment ref="BI47" authorId="0" shapeId="0">
      <text>
        <r>
          <rPr>
            <sz val="11"/>
            <color theme="1"/>
            <rFont val="Calibri"/>
            <family val="2"/>
            <scheme val="minor"/>
          </rPr>
          <t>Балл: 0 из 3</t>
        </r>
      </text>
    </comment>
    <comment ref="BQ47" authorId="0" shapeId="0">
      <text>
        <r>
          <rPr>
            <sz val="11"/>
            <color theme="1"/>
            <rFont val="Calibri"/>
            <family val="2"/>
            <scheme val="minor"/>
          </rPr>
          <t>Балл: 2 из 6</t>
        </r>
      </text>
    </comment>
    <comment ref="BT47" authorId="0" shapeId="0">
      <text>
        <r>
          <rPr>
            <sz val="11"/>
            <color theme="1"/>
            <rFont val="Calibri"/>
            <family val="2"/>
            <scheme val="minor"/>
          </rPr>
          <t>Балл: 4 из 4</t>
        </r>
      </text>
    </comment>
    <comment ref="BZ47" authorId="0" shapeId="0">
      <text>
        <r>
          <rPr>
            <sz val="11"/>
            <color theme="1"/>
            <rFont val="Calibri"/>
            <family val="2"/>
            <scheme val="minor"/>
          </rPr>
          <t>Балл: 4 из 4</t>
        </r>
      </text>
    </comment>
    <comment ref="CK47" authorId="0" shapeId="0">
      <text>
        <r>
          <rPr>
            <sz val="11"/>
            <color theme="1"/>
            <rFont val="Calibri"/>
            <family val="2"/>
            <scheme val="minor"/>
          </rPr>
          <t>Балл: 6 из 6</t>
        </r>
      </text>
    </comment>
    <comment ref="CR47" authorId="0" shapeId="0">
      <text>
        <r>
          <rPr>
            <sz val="11"/>
            <color theme="1"/>
            <rFont val="Calibri"/>
            <family val="2"/>
            <scheme val="minor"/>
          </rPr>
          <t>Балл: 0 из 6</t>
        </r>
      </text>
    </comment>
    <comment ref="I48" authorId="0" shapeId="0">
      <text>
        <r>
          <rPr>
            <sz val="11"/>
            <color theme="1"/>
            <rFont val="Calibri"/>
            <family val="2"/>
            <scheme val="minor"/>
          </rPr>
          <t>Балл: 1 из 2</t>
        </r>
      </text>
    </comment>
    <comment ref="Q48" authorId="0" shapeId="0">
      <text>
        <r>
          <rPr>
            <sz val="11"/>
            <color theme="1"/>
            <rFont val="Calibri"/>
            <family val="2"/>
            <scheme val="minor"/>
          </rPr>
          <t>Балл: 2 из 2</t>
        </r>
      </text>
    </comment>
    <comment ref="S48" authorId="0" shapeId="0">
      <text>
        <r>
          <rPr>
            <sz val="11"/>
            <color theme="1"/>
            <rFont val="Calibri"/>
            <family val="2"/>
            <scheme val="minor"/>
          </rPr>
          <t>Балл: 2 из 2</t>
        </r>
      </text>
    </comment>
    <comment ref="Y48" authorId="0" shapeId="0">
      <text>
        <r>
          <rPr>
            <sz val="11"/>
            <color theme="1"/>
            <rFont val="Calibri"/>
            <family val="2"/>
            <scheme val="minor"/>
          </rPr>
          <t>Балл: 0 из 2</t>
        </r>
      </text>
    </comment>
    <comment ref="AE48" authorId="0" shapeId="0">
      <text>
        <r>
          <rPr>
            <sz val="11"/>
            <color theme="1"/>
            <rFont val="Calibri"/>
            <family val="2"/>
            <scheme val="minor"/>
          </rPr>
          <t>Балл: 2 из 2</t>
        </r>
      </text>
    </comment>
    <comment ref="AO48" authorId="0" shapeId="0">
      <text>
        <r>
          <rPr>
            <sz val="11"/>
            <color theme="1"/>
            <rFont val="Calibri"/>
            <family val="2"/>
            <scheme val="minor"/>
          </rPr>
          <t>Балл: 4 из 4</t>
        </r>
      </text>
    </comment>
    <comment ref="AS48" authorId="0" shapeId="0">
      <text>
        <r>
          <rPr>
            <sz val="11"/>
            <color theme="1"/>
            <rFont val="Calibri"/>
            <family val="2"/>
            <scheme val="minor"/>
          </rPr>
          <t>Балл: 0 из 3</t>
        </r>
      </text>
    </comment>
    <comment ref="AY48" authorId="0" shapeId="0">
      <text>
        <r>
          <rPr>
            <sz val="11"/>
            <color theme="1"/>
            <rFont val="Calibri"/>
            <family val="2"/>
            <scheme val="minor"/>
          </rPr>
          <t>Балл: 4 из 4</t>
        </r>
      </text>
    </comment>
    <comment ref="BF48" authorId="0" shapeId="0">
      <text>
        <r>
          <rPr>
            <sz val="11"/>
            <color theme="1"/>
            <rFont val="Calibri"/>
            <family val="2"/>
            <scheme val="minor"/>
          </rPr>
          <t>Балл: 0 из 4</t>
        </r>
      </text>
    </comment>
    <comment ref="BL48" authorId="0" shapeId="0">
      <text>
        <r>
          <rPr>
            <sz val="11"/>
            <color theme="1"/>
            <rFont val="Calibri"/>
            <family val="2"/>
            <scheme val="minor"/>
          </rPr>
          <t>Балл: 3 из 3</t>
        </r>
      </text>
    </comment>
    <comment ref="BO48" authorId="0" shapeId="0">
      <text>
        <r>
          <rPr>
            <sz val="11"/>
            <color theme="1"/>
            <rFont val="Calibri"/>
            <family val="2"/>
            <scheme val="minor"/>
          </rPr>
          <t>Балл: 4 из 6</t>
        </r>
      </text>
    </comment>
    <comment ref="BU48" authorId="0" shapeId="0">
      <text>
        <r>
          <rPr>
            <sz val="11"/>
            <color theme="1"/>
            <rFont val="Calibri"/>
            <family val="2"/>
            <scheme val="minor"/>
          </rPr>
          <t>Балл: 4 из 4</t>
        </r>
      </text>
    </comment>
    <comment ref="BZ48" authorId="0" shapeId="0">
      <text>
        <r>
          <rPr>
            <sz val="11"/>
            <color theme="1"/>
            <rFont val="Calibri"/>
            <family val="2"/>
            <scheme val="minor"/>
          </rPr>
          <t>Балл: 4 из 4</t>
        </r>
      </text>
    </comment>
    <comment ref="CI48" authorId="0" shapeId="0">
      <text>
        <r>
          <rPr>
            <sz val="11"/>
            <color theme="1"/>
            <rFont val="Calibri"/>
            <family val="2"/>
            <scheme val="minor"/>
          </rPr>
          <t>Балл: 6 из 6</t>
        </r>
      </text>
    </comment>
    <comment ref="CP48" authorId="0" shapeId="0">
      <text>
        <r>
          <rPr>
            <sz val="11"/>
            <color theme="1"/>
            <rFont val="Calibri"/>
            <family val="2"/>
            <scheme val="minor"/>
          </rPr>
          <t>Балл: 6 из 6</t>
        </r>
      </text>
    </comment>
    <comment ref="CS48" authorId="0" shapeId="0">
      <text>
        <r>
          <rPr>
            <sz val="11"/>
            <color theme="1"/>
            <rFont val="Calibri"/>
            <family val="2"/>
            <scheme val="minor"/>
          </rPr>
          <t>Балл: 0 из 6</t>
        </r>
      </text>
    </comment>
    <comment ref="CZ48" authorId="0" shapeId="0">
      <text>
        <r>
          <rPr>
            <sz val="11"/>
            <color theme="1"/>
            <rFont val="Calibri"/>
            <family val="2"/>
            <scheme val="minor"/>
          </rPr>
          <t>Балл: 0 из 6</t>
        </r>
      </text>
    </comment>
    <comment ref="DJ48" authorId="0" shapeId="0">
      <text>
        <r>
          <rPr>
            <sz val="11"/>
            <color theme="1"/>
            <rFont val="Calibri"/>
            <family val="2"/>
            <scheme val="minor"/>
          </rPr>
          <t>Балл: 0 из 2</t>
        </r>
      </text>
    </comment>
    <comment ref="DV48" authorId="0" shapeId="0">
      <text>
        <r>
          <rPr>
            <sz val="11"/>
            <color theme="1"/>
            <rFont val="Calibri"/>
            <family val="2"/>
            <scheme val="minor"/>
          </rPr>
          <t>Балл: 0 из 4</t>
        </r>
      </text>
    </comment>
    <comment ref="EG48" authorId="0" shapeId="0">
      <text>
        <r>
          <rPr>
            <sz val="11"/>
            <color theme="1"/>
            <rFont val="Calibri"/>
            <family val="2"/>
            <scheme val="minor"/>
          </rPr>
          <t>Балл: 0 из 4</t>
        </r>
      </text>
    </comment>
    <comment ref="EM48" authorId="0" shapeId="0">
      <text>
        <r>
          <rPr>
            <sz val="11"/>
            <color theme="1"/>
            <rFont val="Calibri"/>
            <family val="2"/>
            <scheme val="minor"/>
          </rPr>
          <t>Балл: 0 из 4</t>
        </r>
      </text>
    </comment>
    <comment ref="EW48" authorId="0" shapeId="0">
      <text>
        <r>
          <rPr>
            <sz val="11"/>
            <color theme="1"/>
            <rFont val="Calibri"/>
            <family val="2"/>
            <scheme val="minor"/>
          </rPr>
          <t>Балл: 6 из 6</t>
        </r>
      </text>
    </comment>
    <comment ref="FF48" authorId="0" shapeId="0">
      <text>
        <r>
          <rPr>
            <sz val="11"/>
            <color theme="1"/>
            <rFont val="Calibri"/>
            <family val="2"/>
            <scheme val="minor"/>
          </rPr>
          <t>Балл: 2 из 2</t>
        </r>
      </text>
    </comment>
    <comment ref="FN48" authorId="0" shapeId="0">
      <text>
        <r>
          <rPr>
            <sz val="11"/>
            <color theme="1"/>
            <rFont val="Calibri"/>
            <family val="2"/>
            <scheme val="minor"/>
          </rPr>
          <t>Балл: 0 из 4</t>
        </r>
      </text>
    </comment>
    <comment ref="FV48" authorId="0" shapeId="0">
      <text>
        <r>
          <rPr>
            <sz val="11"/>
            <color theme="1"/>
            <rFont val="Calibri"/>
            <family val="2"/>
            <scheme val="minor"/>
          </rPr>
          <t>Балл: 6 из 6</t>
        </r>
      </text>
    </comment>
    <comment ref="I49" authorId="0" shapeId="0">
      <text>
        <r>
          <rPr>
            <sz val="11"/>
            <color theme="1"/>
            <rFont val="Calibri"/>
            <family val="2"/>
            <scheme val="minor"/>
          </rPr>
          <t>Балл: 2 из 2</t>
        </r>
      </text>
    </comment>
    <comment ref="O49" authorId="0" shapeId="0">
      <text>
        <r>
          <rPr>
            <sz val="11"/>
            <color theme="1"/>
            <rFont val="Calibri"/>
            <family val="2"/>
            <scheme val="minor"/>
          </rPr>
          <t>Балл: 2 из 2</t>
        </r>
      </text>
    </comment>
    <comment ref="V49" authorId="0" shapeId="0">
      <text>
        <r>
          <rPr>
            <sz val="11"/>
            <color theme="1"/>
            <rFont val="Calibri"/>
            <family val="2"/>
            <scheme val="minor"/>
          </rPr>
          <t>Балл: 2 из 2</t>
        </r>
      </text>
    </comment>
    <comment ref="AC49" authorId="0" shapeId="0">
      <text>
        <r>
          <rPr>
            <sz val="11"/>
            <color theme="1"/>
            <rFont val="Calibri"/>
            <family val="2"/>
            <scheme val="minor"/>
          </rPr>
          <t>Балл: 2 из 2</t>
        </r>
      </text>
    </comment>
    <comment ref="AG49" authorId="0" shapeId="0">
      <text>
        <r>
          <rPr>
            <sz val="11"/>
            <color theme="1"/>
            <rFont val="Calibri"/>
            <family val="2"/>
            <scheme val="minor"/>
          </rPr>
          <t>Балл: 2 из 2</t>
        </r>
      </text>
    </comment>
    <comment ref="AO49" authorId="0" shapeId="0">
      <text>
        <r>
          <rPr>
            <sz val="11"/>
            <color theme="1"/>
            <rFont val="Calibri"/>
            <family val="2"/>
            <scheme val="minor"/>
          </rPr>
          <t>Балл: 0 из 4</t>
        </r>
      </text>
    </comment>
    <comment ref="AQ49" authorId="0" shapeId="0">
      <text>
        <r>
          <rPr>
            <sz val="11"/>
            <color theme="1"/>
            <rFont val="Calibri"/>
            <family val="2"/>
            <scheme val="minor"/>
          </rPr>
          <t>Балл: 0 из 3</t>
        </r>
      </text>
    </comment>
    <comment ref="AY49" authorId="0" shapeId="0">
      <text>
        <r>
          <rPr>
            <sz val="11"/>
            <color theme="1"/>
            <rFont val="Calibri"/>
            <family val="2"/>
            <scheme val="minor"/>
          </rPr>
          <t>Балл: 4 из 4</t>
        </r>
      </text>
    </comment>
    <comment ref="BG49" authorId="0" shapeId="0">
      <text>
        <r>
          <rPr>
            <sz val="11"/>
            <color theme="1"/>
            <rFont val="Calibri"/>
            <family val="2"/>
            <scheme val="minor"/>
          </rPr>
          <t>Балл: 0 из 4</t>
        </r>
      </text>
    </comment>
    <comment ref="BI49" authorId="0" shapeId="0">
      <text>
        <r>
          <rPr>
            <sz val="11"/>
            <color theme="1"/>
            <rFont val="Calibri"/>
            <family val="2"/>
            <scheme val="minor"/>
          </rPr>
          <t>Балл: 3 из 3</t>
        </r>
      </text>
    </comment>
    <comment ref="BO49" authorId="0" shapeId="0">
      <text>
        <r>
          <rPr>
            <sz val="11"/>
            <color theme="1"/>
            <rFont val="Calibri"/>
            <family val="2"/>
            <scheme val="minor"/>
          </rPr>
          <t>Балл: 4 из 6</t>
        </r>
      </text>
    </comment>
    <comment ref="BY49" authorId="0" shapeId="0">
      <text>
        <r>
          <rPr>
            <sz val="11"/>
            <color theme="1"/>
            <rFont val="Calibri"/>
            <family val="2"/>
            <scheme val="minor"/>
          </rPr>
          <t>Балл: 0 из 4</t>
        </r>
      </text>
    </comment>
    <comment ref="CE49" authorId="0" shapeId="0">
      <text>
        <r>
          <rPr>
            <sz val="11"/>
            <color theme="1"/>
            <rFont val="Calibri"/>
            <family val="2"/>
            <scheme val="minor"/>
          </rPr>
          <t>Балл: 0 из 4</t>
        </r>
      </text>
    </comment>
    <comment ref="CI49" authorId="0" shapeId="0">
      <text>
        <r>
          <rPr>
            <sz val="11"/>
            <color theme="1"/>
            <rFont val="Calibri"/>
            <family val="2"/>
            <scheme val="minor"/>
          </rPr>
          <t>Балл: 6 из 6</t>
        </r>
      </text>
    </comment>
    <comment ref="CQ49" authorId="0" shapeId="0">
      <text>
        <r>
          <rPr>
            <sz val="11"/>
            <color theme="1"/>
            <rFont val="Calibri"/>
            <family val="2"/>
            <scheme val="minor"/>
          </rPr>
          <t>Балл: 6 из 6</t>
        </r>
      </text>
    </comment>
    <comment ref="CU49" authorId="0" shapeId="0">
      <text>
        <r>
          <rPr>
            <sz val="11"/>
            <color theme="1"/>
            <rFont val="Calibri"/>
            <family val="2"/>
            <scheme val="minor"/>
          </rPr>
          <t>Балл: 0 из 6</t>
        </r>
      </text>
    </comment>
    <comment ref="DC49" authorId="0" shapeId="0">
      <text>
        <r>
          <rPr>
            <sz val="11"/>
            <color theme="1"/>
            <rFont val="Calibri"/>
            <family val="2"/>
            <scheme val="minor"/>
          </rPr>
          <t>Балл: 6 из 6</t>
        </r>
      </text>
    </comment>
    <comment ref="DL49" authorId="0" shapeId="0">
      <text>
        <r>
          <rPr>
            <sz val="11"/>
            <color theme="1"/>
            <rFont val="Calibri"/>
            <family val="2"/>
            <scheme val="minor"/>
          </rPr>
          <t>Балл: 2 из 2</t>
        </r>
      </text>
    </comment>
    <comment ref="DR49" authorId="0" shapeId="0">
      <text>
        <r>
          <rPr>
            <sz val="11"/>
            <color theme="1"/>
            <rFont val="Calibri"/>
            <family val="2"/>
            <scheme val="minor"/>
          </rPr>
          <t>Балл: 0 из 4</t>
        </r>
      </text>
    </comment>
    <comment ref="DY49" authorId="0" shapeId="0">
      <text>
        <r>
          <rPr>
            <sz val="11"/>
            <color theme="1"/>
            <rFont val="Calibri"/>
            <family val="2"/>
            <scheme val="minor"/>
          </rPr>
          <t>Балл: 0 из 4</t>
        </r>
      </text>
    </comment>
    <comment ref="EI49" authorId="0" shapeId="0">
      <text>
        <r>
          <rPr>
            <sz val="11"/>
            <color theme="1"/>
            <rFont val="Calibri"/>
            <family val="2"/>
            <scheme val="minor"/>
          </rPr>
          <t>Балл: 0 из 4</t>
        </r>
      </text>
    </comment>
    <comment ref="ER49" authorId="0" shapeId="0">
      <text>
        <r>
          <rPr>
            <sz val="11"/>
            <color theme="1"/>
            <rFont val="Calibri"/>
            <family val="2"/>
            <scheme val="minor"/>
          </rPr>
          <t>Балл: 6 из 6</t>
        </r>
      </text>
    </comment>
    <comment ref="FF49" authorId="0" shapeId="0">
      <text>
        <r>
          <rPr>
            <sz val="11"/>
            <color theme="1"/>
            <rFont val="Calibri"/>
            <family val="2"/>
            <scheme val="minor"/>
          </rPr>
          <t>Балл: 2 из 2</t>
        </r>
      </text>
    </comment>
    <comment ref="FP49" authorId="0" shapeId="0">
      <text>
        <r>
          <rPr>
            <sz val="11"/>
            <color theme="1"/>
            <rFont val="Calibri"/>
            <family val="2"/>
            <scheme val="minor"/>
          </rPr>
          <t>Балл: 4 из 4</t>
        </r>
      </text>
    </comment>
    <comment ref="FY49" authorId="0" shapeId="0">
      <text>
        <r>
          <rPr>
            <sz val="11"/>
            <color theme="1"/>
            <rFont val="Calibri"/>
            <family val="2"/>
            <scheme val="minor"/>
          </rPr>
          <t>Балл: 0 из 6</t>
        </r>
      </text>
    </comment>
    <comment ref="H50" authorId="0" shapeId="0">
      <text>
        <r>
          <rPr>
            <sz val="11"/>
            <color theme="1"/>
            <rFont val="Calibri"/>
            <family val="2"/>
            <scheme val="minor"/>
          </rPr>
          <t>Балл: 2 из 2</t>
        </r>
      </text>
    </comment>
    <comment ref="Q50" authorId="0" shapeId="0">
      <text>
        <r>
          <rPr>
            <sz val="11"/>
            <color theme="1"/>
            <rFont val="Calibri"/>
            <family val="2"/>
            <scheme val="minor"/>
          </rPr>
          <t>Балл: 1 из 2</t>
        </r>
      </text>
    </comment>
    <comment ref="S50" authorId="0" shapeId="0">
      <text>
        <r>
          <rPr>
            <sz val="11"/>
            <color theme="1"/>
            <rFont val="Calibri"/>
            <family val="2"/>
            <scheme val="minor"/>
          </rPr>
          <t>Балл: 0 из 2</t>
        </r>
      </text>
    </comment>
    <comment ref="AA50" authorId="0" shapeId="0">
      <text>
        <r>
          <rPr>
            <sz val="11"/>
            <color theme="1"/>
            <rFont val="Calibri"/>
            <family val="2"/>
            <scheme val="minor"/>
          </rPr>
          <t>Балл: 0 из 2</t>
        </r>
      </text>
    </comment>
    <comment ref="AJ50" authorId="0" shapeId="0">
      <text>
        <r>
          <rPr>
            <sz val="11"/>
            <color theme="1"/>
            <rFont val="Calibri"/>
            <family val="2"/>
            <scheme val="minor"/>
          </rPr>
          <t>Балл: 0 из 2</t>
        </r>
      </text>
    </comment>
    <comment ref="AL50" authorId="0" shapeId="0">
      <text>
        <r>
          <rPr>
            <sz val="11"/>
            <color theme="1"/>
            <rFont val="Calibri"/>
            <family val="2"/>
            <scheme val="minor"/>
          </rPr>
          <t>Балл: 4 из 4</t>
        </r>
      </text>
    </comment>
    <comment ref="AT50" authorId="0" shapeId="0">
      <text>
        <r>
          <rPr>
            <sz val="11"/>
            <color theme="1"/>
            <rFont val="Calibri"/>
            <family val="2"/>
            <scheme val="minor"/>
          </rPr>
          <t>Балл: 0 из 3</t>
        </r>
      </text>
    </comment>
    <comment ref="BA50" authorId="0" shapeId="0">
      <text>
        <r>
          <rPr>
            <sz val="11"/>
            <color theme="1"/>
            <rFont val="Calibri"/>
            <family val="2"/>
            <scheme val="minor"/>
          </rPr>
          <t>Балл: 4 из 4</t>
        </r>
      </text>
    </comment>
    <comment ref="BD50" authorId="0" shapeId="0">
      <text>
        <r>
          <rPr>
            <sz val="11"/>
            <color theme="1"/>
            <rFont val="Calibri"/>
            <family val="2"/>
            <scheme val="minor"/>
          </rPr>
          <t>Балл: 0 из 4</t>
        </r>
      </text>
    </comment>
    <comment ref="BJ50" authorId="0" shapeId="0">
      <text>
        <r>
          <rPr>
            <sz val="11"/>
            <color theme="1"/>
            <rFont val="Calibri"/>
            <family val="2"/>
            <scheme val="minor"/>
          </rPr>
          <t>Балл: 3 из 3</t>
        </r>
      </text>
    </comment>
    <comment ref="BP50" authorId="0" shapeId="0">
      <text>
        <r>
          <rPr>
            <sz val="11"/>
            <color theme="1"/>
            <rFont val="Calibri"/>
            <family val="2"/>
            <scheme val="minor"/>
          </rPr>
          <t>Балл: 3 из 6</t>
        </r>
      </text>
    </comment>
    <comment ref="BX50" authorId="0" shapeId="0">
      <text>
        <r>
          <rPr>
            <sz val="11"/>
            <color theme="1"/>
            <rFont val="Calibri"/>
            <family val="2"/>
            <scheme val="minor"/>
          </rPr>
          <t>Балл: 4 из 4</t>
        </r>
      </text>
    </comment>
    <comment ref="CD50" authorId="0" shapeId="0">
      <text>
        <r>
          <rPr>
            <sz val="11"/>
            <color theme="1"/>
            <rFont val="Calibri"/>
            <family val="2"/>
            <scheme val="minor"/>
          </rPr>
          <t>Балл: 4 из 4</t>
        </r>
      </text>
    </comment>
    <comment ref="CH50" authorId="0" shapeId="0">
      <text>
        <r>
          <rPr>
            <sz val="11"/>
            <color theme="1"/>
            <rFont val="Calibri"/>
            <family val="2"/>
            <scheme val="minor"/>
          </rPr>
          <t>Балл: 6 из 6</t>
        </r>
      </text>
    </comment>
    <comment ref="CQ50" authorId="0" shapeId="0">
      <text>
        <r>
          <rPr>
            <sz val="11"/>
            <color theme="1"/>
            <rFont val="Calibri"/>
            <family val="2"/>
            <scheme val="minor"/>
          </rPr>
          <t>Балл: 6 из 6</t>
        </r>
      </text>
    </comment>
    <comment ref="CV50" authorId="0" shapeId="0">
      <text>
        <r>
          <rPr>
            <sz val="11"/>
            <color theme="1"/>
            <rFont val="Calibri"/>
            <family val="2"/>
            <scheme val="minor"/>
          </rPr>
          <t>Балл: 6 из 6</t>
        </r>
      </text>
    </comment>
    <comment ref="CY50" authorId="0" shapeId="0">
      <text>
        <r>
          <rPr>
            <sz val="11"/>
            <color theme="1"/>
            <rFont val="Calibri"/>
            <family val="2"/>
            <scheme val="minor"/>
          </rPr>
          <t>Балл: 3 из 6</t>
        </r>
      </text>
    </comment>
    <comment ref="DL50" authorId="0" shapeId="0">
      <text>
        <r>
          <rPr>
            <sz val="11"/>
            <color theme="1"/>
            <rFont val="Calibri"/>
            <family val="2"/>
            <scheme val="minor"/>
          </rPr>
          <t>Балл: 2 из 2</t>
        </r>
      </text>
    </comment>
    <comment ref="DT50" authorId="0" shapeId="0">
      <text>
        <r>
          <rPr>
            <sz val="11"/>
            <color theme="1"/>
            <rFont val="Calibri"/>
            <family val="2"/>
            <scheme val="minor"/>
          </rPr>
          <t>Балл: 0 из 4</t>
        </r>
      </text>
    </comment>
    <comment ref="EA50" authorId="0" shapeId="0">
      <text>
        <r>
          <rPr>
            <sz val="11"/>
            <color theme="1"/>
            <rFont val="Calibri"/>
            <family val="2"/>
            <scheme val="minor"/>
          </rPr>
          <t>Балл: 4 из 4</t>
        </r>
      </text>
    </comment>
    <comment ref="EP50" authorId="0" shapeId="0">
      <text>
        <r>
          <rPr>
            <sz val="11"/>
            <color theme="1"/>
            <rFont val="Calibri"/>
            <family val="2"/>
            <scheme val="minor"/>
          </rPr>
          <t>Балл: 0 из 4</t>
        </r>
      </text>
    </comment>
    <comment ref="EY50" authorId="0" shapeId="0">
      <text>
        <r>
          <rPr>
            <sz val="11"/>
            <color theme="1"/>
            <rFont val="Calibri"/>
            <family val="2"/>
            <scheme val="minor"/>
          </rPr>
          <t>Балл: 6 из 6</t>
        </r>
      </text>
    </comment>
    <comment ref="FH50" authorId="0" shapeId="0">
      <text>
        <r>
          <rPr>
            <sz val="11"/>
            <color theme="1"/>
            <rFont val="Calibri"/>
            <family val="2"/>
            <scheme val="minor"/>
          </rPr>
          <t>Балл: 2 из 2</t>
        </r>
      </text>
    </comment>
    <comment ref="FU50" authorId="0" shapeId="0">
      <text>
        <r>
          <rPr>
            <sz val="11"/>
            <color theme="1"/>
            <rFont val="Calibri"/>
            <family val="2"/>
            <scheme val="minor"/>
          </rPr>
          <t>Балл: 4 из 4</t>
        </r>
      </text>
    </comment>
    <comment ref="GB50" authorId="0" shapeId="0">
      <text>
        <r>
          <rPr>
            <sz val="11"/>
            <color theme="1"/>
            <rFont val="Calibri"/>
            <family val="2"/>
            <scheme val="minor"/>
          </rPr>
          <t>Балл: 3 из 6</t>
        </r>
      </text>
    </comment>
    <comment ref="K51" authorId="0" shapeId="0">
      <text>
        <r>
          <rPr>
            <sz val="11"/>
            <color theme="1"/>
            <rFont val="Calibri"/>
            <family val="2"/>
            <scheme val="minor"/>
          </rPr>
          <t>Балл: 2 из 2</t>
        </r>
      </text>
    </comment>
    <comment ref="R51" authorId="0" shapeId="0">
      <text>
        <r>
          <rPr>
            <sz val="11"/>
            <color theme="1"/>
            <rFont val="Calibri"/>
            <family val="2"/>
            <scheme val="minor"/>
          </rPr>
          <t>Балл: 2 из 2</t>
        </r>
      </text>
    </comment>
    <comment ref="W51" authorId="0" shapeId="0">
      <text>
        <r>
          <rPr>
            <sz val="11"/>
            <color theme="1"/>
            <rFont val="Calibri"/>
            <family val="2"/>
            <scheme val="minor"/>
          </rPr>
          <t>Балл: 2 из 2</t>
        </r>
      </text>
    </comment>
    <comment ref="AC51" authorId="0" shapeId="0">
      <text>
        <r>
          <rPr>
            <sz val="11"/>
            <color theme="1"/>
            <rFont val="Calibri"/>
            <family val="2"/>
            <scheme val="minor"/>
          </rPr>
          <t>Балл: 2 из 2</t>
        </r>
      </text>
    </comment>
    <comment ref="AI51" authorId="0" shapeId="0">
      <text>
        <r>
          <rPr>
            <sz val="11"/>
            <color theme="1"/>
            <rFont val="Calibri"/>
            <family val="2"/>
            <scheme val="minor"/>
          </rPr>
          <t>Балл: 2 из 2</t>
        </r>
      </text>
    </comment>
    <comment ref="AN51" authorId="0" shapeId="0">
      <text>
        <r>
          <rPr>
            <sz val="11"/>
            <color theme="1"/>
            <rFont val="Calibri"/>
            <family val="2"/>
            <scheme val="minor"/>
          </rPr>
          <t>Балл: 0 из 4</t>
        </r>
      </text>
    </comment>
    <comment ref="AR51" authorId="0" shapeId="0">
      <text>
        <r>
          <rPr>
            <sz val="11"/>
            <color theme="1"/>
            <rFont val="Calibri"/>
            <family val="2"/>
            <scheme val="minor"/>
          </rPr>
          <t>Балл: 0 из 3</t>
        </r>
      </text>
    </comment>
    <comment ref="AX51" authorId="0" shapeId="0">
      <text>
        <r>
          <rPr>
            <sz val="11"/>
            <color theme="1"/>
            <rFont val="Calibri"/>
            <family val="2"/>
            <scheme val="minor"/>
          </rPr>
          <t>Балл: 4 из 4</t>
        </r>
      </text>
    </comment>
    <comment ref="BF51" authorId="0" shapeId="0">
      <text>
        <r>
          <rPr>
            <sz val="11"/>
            <color theme="1"/>
            <rFont val="Calibri"/>
            <family val="2"/>
            <scheme val="minor"/>
          </rPr>
          <t>Балл: 0 из 4</t>
        </r>
      </text>
    </comment>
    <comment ref="BL51" authorId="0" shapeId="0">
      <text>
        <r>
          <rPr>
            <sz val="11"/>
            <color theme="1"/>
            <rFont val="Calibri"/>
            <family val="2"/>
            <scheme val="minor"/>
          </rPr>
          <t>Балл: 0 из 3</t>
        </r>
      </text>
    </comment>
    <comment ref="BR51" authorId="0" shapeId="0">
      <text>
        <r>
          <rPr>
            <sz val="11"/>
            <color theme="1"/>
            <rFont val="Calibri"/>
            <family val="2"/>
            <scheme val="minor"/>
          </rPr>
          <t>Балл: 6 из 6</t>
        </r>
      </text>
    </comment>
    <comment ref="BY51" authorId="0" shapeId="0">
      <text>
        <r>
          <rPr>
            <sz val="11"/>
            <color theme="1"/>
            <rFont val="Calibri"/>
            <family val="2"/>
            <scheme val="minor"/>
          </rPr>
          <t>Балл: 4 из 4</t>
        </r>
      </text>
    </comment>
    <comment ref="CB51" authorId="0" shapeId="0">
      <text>
        <r>
          <rPr>
            <sz val="11"/>
            <color theme="1"/>
            <rFont val="Calibri"/>
            <family val="2"/>
            <scheme val="minor"/>
          </rPr>
          <t>Балл: 4 из 4</t>
        </r>
      </text>
    </comment>
    <comment ref="CF51" authorId="0" shapeId="0">
      <text>
        <r>
          <rPr>
            <sz val="11"/>
            <color theme="1"/>
            <rFont val="Calibri"/>
            <family val="2"/>
            <scheme val="minor"/>
          </rPr>
          <t>Балл: 0 из 6</t>
        </r>
      </text>
    </comment>
    <comment ref="CO51" authorId="0" shapeId="0">
      <text>
        <r>
          <rPr>
            <sz val="11"/>
            <color theme="1"/>
            <rFont val="Calibri"/>
            <family val="2"/>
            <scheme val="minor"/>
          </rPr>
          <t>Балл: 6 из 6</t>
        </r>
      </text>
    </comment>
    <comment ref="CR51" authorId="0" shapeId="0">
      <text>
        <r>
          <rPr>
            <sz val="11"/>
            <color theme="1"/>
            <rFont val="Calibri"/>
            <family val="2"/>
            <scheme val="minor"/>
          </rPr>
          <t>Балл: 0 из 6</t>
        </r>
      </text>
    </comment>
    <comment ref="CZ51" authorId="0" shapeId="0">
      <text>
        <r>
          <rPr>
            <sz val="11"/>
            <color theme="1"/>
            <rFont val="Calibri"/>
            <family val="2"/>
            <scheme val="minor"/>
          </rPr>
          <t>Балл: 6 из 6</t>
        </r>
      </text>
    </comment>
    <comment ref="DI51" authorId="0" shapeId="0">
      <text>
        <r>
          <rPr>
            <sz val="11"/>
            <color theme="1"/>
            <rFont val="Calibri"/>
            <family val="2"/>
            <scheme val="minor"/>
          </rPr>
          <t>Балл: 2 из 2</t>
        </r>
      </text>
    </comment>
    <comment ref="DW51" authorId="0" shapeId="0">
      <text>
        <r>
          <rPr>
            <sz val="11"/>
            <color theme="1"/>
            <rFont val="Calibri"/>
            <family val="2"/>
            <scheme val="minor"/>
          </rPr>
          <t>Балл: 0 из 4</t>
        </r>
      </text>
    </comment>
    <comment ref="DZ51" authorId="0" shapeId="0">
      <text>
        <r>
          <rPr>
            <sz val="11"/>
            <color theme="1"/>
            <rFont val="Calibri"/>
            <family val="2"/>
            <scheme val="minor"/>
          </rPr>
          <t>Балл: 0 из 4</t>
        </r>
      </text>
    </comment>
    <comment ref="EL51" authorId="0" shapeId="0">
      <text>
        <r>
          <rPr>
            <sz val="11"/>
            <color theme="1"/>
            <rFont val="Calibri"/>
            <family val="2"/>
            <scheme val="minor"/>
          </rPr>
          <t>Балл: 0 из 4</t>
        </r>
      </text>
    </comment>
    <comment ref="ET51" authorId="0" shapeId="0">
      <text>
        <r>
          <rPr>
            <sz val="11"/>
            <color theme="1"/>
            <rFont val="Calibri"/>
            <family val="2"/>
            <scheme val="minor"/>
          </rPr>
          <t>Балл: 6 из 6</t>
        </r>
      </text>
    </comment>
    <comment ref="FC51" authorId="0" shapeId="0">
      <text>
        <r>
          <rPr>
            <sz val="11"/>
            <color theme="1"/>
            <rFont val="Calibri"/>
            <family val="2"/>
            <scheme val="minor"/>
          </rPr>
          <t>Балл: 2 из 2</t>
        </r>
      </text>
    </comment>
    <comment ref="FT51" authorId="0" shapeId="0">
      <text>
        <r>
          <rPr>
            <sz val="11"/>
            <color theme="1"/>
            <rFont val="Calibri"/>
            <family val="2"/>
            <scheme val="minor"/>
          </rPr>
          <t>Балл: 4 из 4</t>
        </r>
      </text>
    </comment>
    <comment ref="GE51" authorId="0" shapeId="0">
      <text>
        <r>
          <rPr>
            <sz val="11"/>
            <color theme="1"/>
            <rFont val="Calibri"/>
            <family val="2"/>
            <scheme val="minor"/>
          </rPr>
          <t>Балл: 0 из 6</t>
        </r>
      </text>
    </comment>
    <comment ref="L52" authorId="0" shapeId="0">
      <text>
        <r>
          <rPr>
            <sz val="11"/>
            <color theme="1"/>
            <rFont val="Calibri"/>
            <family val="2"/>
            <scheme val="minor"/>
          </rPr>
          <t>Балл: 2 из 2</t>
        </r>
      </text>
    </comment>
    <comment ref="Q52" authorId="0" shapeId="0">
      <text>
        <r>
          <rPr>
            <sz val="11"/>
            <color theme="1"/>
            <rFont val="Calibri"/>
            <family val="2"/>
            <scheme val="minor"/>
          </rPr>
          <t>Балл: 1 из 2</t>
        </r>
      </text>
    </comment>
    <comment ref="U52" authorId="0" shapeId="0">
      <text>
        <r>
          <rPr>
            <sz val="11"/>
            <color theme="1"/>
            <rFont val="Calibri"/>
            <family val="2"/>
            <scheme val="minor"/>
          </rPr>
          <t>Балл: 0 из 2</t>
        </r>
      </text>
    </comment>
    <comment ref="AC52" authorId="0" shapeId="0">
      <text>
        <r>
          <rPr>
            <sz val="11"/>
            <color theme="1"/>
            <rFont val="Calibri"/>
            <family val="2"/>
            <scheme val="minor"/>
          </rPr>
          <t>Балл: 2 из 2</t>
        </r>
      </text>
    </comment>
    <comment ref="AE52" authorId="0" shapeId="0">
      <text>
        <r>
          <rPr>
            <sz val="11"/>
            <color theme="1"/>
            <rFont val="Calibri"/>
            <family val="2"/>
            <scheme val="minor"/>
          </rPr>
          <t>Балл: 0 из 2</t>
        </r>
      </text>
    </comment>
    <comment ref="AN52" authorId="0" shapeId="0">
      <text>
        <r>
          <rPr>
            <sz val="11"/>
            <color theme="1"/>
            <rFont val="Calibri"/>
            <family val="2"/>
            <scheme val="minor"/>
          </rPr>
          <t>Балл: 4 из 4</t>
        </r>
      </text>
    </comment>
    <comment ref="AR52" authorId="0" shapeId="0">
      <text>
        <r>
          <rPr>
            <sz val="11"/>
            <color theme="1"/>
            <rFont val="Calibri"/>
            <family val="2"/>
            <scheme val="minor"/>
          </rPr>
          <t>Балл: 0 из 3</t>
        </r>
      </text>
    </comment>
    <comment ref="BB52" authorId="0" shapeId="0">
      <text>
        <r>
          <rPr>
            <sz val="11"/>
            <color theme="1"/>
            <rFont val="Calibri"/>
            <family val="2"/>
            <scheme val="minor"/>
          </rPr>
          <t>Балл: 4 из 4</t>
        </r>
      </text>
    </comment>
    <comment ref="BC52" authorId="0" shapeId="0">
      <text>
        <r>
          <rPr>
            <sz val="11"/>
            <color theme="1"/>
            <rFont val="Calibri"/>
            <family val="2"/>
            <scheme val="minor"/>
          </rPr>
          <t>Балл: 0 из 4</t>
        </r>
      </text>
    </comment>
    <comment ref="BN52" authorId="0" shapeId="0">
      <text>
        <r>
          <rPr>
            <sz val="11"/>
            <color theme="1"/>
            <rFont val="Calibri"/>
            <family val="2"/>
            <scheme val="minor"/>
          </rPr>
          <t>Балл: 0 из 3</t>
        </r>
      </text>
    </comment>
    <comment ref="BO52" authorId="0" shapeId="0">
      <text>
        <r>
          <rPr>
            <sz val="11"/>
            <color theme="1"/>
            <rFont val="Calibri"/>
            <family val="2"/>
            <scheme val="minor"/>
          </rPr>
          <t>Балл: 4 из 6</t>
        </r>
      </text>
    </comment>
    <comment ref="BW52" authorId="0" shapeId="0">
      <text>
        <r>
          <rPr>
            <sz val="11"/>
            <color theme="1"/>
            <rFont val="Calibri"/>
            <family val="2"/>
            <scheme val="minor"/>
          </rPr>
          <t>Балл: 4 из 4</t>
        </r>
      </text>
    </comment>
    <comment ref="CB52" authorId="0" shapeId="0">
      <text>
        <r>
          <rPr>
            <sz val="11"/>
            <color theme="1"/>
            <rFont val="Calibri"/>
            <family val="2"/>
            <scheme val="minor"/>
          </rPr>
          <t>Балл: 0 из 4</t>
        </r>
      </text>
    </comment>
    <comment ref="CK52" authorId="0" shapeId="0">
      <text>
        <r>
          <rPr>
            <sz val="11"/>
            <color theme="1"/>
            <rFont val="Calibri"/>
            <family val="2"/>
            <scheme val="minor"/>
          </rPr>
          <t>Балл: 0 из 6</t>
        </r>
      </text>
    </comment>
    <comment ref="CP52" authorId="0" shapeId="0">
      <text>
        <r>
          <rPr>
            <sz val="11"/>
            <color theme="1"/>
            <rFont val="Calibri"/>
            <family val="2"/>
            <scheme val="minor"/>
          </rPr>
          <t>Балл: 6 из 6</t>
        </r>
      </text>
    </comment>
    <comment ref="CR52" authorId="0" shapeId="0">
      <text>
        <r>
          <rPr>
            <sz val="11"/>
            <color theme="1"/>
            <rFont val="Calibri"/>
            <family val="2"/>
            <scheme val="minor"/>
          </rPr>
          <t>Балл: 0 из 6</t>
        </r>
      </text>
    </comment>
    <comment ref="CX52" authorId="0" shapeId="0">
      <text>
        <r>
          <rPr>
            <sz val="11"/>
            <color theme="1"/>
            <rFont val="Calibri"/>
            <family val="2"/>
            <scheme val="minor"/>
          </rPr>
          <t>Балл: 3 из 6</t>
        </r>
      </text>
    </comment>
    <comment ref="DK52" authorId="0" shapeId="0">
      <text>
        <r>
          <rPr>
            <sz val="11"/>
            <color theme="1"/>
            <rFont val="Calibri"/>
            <family val="2"/>
            <scheme val="minor"/>
          </rPr>
          <t>Балл: 2 из 2</t>
        </r>
      </text>
    </comment>
    <comment ref="DP52" authorId="0" shapeId="0">
      <text>
        <r>
          <rPr>
            <sz val="11"/>
            <color theme="1"/>
            <rFont val="Calibri"/>
            <family val="2"/>
            <scheme val="minor"/>
          </rPr>
          <t>Балл: 0 из 4</t>
        </r>
      </text>
    </comment>
    <comment ref="EF52" authorId="0" shapeId="0">
      <text>
        <r>
          <rPr>
            <sz val="11"/>
            <color theme="1"/>
            <rFont val="Calibri"/>
            <family val="2"/>
            <scheme val="minor"/>
          </rPr>
          <t>Балл: 4 из 4</t>
        </r>
      </text>
    </comment>
    <comment ref="EJ52" authorId="0" shapeId="0">
      <text>
        <r>
          <rPr>
            <sz val="11"/>
            <color theme="1"/>
            <rFont val="Calibri"/>
            <family val="2"/>
            <scheme val="minor"/>
          </rPr>
          <t>Балл: 0 из 4</t>
        </r>
      </text>
    </comment>
    <comment ref="FA52" authorId="0" shapeId="0">
      <text>
        <r>
          <rPr>
            <sz val="11"/>
            <color theme="1"/>
            <rFont val="Calibri"/>
            <family val="2"/>
            <scheme val="minor"/>
          </rPr>
          <t>Балл: 6 из 6</t>
        </r>
      </text>
    </comment>
    <comment ref="FH52" authorId="0" shapeId="0">
      <text>
        <r>
          <rPr>
            <sz val="11"/>
            <color theme="1"/>
            <rFont val="Calibri"/>
            <family val="2"/>
            <scheme val="minor"/>
          </rPr>
          <t>Балл: 2 из 2</t>
        </r>
      </text>
    </comment>
    <comment ref="FT52" authorId="0" shapeId="0">
      <text>
        <r>
          <rPr>
            <sz val="11"/>
            <color theme="1"/>
            <rFont val="Calibri"/>
            <family val="2"/>
            <scheme val="minor"/>
          </rPr>
          <t>Балл: 4 из 4</t>
        </r>
      </text>
    </comment>
    <comment ref="GD52" authorId="0" shapeId="0">
      <text>
        <r>
          <rPr>
            <sz val="11"/>
            <color theme="1"/>
            <rFont val="Calibri"/>
            <family val="2"/>
            <scheme val="minor"/>
          </rPr>
          <t>Балл: 6 из 6</t>
        </r>
      </text>
    </comment>
    <comment ref="K53" authorId="0" shapeId="0">
      <text>
        <r>
          <rPr>
            <sz val="11"/>
            <color theme="1"/>
            <rFont val="Calibri"/>
            <family val="2"/>
            <scheme val="minor"/>
          </rPr>
          <t>Балл: 1 из 2</t>
        </r>
      </text>
    </comment>
    <comment ref="Q53" authorId="0" shapeId="0">
      <text>
        <r>
          <rPr>
            <sz val="11"/>
            <color theme="1"/>
            <rFont val="Calibri"/>
            <family val="2"/>
            <scheme val="minor"/>
          </rPr>
          <t>Балл: 2 из 2</t>
        </r>
      </text>
    </comment>
    <comment ref="W53" authorId="0" shapeId="0">
      <text>
        <r>
          <rPr>
            <sz val="11"/>
            <color theme="1"/>
            <rFont val="Calibri"/>
            <family val="2"/>
            <scheme val="minor"/>
          </rPr>
          <t>Балл: 2 из 2</t>
        </r>
      </text>
    </comment>
    <comment ref="AD53" authorId="0" shapeId="0">
      <text>
        <r>
          <rPr>
            <sz val="11"/>
            <color theme="1"/>
            <rFont val="Calibri"/>
            <family val="2"/>
            <scheme val="minor"/>
          </rPr>
          <t>Балл: 0 из 2</t>
        </r>
      </text>
    </comment>
    <comment ref="AG53" authorId="0" shapeId="0">
      <text>
        <r>
          <rPr>
            <sz val="11"/>
            <color theme="1"/>
            <rFont val="Calibri"/>
            <family val="2"/>
            <scheme val="minor"/>
          </rPr>
          <t>Балл: 0 из 2</t>
        </r>
      </text>
    </comment>
    <comment ref="AK53" authorId="0" shapeId="0">
      <text>
        <r>
          <rPr>
            <sz val="11"/>
            <color theme="1"/>
            <rFont val="Calibri"/>
            <family val="2"/>
            <scheme val="minor"/>
          </rPr>
          <t>Балл: 0 из 4</t>
        </r>
      </text>
    </comment>
    <comment ref="AS53" authorId="0" shapeId="0">
      <text>
        <r>
          <rPr>
            <sz val="11"/>
            <color theme="1"/>
            <rFont val="Calibri"/>
            <family val="2"/>
            <scheme val="minor"/>
          </rPr>
          <t>Балл: 0 из 3</t>
        </r>
      </text>
    </comment>
    <comment ref="AX53" authorId="0" shapeId="0">
      <text>
        <r>
          <rPr>
            <sz val="11"/>
            <color theme="1"/>
            <rFont val="Calibri"/>
            <family val="2"/>
            <scheme val="minor"/>
          </rPr>
          <t>Балл: 4 из 4</t>
        </r>
      </text>
    </comment>
    <comment ref="BD53" authorId="0" shapeId="0">
      <text>
        <r>
          <rPr>
            <sz val="11"/>
            <color theme="1"/>
            <rFont val="Calibri"/>
            <family val="2"/>
            <scheme val="minor"/>
          </rPr>
          <t>Балл: 4 из 4</t>
        </r>
      </text>
    </comment>
    <comment ref="BM53" authorId="0" shapeId="0">
      <text>
        <r>
          <rPr>
            <sz val="11"/>
            <color theme="1"/>
            <rFont val="Calibri"/>
            <family val="2"/>
            <scheme val="minor"/>
          </rPr>
          <t>Балл: 0 из 3</t>
        </r>
      </text>
    </comment>
    <comment ref="BP53" authorId="0" shapeId="0">
      <text>
        <r>
          <rPr>
            <sz val="11"/>
            <color theme="1"/>
            <rFont val="Calibri"/>
            <family val="2"/>
            <scheme val="minor"/>
          </rPr>
          <t>Балл: 3 из 6</t>
        </r>
      </text>
    </comment>
    <comment ref="BY53" authorId="0" shapeId="0">
      <text>
        <r>
          <rPr>
            <sz val="11"/>
            <color theme="1"/>
            <rFont val="Calibri"/>
            <family val="2"/>
            <scheme val="minor"/>
          </rPr>
          <t>Балл: 0 из 4</t>
        </r>
      </text>
    </comment>
    <comment ref="CE53" authorId="0" shapeId="0">
      <text>
        <r>
          <rPr>
            <sz val="11"/>
            <color theme="1"/>
            <rFont val="Calibri"/>
            <family val="2"/>
            <scheme val="minor"/>
          </rPr>
          <t>Балл: 0 из 4</t>
        </r>
      </text>
    </comment>
    <comment ref="CK53" authorId="0" shapeId="0">
      <text>
        <r>
          <rPr>
            <sz val="11"/>
            <color theme="1"/>
            <rFont val="Calibri"/>
            <family val="2"/>
            <scheme val="minor"/>
          </rPr>
          <t>Балл: 0 из 6</t>
        </r>
      </text>
    </comment>
    <comment ref="CM53" authorId="0" shapeId="0">
      <text>
        <r>
          <rPr>
            <sz val="11"/>
            <color theme="1"/>
            <rFont val="Calibri"/>
            <family val="2"/>
            <scheme val="minor"/>
          </rPr>
          <t>Балл: 0 из 6</t>
        </r>
      </text>
    </comment>
    <comment ref="CR53" authorId="0" shapeId="0">
      <text>
        <r>
          <rPr>
            <sz val="11"/>
            <color theme="1"/>
            <rFont val="Calibri"/>
            <family val="2"/>
            <scheme val="minor"/>
          </rPr>
          <t>Балл: 0 из 6</t>
        </r>
      </text>
    </comment>
    <comment ref="CY53" authorId="0" shapeId="0">
      <text>
        <r>
          <rPr>
            <sz val="11"/>
            <color theme="1"/>
            <rFont val="Calibri"/>
            <family val="2"/>
            <scheme val="minor"/>
          </rPr>
          <t>Балл: 6 из 6</t>
        </r>
      </text>
    </comment>
    <comment ref="DJ53" authorId="0" shapeId="0">
      <text>
        <r>
          <rPr>
            <sz val="11"/>
            <color theme="1"/>
            <rFont val="Calibri"/>
            <family val="2"/>
            <scheme val="minor"/>
          </rPr>
          <t>Балл: 2 из 2</t>
        </r>
      </text>
    </comment>
    <comment ref="DS53" authorId="0" shapeId="0">
      <text>
        <r>
          <rPr>
            <sz val="11"/>
            <color theme="1"/>
            <rFont val="Calibri"/>
            <family val="2"/>
            <scheme val="minor"/>
          </rPr>
          <t>Балл: 0 из 4</t>
        </r>
      </text>
    </comment>
    <comment ref="EA53" authorId="0" shapeId="0">
      <text>
        <r>
          <rPr>
            <sz val="11"/>
            <color theme="1"/>
            <rFont val="Calibri"/>
            <family val="2"/>
            <scheme val="minor"/>
          </rPr>
          <t>Балл: 4 из 4</t>
        </r>
      </text>
    </comment>
    <comment ref="EN53" authorId="0" shapeId="0">
      <text>
        <r>
          <rPr>
            <sz val="11"/>
            <color theme="1"/>
            <rFont val="Calibri"/>
            <family val="2"/>
            <scheme val="minor"/>
          </rPr>
          <t>Балл: 0 из 4</t>
        </r>
      </text>
    </comment>
    <comment ref="EU53" authorId="0" shapeId="0">
      <text>
        <r>
          <rPr>
            <sz val="11"/>
            <color theme="1"/>
            <rFont val="Calibri"/>
            <family val="2"/>
            <scheme val="minor"/>
          </rPr>
          <t>Балл: 6 из 6</t>
        </r>
      </text>
    </comment>
    <comment ref="FI53" authorId="0" shapeId="0">
      <text>
        <r>
          <rPr>
            <sz val="11"/>
            <color theme="1"/>
            <rFont val="Calibri"/>
            <family val="2"/>
            <scheme val="minor"/>
          </rPr>
          <t>Балл: 2 из 2</t>
        </r>
      </text>
    </comment>
    <comment ref="FP53" authorId="0" shapeId="0">
      <text>
        <r>
          <rPr>
            <sz val="11"/>
            <color theme="1"/>
            <rFont val="Calibri"/>
            <family val="2"/>
            <scheme val="minor"/>
          </rPr>
          <t>Балл: 4 из 4</t>
        </r>
      </text>
    </comment>
    <comment ref="GC53" authorId="0" shapeId="0">
      <text>
        <r>
          <rPr>
            <sz val="11"/>
            <color theme="1"/>
            <rFont val="Calibri"/>
            <family val="2"/>
            <scheme val="minor"/>
          </rPr>
          <t>Балл: 0 из 6</t>
        </r>
      </text>
    </comment>
    <comment ref="H54" authorId="0" shapeId="0">
      <text>
        <r>
          <rPr>
            <sz val="11"/>
            <color theme="1"/>
            <rFont val="Calibri"/>
            <family val="2"/>
            <scheme val="minor"/>
          </rPr>
          <t>Балл: 1 из 2</t>
        </r>
      </text>
    </comment>
    <comment ref="R54" authorId="0" shapeId="0">
      <text>
        <r>
          <rPr>
            <sz val="11"/>
            <color theme="1"/>
            <rFont val="Calibri"/>
            <family val="2"/>
            <scheme val="minor"/>
          </rPr>
          <t>Балл: 1 из 2</t>
        </r>
      </text>
    </comment>
    <comment ref="X54" authorId="0" shapeId="0">
      <text>
        <r>
          <rPr>
            <sz val="11"/>
            <color theme="1"/>
            <rFont val="Calibri"/>
            <family val="2"/>
            <scheme val="minor"/>
          </rPr>
          <t>Балл: 0 из 2</t>
        </r>
      </text>
    </comment>
    <comment ref="AB54" authorId="0" shapeId="0">
      <text>
        <r>
          <rPr>
            <sz val="11"/>
            <color theme="1"/>
            <rFont val="Calibri"/>
            <family val="2"/>
            <scheme val="minor"/>
          </rPr>
          <t>Балл: 2 из 2</t>
        </r>
      </text>
    </comment>
    <comment ref="AJ54" authorId="0" shapeId="0">
      <text>
        <r>
          <rPr>
            <sz val="11"/>
            <color theme="1"/>
            <rFont val="Calibri"/>
            <family val="2"/>
            <scheme val="minor"/>
          </rPr>
          <t>Балл: 0 из 2</t>
        </r>
      </text>
    </comment>
    <comment ref="AP54" authorId="0" shapeId="0">
      <text>
        <r>
          <rPr>
            <sz val="11"/>
            <color theme="1"/>
            <rFont val="Calibri"/>
            <family val="2"/>
            <scheme val="minor"/>
          </rPr>
          <t>Балл: 0 из 4</t>
        </r>
      </text>
    </comment>
    <comment ref="AQ54" authorId="0" shapeId="0">
      <text>
        <r>
          <rPr>
            <sz val="11"/>
            <color theme="1"/>
            <rFont val="Calibri"/>
            <family val="2"/>
            <scheme val="minor"/>
          </rPr>
          <t>Балл: 3 из 3</t>
        </r>
      </text>
    </comment>
    <comment ref="AW54" authorId="0" shapeId="0">
      <text>
        <r>
          <rPr>
            <sz val="11"/>
            <color theme="1"/>
            <rFont val="Calibri"/>
            <family val="2"/>
            <scheme val="minor"/>
          </rPr>
          <t>Балл: 4 из 4</t>
        </r>
      </text>
    </comment>
    <comment ref="BH54" authorId="0" shapeId="0">
      <text>
        <r>
          <rPr>
            <sz val="11"/>
            <color theme="1"/>
            <rFont val="Calibri"/>
            <family val="2"/>
            <scheme val="minor"/>
          </rPr>
          <t>Балл: 0 из 4</t>
        </r>
      </text>
    </comment>
    <comment ref="BJ54" authorId="0" shapeId="0">
      <text>
        <r>
          <rPr>
            <sz val="11"/>
            <color theme="1"/>
            <rFont val="Calibri"/>
            <family val="2"/>
            <scheme val="minor"/>
          </rPr>
          <t>Балл: 3 из 3</t>
        </r>
      </text>
    </comment>
    <comment ref="BQ54" authorId="0" shapeId="0">
      <text>
        <r>
          <rPr>
            <sz val="11"/>
            <color theme="1"/>
            <rFont val="Calibri"/>
            <family val="2"/>
            <scheme val="minor"/>
          </rPr>
          <t>Балл: 4 из 6</t>
        </r>
      </text>
    </comment>
    <comment ref="BV54" authorId="0" shapeId="0">
      <text>
        <r>
          <rPr>
            <sz val="11"/>
            <color theme="1"/>
            <rFont val="Calibri"/>
            <family val="2"/>
            <scheme val="minor"/>
          </rPr>
          <t>Балл: 0 из 4</t>
        </r>
      </text>
    </comment>
    <comment ref="CA54" authorId="0" shapeId="0">
      <text>
        <r>
          <rPr>
            <sz val="11"/>
            <color theme="1"/>
            <rFont val="Calibri"/>
            <family val="2"/>
            <scheme val="minor"/>
          </rPr>
          <t>Балл: 0 из 4</t>
        </r>
      </text>
    </comment>
    <comment ref="CK54" authorId="0" shapeId="0">
      <text>
        <r>
          <rPr>
            <sz val="11"/>
            <color theme="1"/>
            <rFont val="Calibri"/>
            <family val="2"/>
            <scheme val="minor"/>
          </rPr>
          <t>Балл: 0 из 6</t>
        </r>
      </text>
    </comment>
    <comment ref="CP54" authorId="0" shapeId="0">
      <text>
        <r>
          <rPr>
            <sz val="11"/>
            <color theme="1"/>
            <rFont val="Calibri"/>
            <family val="2"/>
            <scheme val="minor"/>
          </rPr>
          <t>Балл: 6 из 6</t>
        </r>
      </text>
    </comment>
    <comment ref="CU54" authorId="0" shapeId="0">
      <text>
        <r>
          <rPr>
            <sz val="11"/>
            <color theme="1"/>
            <rFont val="Calibri"/>
            <family val="2"/>
            <scheme val="minor"/>
          </rPr>
          <t>Балл: 0 из 6</t>
        </r>
      </text>
    </comment>
    <comment ref="CY54" authorId="0" shapeId="0">
      <text>
        <r>
          <rPr>
            <sz val="11"/>
            <color theme="1"/>
            <rFont val="Calibri"/>
            <family val="2"/>
            <scheme val="minor"/>
          </rPr>
          <t>Балл: 3 из 6</t>
        </r>
      </text>
    </comment>
    <comment ref="DF54" authorId="0" shapeId="0">
      <text>
        <r>
          <rPr>
            <sz val="11"/>
            <color theme="1"/>
            <rFont val="Calibri"/>
            <family val="2"/>
            <scheme val="minor"/>
          </rPr>
          <t>Балл: 2 из 2</t>
        </r>
      </text>
    </comment>
    <comment ref="DU54" authorId="0" shapeId="0">
      <text>
        <r>
          <rPr>
            <sz val="11"/>
            <color theme="1"/>
            <rFont val="Calibri"/>
            <family val="2"/>
            <scheme val="minor"/>
          </rPr>
          <t>Балл: 0 из 4</t>
        </r>
      </text>
    </comment>
    <comment ref="ED54" authorId="0" shapeId="0">
      <text>
        <r>
          <rPr>
            <sz val="11"/>
            <color theme="1"/>
            <rFont val="Calibri"/>
            <family val="2"/>
            <scheme val="minor"/>
          </rPr>
          <t>Балл: 4 из 4</t>
        </r>
      </text>
    </comment>
    <comment ref="EO54" authorId="0" shapeId="0">
      <text>
        <r>
          <rPr>
            <sz val="11"/>
            <color theme="1"/>
            <rFont val="Calibri"/>
            <family val="2"/>
            <scheme val="minor"/>
          </rPr>
          <t>Балл: 0 из 4</t>
        </r>
      </text>
    </comment>
    <comment ref="EX54" authorId="0" shapeId="0">
      <text>
        <r>
          <rPr>
            <sz val="11"/>
            <color theme="1"/>
            <rFont val="Calibri"/>
            <family val="2"/>
            <scheme val="minor"/>
          </rPr>
          <t>Балл: 6 из 6</t>
        </r>
      </text>
    </comment>
    <comment ref="FG54" authorId="0" shapeId="0">
      <text>
        <r>
          <rPr>
            <sz val="11"/>
            <color theme="1"/>
            <rFont val="Calibri"/>
            <family val="2"/>
            <scheme val="minor"/>
          </rPr>
          <t>Балл: 0 из 2</t>
        </r>
      </text>
    </comment>
    <comment ref="FS54" authorId="0" shapeId="0">
      <text>
        <r>
          <rPr>
            <sz val="11"/>
            <color theme="1"/>
            <rFont val="Calibri"/>
            <family val="2"/>
            <scheme val="minor"/>
          </rPr>
          <t>Балл: 0 из 4</t>
        </r>
      </text>
    </comment>
    <comment ref="FY54" authorId="0" shapeId="0">
      <text>
        <r>
          <rPr>
            <sz val="11"/>
            <color theme="1"/>
            <rFont val="Calibri"/>
            <family val="2"/>
            <scheme val="minor"/>
          </rPr>
          <t>Балл: 0 из 6</t>
        </r>
      </text>
    </comment>
    <comment ref="L55" authorId="0" shapeId="0">
      <text>
        <r>
          <rPr>
            <sz val="11"/>
            <color theme="1"/>
            <rFont val="Calibri"/>
            <family val="2"/>
            <scheme val="minor"/>
          </rPr>
          <t>Балл: 2 из 2</t>
        </r>
      </text>
    </comment>
    <comment ref="R55" authorId="0" shapeId="0">
      <text>
        <r>
          <rPr>
            <sz val="11"/>
            <color theme="1"/>
            <rFont val="Calibri"/>
            <family val="2"/>
            <scheme val="minor"/>
          </rPr>
          <t>Балл: 1 из 2</t>
        </r>
      </text>
    </comment>
    <comment ref="S55" authorId="0" shapeId="0">
      <text>
        <r>
          <rPr>
            <sz val="11"/>
            <color theme="1"/>
            <rFont val="Calibri"/>
            <family val="2"/>
            <scheme val="minor"/>
          </rPr>
          <t>Балл: 2 из 2</t>
        </r>
      </text>
    </comment>
    <comment ref="AB55" authorId="0" shapeId="0">
      <text>
        <r>
          <rPr>
            <sz val="11"/>
            <color theme="1"/>
            <rFont val="Calibri"/>
            <family val="2"/>
            <scheme val="minor"/>
          </rPr>
          <t>Балл: 0 из 2</t>
        </r>
      </text>
    </comment>
    <comment ref="AF55" authorId="0" shapeId="0">
      <text>
        <r>
          <rPr>
            <sz val="11"/>
            <color theme="1"/>
            <rFont val="Calibri"/>
            <family val="2"/>
            <scheme val="minor"/>
          </rPr>
          <t>Балл: 0 из 2</t>
        </r>
      </text>
    </comment>
    <comment ref="AO55" authorId="0" shapeId="0">
      <text>
        <r>
          <rPr>
            <sz val="11"/>
            <color theme="1"/>
            <rFont val="Calibri"/>
            <family val="2"/>
            <scheme val="minor"/>
          </rPr>
          <t>Балл: 4 из 4</t>
        </r>
      </text>
    </comment>
    <comment ref="AT55" authorId="0" shapeId="0">
      <text>
        <r>
          <rPr>
            <sz val="11"/>
            <color theme="1"/>
            <rFont val="Calibri"/>
            <family val="2"/>
            <scheme val="minor"/>
          </rPr>
          <t>Балл: 0 из 3</t>
        </r>
      </text>
    </comment>
    <comment ref="AZ55" authorId="0" shapeId="0">
      <text>
        <r>
          <rPr>
            <sz val="11"/>
            <color theme="1"/>
            <rFont val="Calibri"/>
            <family val="2"/>
            <scheme val="minor"/>
          </rPr>
          <t>Балл: 4 из 4</t>
        </r>
      </text>
    </comment>
    <comment ref="BF55" authorId="0" shapeId="0">
      <text>
        <r>
          <rPr>
            <sz val="11"/>
            <color theme="1"/>
            <rFont val="Calibri"/>
            <family val="2"/>
            <scheme val="minor"/>
          </rPr>
          <t>Балл: 0 из 4</t>
        </r>
      </text>
    </comment>
    <comment ref="BL55" authorId="0" shapeId="0">
      <text>
        <r>
          <rPr>
            <sz val="11"/>
            <color theme="1"/>
            <rFont val="Calibri"/>
            <family val="2"/>
            <scheme val="minor"/>
          </rPr>
          <t>Балл: 0 из 3</t>
        </r>
      </text>
    </comment>
    <comment ref="BS55" authorId="0" shapeId="0">
      <text>
        <r>
          <rPr>
            <sz val="11"/>
            <color theme="1"/>
            <rFont val="Calibri"/>
            <family val="2"/>
            <scheme val="minor"/>
          </rPr>
          <t>Балл: 6 из 6</t>
        </r>
      </text>
    </comment>
    <comment ref="BV55" authorId="0" shapeId="0">
      <text>
        <r>
          <rPr>
            <sz val="11"/>
            <color theme="1"/>
            <rFont val="Calibri"/>
            <family val="2"/>
            <scheme val="minor"/>
          </rPr>
          <t>Балл: 4 из 4</t>
        </r>
      </text>
    </comment>
    <comment ref="CC55" authorId="0" shapeId="0">
      <text>
        <r>
          <rPr>
            <sz val="11"/>
            <color theme="1"/>
            <rFont val="Calibri"/>
            <family val="2"/>
            <scheme val="minor"/>
          </rPr>
          <t>Балл: 4 из 4</t>
        </r>
      </text>
    </comment>
    <comment ref="CH55" authorId="0" shapeId="0">
      <text>
        <r>
          <rPr>
            <sz val="11"/>
            <color theme="1"/>
            <rFont val="Calibri"/>
            <family val="2"/>
            <scheme val="minor"/>
          </rPr>
          <t>Балл: 0 из 6</t>
        </r>
      </text>
    </comment>
    <comment ref="CL55" authorId="0" shapeId="0">
      <text>
        <r>
          <rPr>
            <sz val="11"/>
            <color theme="1"/>
            <rFont val="Calibri"/>
            <family val="2"/>
            <scheme val="minor"/>
          </rPr>
          <t>Балл: 6 из 6</t>
        </r>
      </text>
    </comment>
    <comment ref="CT55" authorId="0" shapeId="0">
      <text>
        <r>
          <rPr>
            <sz val="11"/>
            <color theme="1"/>
            <rFont val="Calibri"/>
            <family val="2"/>
            <scheme val="minor"/>
          </rPr>
          <t>Балл: 0 из 6</t>
        </r>
      </text>
    </comment>
    <comment ref="CX55" authorId="0" shapeId="0">
      <text>
        <r>
          <rPr>
            <sz val="11"/>
            <color theme="1"/>
            <rFont val="Calibri"/>
            <family val="2"/>
            <scheme val="minor"/>
          </rPr>
          <t>Балл: 3 из 6</t>
        </r>
      </text>
    </comment>
    <comment ref="DL55" authorId="0" shapeId="0">
      <text>
        <r>
          <rPr>
            <sz val="11"/>
            <color theme="1"/>
            <rFont val="Calibri"/>
            <family val="2"/>
            <scheme val="minor"/>
          </rPr>
          <t>Балл: 2 из 2</t>
        </r>
      </text>
    </comment>
    <comment ref="DS55" authorId="0" shapeId="0">
      <text>
        <r>
          <rPr>
            <sz val="11"/>
            <color theme="1"/>
            <rFont val="Calibri"/>
            <family val="2"/>
            <scheme val="minor"/>
          </rPr>
          <t>Балл: 0 из 4</t>
        </r>
      </text>
    </comment>
    <comment ref="DY55" authorId="0" shapeId="0">
      <text>
        <r>
          <rPr>
            <sz val="11"/>
            <color theme="1"/>
            <rFont val="Calibri"/>
            <family val="2"/>
            <scheme val="minor"/>
          </rPr>
          <t>Балл: 0 из 4</t>
        </r>
      </text>
    </comment>
    <comment ref="EJ55" authorId="0" shapeId="0">
      <text>
        <r>
          <rPr>
            <sz val="11"/>
            <color theme="1"/>
            <rFont val="Calibri"/>
            <family val="2"/>
            <scheme val="minor"/>
          </rPr>
          <t>Балл: 0 из 4</t>
        </r>
      </text>
    </comment>
    <comment ref="FA55" authorId="0" shapeId="0">
      <text>
        <r>
          <rPr>
            <sz val="11"/>
            <color theme="1"/>
            <rFont val="Calibri"/>
            <family val="2"/>
            <scheme val="minor"/>
          </rPr>
          <t>Балл: 6 из 6</t>
        </r>
      </text>
    </comment>
    <comment ref="FB55" authorId="0" shapeId="0">
      <text>
        <r>
          <rPr>
            <sz val="11"/>
            <color theme="1"/>
            <rFont val="Calibri"/>
            <family val="2"/>
            <scheme val="minor"/>
          </rPr>
          <t>Балл: 2 из 2</t>
        </r>
      </text>
    </comment>
    <comment ref="FQ55" authorId="0" shapeId="0">
      <text>
        <r>
          <rPr>
            <sz val="11"/>
            <color theme="1"/>
            <rFont val="Calibri"/>
            <family val="2"/>
            <scheme val="minor"/>
          </rPr>
          <t>Балл: 0 из 4</t>
        </r>
      </text>
    </comment>
    <comment ref="FV55" authorId="0" shapeId="0">
      <text>
        <r>
          <rPr>
            <sz val="11"/>
            <color theme="1"/>
            <rFont val="Calibri"/>
            <family val="2"/>
            <scheme val="minor"/>
          </rPr>
          <t>Балл: 6 из 6</t>
        </r>
      </text>
    </comment>
    <comment ref="G56" authorId="0" shapeId="0">
      <text>
        <r>
          <rPr>
            <sz val="11"/>
            <color theme="1"/>
            <rFont val="Calibri"/>
            <family val="2"/>
            <scheme val="minor"/>
          </rPr>
          <t>Балл: 2 из 2</t>
        </r>
      </text>
    </comment>
    <comment ref="P56" authorId="0" shapeId="0">
      <text>
        <r>
          <rPr>
            <sz val="11"/>
            <color theme="1"/>
            <rFont val="Calibri"/>
            <family val="2"/>
            <scheme val="minor"/>
          </rPr>
          <t>Балл: 1 из 2</t>
        </r>
      </text>
    </comment>
    <comment ref="U56" authorId="0" shapeId="0">
      <text>
        <r>
          <rPr>
            <sz val="11"/>
            <color theme="1"/>
            <rFont val="Calibri"/>
            <family val="2"/>
            <scheme val="minor"/>
          </rPr>
          <t>Балл: 0 из 2</t>
        </r>
      </text>
    </comment>
    <comment ref="AC56" authorId="0" shapeId="0">
      <text>
        <r>
          <rPr>
            <sz val="11"/>
            <color theme="1"/>
            <rFont val="Calibri"/>
            <family val="2"/>
            <scheme val="minor"/>
          </rPr>
          <t>Балл: 0 из 2</t>
        </r>
      </text>
    </comment>
    <comment ref="AF56" authorId="0" shapeId="0">
      <text>
        <r>
          <rPr>
            <sz val="11"/>
            <color theme="1"/>
            <rFont val="Calibri"/>
            <family val="2"/>
            <scheme val="minor"/>
          </rPr>
          <t>Балл: 2 из 2</t>
        </r>
      </text>
    </comment>
    <comment ref="AO56" authorId="0" shapeId="0">
      <text>
        <r>
          <rPr>
            <sz val="11"/>
            <color theme="1"/>
            <rFont val="Calibri"/>
            <family val="2"/>
            <scheme val="minor"/>
          </rPr>
          <t>Балл: 0 из 4</t>
        </r>
      </text>
    </comment>
    <comment ref="AR56" authorId="0" shapeId="0">
      <text>
        <r>
          <rPr>
            <sz val="11"/>
            <color theme="1"/>
            <rFont val="Calibri"/>
            <family val="2"/>
            <scheme val="minor"/>
          </rPr>
          <t>Балл: 3 из 3</t>
        </r>
      </text>
    </comment>
    <comment ref="AZ56" authorId="0" shapeId="0">
      <text>
        <r>
          <rPr>
            <sz val="11"/>
            <color theme="1"/>
            <rFont val="Calibri"/>
            <family val="2"/>
            <scheme val="minor"/>
          </rPr>
          <t>Балл: 4 из 4</t>
        </r>
      </text>
    </comment>
    <comment ref="BG56" authorId="0" shapeId="0">
      <text>
        <r>
          <rPr>
            <sz val="11"/>
            <color theme="1"/>
            <rFont val="Calibri"/>
            <family val="2"/>
            <scheme val="minor"/>
          </rPr>
          <t>Балл: 0 из 4</t>
        </r>
      </text>
    </comment>
    <comment ref="BN56" authorId="0" shapeId="0">
      <text>
        <r>
          <rPr>
            <sz val="11"/>
            <color theme="1"/>
            <rFont val="Calibri"/>
            <family val="2"/>
            <scheme val="minor"/>
          </rPr>
          <t>Балл: 0 из 3</t>
        </r>
      </text>
    </comment>
    <comment ref="BQ56" authorId="0" shapeId="0">
      <text>
        <r>
          <rPr>
            <sz val="11"/>
            <color theme="1"/>
            <rFont val="Calibri"/>
            <family val="2"/>
            <scheme val="minor"/>
          </rPr>
          <t>Балл: 4 из 6</t>
        </r>
      </text>
    </comment>
    <comment ref="BW56" authorId="0" shapeId="0">
      <text>
        <r>
          <rPr>
            <sz val="11"/>
            <color theme="1"/>
            <rFont val="Calibri"/>
            <family val="2"/>
            <scheme val="minor"/>
          </rPr>
          <t>Балл: 4 из 4</t>
        </r>
      </text>
    </comment>
    <comment ref="CB56" authorId="0" shapeId="0">
      <text>
        <r>
          <rPr>
            <sz val="11"/>
            <color theme="1"/>
            <rFont val="Calibri"/>
            <family val="2"/>
            <scheme val="minor"/>
          </rPr>
          <t>Балл: 4 из 4</t>
        </r>
      </text>
    </comment>
    <comment ref="CI56" authorId="0" shapeId="0">
      <text>
        <r>
          <rPr>
            <sz val="11"/>
            <color theme="1"/>
            <rFont val="Calibri"/>
            <family val="2"/>
            <scheme val="minor"/>
          </rPr>
          <t>Балл: 6 из 6</t>
        </r>
      </text>
    </comment>
    <comment ref="CN56" authorId="0" shapeId="0">
      <text>
        <r>
          <rPr>
            <sz val="11"/>
            <color theme="1"/>
            <rFont val="Calibri"/>
            <family val="2"/>
            <scheme val="minor"/>
          </rPr>
          <t>Балл: 6 из 6</t>
        </r>
      </text>
    </comment>
    <comment ref="CW56" authorId="0" shapeId="0">
      <text>
        <r>
          <rPr>
            <sz val="11"/>
            <color theme="1"/>
            <rFont val="Calibri"/>
            <family val="2"/>
            <scheme val="minor"/>
          </rPr>
          <t>Балл: 0 из 6</t>
        </r>
      </text>
    </comment>
    <comment ref="CX56" authorId="0" shapeId="0">
      <text>
        <r>
          <rPr>
            <sz val="11"/>
            <color theme="1"/>
            <rFont val="Calibri"/>
            <family val="2"/>
            <scheme val="minor"/>
          </rPr>
          <t>Балл: 3 из 6</t>
        </r>
      </text>
    </comment>
    <comment ref="DM56" authorId="0" shapeId="0">
      <text>
        <r>
          <rPr>
            <sz val="11"/>
            <color theme="1"/>
            <rFont val="Calibri"/>
            <family val="2"/>
            <scheme val="minor"/>
          </rPr>
          <t>Балл: 2 из 2</t>
        </r>
      </text>
    </comment>
    <comment ref="DP56" authorId="0" shapeId="0">
      <text>
        <r>
          <rPr>
            <sz val="11"/>
            <color theme="1"/>
            <rFont val="Calibri"/>
            <family val="2"/>
            <scheme val="minor"/>
          </rPr>
          <t>Балл: 0 из 4</t>
        </r>
      </text>
    </comment>
    <comment ref="ED56" authorId="0" shapeId="0">
      <text>
        <r>
          <rPr>
            <sz val="11"/>
            <color theme="1"/>
            <rFont val="Calibri"/>
            <family val="2"/>
            <scheme val="minor"/>
          </rPr>
          <t>Балл: 0 из 4</t>
        </r>
      </text>
    </comment>
    <comment ref="EI56" authorId="0" shapeId="0">
      <text>
        <r>
          <rPr>
            <sz val="11"/>
            <color theme="1"/>
            <rFont val="Calibri"/>
            <family val="2"/>
            <scheme val="minor"/>
          </rPr>
          <t>Балл: 0 из 4</t>
        </r>
      </text>
    </comment>
    <comment ref="ES56" authorId="0" shapeId="0">
      <text>
        <r>
          <rPr>
            <sz val="11"/>
            <color theme="1"/>
            <rFont val="Calibri"/>
            <family val="2"/>
            <scheme val="minor"/>
          </rPr>
          <t>Балл: 6 из 6</t>
        </r>
      </text>
    </comment>
    <comment ref="FI56" authorId="0" shapeId="0">
      <text>
        <r>
          <rPr>
            <sz val="11"/>
            <color theme="1"/>
            <rFont val="Calibri"/>
            <family val="2"/>
            <scheme val="minor"/>
          </rPr>
          <t>Балл: 2 из 2</t>
        </r>
      </text>
    </comment>
    <comment ref="FP56" authorId="0" shapeId="0">
      <text>
        <r>
          <rPr>
            <sz val="11"/>
            <color theme="1"/>
            <rFont val="Calibri"/>
            <family val="2"/>
            <scheme val="minor"/>
          </rPr>
          <t>Балл: 4 из 4</t>
        </r>
      </text>
    </comment>
    <comment ref="GA56" authorId="0" shapeId="0">
      <text>
        <r>
          <rPr>
            <sz val="11"/>
            <color theme="1"/>
            <rFont val="Calibri"/>
            <family val="2"/>
            <scheme val="minor"/>
          </rPr>
          <t>Балл: 0 из 6</t>
        </r>
      </text>
    </comment>
    <comment ref="G57" authorId="0" shapeId="0">
      <text>
        <r>
          <rPr>
            <sz val="11"/>
            <color theme="1"/>
            <rFont val="Calibri"/>
            <family val="2"/>
            <scheme val="minor"/>
          </rPr>
          <t>Балл: 2 из 2</t>
        </r>
      </text>
    </comment>
    <comment ref="R57" authorId="0" shapeId="0">
      <text>
        <r>
          <rPr>
            <sz val="11"/>
            <color theme="1"/>
            <rFont val="Calibri"/>
            <family val="2"/>
            <scheme val="minor"/>
          </rPr>
          <t>Балл: 0 из 2</t>
        </r>
      </text>
    </comment>
    <comment ref="X57" authorId="0" shapeId="0">
      <text>
        <r>
          <rPr>
            <sz val="11"/>
            <color theme="1"/>
            <rFont val="Calibri"/>
            <family val="2"/>
            <scheme val="minor"/>
          </rPr>
          <t>Балл: 0 из 2</t>
        </r>
      </text>
    </comment>
    <comment ref="AB57" authorId="0" shapeId="0">
      <text>
        <r>
          <rPr>
            <sz val="11"/>
            <color theme="1"/>
            <rFont val="Calibri"/>
            <family val="2"/>
            <scheme val="minor"/>
          </rPr>
          <t>Балл: 0 из 2</t>
        </r>
      </text>
    </comment>
    <comment ref="AH57" authorId="0" shapeId="0">
      <text>
        <r>
          <rPr>
            <sz val="11"/>
            <color theme="1"/>
            <rFont val="Calibri"/>
            <family val="2"/>
            <scheme val="minor"/>
          </rPr>
          <t>Балл: 0 из 2</t>
        </r>
      </text>
    </comment>
    <comment ref="AP57" authorId="0" shapeId="0">
      <text>
        <r>
          <rPr>
            <sz val="11"/>
            <color theme="1"/>
            <rFont val="Calibri"/>
            <family val="2"/>
            <scheme val="minor"/>
          </rPr>
          <t>Балл: 0 из 4</t>
        </r>
      </text>
    </comment>
    <comment ref="AS57" authorId="0" shapeId="0">
      <text>
        <r>
          <rPr>
            <sz val="11"/>
            <color theme="1"/>
            <rFont val="Calibri"/>
            <family val="2"/>
            <scheme val="minor"/>
          </rPr>
          <t>Балл: 0 из 3</t>
        </r>
      </text>
    </comment>
    <comment ref="BA57" authorId="0" shapeId="0">
      <text>
        <r>
          <rPr>
            <sz val="11"/>
            <color theme="1"/>
            <rFont val="Calibri"/>
            <family val="2"/>
            <scheme val="minor"/>
          </rPr>
          <t>Балл: 4 из 4</t>
        </r>
      </text>
    </comment>
    <comment ref="BG57" authorId="0" shapeId="0">
      <text>
        <r>
          <rPr>
            <sz val="11"/>
            <color theme="1"/>
            <rFont val="Calibri"/>
            <family val="2"/>
            <scheme val="minor"/>
          </rPr>
          <t>Балл: 0 из 4</t>
        </r>
      </text>
    </comment>
    <comment ref="BL57" authorId="0" shapeId="0">
      <text>
        <r>
          <rPr>
            <sz val="11"/>
            <color theme="1"/>
            <rFont val="Calibri"/>
            <family val="2"/>
            <scheme val="minor"/>
          </rPr>
          <t>Балл: 0 из 3</t>
        </r>
      </text>
    </comment>
    <comment ref="BS57" authorId="0" shapeId="0">
      <text>
        <r>
          <rPr>
            <sz val="11"/>
            <color theme="1"/>
            <rFont val="Calibri"/>
            <family val="2"/>
            <scheme val="minor"/>
          </rPr>
          <t>Балл: 6 из 6</t>
        </r>
      </text>
    </comment>
    <comment ref="BY57" authorId="0" shapeId="0">
      <text>
        <r>
          <rPr>
            <sz val="11"/>
            <color theme="1"/>
            <rFont val="Calibri"/>
            <family val="2"/>
            <scheme val="minor"/>
          </rPr>
          <t>Балл: 0 из 4</t>
        </r>
      </text>
    </comment>
    <comment ref="CC57" authorId="0" shapeId="0">
      <text>
        <r>
          <rPr>
            <sz val="11"/>
            <color theme="1"/>
            <rFont val="Calibri"/>
            <family val="2"/>
            <scheme val="minor"/>
          </rPr>
          <t>Балл: 4 из 4</t>
        </r>
      </text>
    </comment>
    <comment ref="CJ57" authorId="0" shapeId="0">
      <text>
        <r>
          <rPr>
            <sz val="11"/>
            <color theme="1"/>
            <rFont val="Calibri"/>
            <family val="2"/>
            <scheme val="minor"/>
          </rPr>
          <t>Балл: 0 из 6</t>
        </r>
      </text>
    </comment>
    <comment ref="CL57" authorId="0" shapeId="0">
      <text>
        <r>
          <rPr>
            <sz val="11"/>
            <color theme="1"/>
            <rFont val="Calibri"/>
            <family val="2"/>
            <scheme val="minor"/>
          </rPr>
          <t>Балл: 0 из 6</t>
        </r>
      </text>
    </comment>
    <comment ref="DC57" authorId="0" shapeId="0">
      <text>
        <r>
          <rPr>
            <sz val="11"/>
            <color theme="1"/>
            <rFont val="Calibri"/>
            <family val="2"/>
            <scheme val="minor"/>
          </rPr>
          <t>Балл: 3 из 6</t>
        </r>
      </text>
    </comment>
    <comment ref="DG57" authorId="0" shapeId="0">
      <text>
        <r>
          <rPr>
            <sz val="11"/>
            <color theme="1"/>
            <rFont val="Calibri"/>
            <family val="2"/>
            <scheme val="minor"/>
          </rPr>
          <t>Балл: 0 из 2</t>
        </r>
      </text>
    </comment>
    <comment ref="DN57" authorId="0" shapeId="0">
      <text>
        <r>
          <rPr>
            <sz val="11"/>
            <color theme="1"/>
            <rFont val="Calibri"/>
            <family val="2"/>
            <scheme val="minor"/>
          </rPr>
          <t>Балл: 0 из 4</t>
        </r>
      </text>
    </comment>
    <comment ref="EF57" authorId="0" shapeId="0">
      <text>
        <r>
          <rPr>
            <sz val="11"/>
            <color theme="1"/>
            <rFont val="Calibri"/>
            <family val="2"/>
            <scheme val="minor"/>
          </rPr>
          <t>Балл: 4 из 4</t>
        </r>
      </text>
    </comment>
    <comment ref="EQ57" authorId="0" shapeId="0">
      <text>
        <r>
          <rPr>
            <sz val="11"/>
            <color theme="1"/>
            <rFont val="Calibri"/>
            <family val="2"/>
            <scheme val="minor"/>
          </rPr>
          <t>Балл: 0 из 4</t>
        </r>
      </text>
    </comment>
    <comment ref="EZ57" authorId="0" shapeId="0">
      <text>
        <r>
          <rPr>
            <sz val="11"/>
            <color theme="1"/>
            <rFont val="Calibri"/>
            <family val="2"/>
            <scheme val="minor"/>
          </rPr>
          <t>Балл: 6 из 6</t>
        </r>
      </text>
    </comment>
    <comment ref="FE57" authorId="0" shapeId="0">
      <text>
        <r>
          <rPr>
            <sz val="11"/>
            <color theme="1"/>
            <rFont val="Calibri"/>
            <family val="2"/>
            <scheme val="minor"/>
          </rPr>
          <t>Балл: 2 из 2</t>
        </r>
      </text>
    </comment>
    <comment ref="FL57" authorId="0" shapeId="0">
      <text>
        <r>
          <rPr>
            <sz val="11"/>
            <color theme="1"/>
            <rFont val="Calibri"/>
            <family val="2"/>
            <scheme val="minor"/>
          </rPr>
          <t>Балл: 0 из 4</t>
        </r>
      </text>
    </comment>
    <comment ref="GD57" authorId="0" shapeId="0">
      <text>
        <r>
          <rPr>
            <sz val="11"/>
            <color theme="1"/>
            <rFont val="Calibri"/>
            <family val="2"/>
            <scheme val="minor"/>
          </rPr>
          <t>Балл: 6 из 6</t>
        </r>
      </text>
    </comment>
    <comment ref="I58" authorId="0" shapeId="0">
      <text>
        <r>
          <rPr>
            <sz val="11"/>
            <color theme="1"/>
            <rFont val="Calibri"/>
            <family val="2"/>
            <scheme val="minor"/>
          </rPr>
          <t>Балл: 2 из 2</t>
        </r>
      </text>
    </comment>
    <comment ref="P58" authorId="0" shapeId="0">
      <text>
        <r>
          <rPr>
            <sz val="11"/>
            <color theme="1"/>
            <rFont val="Calibri"/>
            <family val="2"/>
            <scheme val="minor"/>
          </rPr>
          <t>Балл: 2 из 2</t>
        </r>
      </text>
    </comment>
    <comment ref="T58" authorId="0" shapeId="0">
      <text>
        <r>
          <rPr>
            <sz val="11"/>
            <color theme="1"/>
            <rFont val="Calibri"/>
            <family val="2"/>
            <scheme val="minor"/>
          </rPr>
          <t>Балл: 0 из 2</t>
        </r>
      </text>
    </comment>
    <comment ref="AA58" authorId="0" shapeId="0">
      <text>
        <r>
          <rPr>
            <sz val="11"/>
            <color theme="1"/>
            <rFont val="Calibri"/>
            <family val="2"/>
            <scheme val="minor"/>
          </rPr>
          <t>Балл: 0 из 2</t>
        </r>
      </text>
    </comment>
    <comment ref="AE58" authorId="0" shapeId="0">
      <text>
        <r>
          <rPr>
            <sz val="11"/>
            <color theme="1"/>
            <rFont val="Calibri"/>
            <family val="2"/>
            <scheme val="minor"/>
          </rPr>
          <t>Балл: 2 из 2</t>
        </r>
      </text>
    </comment>
    <comment ref="AN58" authorId="0" shapeId="0">
      <text>
        <r>
          <rPr>
            <sz val="11"/>
            <color theme="1"/>
            <rFont val="Calibri"/>
            <family val="2"/>
            <scheme val="minor"/>
          </rPr>
          <t>Балл: 0 из 4</t>
        </r>
      </text>
    </comment>
    <comment ref="AS58" authorId="0" shapeId="0">
      <text>
        <r>
          <rPr>
            <sz val="11"/>
            <color theme="1"/>
            <rFont val="Calibri"/>
            <family val="2"/>
            <scheme val="minor"/>
          </rPr>
          <t>Балл: 0 из 3</t>
        </r>
      </text>
    </comment>
    <comment ref="AZ58" authorId="0" shapeId="0">
      <text>
        <r>
          <rPr>
            <sz val="11"/>
            <color theme="1"/>
            <rFont val="Calibri"/>
            <family val="2"/>
            <scheme val="minor"/>
          </rPr>
          <t>Балл: 4 из 4</t>
        </r>
      </text>
    </comment>
    <comment ref="BC58" authorId="0" shapeId="0">
      <text>
        <r>
          <rPr>
            <sz val="11"/>
            <color theme="1"/>
            <rFont val="Calibri"/>
            <family val="2"/>
            <scheme val="minor"/>
          </rPr>
          <t>Балл: 0 из 4</t>
        </r>
      </text>
    </comment>
    <comment ref="BJ58" authorId="0" shapeId="0">
      <text>
        <r>
          <rPr>
            <sz val="11"/>
            <color theme="1"/>
            <rFont val="Calibri"/>
            <family val="2"/>
            <scheme val="minor"/>
          </rPr>
          <t>Балл: 0 из 3</t>
        </r>
      </text>
    </comment>
    <comment ref="BS58" authorId="0" shapeId="0">
      <text>
        <r>
          <rPr>
            <sz val="11"/>
            <color theme="1"/>
            <rFont val="Calibri"/>
            <family val="2"/>
            <scheme val="minor"/>
          </rPr>
          <t>Балл: 6 из 6</t>
        </r>
      </text>
    </comment>
    <comment ref="BX58" authorId="0" shapeId="0">
      <text>
        <r>
          <rPr>
            <sz val="11"/>
            <color theme="1"/>
            <rFont val="Calibri"/>
            <family val="2"/>
            <scheme val="minor"/>
          </rPr>
          <t>Балл: 4 из 4</t>
        </r>
      </text>
    </comment>
    <comment ref="CE58" authorId="0" shapeId="0">
      <text>
        <r>
          <rPr>
            <sz val="11"/>
            <color theme="1"/>
            <rFont val="Calibri"/>
            <family val="2"/>
            <scheme val="minor"/>
          </rPr>
          <t>Балл: 0 из 4</t>
        </r>
      </text>
    </comment>
    <comment ref="CK58" authorId="0" shapeId="0">
      <text>
        <r>
          <rPr>
            <sz val="11"/>
            <color theme="1"/>
            <rFont val="Calibri"/>
            <family val="2"/>
            <scheme val="minor"/>
          </rPr>
          <t>Балл: 0 из 6</t>
        </r>
      </text>
    </comment>
    <comment ref="CO58" authorId="0" shapeId="0">
      <text>
        <r>
          <rPr>
            <sz val="11"/>
            <color theme="1"/>
            <rFont val="Calibri"/>
            <family val="2"/>
            <scheme val="minor"/>
          </rPr>
          <t>Балл: 6 из 6</t>
        </r>
      </text>
    </comment>
    <comment ref="CV58" authorId="0" shapeId="0">
      <text>
        <r>
          <rPr>
            <sz val="11"/>
            <color theme="1"/>
            <rFont val="Calibri"/>
            <family val="2"/>
            <scheme val="minor"/>
          </rPr>
          <t>Балл: 0 из 6</t>
        </r>
      </text>
    </comment>
    <comment ref="DC58" authorId="0" shapeId="0">
      <text>
        <r>
          <rPr>
            <sz val="11"/>
            <color theme="1"/>
            <rFont val="Calibri"/>
            <family val="2"/>
            <scheme val="minor"/>
          </rPr>
          <t>Балл: 0 из 6</t>
        </r>
      </text>
    </comment>
    <comment ref="DM58" authorId="0" shapeId="0">
      <text>
        <r>
          <rPr>
            <sz val="11"/>
            <color theme="1"/>
            <rFont val="Calibri"/>
            <family val="2"/>
            <scheme val="minor"/>
          </rPr>
          <t>Балл: 2 из 2</t>
        </r>
      </text>
    </comment>
    <comment ref="DO58" authorId="0" shapeId="0">
      <text>
        <r>
          <rPr>
            <sz val="11"/>
            <color theme="1"/>
            <rFont val="Calibri"/>
            <family val="2"/>
            <scheme val="minor"/>
          </rPr>
          <t>Балл: 0 из 4</t>
        </r>
      </text>
    </comment>
    <comment ref="EC58" authorId="0" shapeId="0">
      <text>
        <r>
          <rPr>
            <sz val="11"/>
            <color theme="1"/>
            <rFont val="Calibri"/>
            <family val="2"/>
            <scheme val="minor"/>
          </rPr>
          <t>Балл: 4 из 4</t>
        </r>
      </text>
    </comment>
    <comment ref="EI58" authorId="0" shapeId="0">
      <text>
        <r>
          <rPr>
            <sz val="11"/>
            <color theme="1"/>
            <rFont val="Calibri"/>
            <family val="2"/>
            <scheme val="minor"/>
          </rPr>
          <t>Балл: 0 из 4</t>
        </r>
      </text>
    </comment>
    <comment ref="ET58" authorId="0" shapeId="0">
      <text>
        <r>
          <rPr>
            <sz val="11"/>
            <color theme="1"/>
            <rFont val="Calibri"/>
            <family val="2"/>
            <scheme val="minor"/>
          </rPr>
          <t>Балл: 6 из 6</t>
        </r>
      </text>
    </comment>
    <comment ref="FJ58" authorId="0" shapeId="0">
      <text>
        <r>
          <rPr>
            <sz val="11"/>
            <color theme="1"/>
            <rFont val="Calibri"/>
            <family val="2"/>
            <scheme val="minor"/>
          </rPr>
          <t>Балл: 2 из 2</t>
        </r>
      </text>
    </comment>
    <comment ref="FL58" authorId="0" shapeId="0">
      <text>
        <r>
          <rPr>
            <sz val="11"/>
            <color theme="1"/>
            <rFont val="Calibri"/>
            <family val="2"/>
            <scheme val="minor"/>
          </rPr>
          <t>Балл: 0 из 4</t>
        </r>
      </text>
    </comment>
    <comment ref="FZ58" authorId="0" shapeId="0">
      <text>
        <r>
          <rPr>
            <sz val="11"/>
            <color theme="1"/>
            <rFont val="Calibri"/>
            <family val="2"/>
            <scheme val="minor"/>
          </rPr>
          <t>Балл: 6 из 6</t>
        </r>
      </text>
    </comment>
    <comment ref="I59" authorId="0" shapeId="0">
      <text>
        <r>
          <rPr>
            <sz val="11"/>
            <color theme="1"/>
            <rFont val="Calibri"/>
            <family val="2"/>
            <scheme val="minor"/>
          </rPr>
          <t>Балл: 0 из 2</t>
        </r>
      </text>
    </comment>
    <comment ref="M59" authorId="0" shapeId="0">
      <text>
        <r>
          <rPr>
            <sz val="11"/>
            <color theme="1"/>
            <rFont val="Calibri"/>
            <family val="2"/>
            <scheme val="minor"/>
          </rPr>
          <t>Балл: 1 из 2</t>
        </r>
      </text>
    </comment>
    <comment ref="X59" authorId="0" shapeId="0">
      <text>
        <r>
          <rPr>
            <sz val="11"/>
            <color theme="1"/>
            <rFont val="Calibri"/>
            <family val="2"/>
            <scheme val="minor"/>
          </rPr>
          <t>Балл: 2 из 2</t>
        </r>
      </text>
    </comment>
    <comment ref="AD59" authorId="0" shapeId="0">
      <text>
        <r>
          <rPr>
            <sz val="11"/>
            <color theme="1"/>
            <rFont val="Calibri"/>
            <family val="2"/>
            <scheme val="minor"/>
          </rPr>
          <t>Балл: 0 из 2</t>
        </r>
      </text>
    </comment>
    <comment ref="AE59" authorId="0" shapeId="0">
      <text>
        <r>
          <rPr>
            <sz val="11"/>
            <color theme="1"/>
            <rFont val="Calibri"/>
            <family val="2"/>
            <scheme val="minor"/>
          </rPr>
          <t>Балл: 2 из 2</t>
        </r>
      </text>
    </comment>
    <comment ref="AM59" authorId="0" shapeId="0">
      <text>
        <r>
          <rPr>
            <sz val="11"/>
            <color theme="1"/>
            <rFont val="Calibri"/>
            <family val="2"/>
            <scheme val="minor"/>
          </rPr>
          <t>Балл: 0 из 4</t>
        </r>
      </text>
    </comment>
    <comment ref="AS59" authorId="0" shapeId="0">
      <text>
        <r>
          <rPr>
            <sz val="11"/>
            <color theme="1"/>
            <rFont val="Calibri"/>
            <family val="2"/>
            <scheme val="minor"/>
          </rPr>
          <t>Балл: 0 из 3</t>
        </r>
      </text>
    </comment>
    <comment ref="BB59" authorId="0" shapeId="0">
      <text>
        <r>
          <rPr>
            <sz val="11"/>
            <color theme="1"/>
            <rFont val="Calibri"/>
            <family val="2"/>
            <scheme val="minor"/>
          </rPr>
          <t>Балл: 1 из 4</t>
        </r>
      </text>
    </comment>
    <comment ref="BD59" authorId="0" shapeId="0">
      <text>
        <r>
          <rPr>
            <sz val="11"/>
            <color theme="1"/>
            <rFont val="Calibri"/>
            <family val="2"/>
            <scheme val="minor"/>
          </rPr>
          <t>Балл: 0 из 4</t>
        </r>
      </text>
    </comment>
    <comment ref="BM59" authorId="0" shapeId="0">
      <text>
        <r>
          <rPr>
            <sz val="11"/>
            <color theme="1"/>
            <rFont val="Calibri"/>
            <family val="2"/>
            <scheme val="minor"/>
          </rPr>
          <t>Балл: 0 из 3</t>
        </r>
      </text>
    </comment>
    <comment ref="BR59" authorId="0" shapeId="0">
      <text>
        <r>
          <rPr>
            <sz val="11"/>
            <color theme="1"/>
            <rFont val="Calibri"/>
            <family val="2"/>
            <scheme val="minor"/>
          </rPr>
          <t>Балл: 3 из 6</t>
        </r>
      </text>
    </comment>
    <comment ref="BT59" authorId="0" shapeId="0">
      <text>
        <r>
          <rPr>
            <sz val="11"/>
            <color theme="1"/>
            <rFont val="Calibri"/>
            <family val="2"/>
            <scheme val="minor"/>
          </rPr>
          <t>Балл: 4 из 4</t>
        </r>
      </text>
    </comment>
    <comment ref="CE59" authorId="0" shapeId="0">
      <text>
        <r>
          <rPr>
            <sz val="11"/>
            <color theme="1"/>
            <rFont val="Calibri"/>
            <family val="2"/>
            <scheme val="minor"/>
          </rPr>
          <t>Балл: 4 из 4</t>
        </r>
      </text>
    </comment>
    <comment ref="CK59" authorId="0" shapeId="0">
      <text>
        <r>
          <rPr>
            <sz val="11"/>
            <color theme="1"/>
            <rFont val="Calibri"/>
            <family val="2"/>
            <scheme val="minor"/>
          </rPr>
          <t>Балл: 0 из 6</t>
        </r>
      </text>
    </comment>
    <comment ref="CO59" authorId="0" shapeId="0">
      <text>
        <r>
          <rPr>
            <sz val="11"/>
            <color theme="1"/>
            <rFont val="Calibri"/>
            <family val="2"/>
            <scheme val="minor"/>
          </rPr>
          <t>Балл: 0 из 6</t>
        </r>
      </text>
    </comment>
    <comment ref="CU59" authorId="0" shapeId="0">
      <text>
        <r>
          <rPr>
            <sz val="11"/>
            <color theme="1"/>
            <rFont val="Calibri"/>
            <family val="2"/>
            <scheme val="minor"/>
          </rPr>
          <t>Балл: 0 из 6</t>
        </r>
      </text>
    </comment>
    <comment ref="DB59" authorId="0" shapeId="0">
      <text>
        <r>
          <rPr>
            <sz val="11"/>
            <color theme="1"/>
            <rFont val="Calibri"/>
            <family val="2"/>
            <scheme val="minor"/>
          </rPr>
          <t>Балл: 0 из 6</t>
        </r>
      </text>
    </comment>
    <comment ref="DJ59" authorId="0" shapeId="0">
      <text>
        <r>
          <rPr>
            <sz val="11"/>
            <color theme="1"/>
            <rFont val="Calibri"/>
            <family val="2"/>
            <scheme val="minor"/>
          </rPr>
          <t>Балл: 0 из 2</t>
        </r>
      </text>
    </comment>
    <comment ref="DV59" authorId="0" shapeId="0">
      <text>
        <r>
          <rPr>
            <sz val="11"/>
            <color theme="1"/>
            <rFont val="Calibri"/>
            <family val="2"/>
            <scheme val="minor"/>
          </rPr>
          <t>Балл: 0 из 4</t>
        </r>
      </text>
    </comment>
    <comment ref="DX59" authorId="0" shapeId="0">
      <text>
        <r>
          <rPr>
            <sz val="11"/>
            <color theme="1"/>
            <rFont val="Calibri"/>
            <family val="2"/>
            <scheme val="minor"/>
          </rPr>
          <t>Балл: 0 из 4</t>
        </r>
      </text>
    </comment>
    <comment ref="EH59" authorId="0" shapeId="0">
      <text>
        <r>
          <rPr>
            <sz val="11"/>
            <color theme="1"/>
            <rFont val="Calibri"/>
            <family val="2"/>
            <scheme val="minor"/>
          </rPr>
          <t>Балл: 0 из 4</t>
        </r>
      </text>
    </comment>
    <comment ref="EW59" authorId="0" shapeId="0">
      <text>
        <r>
          <rPr>
            <sz val="11"/>
            <color theme="1"/>
            <rFont val="Calibri"/>
            <family val="2"/>
            <scheme val="minor"/>
          </rPr>
          <t>Балл: 6 из 6</t>
        </r>
      </text>
    </comment>
    <comment ref="FE59" authorId="0" shapeId="0">
      <text>
        <r>
          <rPr>
            <sz val="11"/>
            <color theme="1"/>
            <rFont val="Calibri"/>
            <family val="2"/>
            <scheme val="minor"/>
          </rPr>
          <t>Балл: 2 из 2</t>
        </r>
      </text>
    </comment>
    <comment ref="FO59" authorId="0" shapeId="0">
      <text>
        <r>
          <rPr>
            <sz val="11"/>
            <color theme="1"/>
            <rFont val="Calibri"/>
            <family val="2"/>
            <scheme val="minor"/>
          </rPr>
          <t>Балл: 4 из 4</t>
        </r>
      </text>
    </comment>
    <comment ref="FY59" authorId="0" shapeId="0">
      <text>
        <r>
          <rPr>
            <sz val="11"/>
            <color theme="1"/>
            <rFont val="Calibri"/>
            <family val="2"/>
            <scheme val="minor"/>
          </rPr>
          <t>Балл: 0 из 6</t>
        </r>
      </text>
    </comment>
    <comment ref="G60" authorId="0" shapeId="0">
      <text>
        <r>
          <rPr>
            <sz val="11"/>
            <color theme="1"/>
            <rFont val="Calibri"/>
            <family val="2"/>
            <scheme val="minor"/>
          </rPr>
          <t>Балл: 2 из 2</t>
        </r>
      </text>
    </comment>
    <comment ref="Q60" authorId="0" shapeId="0">
      <text>
        <r>
          <rPr>
            <sz val="11"/>
            <color theme="1"/>
            <rFont val="Calibri"/>
            <family val="2"/>
            <scheme val="minor"/>
          </rPr>
          <t>Балл: 2 из 2</t>
        </r>
      </text>
    </comment>
    <comment ref="S60" authorId="0" shapeId="0">
      <text>
        <r>
          <rPr>
            <sz val="11"/>
            <color theme="1"/>
            <rFont val="Calibri"/>
            <family val="2"/>
            <scheme val="minor"/>
          </rPr>
          <t>Балл: 2 из 2</t>
        </r>
      </text>
    </comment>
    <comment ref="Y60" authorId="0" shapeId="0">
      <text>
        <r>
          <rPr>
            <sz val="11"/>
            <color theme="1"/>
            <rFont val="Calibri"/>
            <family val="2"/>
            <scheme val="minor"/>
          </rPr>
          <t>Балл: 2 из 2</t>
        </r>
      </text>
    </comment>
    <comment ref="AH60" authorId="0" shapeId="0">
      <text>
        <r>
          <rPr>
            <sz val="11"/>
            <color theme="1"/>
            <rFont val="Calibri"/>
            <family val="2"/>
            <scheme val="minor"/>
          </rPr>
          <t>Балл: 0 из 2</t>
        </r>
      </text>
    </comment>
    <comment ref="AO60" authorId="0" shapeId="0">
      <text>
        <r>
          <rPr>
            <sz val="11"/>
            <color theme="1"/>
            <rFont val="Calibri"/>
            <family val="2"/>
            <scheme val="minor"/>
          </rPr>
          <t>Балл: 0 из 4</t>
        </r>
      </text>
    </comment>
    <comment ref="AS60" authorId="0" shapeId="0">
      <text>
        <r>
          <rPr>
            <sz val="11"/>
            <color theme="1"/>
            <rFont val="Calibri"/>
            <family val="2"/>
            <scheme val="minor"/>
          </rPr>
          <t>Балл: 0 из 3</t>
        </r>
      </text>
    </comment>
    <comment ref="AZ60" authorId="0" shapeId="0">
      <text>
        <r>
          <rPr>
            <sz val="11"/>
            <color theme="1"/>
            <rFont val="Calibri"/>
            <family val="2"/>
            <scheme val="minor"/>
          </rPr>
          <t>Балл: 4 из 4</t>
        </r>
      </text>
    </comment>
    <comment ref="BD60" authorId="0" shapeId="0">
      <text>
        <r>
          <rPr>
            <sz val="11"/>
            <color theme="1"/>
            <rFont val="Calibri"/>
            <family val="2"/>
            <scheme val="minor"/>
          </rPr>
          <t>Балл: 0 из 4</t>
        </r>
      </text>
    </comment>
    <comment ref="BK60" authorId="0" shapeId="0">
      <text>
        <r>
          <rPr>
            <sz val="11"/>
            <color theme="1"/>
            <rFont val="Calibri"/>
            <family val="2"/>
            <scheme val="minor"/>
          </rPr>
          <t>Балл: 0 из 3</t>
        </r>
      </text>
    </comment>
    <comment ref="BS60" authorId="0" shapeId="0">
      <text>
        <r>
          <rPr>
            <sz val="11"/>
            <color theme="1"/>
            <rFont val="Calibri"/>
            <family val="2"/>
            <scheme val="minor"/>
          </rPr>
          <t>Балл: 6 из 6</t>
        </r>
      </text>
    </comment>
    <comment ref="BV60" authorId="0" shapeId="0">
      <text>
        <r>
          <rPr>
            <sz val="11"/>
            <color theme="1"/>
            <rFont val="Calibri"/>
            <family val="2"/>
            <scheme val="minor"/>
          </rPr>
          <t>Балл: 0 из 4</t>
        </r>
      </text>
    </comment>
    <comment ref="CB60" authorId="0" shapeId="0">
      <text>
        <r>
          <rPr>
            <sz val="11"/>
            <color theme="1"/>
            <rFont val="Calibri"/>
            <family val="2"/>
            <scheme val="minor"/>
          </rPr>
          <t>Балл: 4 из 4</t>
        </r>
      </text>
    </comment>
    <comment ref="CH60" authorId="0" shapeId="0">
      <text>
        <r>
          <rPr>
            <sz val="11"/>
            <color theme="1"/>
            <rFont val="Calibri"/>
            <family val="2"/>
            <scheme val="minor"/>
          </rPr>
          <t>Балл: 0 из 6</t>
        </r>
      </text>
    </comment>
    <comment ref="CO60" authorId="0" shapeId="0">
      <text>
        <r>
          <rPr>
            <sz val="11"/>
            <color theme="1"/>
            <rFont val="Calibri"/>
            <family val="2"/>
            <scheme val="minor"/>
          </rPr>
          <t>Балл: 0 из 6</t>
        </r>
      </text>
    </comment>
    <comment ref="CV60" authorId="0" shapeId="0">
      <text>
        <r>
          <rPr>
            <sz val="11"/>
            <color theme="1"/>
            <rFont val="Calibri"/>
            <family val="2"/>
            <scheme val="minor"/>
          </rPr>
          <t>Балл: 0 из 6</t>
        </r>
      </text>
    </comment>
    <comment ref="DC60" authorId="0" shapeId="0">
      <text>
        <r>
          <rPr>
            <sz val="11"/>
            <color theme="1"/>
            <rFont val="Calibri"/>
            <family val="2"/>
            <scheme val="minor"/>
          </rPr>
          <t>Балл: 3 из 6</t>
        </r>
      </text>
    </comment>
    <comment ref="DF60" authorId="0" shapeId="0">
      <text>
        <r>
          <rPr>
            <sz val="11"/>
            <color theme="1"/>
            <rFont val="Calibri"/>
            <family val="2"/>
            <scheme val="minor"/>
          </rPr>
          <t>Балл: 2 из 2</t>
        </r>
      </text>
    </comment>
    <comment ref="DW60" authorId="0" shapeId="0">
      <text>
        <r>
          <rPr>
            <sz val="11"/>
            <color theme="1"/>
            <rFont val="Calibri"/>
            <family val="2"/>
            <scheme val="minor"/>
          </rPr>
          <t>Балл: 4 из 4</t>
        </r>
      </text>
    </comment>
    <comment ref="DZ60" authorId="0" shapeId="0">
      <text>
        <r>
          <rPr>
            <sz val="11"/>
            <color theme="1"/>
            <rFont val="Calibri"/>
            <family val="2"/>
            <scheme val="minor"/>
          </rPr>
          <t>Балл: 0 из 4</t>
        </r>
      </text>
    </comment>
    <comment ref="EK60" authorId="0" shapeId="0">
      <text>
        <r>
          <rPr>
            <sz val="11"/>
            <color theme="1"/>
            <rFont val="Calibri"/>
            <family val="2"/>
            <scheme val="minor"/>
          </rPr>
          <t>Балл: 0 из 4</t>
        </r>
      </text>
    </comment>
    <comment ref="ER60" authorId="0" shapeId="0">
      <text>
        <r>
          <rPr>
            <sz val="11"/>
            <color theme="1"/>
            <rFont val="Calibri"/>
            <family val="2"/>
            <scheme val="minor"/>
          </rPr>
          <t>Балл: 6 из 6</t>
        </r>
      </text>
    </comment>
    <comment ref="FH60" authorId="0" shapeId="0">
      <text>
        <r>
          <rPr>
            <sz val="11"/>
            <color theme="1"/>
            <rFont val="Calibri"/>
            <family val="2"/>
            <scheme val="minor"/>
          </rPr>
          <t>Балл: 2 из 2</t>
        </r>
      </text>
    </comment>
    <comment ref="FU60" authorId="0" shapeId="0">
      <text>
        <r>
          <rPr>
            <sz val="11"/>
            <color theme="1"/>
            <rFont val="Calibri"/>
            <family val="2"/>
            <scheme val="minor"/>
          </rPr>
          <t>Балл: 4 из 4</t>
        </r>
      </text>
    </comment>
    <comment ref="GD60" authorId="0" shapeId="0">
      <text>
        <r>
          <rPr>
            <sz val="11"/>
            <color theme="1"/>
            <rFont val="Calibri"/>
            <family val="2"/>
            <scheme val="minor"/>
          </rPr>
          <t>Балл: 6 из 6</t>
        </r>
      </text>
    </comment>
    <comment ref="G61" authorId="0" shapeId="0">
      <text>
        <r>
          <rPr>
            <sz val="11"/>
            <color theme="1"/>
            <rFont val="Calibri"/>
            <family val="2"/>
            <scheme val="minor"/>
          </rPr>
          <t>Балл: 0 из 2</t>
        </r>
      </text>
    </comment>
    <comment ref="P61" authorId="0" shapeId="0">
      <text>
        <r>
          <rPr>
            <sz val="11"/>
            <color theme="1"/>
            <rFont val="Calibri"/>
            <family val="2"/>
            <scheme val="minor"/>
          </rPr>
          <t>Балл: 1 из 2</t>
        </r>
      </text>
    </comment>
    <comment ref="U61" authorId="0" shapeId="0">
      <text>
        <r>
          <rPr>
            <sz val="11"/>
            <color theme="1"/>
            <rFont val="Calibri"/>
            <family val="2"/>
            <scheme val="minor"/>
          </rPr>
          <t>Балл: 0 из 2</t>
        </r>
      </text>
    </comment>
    <comment ref="AB61" authorId="0" shapeId="0">
      <text>
        <r>
          <rPr>
            <sz val="11"/>
            <color theme="1"/>
            <rFont val="Calibri"/>
            <family val="2"/>
            <scheme val="minor"/>
          </rPr>
          <t>Балл: 2 из 2</t>
        </r>
      </text>
    </comment>
    <comment ref="AE61" authorId="0" shapeId="0">
      <text>
        <r>
          <rPr>
            <sz val="11"/>
            <color theme="1"/>
            <rFont val="Calibri"/>
            <family val="2"/>
            <scheme val="minor"/>
          </rPr>
          <t>Балл: 2 из 2</t>
        </r>
      </text>
    </comment>
    <comment ref="AK61" authorId="0" shapeId="0">
      <text>
        <r>
          <rPr>
            <sz val="11"/>
            <color theme="1"/>
            <rFont val="Calibri"/>
            <family val="2"/>
            <scheme val="minor"/>
          </rPr>
          <t>Балл: 4 из 4</t>
        </r>
      </text>
    </comment>
    <comment ref="AT61" authorId="0" shapeId="0">
      <text>
        <r>
          <rPr>
            <sz val="11"/>
            <color theme="1"/>
            <rFont val="Calibri"/>
            <family val="2"/>
            <scheme val="minor"/>
          </rPr>
          <t>Балл: 0 из 3</t>
        </r>
      </text>
    </comment>
    <comment ref="AY61" authorId="0" shapeId="0">
      <text>
        <r>
          <rPr>
            <sz val="11"/>
            <color theme="1"/>
            <rFont val="Calibri"/>
            <family val="2"/>
            <scheme val="minor"/>
          </rPr>
          <t>Балл: 4 из 4</t>
        </r>
      </text>
    </comment>
    <comment ref="BF61" authorId="0" shapeId="0">
      <text>
        <r>
          <rPr>
            <sz val="11"/>
            <color theme="1"/>
            <rFont val="Calibri"/>
            <family val="2"/>
            <scheme val="minor"/>
          </rPr>
          <t>Балл: 0 из 4</t>
        </r>
      </text>
    </comment>
    <comment ref="BK61" authorId="0" shapeId="0">
      <text>
        <r>
          <rPr>
            <sz val="11"/>
            <color theme="1"/>
            <rFont val="Calibri"/>
            <family val="2"/>
            <scheme val="minor"/>
          </rPr>
          <t>Балл: 0 из 3</t>
        </r>
      </text>
    </comment>
    <comment ref="BR61" authorId="0" shapeId="0">
      <text>
        <r>
          <rPr>
            <sz val="11"/>
            <color theme="1"/>
            <rFont val="Calibri"/>
            <family val="2"/>
            <scheme val="minor"/>
          </rPr>
          <t>Балл: 6 из 6</t>
        </r>
      </text>
    </comment>
    <comment ref="BX61" authorId="0" shapeId="0">
      <text>
        <r>
          <rPr>
            <sz val="11"/>
            <color theme="1"/>
            <rFont val="Calibri"/>
            <family val="2"/>
            <scheme val="minor"/>
          </rPr>
          <t>Балл: 4 из 4</t>
        </r>
      </text>
    </comment>
    <comment ref="CA61" authorId="0" shapeId="0">
      <text>
        <r>
          <rPr>
            <sz val="11"/>
            <color theme="1"/>
            <rFont val="Calibri"/>
            <family val="2"/>
            <scheme val="minor"/>
          </rPr>
          <t>Балл: 0 из 4</t>
        </r>
      </text>
    </comment>
    <comment ref="CH61" authorId="0" shapeId="0">
      <text>
        <r>
          <rPr>
            <sz val="11"/>
            <color theme="1"/>
            <rFont val="Calibri"/>
            <family val="2"/>
            <scheme val="minor"/>
          </rPr>
          <t>Балл: 0 из 6</t>
        </r>
      </text>
    </comment>
    <comment ref="CL61" authorId="0" shapeId="0">
      <text>
        <r>
          <rPr>
            <sz val="11"/>
            <color theme="1"/>
            <rFont val="Calibri"/>
            <family val="2"/>
            <scheme val="minor"/>
          </rPr>
          <t>Балл: 6 из 6</t>
        </r>
      </text>
    </comment>
    <comment ref="CT61" authorId="0" shapeId="0">
      <text>
        <r>
          <rPr>
            <sz val="11"/>
            <color theme="1"/>
            <rFont val="Calibri"/>
            <family val="2"/>
            <scheme val="minor"/>
          </rPr>
          <t>Балл: 0 из 6</t>
        </r>
      </text>
    </comment>
    <comment ref="DB61" authorId="0" shapeId="0">
      <text>
        <r>
          <rPr>
            <sz val="11"/>
            <color theme="1"/>
            <rFont val="Calibri"/>
            <family val="2"/>
            <scheme val="minor"/>
          </rPr>
          <t>Балл: 3 из 6</t>
        </r>
      </text>
    </comment>
    <comment ref="DF61" authorId="0" shapeId="0">
      <text>
        <r>
          <rPr>
            <sz val="11"/>
            <color theme="1"/>
            <rFont val="Calibri"/>
            <family val="2"/>
            <scheme val="minor"/>
          </rPr>
          <t>Балл: 2 из 2</t>
        </r>
      </text>
    </comment>
    <comment ref="DN61" authorId="0" shapeId="0">
      <text>
        <r>
          <rPr>
            <sz val="11"/>
            <color theme="1"/>
            <rFont val="Calibri"/>
            <family val="2"/>
            <scheme val="minor"/>
          </rPr>
          <t>Балл: 0 из 4</t>
        </r>
      </text>
    </comment>
    <comment ref="DY61" authorId="0" shapeId="0">
      <text>
        <r>
          <rPr>
            <sz val="11"/>
            <color theme="1"/>
            <rFont val="Calibri"/>
            <family val="2"/>
            <scheme val="minor"/>
          </rPr>
          <t>Балл: 0 из 4</t>
        </r>
      </text>
    </comment>
    <comment ref="EQ61" authorId="0" shapeId="0">
      <text>
        <r>
          <rPr>
            <sz val="11"/>
            <color theme="1"/>
            <rFont val="Calibri"/>
            <family val="2"/>
            <scheme val="minor"/>
          </rPr>
          <t>Балл: 0 из 4</t>
        </r>
      </text>
    </comment>
    <comment ref="EZ61" authorId="0" shapeId="0">
      <text>
        <r>
          <rPr>
            <sz val="11"/>
            <color theme="1"/>
            <rFont val="Calibri"/>
            <family val="2"/>
            <scheme val="minor"/>
          </rPr>
          <t>Балл: 6 из 6</t>
        </r>
      </text>
    </comment>
    <comment ref="FK61" authorId="0" shapeId="0">
      <text>
        <r>
          <rPr>
            <sz val="11"/>
            <color theme="1"/>
            <rFont val="Calibri"/>
            <family val="2"/>
            <scheme val="minor"/>
          </rPr>
          <t>Балл: 2 из 2</t>
        </r>
      </text>
    </comment>
    <comment ref="FQ61" authorId="0" shapeId="0">
      <text>
        <r>
          <rPr>
            <sz val="11"/>
            <color theme="1"/>
            <rFont val="Calibri"/>
            <family val="2"/>
            <scheme val="minor"/>
          </rPr>
          <t>Балл: 0 из 4</t>
        </r>
      </text>
    </comment>
    <comment ref="FY61" authorId="0" shapeId="0">
      <text>
        <r>
          <rPr>
            <sz val="11"/>
            <color theme="1"/>
            <rFont val="Calibri"/>
            <family val="2"/>
            <scheme val="minor"/>
          </rPr>
          <t>Балл: 0 из 6</t>
        </r>
      </text>
    </comment>
    <comment ref="I62" authorId="0" shapeId="0">
      <text>
        <r>
          <rPr>
            <sz val="11"/>
            <color theme="1"/>
            <rFont val="Calibri"/>
            <family val="2"/>
            <scheme val="minor"/>
          </rPr>
          <t>Балл: 2 из 2</t>
        </r>
      </text>
    </comment>
    <comment ref="O62" authorId="0" shapeId="0">
      <text>
        <r>
          <rPr>
            <sz val="11"/>
            <color theme="1"/>
            <rFont val="Calibri"/>
            <family val="2"/>
            <scheme val="minor"/>
          </rPr>
          <t>Балл: 2 из 2</t>
        </r>
      </text>
    </comment>
    <comment ref="U62" authorId="0" shapeId="0">
      <text>
        <r>
          <rPr>
            <sz val="11"/>
            <color theme="1"/>
            <rFont val="Calibri"/>
            <family val="2"/>
            <scheme val="minor"/>
          </rPr>
          <t>Балл: 2 из 2</t>
        </r>
      </text>
    </comment>
    <comment ref="Y62" authorId="0" shapeId="0">
      <text>
        <r>
          <rPr>
            <sz val="11"/>
            <color theme="1"/>
            <rFont val="Calibri"/>
            <family val="2"/>
            <scheme val="minor"/>
          </rPr>
          <t>Балл: 2 из 2</t>
        </r>
      </text>
    </comment>
    <comment ref="AJ62" authorId="0" shapeId="0">
      <text>
        <r>
          <rPr>
            <sz val="11"/>
            <color theme="1"/>
            <rFont val="Calibri"/>
            <family val="2"/>
            <scheme val="minor"/>
          </rPr>
          <t>Балл: 2 из 2</t>
        </r>
      </text>
    </comment>
    <comment ref="AK62" authorId="0" shapeId="0">
      <text>
        <r>
          <rPr>
            <sz val="11"/>
            <color theme="1"/>
            <rFont val="Calibri"/>
            <family val="2"/>
            <scheme val="minor"/>
          </rPr>
          <t>Балл: 0 из 4</t>
        </r>
      </text>
    </comment>
    <comment ref="AV62" authorId="0" shapeId="0">
      <text>
        <r>
          <rPr>
            <sz val="11"/>
            <color theme="1"/>
            <rFont val="Calibri"/>
            <family val="2"/>
            <scheme val="minor"/>
          </rPr>
          <t>Балл: 3 из 3</t>
        </r>
      </text>
    </comment>
    <comment ref="AX62" authorId="0" shapeId="0">
      <text>
        <r>
          <rPr>
            <sz val="11"/>
            <color theme="1"/>
            <rFont val="Calibri"/>
            <family val="2"/>
            <scheme val="minor"/>
          </rPr>
          <t>Балл: 4 из 4</t>
        </r>
      </text>
    </comment>
    <comment ref="BD62" authorId="0" shapeId="0">
      <text>
        <r>
          <rPr>
            <sz val="11"/>
            <color theme="1"/>
            <rFont val="Calibri"/>
            <family val="2"/>
            <scheme val="minor"/>
          </rPr>
          <t>Балл: 0 из 4</t>
        </r>
      </text>
    </comment>
    <comment ref="BN62" authorId="0" shapeId="0">
      <text>
        <r>
          <rPr>
            <sz val="11"/>
            <color theme="1"/>
            <rFont val="Calibri"/>
            <family val="2"/>
            <scheme val="minor"/>
          </rPr>
          <t>Балл: 0 из 3</t>
        </r>
      </text>
    </comment>
    <comment ref="BR62" authorId="0" shapeId="0">
      <text>
        <r>
          <rPr>
            <sz val="11"/>
            <color theme="1"/>
            <rFont val="Calibri"/>
            <family val="2"/>
            <scheme val="minor"/>
          </rPr>
          <t>Балл: 6 из 6</t>
        </r>
      </text>
    </comment>
    <comment ref="BU62" authorId="0" shapeId="0">
      <text>
        <r>
          <rPr>
            <sz val="11"/>
            <color theme="1"/>
            <rFont val="Calibri"/>
            <family val="2"/>
            <scheme val="minor"/>
          </rPr>
          <t>Балл: 0 из 4</t>
        </r>
      </text>
    </comment>
    <comment ref="CA62" authorId="0" shapeId="0">
      <text>
        <r>
          <rPr>
            <sz val="11"/>
            <color theme="1"/>
            <rFont val="Calibri"/>
            <family val="2"/>
            <scheme val="minor"/>
          </rPr>
          <t>Балл: 0 из 4</t>
        </r>
      </text>
    </comment>
    <comment ref="CJ62" authorId="0" shapeId="0">
      <text>
        <r>
          <rPr>
            <sz val="11"/>
            <color theme="1"/>
            <rFont val="Calibri"/>
            <family val="2"/>
            <scheme val="minor"/>
          </rPr>
          <t>Балл: 0 из 6</t>
        </r>
      </text>
    </comment>
    <comment ref="CN62" authorId="0" shapeId="0">
      <text>
        <r>
          <rPr>
            <sz val="11"/>
            <color theme="1"/>
            <rFont val="Calibri"/>
            <family val="2"/>
            <scheme val="minor"/>
          </rPr>
          <t>Балл: 6 из 6</t>
        </r>
      </text>
    </comment>
    <comment ref="CV62" authorId="0" shapeId="0">
      <text>
        <r>
          <rPr>
            <sz val="11"/>
            <color theme="1"/>
            <rFont val="Calibri"/>
            <family val="2"/>
            <scheme val="minor"/>
          </rPr>
          <t>Балл: 0 из 6</t>
        </r>
      </text>
    </comment>
    <comment ref="CZ62" authorId="0" shapeId="0">
      <text>
        <r>
          <rPr>
            <sz val="11"/>
            <color theme="1"/>
            <rFont val="Calibri"/>
            <family val="2"/>
            <scheme val="minor"/>
          </rPr>
          <t>Балл: 6 из 6</t>
        </r>
      </text>
    </comment>
    <comment ref="DJ62" authorId="0" shapeId="0">
      <text>
        <r>
          <rPr>
            <sz val="11"/>
            <color theme="1"/>
            <rFont val="Calibri"/>
            <family val="2"/>
            <scheme val="minor"/>
          </rPr>
          <t>Балл: 2 из 2</t>
        </r>
      </text>
    </comment>
    <comment ref="DR62" authorId="0" shapeId="0">
      <text>
        <r>
          <rPr>
            <sz val="11"/>
            <color theme="1"/>
            <rFont val="Calibri"/>
            <family val="2"/>
            <scheme val="minor"/>
          </rPr>
          <t>Балл: 4 из 4</t>
        </r>
      </text>
    </comment>
    <comment ref="EA62" authorId="0" shapeId="0">
      <text>
        <r>
          <rPr>
            <sz val="11"/>
            <color theme="1"/>
            <rFont val="Calibri"/>
            <family val="2"/>
            <scheme val="minor"/>
          </rPr>
          <t>Балл: 4 из 4</t>
        </r>
      </text>
    </comment>
    <comment ref="EN62" authorId="0" shapeId="0">
      <text>
        <r>
          <rPr>
            <sz val="11"/>
            <color theme="1"/>
            <rFont val="Calibri"/>
            <family val="2"/>
            <scheme val="minor"/>
          </rPr>
          <t>Балл: 0 из 4</t>
        </r>
      </text>
    </comment>
    <comment ref="EV62" authorId="0" shapeId="0">
      <text>
        <r>
          <rPr>
            <sz val="11"/>
            <color theme="1"/>
            <rFont val="Calibri"/>
            <family val="2"/>
            <scheme val="minor"/>
          </rPr>
          <t>Балл: 6 из 6</t>
        </r>
      </text>
    </comment>
    <comment ref="FF62" authorId="0" shapeId="0">
      <text>
        <r>
          <rPr>
            <sz val="11"/>
            <color theme="1"/>
            <rFont val="Calibri"/>
            <family val="2"/>
            <scheme val="minor"/>
          </rPr>
          <t>Балл: 2 из 2</t>
        </r>
      </text>
    </comment>
    <comment ref="FN62" authorId="0" shapeId="0">
      <text>
        <r>
          <rPr>
            <sz val="11"/>
            <color theme="1"/>
            <rFont val="Calibri"/>
            <family val="2"/>
            <scheme val="minor"/>
          </rPr>
          <t>Балл: 4 из 4</t>
        </r>
      </text>
    </comment>
    <comment ref="FZ62" authorId="0" shapeId="0">
      <text>
        <r>
          <rPr>
            <sz val="11"/>
            <color theme="1"/>
            <rFont val="Calibri"/>
            <family val="2"/>
            <scheme val="minor"/>
          </rPr>
          <t>Балл: 6 из 6</t>
        </r>
      </text>
    </comment>
    <comment ref="G63" authorId="0" shapeId="0">
      <text>
        <r>
          <rPr>
            <sz val="11"/>
            <color theme="1"/>
            <rFont val="Calibri"/>
            <family val="2"/>
            <scheme val="minor"/>
          </rPr>
          <t>Балл: 2 из 2</t>
        </r>
      </text>
    </comment>
    <comment ref="O63" authorId="0" shapeId="0">
      <text>
        <r>
          <rPr>
            <sz val="11"/>
            <color theme="1"/>
            <rFont val="Calibri"/>
            <family val="2"/>
            <scheme val="minor"/>
          </rPr>
          <t>Балл: 1 из 2</t>
        </r>
      </text>
    </comment>
    <comment ref="S63" authorId="0" shapeId="0">
      <text>
        <r>
          <rPr>
            <sz val="11"/>
            <color theme="1"/>
            <rFont val="Calibri"/>
            <family val="2"/>
            <scheme val="minor"/>
          </rPr>
          <t>Балл: 2 из 2</t>
        </r>
      </text>
    </comment>
    <comment ref="Z63" authorId="0" shapeId="0">
      <text>
        <r>
          <rPr>
            <sz val="11"/>
            <color theme="1"/>
            <rFont val="Calibri"/>
            <family val="2"/>
            <scheme val="minor"/>
          </rPr>
          <t>Балл: 0 из 2</t>
        </r>
      </text>
    </comment>
    <comment ref="AF63" authorId="0" shapeId="0">
      <text>
        <r>
          <rPr>
            <sz val="11"/>
            <color theme="1"/>
            <rFont val="Calibri"/>
            <family val="2"/>
            <scheme val="minor"/>
          </rPr>
          <t>Балл: 0 из 2</t>
        </r>
      </text>
    </comment>
    <comment ref="AM63" authorId="0" shapeId="0">
      <text>
        <r>
          <rPr>
            <sz val="11"/>
            <color theme="1"/>
            <rFont val="Calibri"/>
            <family val="2"/>
            <scheme val="minor"/>
          </rPr>
          <t>Балл: 0 из 4</t>
        </r>
      </text>
    </comment>
    <comment ref="AS63" authorId="0" shapeId="0">
      <text>
        <r>
          <rPr>
            <sz val="11"/>
            <color theme="1"/>
            <rFont val="Calibri"/>
            <family val="2"/>
            <scheme val="minor"/>
          </rPr>
          <t>Балл: 0 из 3</t>
        </r>
      </text>
    </comment>
    <comment ref="AY63" authorId="0" shapeId="0">
      <text>
        <r>
          <rPr>
            <sz val="11"/>
            <color theme="1"/>
            <rFont val="Calibri"/>
            <family val="2"/>
            <scheme val="minor"/>
          </rPr>
          <t>Балл: 4 из 4</t>
        </r>
      </text>
    </comment>
    <comment ref="BF63" authorId="0" shapeId="0">
      <text>
        <r>
          <rPr>
            <sz val="11"/>
            <color theme="1"/>
            <rFont val="Calibri"/>
            <family val="2"/>
            <scheme val="minor"/>
          </rPr>
          <t>Балл: 0 из 4</t>
        </r>
      </text>
    </comment>
    <comment ref="BN63" authorId="0" shapeId="0">
      <text>
        <r>
          <rPr>
            <sz val="11"/>
            <color theme="1"/>
            <rFont val="Calibri"/>
            <family val="2"/>
            <scheme val="minor"/>
          </rPr>
          <t>Балл: 0 из 3</t>
        </r>
      </text>
    </comment>
    <comment ref="BR63" authorId="0" shapeId="0">
      <text>
        <r>
          <rPr>
            <sz val="11"/>
            <color theme="1"/>
            <rFont val="Calibri"/>
            <family val="2"/>
            <scheme val="minor"/>
          </rPr>
          <t>Балл: 6 из 6</t>
        </r>
      </text>
    </comment>
    <comment ref="BX63" authorId="0" shapeId="0">
      <text>
        <r>
          <rPr>
            <sz val="11"/>
            <color theme="1"/>
            <rFont val="Calibri"/>
            <family val="2"/>
            <scheme val="minor"/>
          </rPr>
          <t>Балл: 4 из 4</t>
        </r>
      </text>
    </comment>
    <comment ref="CE63" authorId="0" shapeId="0">
      <text>
        <r>
          <rPr>
            <sz val="11"/>
            <color theme="1"/>
            <rFont val="Calibri"/>
            <family val="2"/>
            <scheme val="minor"/>
          </rPr>
          <t>Балл: 0 из 4</t>
        </r>
      </text>
    </comment>
    <comment ref="CF63" authorId="0" shapeId="0">
      <text>
        <r>
          <rPr>
            <sz val="11"/>
            <color theme="1"/>
            <rFont val="Calibri"/>
            <family val="2"/>
            <scheme val="minor"/>
          </rPr>
          <t>Балл: 6 из 6</t>
        </r>
      </text>
    </comment>
    <comment ref="CL63" authorId="0" shapeId="0">
      <text>
        <r>
          <rPr>
            <sz val="11"/>
            <color theme="1"/>
            <rFont val="Calibri"/>
            <family val="2"/>
            <scheme val="minor"/>
          </rPr>
          <t>Балл: 6 из 6</t>
        </r>
      </text>
    </comment>
    <comment ref="CS63" authorId="0" shapeId="0">
      <text>
        <r>
          <rPr>
            <sz val="11"/>
            <color theme="1"/>
            <rFont val="Calibri"/>
            <family val="2"/>
            <scheme val="minor"/>
          </rPr>
          <t>Балл: 6 из 6</t>
        </r>
      </text>
    </comment>
    <comment ref="DB63" authorId="0" shapeId="0">
      <text>
        <r>
          <rPr>
            <sz val="11"/>
            <color theme="1"/>
            <rFont val="Calibri"/>
            <family val="2"/>
            <scheme val="minor"/>
          </rPr>
          <t>Балл: 3 из 6</t>
        </r>
      </text>
    </comment>
    <comment ref="DI63" authorId="0" shapeId="0">
      <text>
        <r>
          <rPr>
            <sz val="11"/>
            <color theme="1"/>
            <rFont val="Calibri"/>
            <family val="2"/>
            <scheme val="minor"/>
          </rPr>
          <t>Балл: 2 из 2</t>
        </r>
      </text>
    </comment>
    <comment ref="DW63" authorId="0" shapeId="0">
      <text>
        <r>
          <rPr>
            <sz val="11"/>
            <color theme="1"/>
            <rFont val="Calibri"/>
            <family val="2"/>
            <scheme val="minor"/>
          </rPr>
          <t>Балл: 0 из 4</t>
        </r>
      </text>
    </comment>
    <comment ref="DZ63" authorId="0" shapeId="0">
      <text>
        <r>
          <rPr>
            <sz val="11"/>
            <color theme="1"/>
            <rFont val="Calibri"/>
            <family val="2"/>
            <scheme val="minor"/>
          </rPr>
          <t>Балл: 0 из 4</t>
        </r>
      </text>
    </comment>
    <comment ref="EH63" authorId="0" shapeId="0">
      <text>
        <r>
          <rPr>
            <sz val="11"/>
            <color theme="1"/>
            <rFont val="Calibri"/>
            <family val="2"/>
            <scheme val="minor"/>
          </rPr>
          <t>Балл: 0 из 4</t>
        </r>
      </text>
    </comment>
    <comment ref="EX63" authorId="0" shapeId="0">
      <text>
        <r>
          <rPr>
            <sz val="11"/>
            <color theme="1"/>
            <rFont val="Calibri"/>
            <family val="2"/>
            <scheme val="minor"/>
          </rPr>
          <t>Балл: 6 из 6</t>
        </r>
      </text>
    </comment>
    <comment ref="FI63" authorId="0" shapeId="0">
      <text>
        <r>
          <rPr>
            <sz val="11"/>
            <color theme="1"/>
            <rFont val="Calibri"/>
            <family val="2"/>
            <scheme val="minor"/>
          </rPr>
          <t>Балл: 0 из 2</t>
        </r>
      </text>
    </comment>
    <comment ref="FN63" authorId="0" shapeId="0">
      <text>
        <r>
          <rPr>
            <sz val="11"/>
            <color theme="1"/>
            <rFont val="Calibri"/>
            <family val="2"/>
            <scheme val="minor"/>
          </rPr>
          <t>Балл: 4 из 4</t>
        </r>
      </text>
    </comment>
    <comment ref="FX63" authorId="0" shapeId="0">
      <text>
        <r>
          <rPr>
            <sz val="11"/>
            <color theme="1"/>
            <rFont val="Calibri"/>
            <family val="2"/>
            <scheme val="minor"/>
          </rPr>
          <t>Балл: 3 из 6</t>
        </r>
      </text>
    </comment>
    <comment ref="J64" authorId="0" shapeId="0">
      <text>
        <r>
          <rPr>
            <sz val="11"/>
            <color theme="1"/>
            <rFont val="Calibri"/>
            <family val="2"/>
            <scheme val="minor"/>
          </rPr>
          <t>Балл: 2 из 2</t>
        </r>
      </text>
    </comment>
    <comment ref="Q64" authorId="0" shapeId="0">
      <text>
        <r>
          <rPr>
            <sz val="11"/>
            <color theme="1"/>
            <rFont val="Calibri"/>
            <family val="2"/>
            <scheme val="minor"/>
          </rPr>
          <t>Балл: 2 из 2</t>
        </r>
      </text>
    </comment>
    <comment ref="W64" authorId="0" shapeId="0">
      <text>
        <r>
          <rPr>
            <sz val="11"/>
            <color theme="1"/>
            <rFont val="Calibri"/>
            <family val="2"/>
            <scheme val="minor"/>
          </rPr>
          <t>Балл: 0 из 2</t>
        </r>
      </text>
    </comment>
    <comment ref="AD64" authorId="0" shapeId="0">
      <text>
        <r>
          <rPr>
            <sz val="11"/>
            <color theme="1"/>
            <rFont val="Calibri"/>
            <family val="2"/>
            <scheme val="minor"/>
          </rPr>
          <t>Балл: 0 из 2</t>
        </r>
      </text>
    </comment>
    <comment ref="AE64" authorId="0" shapeId="0">
      <text>
        <r>
          <rPr>
            <sz val="11"/>
            <color theme="1"/>
            <rFont val="Calibri"/>
            <family val="2"/>
            <scheme val="minor"/>
          </rPr>
          <t>Балл: 0 из 2</t>
        </r>
      </text>
    </comment>
    <comment ref="AK64" authorId="0" shapeId="0">
      <text>
        <r>
          <rPr>
            <sz val="11"/>
            <color theme="1"/>
            <rFont val="Calibri"/>
            <family val="2"/>
            <scheme val="minor"/>
          </rPr>
          <t>Балл: 0 из 4</t>
        </r>
      </text>
    </comment>
    <comment ref="AR64" authorId="0" shapeId="0">
      <text>
        <r>
          <rPr>
            <sz val="11"/>
            <color theme="1"/>
            <rFont val="Calibri"/>
            <family val="2"/>
            <scheme val="minor"/>
          </rPr>
          <t>Балл: 0 из 3</t>
        </r>
      </text>
    </comment>
    <comment ref="BB64" authorId="0" shapeId="0">
      <text>
        <r>
          <rPr>
            <sz val="11"/>
            <color theme="1"/>
            <rFont val="Calibri"/>
            <family val="2"/>
            <scheme val="minor"/>
          </rPr>
          <t>Балл: 4 из 4</t>
        </r>
      </text>
    </comment>
    <comment ref="BC64" authorId="0" shapeId="0">
      <text>
        <r>
          <rPr>
            <sz val="11"/>
            <color theme="1"/>
            <rFont val="Calibri"/>
            <family val="2"/>
            <scheme val="minor"/>
          </rPr>
          <t>Балл: 0 из 4</t>
        </r>
      </text>
    </comment>
    <comment ref="BJ64" authorId="0" shapeId="0">
      <text>
        <r>
          <rPr>
            <sz val="11"/>
            <color theme="1"/>
            <rFont val="Calibri"/>
            <family val="2"/>
            <scheme val="minor"/>
          </rPr>
          <t>Балл: 0 из 3</t>
        </r>
      </text>
    </comment>
    <comment ref="BQ64" authorId="0" shapeId="0">
      <text>
        <r>
          <rPr>
            <sz val="11"/>
            <color theme="1"/>
            <rFont val="Calibri"/>
            <family val="2"/>
            <scheme val="minor"/>
          </rPr>
          <t>Балл: 6 из 6</t>
        </r>
      </text>
    </comment>
    <comment ref="BY64" authorId="0" shapeId="0">
      <text>
        <r>
          <rPr>
            <sz val="11"/>
            <color theme="1"/>
            <rFont val="Calibri"/>
            <family val="2"/>
            <scheme val="minor"/>
          </rPr>
          <t>Балл: 0 из 4</t>
        </r>
      </text>
    </comment>
    <comment ref="BZ64" authorId="0" shapeId="0">
      <text>
        <r>
          <rPr>
            <sz val="11"/>
            <color theme="1"/>
            <rFont val="Calibri"/>
            <family val="2"/>
            <scheme val="minor"/>
          </rPr>
          <t>Балл: 0 из 4</t>
        </r>
      </text>
    </comment>
    <comment ref="CH64" authorId="0" shapeId="0">
      <text>
        <r>
          <rPr>
            <sz val="11"/>
            <color theme="1"/>
            <rFont val="Calibri"/>
            <family val="2"/>
            <scheme val="minor"/>
          </rPr>
          <t>Балл: 0 из 6</t>
        </r>
      </text>
    </comment>
    <comment ref="CN64" authorId="0" shapeId="0">
      <text>
        <r>
          <rPr>
            <sz val="11"/>
            <color theme="1"/>
            <rFont val="Calibri"/>
            <family val="2"/>
            <scheme val="minor"/>
          </rPr>
          <t>Балл: 6 из 6</t>
        </r>
      </text>
    </comment>
    <comment ref="CV64" authorId="0" shapeId="0">
      <text>
        <r>
          <rPr>
            <sz val="11"/>
            <color theme="1"/>
            <rFont val="Calibri"/>
            <family val="2"/>
            <scheme val="minor"/>
          </rPr>
          <t>Балл: 0 из 6</t>
        </r>
      </text>
    </comment>
    <comment ref="CX64" authorId="0" shapeId="0">
      <text>
        <r>
          <rPr>
            <sz val="11"/>
            <color theme="1"/>
            <rFont val="Calibri"/>
            <family val="2"/>
            <scheme val="minor"/>
          </rPr>
          <t>Балл: 3 из 6</t>
        </r>
      </text>
    </comment>
    <comment ref="DJ64" authorId="0" shapeId="0">
      <text>
        <r>
          <rPr>
            <sz val="11"/>
            <color theme="1"/>
            <rFont val="Calibri"/>
            <family val="2"/>
            <scheme val="minor"/>
          </rPr>
          <t>Балл: 2 из 2</t>
        </r>
      </text>
    </comment>
    <comment ref="DO64" authorId="0" shapeId="0">
      <text>
        <r>
          <rPr>
            <sz val="11"/>
            <color theme="1"/>
            <rFont val="Calibri"/>
            <family val="2"/>
            <scheme val="minor"/>
          </rPr>
          <t>Балл: 0 из 4</t>
        </r>
      </text>
    </comment>
    <comment ref="DY64" authorId="0" shapeId="0">
      <text>
        <r>
          <rPr>
            <sz val="11"/>
            <color theme="1"/>
            <rFont val="Calibri"/>
            <family val="2"/>
            <scheme val="minor"/>
          </rPr>
          <t>Балл: 0 из 4</t>
        </r>
      </text>
    </comment>
    <comment ref="EK64" authorId="0" shapeId="0">
      <text>
        <r>
          <rPr>
            <sz val="11"/>
            <color theme="1"/>
            <rFont val="Calibri"/>
            <family val="2"/>
            <scheme val="minor"/>
          </rPr>
          <t>Балл: 0 из 4</t>
        </r>
      </text>
    </comment>
    <comment ref="EY64" authorId="0" shapeId="0">
      <text>
        <r>
          <rPr>
            <sz val="11"/>
            <color theme="1"/>
            <rFont val="Calibri"/>
            <family val="2"/>
            <scheme val="minor"/>
          </rPr>
          <t>Балл: 6 из 6</t>
        </r>
      </text>
    </comment>
    <comment ref="FG64" authorId="0" shapeId="0">
      <text>
        <r>
          <rPr>
            <sz val="11"/>
            <color theme="1"/>
            <rFont val="Calibri"/>
            <family val="2"/>
            <scheme val="minor"/>
          </rPr>
          <t>Балл: 2 из 2</t>
        </r>
      </text>
    </comment>
    <comment ref="FN64" authorId="0" shapeId="0">
      <text>
        <r>
          <rPr>
            <sz val="11"/>
            <color theme="1"/>
            <rFont val="Calibri"/>
            <family val="2"/>
            <scheme val="minor"/>
          </rPr>
          <t>Балл: 4 из 4</t>
        </r>
      </text>
    </comment>
    <comment ref="GC64" authorId="0" shapeId="0">
      <text>
        <r>
          <rPr>
            <sz val="11"/>
            <color theme="1"/>
            <rFont val="Calibri"/>
            <family val="2"/>
            <scheme val="minor"/>
          </rPr>
          <t>Балл: 3 из 6</t>
        </r>
      </text>
    </comment>
    <comment ref="G65" authorId="0" shapeId="0">
      <text>
        <r>
          <rPr>
            <sz val="11"/>
            <color theme="1"/>
            <rFont val="Calibri"/>
            <family val="2"/>
            <scheme val="minor"/>
          </rPr>
          <t>Балл: 2 из 2</t>
        </r>
      </text>
    </comment>
    <comment ref="P65" authorId="0" shapeId="0">
      <text>
        <r>
          <rPr>
            <sz val="11"/>
            <color theme="1"/>
            <rFont val="Calibri"/>
            <family val="2"/>
            <scheme val="minor"/>
          </rPr>
          <t>Балл: 0 из 2</t>
        </r>
      </text>
    </comment>
    <comment ref="S65" authorId="0" shapeId="0">
      <text>
        <r>
          <rPr>
            <sz val="11"/>
            <color theme="1"/>
            <rFont val="Calibri"/>
            <family val="2"/>
            <scheme val="minor"/>
          </rPr>
          <t>Балл: 2 из 2</t>
        </r>
      </text>
    </comment>
    <comment ref="Y65" authorId="0" shapeId="0">
      <text>
        <r>
          <rPr>
            <sz val="11"/>
            <color theme="1"/>
            <rFont val="Calibri"/>
            <family val="2"/>
            <scheme val="minor"/>
          </rPr>
          <t>Балл: 2 из 2</t>
        </r>
      </text>
    </comment>
    <comment ref="AG65" authorId="0" shapeId="0">
      <text>
        <r>
          <rPr>
            <sz val="11"/>
            <color theme="1"/>
            <rFont val="Calibri"/>
            <family val="2"/>
            <scheme val="minor"/>
          </rPr>
          <t>Балл: 2 из 2</t>
        </r>
      </text>
    </comment>
    <comment ref="AK65" authorId="0" shapeId="0">
      <text>
        <r>
          <rPr>
            <sz val="11"/>
            <color theme="1"/>
            <rFont val="Calibri"/>
            <family val="2"/>
            <scheme val="minor"/>
          </rPr>
          <t>Балл: 0 из 4</t>
        </r>
      </text>
    </comment>
    <comment ref="AV65" authorId="0" shapeId="0">
      <text>
        <r>
          <rPr>
            <sz val="11"/>
            <color theme="1"/>
            <rFont val="Calibri"/>
            <family val="2"/>
            <scheme val="minor"/>
          </rPr>
          <t>Балл: 0 из 3</t>
        </r>
      </text>
    </comment>
    <comment ref="AW65" authorId="0" shapeId="0">
      <text>
        <r>
          <rPr>
            <sz val="11"/>
            <color theme="1"/>
            <rFont val="Calibri"/>
            <family val="2"/>
            <scheme val="minor"/>
          </rPr>
          <t>Балл: 1 из 4</t>
        </r>
      </text>
    </comment>
    <comment ref="BF65" authorId="0" shapeId="0">
      <text>
        <r>
          <rPr>
            <sz val="11"/>
            <color theme="1"/>
            <rFont val="Calibri"/>
            <family val="2"/>
            <scheme val="minor"/>
          </rPr>
          <t>Балл: 0 из 4</t>
        </r>
      </text>
    </comment>
    <comment ref="BJ65" authorId="0" shapeId="0">
      <text>
        <r>
          <rPr>
            <sz val="11"/>
            <color theme="1"/>
            <rFont val="Calibri"/>
            <family val="2"/>
            <scheme val="minor"/>
          </rPr>
          <t>Балл: 0 из 3</t>
        </r>
      </text>
    </comment>
    <comment ref="BQ65" authorId="0" shapeId="0">
      <text>
        <r>
          <rPr>
            <sz val="11"/>
            <color theme="1"/>
            <rFont val="Calibri"/>
            <family val="2"/>
            <scheme val="minor"/>
          </rPr>
          <t>Балл: 4 из 6</t>
        </r>
      </text>
    </comment>
    <comment ref="BU65" authorId="0" shapeId="0">
      <text>
        <r>
          <rPr>
            <sz val="11"/>
            <color theme="1"/>
            <rFont val="Calibri"/>
            <family val="2"/>
            <scheme val="minor"/>
          </rPr>
          <t>Балл: 0 из 4</t>
        </r>
      </text>
    </comment>
    <comment ref="CB65" authorId="0" shapeId="0">
      <text>
        <r>
          <rPr>
            <sz val="11"/>
            <color theme="1"/>
            <rFont val="Calibri"/>
            <family val="2"/>
            <scheme val="minor"/>
          </rPr>
          <t>Балл: 0 из 4</t>
        </r>
      </text>
    </comment>
    <comment ref="CI65" authorId="0" shapeId="0">
      <text>
        <r>
          <rPr>
            <sz val="11"/>
            <color theme="1"/>
            <rFont val="Calibri"/>
            <family val="2"/>
            <scheme val="minor"/>
          </rPr>
          <t>Балл: 6 из 6</t>
        </r>
      </text>
    </comment>
    <comment ref="CN65" authorId="0" shapeId="0">
      <text>
        <r>
          <rPr>
            <sz val="11"/>
            <color theme="1"/>
            <rFont val="Calibri"/>
            <family val="2"/>
            <scheme val="minor"/>
          </rPr>
          <t>Балл: 6 из 6</t>
        </r>
      </text>
    </comment>
    <comment ref="CV65" authorId="0" shapeId="0">
      <text>
        <r>
          <rPr>
            <sz val="11"/>
            <color theme="1"/>
            <rFont val="Calibri"/>
            <family val="2"/>
            <scheme val="minor"/>
          </rPr>
          <t>Балл: 6 из 6</t>
        </r>
      </text>
    </comment>
    <comment ref="CY65" authorId="0" shapeId="0">
      <text>
        <r>
          <rPr>
            <sz val="11"/>
            <color theme="1"/>
            <rFont val="Calibri"/>
            <family val="2"/>
            <scheme val="minor"/>
          </rPr>
          <t>Балл: 3 из 6</t>
        </r>
      </text>
    </comment>
    <comment ref="DE65" authorId="0" shapeId="0">
      <text>
        <r>
          <rPr>
            <sz val="11"/>
            <color theme="1"/>
            <rFont val="Calibri"/>
            <family val="2"/>
            <scheme val="minor"/>
          </rPr>
          <t>Балл: 2 из 2</t>
        </r>
      </text>
    </comment>
    <comment ref="DS65" authorId="0" shapeId="0">
      <text>
        <r>
          <rPr>
            <sz val="11"/>
            <color theme="1"/>
            <rFont val="Calibri"/>
            <family val="2"/>
            <scheme val="minor"/>
          </rPr>
          <t>Балл: 0 из 4</t>
        </r>
      </text>
    </comment>
    <comment ref="DZ65" authorId="0" shapeId="0">
      <text>
        <r>
          <rPr>
            <sz val="11"/>
            <color theme="1"/>
            <rFont val="Calibri"/>
            <family val="2"/>
            <scheme val="minor"/>
          </rPr>
          <t>Балл: 0 из 4</t>
        </r>
      </text>
    </comment>
    <comment ref="EK65" authorId="0" shapeId="0">
      <text>
        <r>
          <rPr>
            <sz val="11"/>
            <color theme="1"/>
            <rFont val="Calibri"/>
            <family val="2"/>
            <scheme val="minor"/>
          </rPr>
          <t>Балл: 0 из 4</t>
        </r>
      </text>
    </comment>
    <comment ref="EY65" authorId="0" shapeId="0">
      <text>
        <r>
          <rPr>
            <sz val="11"/>
            <color theme="1"/>
            <rFont val="Calibri"/>
            <family val="2"/>
            <scheme val="minor"/>
          </rPr>
          <t>Балл: 6 из 6</t>
        </r>
      </text>
    </comment>
    <comment ref="FB65" authorId="0" shapeId="0">
      <text>
        <r>
          <rPr>
            <sz val="11"/>
            <color theme="1"/>
            <rFont val="Calibri"/>
            <family val="2"/>
            <scheme val="minor"/>
          </rPr>
          <t>Балл: 2 из 2</t>
        </r>
      </text>
    </comment>
    <comment ref="FL65" authorId="0" shapeId="0">
      <text>
        <r>
          <rPr>
            <sz val="11"/>
            <color theme="1"/>
            <rFont val="Calibri"/>
            <family val="2"/>
            <scheme val="minor"/>
          </rPr>
          <t>Балл: 0 из 4</t>
        </r>
      </text>
    </comment>
    <comment ref="FZ65" authorId="0" shapeId="0">
      <text>
        <r>
          <rPr>
            <sz val="11"/>
            <color theme="1"/>
            <rFont val="Calibri"/>
            <family val="2"/>
            <scheme val="minor"/>
          </rPr>
          <t>Балл: 6 из 6</t>
        </r>
      </text>
    </comment>
    <comment ref="I66" authorId="0" shapeId="0">
      <text>
        <r>
          <rPr>
            <sz val="11"/>
            <color theme="1"/>
            <rFont val="Calibri"/>
            <family val="2"/>
            <scheme val="minor"/>
          </rPr>
          <t>Балл: 1 из 2</t>
        </r>
      </text>
    </comment>
    <comment ref="R66" authorId="0" shapeId="0">
      <text>
        <r>
          <rPr>
            <sz val="11"/>
            <color theme="1"/>
            <rFont val="Calibri"/>
            <family val="2"/>
            <scheme val="minor"/>
          </rPr>
          <t>Балл: 0 из 2</t>
        </r>
      </text>
    </comment>
    <comment ref="V66" authorId="0" shapeId="0">
      <text>
        <r>
          <rPr>
            <sz val="11"/>
            <color theme="1"/>
            <rFont val="Calibri"/>
            <family val="2"/>
            <scheme val="minor"/>
          </rPr>
          <t>Балл: 0 из 2</t>
        </r>
      </text>
    </comment>
    <comment ref="Z66" authorId="0" shapeId="0">
      <text>
        <r>
          <rPr>
            <sz val="11"/>
            <color theme="1"/>
            <rFont val="Calibri"/>
            <family val="2"/>
            <scheme val="minor"/>
          </rPr>
          <t>Балл: 2 из 2</t>
        </r>
      </text>
    </comment>
    <comment ref="AE66" authorId="0" shapeId="0">
      <text>
        <r>
          <rPr>
            <sz val="11"/>
            <color theme="1"/>
            <rFont val="Calibri"/>
            <family val="2"/>
            <scheme val="minor"/>
          </rPr>
          <t>Балл: 0 из 2</t>
        </r>
      </text>
    </comment>
    <comment ref="AN66" authorId="0" shapeId="0">
      <text>
        <r>
          <rPr>
            <sz val="11"/>
            <color theme="1"/>
            <rFont val="Calibri"/>
            <family val="2"/>
            <scheme val="minor"/>
          </rPr>
          <t>Балл: 4 из 4</t>
        </r>
      </text>
    </comment>
    <comment ref="AT66" authorId="0" shapeId="0">
      <text>
        <r>
          <rPr>
            <sz val="11"/>
            <color theme="1"/>
            <rFont val="Calibri"/>
            <family val="2"/>
            <scheme val="minor"/>
          </rPr>
          <t>Балл: 3 из 3</t>
        </r>
      </text>
    </comment>
    <comment ref="AW66" authorId="0" shapeId="0">
      <text>
        <r>
          <rPr>
            <sz val="11"/>
            <color theme="1"/>
            <rFont val="Calibri"/>
            <family val="2"/>
            <scheme val="minor"/>
          </rPr>
          <t>Балл: 1 из 4</t>
        </r>
      </text>
    </comment>
    <comment ref="BC66" authorId="0" shapeId="0">
      <text>
        <r>
          <rPr>
            <sz val="11"/>
            <color theme="1"/>
            <rFont val="Calibri"/>
            <family val="2"/>
            <scheme val="minor"/>
          </rPr>
          <t>Балл: 0 из 4</t>
        </r>
      </text>
    </comment>
    <comment ref="BM66" authorId="0" shapeId="0">
      <text>
        <r>
          <rPr>
            <sz val="11"/>
            <color theme="1"/>
            <rFont val="Calibri"/>
            <family val="2"/>
            <scheme val="minor"/>
          </rPr>
          <t>Балл: 0 из 3</t>
        </r>
      </text>
    </comment>
    <comment ref="BQ66" authorId="0" shapeId="0">
      <text>
        <r>
          <rPr>
            <sz val="11"/>
            <color theme="1"/>
            <rFont val="Calibri"/>
            <family val="2"/>
            <scheme val="minor"/>
          </rPr>
          <t>Балл: 6 из 6</t>
        </r>
      </text>
    </comment>
    <comment ref="BY66" authorId="0" shapeId="0">
      <text>
        <r>
          <rPr>
            <sz val="11"/>
            <color theme="1"/>
            <rFont val="Calibri"/>
            <family val="2"/>
            <scheme val="minor"/>
          </rPr>
          <t>Балл: 0 из 4</t>
        </r>
      </text>
    </comment>
    <comment ref="CB66" authorId="0" shapeId="0">
      <text>
        <r>
          <rPr>
            <sz val="11"/>
            <color theme="1"/>
            <rFont val="Calibri"/>
            <family val="2"/>
            <scheme val="minor"/>
          </rPr>
          <t>Балл: 0 из 4</t>
        </r>
      </text>
    </comment>
    <comment ref="CI66" authorId="0" shapeId="0">
      <text>
        <r>
          <rPr>
            <sz val="11"/>
            <color theme="1"/>
            <rFont val="Calibri"/>
            <family val="2"/>
            <scheme val="minor"/>
          </rPr>
          <t>Балл: 6 из 6</t>
        </r>
      </text>
    </comment>
    <comment ref="CP66" authorId="0" shapeId="0">
      <text>
        <r>
          <rPr>
            <sz val="11"/>
            <color theme="1"/>
            <rFont val="Calibri"/>
            <family val="2"/>
            <scheme val="minor"/>
          </rPr>
          <t>Балл: 6 из 6</t>
        </r>
      </text>
    </comment>
    <comment ref="CV66" authorId="0" shapeId="0">
      <text>
        <r>
          <rPr>
            <sz val="11"/>
            <color theme="1"/>
            <rFont val="Calibri"/>
            <family val="2"/>
            <scheme val="minor"/>
          </rPr>
          <t>Балл: 0 из 6</t>
        </r>
      </text>
    </comment>
    <comment ref="CZ66" authorId="0" shapeId="0">
      <text>
        <r>
          <rPr>
            <sz val="11"/>
            <color theme="1"/>
            <rFont val="Calibri"/>
            <family val="2"/>
            <scheme val="minor"/>
          </rPr>
          <t>Балл: 3 из 6</t>
        </r>
      </text>
    </comment>
    <comment ref="DL66" authorId="0" shapeId="0">
      <text>
        <r>
          <rPr>
            <sz val="11"/>
            <color theme="1"/>
            <rFont val="Calibri"/>
            <family val="2"/>
            <scheme val="minor"/>
          </rPr>
          <t>Балл: 2 из 2</t>
        </r>
      </text>
    </comment>
    <comment ref="DW66" authorId="0" shapeId="0">
      <text>
        <r>
          <rPr>
            <sz val="11"/>
            <color theme="1"/>
            <rFont val="Calibri"/>
            <family val="2"/>
            <scheme val="minor"/>
          </rPr>
          <t>Балл: 0 из 4</t>
        </r>
      </text>
    </comment>
    <comment ref="EC66" authorId="0" shapeId="0">
      <text>
        <r>
          <rPr>
            <sz val="11"/>
            <color theme="1"/>
            <rFont val="Calibri"/>
            <family val="2"/>
            <scheme val="minor"/>
          </rPr>
          <t>Балл: 4 из 4</t>
        </r>
      </text>
    </comment>
    <comment ref="EJ66" authorId="0" shapeId="0">
      <text>
        <r>
          <rPr>
            <sz val="11"/>
            <color theme="1"/>
            <rFont val="Calibri"/>
            <family val="2"/>
            <scheme val="minor"/>
          </rPr>
          <t>Балл: 0 из 4</t>
        </r>
      </text>
    </comment>
    <comment ref="EZ66" authorId="0" shapeId="0">
      <text>
        <r>
          <rPr>
            <sz val="11"/>
            <color theme="1"/>
            <rFont val="Calibri"/>
            <family val="2"/>
            <scheme val="minor"/>
          </rPr>
          <t>Балл: 6 из 6</t>
        </r>
      </text>
    </comment>
    <comment ref="FJ66" authorId="0" shapeId="0">
      <text>
        <r>
          <rPr>
            <sz val="11"/>
            <color theme="1"/>
            <rFont val="Calibri"/>
            <family val="2"/>
            <scheme val="minor"/>
          </rPr>
          <t>Балл: 2 из 2</t>
        </r>
      </text>
    </comment>
    <comment ref="FR66" authorId="0" shapeId="0">
      <text>
        <r>
          <rPr>
            <sz val="11"/>
            <color theme="1"/>
            <rFont val="Calibri"/>
            <family val="2"/>
            <scheme val="minor"/>
          </rPr>
          <t>Балл: 0 из 4</t>
        </r>
      </text>
    </comment>
    <comment ref="GA66" authorId="0" shapeId="0">
      <text>
        <r>
          <rPr>
            <sz val="11"/>
            <color theme="1"/>
            <rFont val="Calibri"/>
            <family val="2"/>
            <scheme val="minor"/>
          </rPr>
          <t>Балл: 6 из 6</t>
        </r>
      </text>
    </comment>
    <comment ref="L67" authorId="0" shapeId="0">
      <text>
        <r>
          <rPr>
            <sz val="11"/>
            <color theme="1"/>
            <rFont val="Calibri"/>
            <family val="2"/>
            <scheme val="minor"/>
          </rPr>
          <t>Балл: 2 из 2</t>
        </r>
      </text>
    </comment>
    <comment ref="Q67" authorId="0" shapeId="0">
      <text>
        <r>
          <rPr>
            <sz val="11"/>
            <color theme="1"/>
            <rFont val="Calibri"/>
            <family val="2"/>
            <scheme val="minor"/>
          </rPr>
          <t>Балл: 1 из 2</t>
        </r>
      </text>
    </comment>
    <comment ref="S67" authorId="0" shapeId="0">
      <text>
        <r>
          <rPr>
            <sz val="11"/>
            <color theme="1"/>
            <rFont val="Calibri"/>
            <family val="2"/>
            <scheme val="minor"/>
          </rPr>
          <t>Балл: 2 из 2</t>
        </r>
      </text>
    </comment>
    <comment ref="Z67" authorId="0" shapeId="0">
      <text>
        <r>
          <rPr>
            <sz val="11"/>
            <color theme="1"/>
            <rFont val="Calibri"/>
            <family val="2"/>
            <scheme val="minor"/>
          </rPr>
          <t>Балл: 0 из 2</t>
        </r>
      </text>
    </comment>
    <comment ref="AJ67" authorId="0" shapeId="0">
      <text>
        <r>
          <rPr>
            <sz val="11"/>
            <color theme="1"/>
            <rFont val="Calibri"/>
            <family val="2"/>
            <scheme val="minor"/>
          </rPr>
          <t>Балл: 2 из 2</t>
        </r>
      </text>
    </comment>
    <comment ref="AM67" authorId="0" shapeId="0">
      <text>
        <r>
          <rPr>
            <sz val="11"/>
            <color theme="1"/>
            <rFont val="Calibri"/>
            <family val="2"/>
            <scheme val="minor"/>
          </rPr>
          <t>Балл: 0 из 4</t>
        </r>
      </text>
    </comment>
    <comment ref="AV67" authorId="0" shapeId="0">
      <text>
        <r>
          <rPr>
            <sz val="11"/>
            <color theme="1"/>
            <rFont val="Calibri"/>
            <family val="2"/>
            <scheme val="minor"/>
          </rPr>
          <t>Балл: 0 из 3</t>
        </r>
      </text>
    </comment>
    <comment ref="AX67" authorId="0" shapeId="0">
      <text>
        <r>
          <rPr>
            <sz val="11"/>
            <color theme="1"/>
            <rFont val="Calibri"/>
            <family val="2"/>
            <scheme val="minor"/>
          </rPr>
          <t>Балл: 4 из 4</t>
        </r>
      </text>
    </comment>
    <comment ref="BE67" authorId="0" shapeId="0">
      <text>
        <r>
          <rPr>
            <sz val="11"/>
            <color theme="1"/>
            <rFont val="Calibri"/>
            <family val="2"/>
            <scheme val="minor"/>
          </rPr>
          <t>Балл: 0 из 4</t>
        </r>
      </text>
    </comment>
    <comment ref="BL67" authorId="0" shapeId="0">
      <text>
        <r>
          <rPr>
            <sz val="11"/>
            <color theme="1"/>
            <rFont val="Calibri"/>
            <family val="2"/>
            <scheme val="minor"/>
          </rPr>
          <t>Балл: 0 из 3</t>
        </r>
      </text>
    </comment>
    <comment ref="BQ67" authorId="0" shapeId="0">
      <text>
        <r>
          <rPr>
            <sz val="11"/>
            <color theme="1"/>
            <rFont val="Calibri"/>
            <family val="2"/>
            <scheme val="minor"/>
          </rPr>
          <t>Балл: 6 из 6</t>
        </r>
      </text>
    </comment>
    <comment ref="BT67" authorId="0" shapeId="0">
      <text>
        <r>
          <rPr>
            <sz val="11"/>
            <color theme="1"/>
            <rFont val="Calibri"/>
            <family val="2"/>
            <scheme val="minor"/>
          </rPr>
          <t>Балл: 4 из 4</t>
        </r>
      </text>
    </comment>
    <comment ref="CA67" authorId="0" shapeId="0">
      <text>
        <r>
          <rPr>
            <sz val="11"/>
            <color theme="1"/>
            <rFont val="Calibri"/>
            <family val="2"/>
            <scheme val="minor"/>
          </rPr>
          <t>Балл: 0 из 4</t>
        </r>
      </text>
    </comment>
    <comment ref="CF67" authorId="0" shapeId="0">
      <text>
        <r>
          <rPr>
            <sz val="11"/>
            <color theme="1"/>
            <rFont val="Calibri"/>
            <family val="2"/>
            <scheme val="minor"/>
          </rPr>
          <t>Балл: 0 из 6</t>
        </r>
      </text>
    </comment>
    <comment ref="CQ67" authorId="0" shapeId="0">
      <text>
        <r>
          <rPr>
            <sz val="11"/>
            <color theme="1"/>
            <rFont val="Calibri"/>
            <family val="2"/>
            <scheme val="minor"/>
          </rPr>
          <t>Балл: 6 из 6</t>
        </r>
      </text>
    </comment>
    <comment ref="CW67" authorId="0" shapeId="0">
      <text>
        <r>
          <rPr>
            <sz val="11"/>
            <color theme="1"/>
            <rFont val="Calibri"/>
            <family val="2"/>
            <scheme val="minor"/>
          </rPr>
          <t>Балл: 0 из 6</t>
        </r>
      </text>
    </comment>
    <comment ref="CY67" authorId="0" shapeId="0">
      <text>
        <r>
          <rPr>
            <sz val="11"/>
            <color theme="1"/>
            <rFont val="Calibri"/>
            <family val="2"/>
            <scheme val="minor"/>
          </rPr>
          <t>Балл: 3 из 6</t>
        </r>
      </text>
    </comment>
    <comment ref="DK67" authorId="0" shapeId="0">
      <text>
        <r>
          <rPr>
            <sz val="11"/>
            <color theme="1"/>
            <rFont val="Calibri"/>
            <family val="2"/>
            <scheme val="minor"/>
          </rPr>
          <t>Балл: 2 из 2</t>
        </r>
      </text>
    </comment>
    <comment ref="DQ67" authorId="0" shapeId="0">
      <text>
        <r>
          <rPr>
            <sz val="11"/>
            <color theme="1"/>
            <rFont val="Calibri"/>
            <family val="2"/>
            <scheme val="minor"/>
          </rPr>
          <t>Балл: 0 из 4</t>
        </r>
      </text>
    </comment>
    <comment ref="EG67" authorId="0" shapeId="0">
      <text>
        <r>
          <rPr>
            <sz val="11"/>
            <color theme="1"/>
            <rFont val="Calibri"/>
            <family val="2"/>
            <scheme val="minor"/>
          </rPr>
          <t>Балл: 0 из 4</t>
        </r>
      </text>
    </comment>
    <comment ref="EO67" authorId="0" shapeId="0">
      <text>
        <r>
          <rPr>
            <sz val="11"/>
            <color theme="1"/>
            <rFont val="Calibri"/>
            <family val="2"/>
            <scheme val="minor"/>
          </rPr>
          <t>Балл: 0 из 4</t>
        </r>
      </text>
    </comment>
    <comment ref="ET67" authorId="0" shapeId="0">
      <text>
        <r>
          <rPr>
            <sz val="11"/>
            <color theme="1"/>
            <rFont val="Calibri"/>
            <family val="2"/>
            <scheme val="minor"/>
          </rPr>
          <t>Балл: 6 из 6</t>
        </r>
      </text>
    </comment>
    <comment ref="FB67" authorId="0" shapeId="0">
      <text>
        <r>
          <rPr>
            <sz val="11"/>
            <color theme="1"/>
            <rFont val="Calibri"/>
            <family val="2"/>
            <scheme val="minor"/>
          </rPr>
          <t>Балл: 2 из 2</t>
        </r>
      </text>
    </comment>
    <comment ref="FQ67" authorId="0" shapeId="0">
      <text>
        <r>
          <rPr>
            <sz val="11"/>
            <color theme="1"/>
            <rFont val="Calibri"/>
            <family val="2"/>
            <scheme val="minor"/>
          </rPr>
          <t>Балл: 0 из 4</t>
        </r>
      </text>
    </comment>
    <comment ref="FW67" authorId="0" shapeId="0">
      <text>
        <r>
          <rPr>
            <sz val="11"/>
            <color theme="1"/>
            <rFont val="Calibri"/>
            <family val="2"/>
            <scheme val="minor"/>
          </rPr>
          <t>Балл: 6 из 6</t>
        </r>
      </text>
    </comment>
    <comment ref="G68" authorId="0" shapeId="0">
      <text>
        <r>
          <rPr>
            <sz val="11"/>
            <color theme="1"/>
            <rFont val="Calibri"/>
            <family val="2"/>
            <scheme val="minor"/>
          </rPr>
          <t>Балл: 2 из 2</t>
        </r>
      </text>
    </comment>
    <comment ref="R68" authorId="0" shapeId="0">
      <text>
        <r>
          <rPr>
            <sz val="11"/>
            <color theme="1"/>
            <rFont val="Calibri"/>
            <family val="2"/>
            <scheme val="minor"/>
          </rPr>
          <t>Балл: 2 из 2</t>
        </r>
      </text>
    </comment>
    <comment ref="S68" authorId="0" shapeId="0">
      <text>
        <r>
          <rPr>
            <sz val="11"/>
            <color theme="1"/>
            <rFont val="Calibri"/>
            <family val="2"/>
            <scheme val="minor"/>
          </rPr>
          <t>Балл: 2 из 2</t>
        </r>
      </text>
    </comment>
    <comment ref="Z68" authorId="0" shapeId="0">
      <text>
        <r>
          <rPr>
            <sz val="11"/>
            <color theme="1"/>
            <rFont val="Calibri"/>
            <family val="2"/>
            <scheme val="minor"/>
          </rPr>
          <t>Балл: 2 из 2</t>
        </r>
      </text>
    </comment>
    <comment ref="AI68" authorId="0" shapeId="0">
      <text>
        <r>
          <rPr>
            <sz val="11"/>
            <color theme="1"/>
            <rFont val="Calibri"/>
            <family val="2"/>
            <scheme val="minor"/>
          </rPr>
          <t>Балл: 2 из 2</t>
        </r>
      </text>
    </comment>
    <comment ref="AN68" authorId="0" shapeId="0">
      <text>
        <r>
          <rPr>
            <sz val="11"/>
            <color theme="1"/>
            <rFont val="Calibri"/>
            <family val="2"/>
            <scheme val="minor"/>
          </rPr>
          <t>Балл: 0 из 4</t>
        </r>
      </text>
    </comment>
    <comment ref="AQ68" authorId="0" shapeId="0">
      <text>
        <r>
          <rPr>
            <sz val="11"/>
            <color theme="1"/>
            <rFont val="Calibri"/>
            <family val="2"/>
            <scheme val="minor"/>
          </rPr>
          <t>Балл: 0 из 3</t>
        </r>
      </text>
    </comment>
    <comment ref="BB68" authorId="0" shapeId="0">
      <text>
        <r>
          <rPr>
            <sz val="11"/>
            <color theme="1"/>
            <rFont val="Calibri"/>
            <family val="2"/>
            <scheme val="minor"/>
          </rPr>
          <t>Балл: 4 из 4</t>
        </r>
      </text>
    </comment>
    <comment ref="BE68" authorId="0" shapeId="0">
      <text>
        <r>
          <rPr>
            <sz val="11"/>
            <color theme="1"/>
            <rFont val="Calibri"/>
            <family val="2"/>
            <scheme val="minor"/>
          </rPr>
          <t>Балл: 4 из 4</t>
        </r>
      </text>
    </comment>
    <comment ref="BM68" authorId="0" shapeId="0">
      <text>
        <r>
          <rPr>
            <sz val="11"/>
            <color theme="1"/>
            <rFont val="Calibri"/>
            <family val="2"/>
            <scheme val="minor"/>
          </rPr>
          <t>Балл: 0 из 3</t>
        </r>
      </text>
    </comment>
    <comment ref="BR68" authorId="0" shapeId="0">
      <text>
        <r>
          <rPr>
            <sz val="11"/>
            <color theme="1"/>
            <rFont val="Calibri"/>
            <family val="2"/>
            <scheme val="minor"/>
          </rPr>
          <t>Балл: 6 из 6</t>
        </r>
      </text>
    </comment>
    <comment ref="BU68" authorId="0" shapeId="0">
      <text>
        <r>
          <rPr>
            <sz val="11"/>
            <color theme="1"/>
            <rFont val="Calibri"/>
            <family val="2"/>
            <scheme val="minor"/>
          </rPr>
          <t>Балл: 0 из 4</t>
        </r>
      </text>
    </comment>
    <comment ref="BZ68" authorId="0" shapeId="0">
      <text>
        <r>
          <rPr>
            <sz val="11"/>
            <color theme="1"/>
            <rFont val="Calibri"/>
            <family val="2"/>
            <scheme val="minor"/>
          </rPr>
          <t>Балл: 0 из 4</t>
        </r>
      </text>
    </comment>
    <comment ref="CF68" authorId="0" shapeId="0">
      <text>
        <r>
          <rPr>
            <sz val="11"/>
            <color theme="1"/>
            <rFont val="Calibri"/>
            <family val="2"/>
            <scheme val="minor"/>
          </rPr>
          <t>Балл: 6 из 6</t>
        </r>
      </text>
    </comment>
    <comment ref="CP68" authorId="0" shapeId="0">
      <text>
        <r>
          <rPr>
            <sz val="11"/>
            <color theme="1"/>
            <rFont val="Calibri"/>
            <family val="2"/>
            <scheme val="minor"/>
          </rPr>
          <t>Балл: 6 из 6</t>
        </r>
      </text>
    </comment>
    <comment ref="CV68" authorId="0" shapeId="0">
      <text>
        <r>
          <rPr>
            <sz val="11"/>
            <color theme="1"/>
            <rFont val="Calibri"/>
            <family val="2"/>
            <scheme val="minor"/>
          </rPr>
          <t>Балл: 6 из 6</t>
        </r>
      </text>
    </comment>
    <comment ref="CX68" authorId="0" shapeId="0">
      <text>
        <r>
          <rPr>
            <sz val="11"/>
            <color theme="1"/>
            <rFont val="Calibri"/>
            <family val="2"/>
            <scheme val="minor"/>
          </rPr>
          <t>Балл: 6 из 6</t>
        </r>
      </text>
    </comment>
    <comment ref="DL68" authorId="0" shapeId="0">
      <text>
        <r>
          <rPr>
            <sz val="11"/>
            <color theme="1"/>
            <rFont val="Calibri"/>
            <family val="2"/>
            <scheme val="minor"/>
          </rPr>
          <t>Балл: 2 из 2</t>
        </r>
      </text>
    </comment>
    <comment ref="DR68" authorId="0" shapeId="0">
      <text>
        <r>
          <rPr>
            <sz val="11"/>
            <color theme="1"/>
            <rFont val="Calibri"/>
            <family val="2"/>
            <scheme val="minor"/>
          </rPr>
          <t>Балл: 0 из 4</t>
        </r>
      </text>
    </comment>
    <comment ref="EA68" authorId="0" shapeId="0">
      <text>
        <r>
          <rPr>
            <sz val="11"/>
            <color theme="1"/>
            <rFont val="Calibri"/>
            <family val="2"/>
            <scheme val="minor"/>
          </rPr>
          <t>Балл: 4 из 4</t>
        </r>
      </text>
    </comment>
    <comment ref="EK68" authorId="0" shapeId="0">
      <text>
        <r>
          <rPr>
            <sz val="11"/>
            <color theme="1"/>
            <rFont val="Calibri"/>
            <family val="2"/>
            <scheme val="minor"/>
          </rPr>
          <t>Балл: 0 из 4</t>
        </r>
      </text>
    </comment>
    <comment ref="EU68" authorId="0" shapeId="0">
      <text>
        <r>
          <rPr>
            <sz val="11"/>
            <color theme="1"/>
            <rFont val="Calibri"/>
            <family val="2"/>
            <scheme val="minor"/>
          </rPr>
          <t>Балл: 6 из 6</t>
        </r>
      </text>
    </comment>
    <comment ref="FD68" authorId="0" shapeId="0">
      <text>
        <r>
          <rPr>
            <sz val="11"/>
            <color theme="1"/>
            <rFont val="Calibri"/>
            <family val="2"/>
            <scheme val="minor"/>
          </rPr>
          <t>Балл: 0 из 2</t>
        </r>
      </text>
    </comment>
    <comment ref="FO68" authorId="0" shapeId="0">
      <text>
        <r>
          <rPr>
            <sz val="11"/>
            <color theme="1"/>
            <rFont val="Calibri"/>
            <family val="2"/>
            <scheme val="minor"/>
          </rPr>
          <t>Балл: 4 из 4</t>
        </r>
      </text>
    </comment>
    <comment ref="GA68" authorId="0" shapeId="0">
      <text>
        <r>
          <rPr>
            <sz val="11"/>
            <color theme="1"/>
            <rFont val="Calibri"/>
            <family val="2"/>
            <scheme val="minor"/>
          </rPr>
          <t>Балл: 0 из 6</t>
        </r>
      </text>
    </comment>
    <comment ref="G69" authorId="0" shapeId="0">
      <text>
        <r>
          <rPr>
            <sz val="11"/>
            <color theme="1"/>
            <rFont val="Calibri"/>
            <family val="2"/>
            <scheme val="minor"/>
          </rPr>
          <t>Балл: 2 из 2</t>
        </r>
      </text>
    </comment>
    <comment ref="O69" authorId="0" shapeId="0">
      <text>
        <r>
          <rPr>
            <sz val="11"/>
            <color theme="1"/>
            <rFont val="Calibri"/>
            <family val="2"/>
            <scheme val="minor"/>
          </rPr>
          <t>Балл: 1 из 2</t>
        </r>
      </text>
    </comment>
    <comment ref="U69" authorId="0" shapeId="0">
      <text>
        <r>
          <rPr>
            <sz val="11"/>
            <color theme="1"/>
            <rFont val="Calibri"/>
            <family val="2"/>
            <scheme val="minor"/>
          </rPr>
          <t>Балл: 0 из 2</t>
        </r>
      </text>
    </comment>
    <comment ref="AD69" authorId="0" shapeId="0">
      <text>
        <r>
          <rPr>
            <sz val="11"/>
            <color theme="1"/>
            <rFont val="Calibri"/>
            <family val="2"/>
            <scheme val="minor"/>
          </rPr>
          <t>Балл: 0 из 2</t>
        </r>
      </text>
    </comment>
    <comment ref="AG69" authorId="0" shapeId="0">
      <text>
        <r>
          <rPr>
            <sz val="11"/>
            <color theme="1"/>
            <rFont val="Calibri"/>
            <family val="2"/>
            <scheme val="minor"/>
          </rPr>
          <t>Балл: 0 из 2</t>
        </r>
      </text>
    </comment>
    <comment ref="AP69" authorId="0" shapeId="0">
      <text>
        <r>
          <rPr>
            <sz val="11"/>
            <color theme="1"/>
            <rFont val="Calibri"/>
            <family val="2"/>
            <scheme val="minor"/>
          </rPr>
          <t>Балл: 0 из 4</t>
        </r>
      </text>
    </comment>
    <comment ref="AV69" authorId="0" shapeId="0">
      <text>
        <r>
          <rPr>
            <sz val="11"/>
            <color theme="1"/>
            <rFont val="Calibri"/>
            <family val="2"/>
            <scheme val="minor"/>
          </rPr>
          <t>Балл: 0 из 3</t>
        </r>
      </text>
    </comment>
    <comment ref="BB69" authorId="0" shapeId="0">
      <text>
        <r>
          <rPr>
            <sz val="11"/>
            <color theme="1"/>
            <rFont val="Calibri"/>
            <family val="2"/>
            <scheme val="minor"/>
          </rPr>
          <t>Балл: 2 из 4</t>
        </r>
      </text>
    </comment>
    <comment ref="BF69" authorId="0" shapeId="0">
      <text>
        <r>
          <rPr>
            <sz val="11"/>
            <color theme="1"/>
            <rFont val="Calibri"/>
            <family val="2"/>
            <scheme val="minor"/>
          </rPr>
          <t>Балл: 4 из 4</t>
        </r>
      </text>
    </comment>
    <comment ref="BN69" authorId="0" shapeId="0">
      <text>
        <r>
          <rPr>
            <sz val="11"/>
            <color theme="1"/>
            <rFont val="Calibri"/>
            <family val="2"/>
            <scheme val="minor"/>
          </rPr>
          <t>Балл: 3 из 3</t>
        </r>
      </text>
    </comment>
    <comment ref="BP69" authorId="0" shapeId="0">
      <text>
        <r>
          <rPr>
            <sz val="11"/>
            <color theme="1"/>
            <rFont val="Calibri"/>
            <family val="2"/>
            <scheme val="minor"/>
          </rPr>
          <t>Балл: 3 из 6</t>
        </r>
      </text>
    </comment>
    <comment ref="BU69" authorId="0" shapeId="0">
      <text>
        <r>
          <rPr>
            <sz val="11"/>
            <color theme="1"/>
            <rFont val="Calibri"/>
            <family val="2"/>
            <scheme val="minor"/>
          </rPr>
          <t>Балл: 0 из 4</t>
        </r>
      </text>
    </comment>
    <comment ref="CC69" authorId="0" shapeId="0">
      <text>
        <r>
          <rPr>
            <sz val="11"/>
            <color theme="1"/>
            <rFont val="Calibri"/>
            <family val="2"/>
            <scheme val="minor"/>
          </rPr>
          <t>Балл: 0 из 4</t>
        </r>
      </text>
    </comment>
    <comment ref="CI69" authorId="0" shapeId="0">
      <text>
        <r>
          <rPr>
            <sz val="11"/>
            <color theme="1"/>
            <rFont val="Calibri"/>
            <family val="2"/>
            <scheme val="minor"/>
          </rPr>
          <t>Балл: 0 из 6</t>
        </r>
      </text>
    </comment>
    <comment ref="CM69" authorId="0" shapeId="0">
      <text>
        <r>
          <rPr>
            <sz val="11"/>
            <color theme="1"/>
            <rFont val="Calibri"/>
            <family val="2"/>
            <scheme val="minor"/>
          </rPr>
          <t>Балл: 0 из 6</t>
        </r>
      </text>
    </comment>
    <comment ref="CV69" authorId="0" shapeId="0">
      <text>
        <r>
          <rPr>
            <sz val="11"/>
            <color theme="1"/>
            <rFont val="Calibri"/>
            <family val="2"/>
            <scheme val="minor"/>
          </rPr>
          <t>Балл: 0 из 6</t>
        </r>
      </text>
    </comment>
    <comment ref="CX69" authorId="0" shapeId="0">
      <text>
        <r>
          <rPr>
            <sz val="11"/>
            <color theme="1"/>
            <rFont val="Calibri"/>
            <family val="2"/>
            <scheme val="minor"/>
          </rPr>
          <t>Балл: 0 из 6</t>
        </r>
      </text>
    </comment>
    <comment ref="DL69" authorId="0" shapeId="0">
      <text>
        <r>
          <rPr>
            <sz val="11"/>
            <color theme="1"/>
            <rFont val="Calibri"/>
            <family val="2"/>
            <scheme val="minor"/>
          </rPr>
          <t>Балл: 2 из 2</t>
        </r>
      </text>
    </comment>
    <comment ref="DV69" authorId="0" shapeId="0">
      <text>
        <r>
          <rPr>
            <sz val="11"/>
            <color theme="1"/>
            <rFont val="Calibri"/>
            <family val="2"/>
            <scheme val="minor"/>
          </rPr>
          <t>Балл: 0 из 4</t>
        </r>
      </text>
    </comment>
    <comment ref="EF69" authorId="0" shapeId="0">
      <text>
        <r>
          <rPr>
            <sz val="11"/>
            <color theme="1"/>
            <rFont val="Calibri"/>
            <family val="2"/>
            <scheme val="minor"/>
          </rPr>
          <t>Балл: 4 из 4</t>
        </r>
      </text>
    </comment>
    <comment ref="EQ69" authorId="0" shapeId="0">
      <text>
        <r>
          <rPr>
            <sz val="11"/>
            <color theme="1"/>
            <rFont val="Calibri"/>
            <family val="2"/>
            <scheme val="minor"/>
          </rPr>
          <t>Балл: 0 из 4</t>
        </r>
      </text>
    </comment>
    <comment ref="EV69" authorId="0" shapeId="0">
      <text>
        <r>
          <rPr>
            <sz val="11"/>
            <color theme="1"/>
            <rFont val="Calibri"/>
            <family val="2"/>
            <scheme val="minor"/>
          </rPr>
          <t>Балл: 6 из 6</t>
        </r>
      </text>
    </comment>
    <comment ref="FB69" authorId="0" shapeId="0">
      <text>
        <r>
          <rPr>
            <sz val="11"/>
            <color theme="1"/>
            <rFont val="Calibri"/>
            <family val="2"/>
            <scheme val="minor"/>
          </rPr>
          <t>Балл: 2 из 2</t>
        </r>
      </text>
    </comment>
    <comment ref="FP69" authorId="0" shapeId="0">
      <text>
        <r>
          <rPr>
            <sz val="11"/>
            <color theme="1"/>
            <rFont val="Calibri"/>
            <family val="2"/>
            <scheme val="minor"/>
          </rPr>
          <t>Балл: 0 из 4</t>
        </r>
      </text>
    </comment>
    <comment ref="FV69" authorId="0" shapeId="0">
      <text>
        <r>
          <rPr>
            <sz val="11"/>
            <color theme="1"/>
            <rFont val="Calibri"/>
            <family val="2"/>
            <scheme val="minor"/>
          </rPr>
          <t>Балл: 6 из 6</t>
        </r>
      </text>
    </comment>
    <comment ref="K70" authorId="0" shapeId="0">
      <text>
        <r>
          <rPr>
            <sz val="11"/>
            <color theme="1"/>
            <rFont val="Calibri"/>
            <family val="2"/>
            <scheme val="minor"/>
          </rPr>
          <t>Балл: 2 из 2</t>
        </r>
      </text>
    </comment>
    <comment ref="Q70" authorId="0" shapeId="0">
      <text>
        <r>
          <rPr>
            <sz val="11"/>
            <color theme="1"/>
            <rFont val="Calibri"/>
            <family val="2"/>
            <scheme val="minor"/>
          </rPr>
          <t>Балл: 2 из 2</t>
        </r>
      </text>
    </comment>
    <comment ref="T70" authorId="0" shapeId="0">
      <text>
        <r>
          <rPr>
            <sz val="11"/>
            <color theme="1"/>
            <rFont val="Calibri"/>
            <family val="2"/>
            <scheme val="minor"/>
          </rPr>
          <t>Балл: 2 из 2</t>
        </r>
      </text>
    </comment>
    <comment ref="Y70" authorId="0" shapeId="0">
      <text>
        <r>
          <rPr>
            <sz val="11"/>
            <color theme="1"/>
            <rFont val="Calibri"/>
            <family val="2"/>
            <scheme val="minor"/>
          </rPr>
          <t>Балл: 2 из 2</t>
        </r>
      </text>
    </comment>
    <comment ref="AI70" authorId="0" shapeId="0">
      <text>
        <r>
          <rPr>
            <sz val="11"/>
            <color theme="1"/>
            <rFont val="Calibri"/>
            <family val="2"/>
            <scheme val="minor"/>
          </rPr>
          <t>Балл: 0 из 2</t>
        </r>
      </text>
    </comment>
    <comment ref="AL70" authorId="0" shapeId="0">
      <text>
        <r>
          <rPr>
            <sz val="11"/>
            <color theme="1"/>
            <rFont val="Calibri"/>
            <family val="2"/>
            <scheme val="minor"/>
          </rPr>
          <t>Балл: 0 из 4</t>
        </r>
      </text>
    </comment>
    <comment ref="AQ70" authorId="0" shapeId="0">
      <text>
        <r>
          <rPr>
            <sz val="11"/>
            <color theme="1"/>
            <rFont val="Calibri"/>
            <family val="2"/>
            <scheme val="minor"/>
          </rPr>
          <t>Балл: 0 из 3</t>
        </r>
      </text>
    </comment>
    <comment ref="AW70" authorId="0" shapeId="0">
      <text>
        <r>
          <rPr>
            <sz val="11"/>
            <color theme="1"/>
            <rFont val="Calibri"/>
            <family val="2"/>
            <scheme val="minor"/>
          </rPr>
          <t>Балл: 4 из 4</t>
        </r>
      </text>
    </comment>
    <comment ref="BE70" authorId="0" shapeId="0">
      <text>
        <r>
          <rPr>
            <sz val="11"/>
            <color theme="1"/>
            <rFont val="Calibri"/>
            <family val="2"/>
            <scheme val="minor"/>
          </rPr>
          <t>Балл: 0 из 4</t>
        </r>
      </text>
    </comment>
    <comment ref="BM70" authorId="0" shapeId="0">
      <text>
        <r>
          <rPr>
            <sz val="11"/>
            <color theme="1"/>
            <rFont val="Calibri"/>
            <family val="2"/>
            <scheme val="minor"/>
          </rPr>
          <t>Балл: 0 из 3</t>
        </r>
      </text>
    </comment>
    <comment ref="BQ70" authorId="0" shapeId="0">
      <text>
        <r>
          <rPr>
            <sz val="11"/>
            <color theme="1"/>
            <rFont val="Calibri"/>
            <family val="2"/>
            <scheme val="minor"/>
          </rPr>
          <t>Балл: 4 из 6</t>
        </r>
      </text>
    </comment>
    <comment ref="BV70" authorId="0" shapeId="0">
      <text>
        <r>
          <rPr>
            <sz val="11"/>
            <color theme="1"/>
            <rFont val="Calibri"/>
            <family val="2"/>
            <scheme val="minor"/>
          </rPr>
          <t>Балл: 4 из 4</t>
        </r>
      </text>
    </comment>
    <comment ref="BZ70" authorId="0" shapeId="0">
      <text>
        <r>
          <rPr>
            <sz val="11"/>
            <color theme="1"/>
            <rFont val="Calibri"/>
            <family val="2"/>
            <scheme val="minor"/>
          </rPr>
          <t>Балл: 4 из 4</t>
        </r>
      </text>
    </comment>
    <comment ref="CG70" authorId="0" shapeId="0">
      <text>
        <r>
          <rPr>
            <sz val="11"/>
            <color theme="1"/>
            <rFont val="Calibri"/>
            <family val="2"/>
            <scheme val="minor"/>
          </rPr>
          <t>Балл: 6 из 6</t>
        </r>
      </text>
    </comment>
    <comment ref="CQ70" authorId="0" shapeId="0">
      <text>
        <r>
          <rPr>
            <sz val="11"/>
            <color theme="1"/>
            <rFont val="Calibri"/>
            <family val="2"/>
            <scheme val="minor"/>
          </rPr>
          <t>Балл: 6 из 6</t>
        </r>
      </text>
    </comment>
    <comment ref="CV70" authorId="0" shapeId="0">
      <text>
        <r>
          <rPr>
            <sz val="11"/>
            <color theme="1"/>
            <rFont val="Calibri"/>
            <family val="2"/>
            <scheme val="minor"/>
          </rPr>
          <t>Балл: 0 из 6</t>
        </r>
      </text>
    </comment>
    <comment ref="CX70" authorId="0" shapeId="0">
      <text>
        <r>
          <rPr>
            <sz val="11"/>
            <color theme="1"/>
            <rFont val="Calibri"/>
            <family val="2"/>
            <scheme val="minor"/>
          </rPr>
          <t>Балл: 3 из 6</t>
        </r>
      </text>
    </comment>
    <comment ref="DD70" authorId="0" shapeId="0">
      <text>
        <r>
          <rPr>
            <sz val="11"/>
            <color theme="1"/>
            <rFont val="Calibri"/>
            <family val="2"/>
            <scheme val="minor"/>
          </rPr>
          <t>Балл: 2 из 2</t>
        </r>
      </text>
    </comment>
    <comment ref="DS70" authorId="0" shapeId="0">
      <text>
        <r>
          <rPr>
            <sz val="11"/>
            <color theme="1"/>
            <rFont val="Calibri"/>
            <family val="2"/>
            <scheme val="minor"/>
          </rPr>
          <t>Балл: 0 из 4</t>
        </r>
      </text>
    </comment>
    <comment ref="EA70" authorId="0" shapeId="0">
      <text>
        <r>
          <rPr>
            <sz val="11"/>
            <color theme="1"/>
            <rFont val="Calibri"/>
            <family val="2"/>
            <scheme val="minor"/>
          </rPr>
          <t>Балл: 4 из 4</t>
        </r>
      </text>
    </comment>
    <comment ref="EP70" authorId="0" shapeId="0">
      <text>
        <r>
          <rPr>
            <sz val="11"/>
            <color theme="1"/>
            <rFont val="Calibri"/>
            <family val="2"/>
            <scheme val="minor"/>
          </rPr>
          <t>Балл: 0 из 4</t>
        </r>
      </text>
    </comment>
    <comment ref="ET70" authorId="0" shapeId="0">
      <text>
        <r>
          <rPr>
            <sz val="11"/>
            <color theme="1"/>
            <rFont val="Calibri"/>
            <family val="2"/>
            <scheme val="minor"/>
          </rPr>
          <t>Балл: 0 из 6</t>
        </r>
      </text>
    </comment>
    <comment ref="FH70" authorId="0" shapeId="0">
      <text>
        <r>
          <rPr>
            <sz val="11"/>
            <color theme="1"/>
            <rFont val="Calibri"/>
            <family val="2"/>
            <scheme val="minor"/>
          </rPr>
          <t>Балл: 2 из 2</t>
        </r>
      </text>
    </comment>
    <comment ref="FP70" authorId="0" shapeId="0">
      <text>
        <r>
          <rPr>
            <sz val="11"/>
            <color theme="1"/>
            <rFont val="Calibri"/>
            <family val="2"/>
            <scheme val="minor"/>
          </rPr>
          <t>Балл: 4 из 4</t>
        </r>
      </text>
    </comment>
    <comment ref="GB70" authorId="0" shapeId="0">
      <text>
        <r>
          <rPr>
            <sz val="11"/>
            <color theme="1"/>
            <rFont val="Calibri"/>
            <family val="2"/>
            <scheme val="minor"/>
          </rPr>
          <t>Балл: 3 из 6</t>
        </r>
      </text>
    </comment>
    <comment ref="H71" authorId="0" shapeId="0">
      <text>
        <r>
          <rPr>
            <sz val="11"/>
            <color theme="1"/>
            <rFont val="Calibri"/>
            <family val="2"/>
            <scheme val="minor"/>
          </rPr>
          <t>Балл: 1 из 2</t>
        </r>
      </text>
    </comment>
    <comment ref="N71" authorId="0" shapeId="0">
      <text>
        <r>
          <rPr>
            <sz val="11"/>
            <color theme="1"/>
            <rFont val="Calibri"/>
            <family val="2"/>
            <scheme val="minor"/>
          </rPr>
          <t>Балл: 1 из 2</t>
        </r>
      </text>
    </comment>
    <comment ref="X71" authorId="0" shapeId="0">
      <text>
        <r>
          <rPr>
            <sz val="11"/>
            <color theme="1"/>
            <rFont val="Calibri"/>
            <family val="2"/>
            <scheme val="minor"/>
          </rPr>
          <t>Балл: 0 из 2</t>
        </r>
      </text>
    </comment>
    <comment ref="AC71" authorId="0" shapeId="0">
      <text>
        <r>
          <rPr>
            <sz val="11"/>
            <color theme="1"/>
            <rFont val="Calibri"/>
            <family val="2"/>
            <scheme val="minor"/>
          </rPr>
          <t>Балл: 0 из 2</t>
        </r>
      </text>
    </comment>
    <comment ref="AJ71" authorId="0" shapeId="0">
      <text>
        <r>
          <rPr>
            <sz val="11"/>
            <color theme="1"/>
            <rFont val="Calibri"/>
            <family val="2"/>
            <scheme val="minor"/>
          </rPr>
          <t>Балл: 0 из 2</t>
        </r>
      </text>
    </comment>
    <comment ref="AK71" authorId="0" shapeId="0">
      <text>
        <r>
          <rPr>
            <sz val="11"/>
            <color theme="1"/>
            <rFont val="Calibri"/>
            <family val="2"/>
            <scheme val="minor"/>
          </rPr>
          <t>Балл: 0 из 4</t>
        </r>
      </text>
    </comment>
    <comment ref="AV71" authorId="0" shapeId="0">
      <text>
        <r>
          <rPr>
            <sz val="11"/>
            <color theme="1"/>
            <rFont val="Calibri"/>
            <family val="2"/>
            <scheme val="minor"/>
          </rPr>
          <t>Балл: 0 из 3</t>
        </r>
      </text>
    </comment>
    <comment ref="AY71" authorId="0" shapeId="0">
      <text>
        <r>
          <rPr>
            <sz val="11"/>
            <color theme="1"/>
            <rFont val="Calibri"/>
            <family val="2"/>
            <scheme val="minor"/>
          </rPr>
          <t>Балл: 1 из 4</t>
        </r>
      </text>
    </comment>
    <comment ref="BH71" authorId="0" shapeId="0">
      <text>
        <r>
          <rPr>
            <sz val="11"/>
            <color theme="1"/>
            <rFont val="Calibri"/>
            <family val="2"/>
            <scheme val="minor"/>
          </rPr>
          <t>Балл: 0 из 4</t>
        </r>
      </text>
    </comment>
    <comment ref="BN71" authorId="0" shapeId="0">
      <text>
        <r>
          <rPr>
            <sz val="11"/>
            <color theme="1"/>
            <rFont val="Calibri"/>
            <family val="2"/>
            <scheme val="minor"/>
          </rPr>
          <t>Балл: 0 из 3</t>
        </r>
      </text>
    </comment>
    <comment ref="BR71" authorId="0" shapeId="0">
      <text>
        <r>
          <rPr>
            <sz val="11"/>
            <color theme="1"/>
            <rFont val="Calibri"/>
            <family val="2"/>
            <scheme val="minor"/>
          </rPr>
          <t>Балл: 3 из 6</t>
        </r>
      </text>
    </comment>
    <comment ref="BU71" authorId="0" shapeId="0">
      <text>
        <r>
          <rPr>
            <sz val="11"/>
            <color theme="1"/>
            <rFont val="Calibri"/>
            <family val="2"/>
            <scheme val="minor"/>
          </rPr>
          <t>Балл: 4 из 4</t>
        </r>
      </text>
    </comment>
    <comment ref="CC71" authorId="0" shapeId="0">
      <text>
        <r>
          <rPr>
            <sz val="11"/>
            <color theme="1"/>
            <rFont val="Calibri"/>
            <family val="2"/>
            <scheme val="minor"/>
          </rPr>
          <t>Балл: 0 из 4</t>
        </r>
      </text>
    </comment>
    <comment ref="CG71" authorId="0" shapeId="0">
      <text>
        <r>
          <rPr>
            <sz val="11"/>
            <color theme="1"/>
            <rFont val="Calibri"/>
            <family val="2"/>
            <scheme val="minor"/>
          </rPr>
          <t>Балл: 0 из 6</t>
        </r>
      </text>
    </comment>
    <comment ref="CL71" authorId="0" shapeId="0">
      <text>
        <r>
          <rPr>
            <sz val="11"/>
            <color theme="1"/>
            <rFont val="Calibri"/>
            <family val="2"/>
            <scheme val="minor"/>
          </rPr>
          <t>Балл: 0 из 6</t>
        </r>
      </text>
    </comment>
    <comment ref="CS71" authorId="0" shapeId="0">
      <text>
        <r>
          <rPr>
            <sz val="11"/>
            <color theme="1"/>
            <rFont val="Calibri"/>
            <family val="2"/>
            <scheme val="minor"/>
          </rPr>
          <t>Балл: 0 из 6</t>
        </r>
      </text>
    </comment>
    <comment ref="DC71" authorId="0" shapeId="0">
      <text>
        <r>
          <rPr>
            <sz val="11"/>
            <color theme="1"/>
            <rFont val="Calibri"/>
            <family val="2"/>
            <scheme val="minor"/>
          </rPr>
          <t>Балл: 0 из 6</t>
        </r>
      </text>
    </comment>
    <comment ref="DI71" authorId="0" shapeId="0">
      <text>
        <r>
          <rPr>
            <sz val="11"/>
            <color theme="1"/>
            <rFont val="Calibri"/>
            <family val="2"/>
            <scheme val="minor"/>
          </rPr>
          <t>Балл: 2 из 2</t>
        </r>
      </text>
    </comment>
    <comment ref="DP71" authorId="0" shapeId="0">
      <text>
        <r>
          <rPr>
            <sz val="11"/>
            <color theme="1"/>
            <rFont val="Calibri"/>
            <family val="2"/>
            <scheme val="minor"/>
          </rPr>
          <t>Балл: 0 из 4</t>
        </r>
      </text>
    </comment>
    <comment ref="EC71" authorId="0" shapeId="0">
      <text>
        <r>
          <rPr>
            <sz val="11"/>
            <color theme="1"/>
            <rFont val="Calibri"/>
            <family val="2"/>
            <scheme val="minor"/>
          </rPr>
          <t>Балл: 4 из 4</t>
        </r>
      </text>
    </comment>
    <comment ref="EO71" authorId="0" shapeId="0">
      <text>
        <r>
          <rPr>
            <sz val="11"/>
            <color theme="1"/>
            <rFont val="Calibri"/>
            <family val="2"/>
            <scheme val="minor"/>
          </rPr>
          <t>Балл: 0 из 4</t>
        </r>
      </text>
    </comment>
    <comment ref="EX71" authorId="0" shapeId="0">
      <text>
        <r>
          <rPr>
            <sz val="11"/>
            <color theme="1"/>
            <rFont val="Calibri"/>
            <family val="2"/>
            <scheme val="minor"/>
          </rPr>
          <t>Балл: 6 из 6</t>
        </r>
      </text>
    </comment>
    <comment ref="FD71" authorId="0" shapeId="0">
      <text>
        <r>
          <rPr>
            <sz val="11"/>
            <color theme="1"/>
            <rFont val="Calibri"/>
            <family val="2"/>
            <scheme val="minor"/>
          </rPr>
          <t>Балл: 0 из 2</t>
        </r>
      </text>
    </comment>
    <comment ref="FU71" authorId="0" shapeId="0">
      <text>
        <r>
          <rPr>
            <sz val="11"/>
            <color theme="1"/>
            <rFont val="Calibri"/>
            <family val="2"/>
            <scheme val="minor"/>
          </rPr>
          <t>Балл: 4 из 4</t>
        </r>
      </text>
    </comment>
    <comment ref="FV71" authorId="0" shapeId="0">
      <text>
        <r>
          <rPr>
            <sz val="11"/>
            <color theme="1"/>
            <rFont val="Calibri"/>
            <family val="2"/>
            <scheme val="minor"/>
          </rPr>
          <t>Балл: 0 из 6</t>
        </r>
      </text>
    </comment>
    <comment ref="K72" authorId="0" shapeId="0">
      <text>
        <r>
          <rPr>
            <sz val="11"/>
            <color theme="1"/>
            <rFont val="Calibri"/>
            <family val="2"/>
            <scheme val="minor"/>
          </rPr>
          <t>Балл: 1 из 2</t>
        </r>
      </text>
    </comment>
    <comment ref="M72" authorId="0" shapeId="0">
      <text>
        <r>
          <rPr>
            <sz val="11"/>
            <color theme="1"/>
            <rFont val="Calibri"/>
            <family val="2"/>
            <scheme val="minor"/>
          </rPr>
          <t>Балл: 1 из 2</t>
        </r>
      </text>
    </comment>
    <comment ref="X72" authorId="0" shapeId="0">
      <text>
        <r>
          <rPr>
            <sz val="11"/>
            <color theme="1"/>
            <rFont val="Calibri"/>
            <family val="2"/>
            <scheme val="minor"/>
          </rPr>
          <t>Балл: 0 из 2</t>
        </r>
      </text>
    </comment>
    <comment ref="Z72" authorId="0" shapeId="0">
      <text>
        <r>
          <rPr>
            <sz val="11"/>
            <color theme="1"/>
            <rFont val="Calibri"/>
            <family val="2"/>
            <scheme val="minor"/>
          </rPr>
          <t>Балл: 0 из 2</t>
        </r>
      </text>
    </comment>
    <comment ref="AE72" authorId="0" shapeId="0">
      <text>
        <r>
          <rPr>
            <sz val="11"/>
            <color theme="1"/>
            <rFont val="Calibri"/>
            <family val="2"/>
            <scheme val="minor"/>
          </rPr>
          <t>Балл: 0 из 2</t>
        </r>
      </text>
    </comment>
    <comment ref="AP72" authorId="0" shapeId="0">
      <text>
        <r>
          <rPr>
            <sz val="11"/>
            <color theme="1"/>
            <rFont val="Calibri"/>
            <family val="2"/>
            <scheme val="minor"/>
          </rPr>
          <t>Балл: 0 из 4</t>
        </r>
      </text>
    </comment>
    <comment ref="AS72" authorId="0" shapeId="0">
      <text>
        <r>
          <rPr>
            <sz val="11"/>
            <color theme="1"/>
            <rFont val="Calibri"/>
            <family val="2"/>
            <scheme val="minor"/>
          </rPr>
          <t>Балл: 0 из 3</t>
        </r>
      </text>
    </comment>
    <comment ref="AW72" authorId="0" shapeId="0">
      <text>
        <r>
          <rPr>
            <sz val="11"/>
            <color theme="1"/>
            <rFont val="Calibri"/>
            <family val="2"/>
            <scheme val="minor"/>
          </rPr>
          <t>Балл: 4 из 4</t>
        </r>
      </text>
    </comment>
    <comment ref="BF72" authorId="0" shapeId="0">
      <text>
        <r>
          <rPr>
            <sz val="11"/>
            <color theme="1"/>
            <rFont val="Calibri"/>
            <family val="2"/>
            <scheme val="minor"/>
          </rPr>
          <t>Балл: 0 из 4</t>
        </r>
      </text>
    </comment>
    <comment ref="BM72" authorId="0" shapeId="0">
      <text>
        <r>
          <rPr>
            <sz val="11"/>
            <color theme="1"/>
            <rFont val="Calibri"/>
            <family val="2"/>
            <scheme val="minor"/>
          </rPr>
          <t>Балл: 0 из 3</t>
        </r>
      </text>
    </comment>
    <comment ref="BS72" authorId="0" shapeId="0">
      <text>
        <r>
          <rPr>
            <sz val="11"/>
            <color theme="1"/>
            <rFont val="Calibri"/>
            <family val="2"/>
            <scheme val="minor"/>
          </rPr>
          <t>Балл: 6 из 6</t>
        </r>
      </text>
    </comment>
    <comment ref="BX72" authorId="0" shapeId="0">
      <text>
        <r>
          <rPr>
            <sz val="11"/>
            <color theme="1"/>
            <rFont val="Calibri"/>
            <family val="2"/>
            <scheme val="minor"/>
          </rPr>
          <t>Балл: 4 из 4</t>
        </r>
      </text>
    </comment>
    <comment ref="CE72" authorId="0" shapeId="0">
      <text>
        <r>
          <rPr>
            <sz val="11"/>
            <color theme="1"/>
            <rFont val="Calibri"/>
            <family val="2"/>
            <scheme val="minor"/>
          </rPr>
          <t>Балл: 0 из 4</t>
        </r>
      </text>
    </comment>
    <comment ref="CI72" authorId="0" shapeId="0">
      <text>
        <r>
          <rPr>
            <sz val="11"/>
            <color theme="1"/>
            <rFont val="Calibri"/>
            <family val="2"/>
            <scheme val="minor"/>
          </rPr>
          <t>Балл: 0 из 6</t>
        </r>
      </text>
    </comment>
    <comment ref="CN72" authorId="0" shapeId="0">
      <text>
        <r>
          <rPr>
            <sz val="11"/>
            <color theme="1"/>
            <rFont val="Calibri"/>
            <family val="2"/>
            <scheme val="minor"/>
          </rPr>
          <t>Балл: 0 из 6</t>
        </r>
      </text>
    </comment>
    <comment ref="CW72" authorId="0" shapeId="0">
      <text>
        <r>
          <rPr>
            <sz val="11"/>
            <color theme="1"/>
            <rFont val="Calibri"/>
            <family val="2"/>
            <scheme val="minor"/>
          </rPr>
          <t>Балл: 0 из 6</t>
        </r>
      </text>
    </comment>
    <comment ref="CY72" authorId="0" shapeId="0">
      <text>
        <r>
          <rPr>
            <sz val="11"/>
            <color theme="1"/>
            <rFont val="Calibri"/>
            <family val="2"/>
            <scheme val="minor"/>
          </rPr>
          <t>Балл: 0 из 6</t>
        </r>
      </text>
    </comment>
    <comment ref="DG72" authorId="0" shapeId="0">
      <text>
        <r>
          <rPr>
            <sz val="11"/>
            <color theme="1"/>
            <rFont val="Calibri"/>
            <family val="2"/>
            <scheme val="minor"/>
          </rPr>
          <t>Балл: 2 из 2</t>
        </r>
      </text>
    </comment>
    <comment ref="DV72" authorId="0" shapeId="0">
      <text>
        <r>
          <rPr>
            <sz val="11"/>
            <color theme="1"/>
            <rFont val="Calibri"/>
            <family val="2"/>
            <scheme val="minor"/>
          </rPr>
          <t>Балл: 0 из 4</t>
        </r>
      </text>
    </comment>
    <comment ref="EA72" authorId="0" shapeId="0">
      <text>
        <r>
          <rPr>
            <sz val="11"/>
            <color theme="1"/>
            <rFont val="Calibri"/>
            <family val="2"/>
            <scheme val="minor"/>
          </rPr>
          <t>Балл: 4 из 4</t>
        </r>
      </text>
    </comment>
    <comment ref="EL72" authorId="0" shapeId="0">
      <text>
        <r>
          <rPr>
            <sz val="11"/>
            <color theme="1"/>
            <rFont val="Calibri"/>
            <family val="2"/>
            <scheme val="minor"/>
          </rPr>
          <t>Балл: 0 из 4</t>
        </r>
      </text>
    </comment>
    <comment ref="EY72" authorId="0" shapeId="0">
      <text>
        <r>
          <rPr>
            <sz val="11"/>
            <color theme="1"/>
            <rFont val="Calibri"/>
            <family val="2"/>
            <scheme val="minor"/>
          </rPr>
          <t>Балл: 6 из 6</t>
        </r>
      </text>
    </comment>
    <comment ref="FH72" authorId="0" shapeId="0">
      <text>
        <r>
          <rPr>
            <sz val="11"/>
            <color theme="1"/>
            <rFont val="Calibri"/>
            <family val="2"/>
            <scheme val="minor"/>
          </rPr>
          <t>Балл: 2 из 2</t>
        </r>
      </text>
    </comment>
    <comment ref="FT72" authorId="0" shapeId="0">
      <text>
        <r>
          <rPr>
            <sz val="11"/>
            <color theme="1"/>
            <rFont val="Calibri"/>
            <family val="2"/>
            <scheme val="minor"/>
          </rPr>
          <t>Балл: 0 из 4</t>
        </r>
      </text>
    </comment>
    <comment ref="GA72" authorId="0" shapeId="0">
      <text>
        <r>
          <rPr>
            <sz val="11"/>
            <color theme="1"/>
            <rFont val="Calibri"/>
            <family val="2"/>
            <scheme val="minor"/>
          </rPr>
          <t>Балл: 3 из 6</t>
        </r>
      </text>
    </comment>
    <comment ref="G73" authorId="0" shapeId="0">
      <text>
        <r>
          <rPr>
            <sz val="11"/>
            <color theme="1"/>
            <rFont val="Calibri"/>
            <family val="2"/>
            <scheme val="minor"/>
          </rPr>
          <t>Балл: 2 из 2</t>
        </r>
      </text>
    </comment>
    <comment ref="P73" authorId="0" shapeId="0">
      <text>
        <r>
          <rPr>
            <sz val="11"/>
            <color theme="1"/>
            <rFont val="Calibri"/>
            <family val="2"/>
            <scheme val="minor"/>
          </rPr>
          <t>Балл: 1 из 2</t>
        </r>
      </text>
    </comment>
    <comment ref="U73" authorId="0" shapeId="0">
      <text>
        <r>
          <rPr>
            <sz val="11"/>
            <color theme="1"/>
            <rFont val="Calibri"/>
            <family val="2"/>
            <scheme val="minor"/>
          </rPr>
          <t>Балл: 0 из 2</t>
        </r>
      </text>
    </comment>
    <comment ref="AD73" authorId="0" shapeId="0">
      <text>
        <r>
          <rPr>
            <sz val="11"/>
            <color theme="1"/>
            <rFont val="Calibri"/>
            <family val="2"/>
            <scheme val="minor"/>
          </rPr>
          <t>Балл: 0 из 2</t>
        </r>
      </text>
    </comment>
    <comment ref="AG73" authorId="0" shapeId="0">
      <text>
        <r>
          <rPr>
            <sz val="11"/>
            <color theme="1"/>
            <rFont val="Calibri"/>
            <family val="2"/>
            <scheme val="minor"/>
          </rPr>
          <t>Балл: 0 из 2</t>
        </r>
      </text>
    </comment>
    <comment ref="AN73" authorId="0" shapeId="0">
      <text>
        <r>
          <rPr>
            <sz val="11"/>
            <color theme="1"/>
            <rFont val="Calibri"/>
            <family val="2"/>
            <scheme val="minor"/>
          </rPr>
          <t>Балл: 4 из 4</t>
        </r>
      </text>
    </comment>
    <comment ref="AS73" authorId="0" shapeId="0">
      <text>
        <r>
          <rPr>
            <sz val="11"/>
            <color theme="1"/>
            <rFont val="Calibri"/>
            <family val="2"/>
            <scheme val="minor"/>
          </rPr>
          <t>Балл: 0 из 3</t>
        </r>
      </text>
    </comment>
    <comment ref="AY73" authorId="0" shapeId="0">
      <text>
        <r>
          <rPr>
            <sz val="11"/>
            <color theme="1"/>
            <rFont val="Calibri"/>
            <family val="2"/>
            <scheme val="minor"/>
          </rPr>
          <t>Балл: 2 из 4</t>
        </r>
      </text>
    </comment>
    <comment ref="BE73" authorId="0" shapeId="0">
      <text>
        <r>
          <rPr>
            <sz val="11"/>
            <color theme="1"/>
            <rFont val="Calibri"/>
            <family val="2"/>
            <scheme val="minor"/>
          </rPr>
          <t>Балл: 4 из 4</t>
        </r>
      </text>
    </comment>
    <comment ref="BL73" authorId="0" shapeId="0">
      <text>
        <r>
          <rPr>
            <sz val="11"/>
            <color theme="1"/>
            <rFont val="Calibri"/>
            <family val="2"/>
            <scheme val="minor"/>
          </rPr>
          <t>Балл: 3 из 3</t>
        </r>
      </text>
    </comment>
    <comment ref="BR73" authorId="0" shapeId="0">
      <text>
        <r>
          <rPr>
            <sz val="11"/>
            <color theme="1"/>
            <rFont val="Calibri"/>
            <family val="2"/>
            <scheme val="minor"/>
          </rPr>
          <t>Балл: 6 из 6</t>
        </r>
      </text>
    </comment>
    <comment ref="BV73" authorId="0" shapeId="0">
      <text>
        <r>
          <rPr>
            <sz val="11"/>
            <color theme="1"/>
            <rFont val="Calibri"/>
            <family val="2"/>
            <scheme val="minor"/>
          </rPr>
          <t>Балл: 4 из 4</t>
        </r>
      </text>
    </comment>
    <comment ref="CC73" authorId="0" shapeId="0">
      <text>
        <r>
          <rPr>
            <sz val="11"/>
            <color theme="1"/>
            <rFont val="Calibri"/>
            <family val="2"/>
            <scheme val="minor"/>
          </rPr>
          <t>Балл: 4 из 4</t>
        </r>
      </text>
    </comment>
    <comment ref="CK73" authorId="0" shapeId="0">
      <text>
        <r>
          <rPr>
            <sz val="11"/>
            <color theme="1"/>
            <rFont val="Calibri"/>
            <family val="2"/>
            <scheme val="minor"/>
          </rPr>
          <t>Балл: 0 из 6</t>
        </r>
      </text>
    </comment>
    <comment ref="CM73" authorId="0" shapeId="0">
      <text>
        <r>
          <rPr>
            <sz val="11"/>
            <color theme="1"/>
            <rFont val="Calibri"/>
            <family val="2"/>
            <scheme val="minor"/>
          </rPr>
          <t>Балл: 6 из 6</t>
        </r>
      </text>
    </comment>
    <comment ref="CR73" authorId="0" shapeId="0">
      <text>
        <r>
          <rPr>
            <sz val="11"/>
            <color theme="1"/>
            <rFont val="Calibri"/>
            <family val="2"/>
            <scheme val="minor"/>
          </rPr>
          <t>Балл: 0 из 6</t>
        </r>
      </text>
    </comment>
    <comment ref="CY73" authorId="0" shapeId="0">
      <text>
        <r>
          <rPr>
            <sz val="11"/>
            <color theme="1"/>
            <rFont val="Calibri"/>
            <family val="2"/>
            <scheme val="minor"/>
          </rPr>
          <t>Балл: 3 из 6</t>
        </r>
      </text>
    </comment>
    <comment ref="DJ73" authorId="0" shapeId="0">
      <text>
        <r>
          <rPr>
            <sz val="11"/>
            <color theme="1"/>
            <rFont val="Calibri"/>
            <family val="2"/>
            <scheme val="minor"/>
          </rPr>
          <t>Балл: 2 из 2</t>
        </r>
      </text>
    </comment>
    <comment ref="DO73" authorId="0" shapeId="0">
      <text>
        <r>
          <rPr>
            <sz val="11"/>
            <color theme="1"/>
            <rFont val="Calibri"/>
            <family val="2"/>
            <scheme val="minor"/>
          </rPr>
          <t>Балл: 0 из 4</t>
        </r>
      </text>
    </comment>
    <comment ref="EA73" authorId="0" shapeId="0">
      <text>
        <r>
          <rPr>
            <sz val="11"/>
            <color theme="1"/>
            <rFont val="Calibri"/>
            <family val="2"/>
            <scheme val="minor"/>
          </rPr>
          <t>Балл: 4 из 4</t>
        </r>
      </text>
    </comment>
    <comment ref="EL73" authorId="0" shapeId="0">
      <text>
        <r>
          <rPr>
            <sz val="11"/>
            <color theme="1"/>
            <rFont val="Calibri"/>
            <family val="2"/>
            <scheme val="minor"/>
          </rPr>
          <t>Балл: 0 из 4</t>
        </r>
      </text>
    </comment>
    <comment ref="ER73" authorId="0" shapeId="0">
      <text>
        <r>
          <rPr>
            <sz val="11"/>
            <color theme="1"/>
            <rFont val="Calibri"/>
            <family val="2"/>
            <scheme val="minor"/>
          </rPr>
          <t>Балл: 6 из 6</t>
        </r>
      </text>
    </comment>
    <comment ref="FF73" authorId="0" shapeId="0">
      <text>
        <r>
          <rPr>
            <sz val="11"/>
            <color theme="1"/>
            <rFont val="Calibri"/>
            <family val="2"/>
            <scheme val="minor"/>
          </rPr>
          <t>Балл: 2 из 2</t>
        </r>
      </text>
    </comment>
    <comment ref="FL73" authorId="0" shapeId="0">
      <text>
        <r>
          <rPr>
            <sz val="11"/>
            <color theme="1"/>
            <rFont val="Calibri"/>
            <family val="2"/>
            <scheme val="minor"/>
          </rPr>
          <t>Балл: 0 из 4</t>
        </r>
      </text>
    </comment>
    <comment ref="FY73" authorId="0" shapeId="0">
      <text>
        <r>
          <rPr>
            <sz val="11"/>
            <color theme="1"/>
            <rFont val="Calibri"/>
            <family val="2"/>
            <scheme val="minor"/>
          </rPr>
          <t>Балл: 0 из 6</t>
        </r>
      </text>
    </comment>
    <comment ref="H74" authorId="0" shapeId="0">
      <text>
        <r>
          <rPr>
            <sz val="11"/>
            <color theme="1"/>
            <rFont val="Calibri"/>
            <family val="2"/>
            <scheme val="minor"/>
          </rPr>
          <t>Балл: 1 из 2</t>
        </r>
      </text>
    </comment>
    <comment ref="O74" authorId="0" shapeId="0">
      <text>
        <r>
          <rPr>
            <sz val="11"/>
            <color theme="1"/>
            <rFont val="Calibri"/>
            <family val="2"/>
            <scheme val="minor"/>
          </rPr>
          <t>Балл: 0 из 2</t>
        </r>
      </text>
    </comment>
    <comment ref="X74" authorId="0" shapeId="0">
      <text>
        <r>
          <rPr>
            <sz val="11"/>
            <color theme="1"/>
            <rFont val="Calibri"/>
            <family val="2"/>
            <scheme val="minor"/>
          </rPr>
          <t>Балл: 0 из 2</t>
        </r>
      </text>
    </comment>
    <comment ref="AD74" authorId="0" shapeId="0">
      <text>
        <r>
          <rPr>
            <sz val="11"/>
            <color theme="1"/>
            <rFont val="Calibri"/>
            <family val="2"/>
            <scheme val="minor"/>
          </rPr>
          <t>Балл: 0 из 2</t>
        </r>
      </text>
    </comment>
    <comment ref="AE74" authorId="0" shapeId="0">
      <text>
        <r>
          <rPr>
            <sz val="11"/>
            <color theme="1"/>
            <rFont val="Calibri"/>
            <family val="2"/>
            <scheme val="minor"/>
          </rPr>
          <t>Балл: 2 из 2</t>
        </r>
      </text>
    </comment>
    <comment ref="AP74" authorId="0" shapeId="0">
      <text>
        <r>
          <rPr>
            <sz val="11"/>
            <color theme="1"/>
            <rFont val="Calibri"/>
            <family val="2"/>
            <scheme val="minor"/>
          </rPr>
          <t>Балл: 0 из 4</t>
        </r>
      </text>
    </comment>
    <comment ref="AQ74" authorId="0" shapeId="0">
      <text>
        <r>
          <rPr>
            <sz val="11"/>
            <color theme="1"/>
            <rFont val="Calibri"/>
            <family val="2"/>
            <scheme val="minor"/>
          </rPr>
          <t>Балл: 0 из 3</t>
        </r>
      </text>
    </comment>
    <comment ref="AW74" authorId="0" shapeId="0">
      <text>
        <r>
          <rPr>
            <sz val="11"/>
            <color theme="1"/>
            <rFont val="Calibri"/>
            <family val="2"/>
            <scheme val="minor"/>
          </rPr>
          <t>Балл: 2 из 4</t>
        </r>
      </text>
    </comment>
    <comment ref="BD74" authorId="0" shapeId="0">
      <text>
        <r>
          <rPr>
            <sz val="11"/>
            <color theme="1"/>
            <rFont val="Calibri"/>
            <family val="2"/>
            <scheme val="minor"/>
          </rPr>
          <t>Балл: 0 из 4</t>
        </r>
      </text>
    </comment>
    <comment ref="BK74" authorId="0" shapeId="0">
      <text>
        <r>
          <rPr>
            <sz val="11"/>
            <color theme="1"/>
            <rFont val="Calibri"/>
            <family val="2"/>
            <scheme val="minor"/>
          </rPr>
          <t>Балл: 0 из 3</t>
        </r>
      </text>
    </comment>
    <comment ref="BO74" authorId="0" shapeId="0">
      <text>
        <r>
          <rPr>
            <sz val="11"/>
            <color theme="1"/>
            <rFont val="Calibri"/>
            <family val="2"/>
            <scheme val="minor"/>
          </rPr>
          <t>Балл: 0 из 6</t>
        </r>
      </text>
    </comment>
    <comment ref="BY74" authorId="0" shapeId="0">
      <text>
        <r>
          <rPr>
            <sz val="11"/>
            <color theme="1"/>
            <rFont val="Calibri"/>
            <family val="2"/>
            <scheme val="minor"/>
          </rPr>
          <t>Балл: 0 из 4</t>
        </r>
      </text>
    </comment>
    <comment ref="CD74" authorId="0" shapeId="0">
      <text>
        <r>
          <rPr>
            <sz val="11"/>
            <color theme="1"/>
            <rFont val="Calibri"/>
            <family val="2"/>
            <scheme val="minor"/>
          </rPr>
          <t>Балл: 0 из 4</t>
        </r>
      </text>
    </comment>
    <comment ref="CI74" authorId="0" shapeId="0">
      <text>
        <r>
          <rPr>
            <sz val="11"/>
            <color theme="1"/>
            <rFont val="Calibri"/>
            <family val="2"/>
            <scheme val="minor"/>
          </rPr>
          <t>Балл: 6 из 6</t>
        </r>
      </text>
    </comment>
    <comment ref="CO74" authorId="0" shapeId="0">
      <text>
        <r>
          <rPr>
            <sz val="11"/>
            <color theme="1"/>
            <rFont val="Calibri"/>
            <family val="2"/>
            <scheme val="minor"/>
          </rPr>
          <t>Балл: 6 из 6</t>
        </r>
      </text>
    </comment>
    <comment ref="CR74" authorId="0" shapeId="0">
      <text>
        <r>
          <rPr>
            <sz val="11"/>
            <color theme="1"/>
            <rFont val="Calibri"/>
            <family val="2"/>
            <scheme val="minor"/>
          </rPr>
          <t>Балл: 0 из 6</t>
        </r>
      </text>
    </comment>
    <comment ref="CX74" authorId="0" shapeId="0">
      <text>
        <r>
          <rPr>
            <sz val="11"/>
            <color theme="1"/>
            <rFont val="Calibri"/>
            <family val="2"/>
            <scheme val="minor"/>
          </rPr>
          <t>Балл: 3 из 6</t>
        </r>
      </text>
    </comment>
    <comment ref="DG74" authorId="0" shapeId="0">
      <text>
        <r>
          <rPr>
            <sz val="11"/>
            <color theme="1"/>
            <rFont val="Calibri"/>
            <family val="2"/>
            <scheme val="minor"/>
          </rPr>
          <t>Балл: 0 из 2</t>
        </r>
      </text>
    </comment>
    <comment ref="DS74" authorId="0" shapeId="0">
      <text>
        <r>
          <rPr>
            <sz val="11"/>
            <color theme="1"/>
            <rFont val="Calibri"/>
            <family val="2"/>
            <scheme val="minor"/>
          </rPr>
          <t>Балл: 0 из 4</t>
        </r>
      </text>
    </comment>
    <comment ref="ED74" authorId="0" shapeId="0">
      <text>
        <r>
          <rPr>
            <sz val="11"/>
            <color theme="1"/>
            <rFont val="Calibri"/>
            <family val="2"/>
            <scheme val="minor"/>
          </rPr>
          <t>Балл: 4 из 4</t>
        </r>
      </text>
    </comment>
    <comment ref="EI74" authorId="0" shapeId="0">
      <text>
        <r>
          <rPr>
            <sz val="11"/>
            <color theme="1"/>
            <rFont val="Calibri"/>
            <family val="2"/>
            <scheme val="minor"/>
          </rPr>
          <t>Балл: 0 из 4</t>
        </r>
      </text>
    </comment>
    <comment ref="EX74" authorId="0" shapeId="0">
      <text>
        <r>
          <rPr>
            <sz val="11"/>
            <color theme="1"/>
            <rFont val="Calibri"/>
            <family val="2"/>
            <scheme val="minor"/>
          </rPr>
          <t>Балл: 6 из 6</t>
        </r>
      </text>
    </comment>
    <comment ref="FF74" authorId="0" shapeId="0">
      <text>
        <r>
          <rPr>
            <sz val="11"/>
            <color theme="1"/>
            <rFont val="Calibri"/>
            <family val="2"/>
            <scheme val="minor"/>
          </rPr>
          <t>Балл: 2 из 2</t>
        </r>
      </text>
    </comment>
    <comment ref="FN74" authorId="0" shapeId="0">
      <text>
        <r>
          <rPr>
            <sz val="11"/>
            <color theme="1"/>
            <rFont val="Calibri"/>
            <family val="2"/>
            <scheme val="minor"/>
          </rPr>
          <t>Балл: 4 из 4</t>
        </r>
      </text>
    </comment>
    <comment ref="FY74" authorId="0" shapeId="0">
      <text>
        <r>
          <rPr>
            <sz val="11"/>
            <color theme="1"/>
            <rFont val="Calibri"/>
            <family val="2"/>
            <scheme val="minor"/>
          </rPr>
          <t>Балл: 0 из 6</t>
        </r>
      </text>
    </comment>
    <comment ref="H75" authorId="0" shapeId="0">
      <text>
        <r>
          <rPr>
            <sz val="11"/>
            <color theme="1"/>
            <rFont val="Calibri"/>
            <family val="2"/>
            <scheme val="minor"/>
          </rPr>
          <t>Балл: 1 из 2</t>
        </r>
      </text>
    </comment>
    <comment ref="R75" authorId="0" shapeId="0">
      <text>
        <r>
          <rPr>
            <sz val="11"/>
            <color theme="1"/>
            <rFont val="Calibri"/>
            <family val="2"/>
            <scheme val="minor"/>
          </rPr>
          <t>Балл: 1 из 2</t>
        </r>
      </text>
    </comment>
    <comment ref="W75" authorId="0" shapeId="0">
      <text>
        <r>
          <rPr>
            <sz val="11"/>
            <color theme="1"/>
            <rFont val="Calibri"/>
            <family val="2"/>
            <scheme val="minor"/>
          </rPr>
          <t>Балл: 0 из 2</t>
        </r>
      </text>
    </comment>
    <comment ref="AD75" authorId="0" shapeId="0">
      <text>
        <r>
          <rPr>
            <sz val="11"/>
            <color theme="1"/>
            <rFont val="Calibri"/>
            <family val="2"/>
            <scheme val="minor"/>
          </rPr>
          <t>Балл: 0 из 2</t>
        </r>
      </text>
    </comment>
    <comment ref="AF75" authorId="0" shapeId="0">
      <text>
        <r>
          <rPr>
            <sz val="11"/>
            <color theme="1"/>
            <rFont val="Calibri"/>
            <family val="2"/>
            <scheme val="minor"/>
          </rPr>
          <t>Балл: 0 из 2</t>
        </r>
      </text>
    </comment>
    <comment ref="AM75" authorId="0" shapeId="0">
      <text>
        <r>
          <rPr>
            <sz val="11"/>
            <color theme="1"/>
            <rFont val="Calibri"/>
            <family val="2"/>
            <scheme val="minor"/>
          </rPr>
          <t>Балл: 0 из 4</t>
        </r>
      </text>
    </comment>
    <comment ref="AT75" authorId="0" shapeId="0">
      <text>
        <r>
          <rPr>
            <sz val="11"/>
            <color theme="1"/>
            <rFont val="Calibri"/>
            <family val="2"/>
            <scheme val="minor"/>
          </rPr>
          <t>Балл: 0 из 3</t>
        </r>
      </text>
    </comment>
    <comment ref="BA75" authorId="0" shapeId="0">
      <text>
        <r>
          <rPr>
            <sz val="11"/>
            <color theme="1"/>
            <rFont val="Calibri"/>
            <family val="2"/>
            <scheme val="minor"/>
          </rPr>
          <t>Балл: 2 из 4</t>
        </r>
      </text>
    </comment>
    <comment ref="BD75" authorId="0" shapeId="0">
      <text>
        <r>
          <rPr>
            <sz val="11"/>
            <color theme="1"/>
            <rFont val="Calibri"/>
            <family val="2"/>
            <scheme val="minor"/>
          </rPr>
          <t>Балл: 0 из 4</t>
        </r>
      </text>
    </comment>
    <comment ref="BL75" authorId="0" shapeId="0">
      <text>
        <r>
          <rPr>
            <sz val="11"/>
            <color theme="1"/>
            <rFont val="Calibri"/>
            <family val="2"/>
            <scheme val="minor"/>
          </rPr>
          <t>Балл: 0 из 3</t>
        </r>
      </text>
    </comment>
    <comment ref="BQ75" authorId="0" shapeId="0">
      <text>
        <r>
          <rPr>
            <sz val="11"/>
            <color theme="1"/>
            <rFont val="Calibri"/>
            <family val="2"/>
            <scheme val="minor"/>
          </rPr>
          <t>Балл: 4 из 6</t>
        </r>
      </text>
    </comment>
    <comment ref="BY75" authorId="0" shapeId="0">
      <text>
        <r>
          <rPr>
            <sz val="11"/>
            <color theme="1"/>
            <rFont val="Calibri"/>
            <family val="2"/>
            <scheme val="minor"/>
          </rPr>
          <t>Балл: 0 из 4</t>
        </r>
      </text>
    </comment>
    <comment ref="BZ75" authorId="0" shapeId="0">
      <text>
        <r>
          <rPr>
            <sz val="11"/>
            <color theme="1"/>
            <rFont val="Calibri"/>
            <family val="2"/>
            <scheme val="minor"/>
          </rPr>
          <t>Балл: 0 из 4</t>
        </r>
      </text>
    </comment>
    <comment ref="CH75" authorId="0" shapeId="0">
      <text>
        <r>
          <rPr>
            <sz val="11"/>
            <color theme="1"/>
            <rFont val="Calibri"/>
            <family val="2"/>
            <scheme val="minor"/>
          </rPr>
          <t>Балл: 6 из 6</t>
        </r>
      </text>
    </comment>
    <comment ref="CM75" authorId="0" shapeId="0">
      <text>
        <r>
          <rPr>
            <sz val="11"/>
            <color theme="1"/>
            <rFont val="Calibri"/>
            <family val="2"/>
            <scheme val="minor"/>
          </rPr>
          <t>Балл: 0 из 6</t>
        </r>
      </text>
    </comment>
    <comment ref="CV75" authorId="0" shapeId="0">
      <text>
        <r>
          <rPr>
            <sz val="11"/>
            <color theme="1"/>
            <rFont val="Calibri"/>
            <family val="2"/>
            <scheme val="minor"/>
          </rPr>
          <t>Балл: 0 из 6</t>
        </r>
      </text>
    </comment>
    <comment ref="CY75" authorId="0" shapeId="0">
      <text>
        <r>
          <rPr>
            <sz val="11"/>
            <color theme="1"/>
            <rFont val="Calibri"/>
            <family val="2"/>
            <scheme val="minor"/>
          </rPr>
          <t>Балл: 0 из 6</t>
        </r>
      </text>
    </comment>
    <comment ref="DM75" authorId="0" shapeId="0">
      <text>
        <r>
          <rPr>
            <sz val="11"/>
            <color theme="1"/>
            <rFont val="Calibri"/>
            <family val="2"/>
            <scheme val="minor"/>
          </rPr>
          <t>Балл: 2 из 2</t>
        </r>
      </text>
    </comment>
    <comment ref="DO75" authorId="0" shapeId="0">
      <text>
        <r>
          <rPr>
            <sz val="11"/>
            <color theme="1"/>
            <rFont val="Calibri"/>
            <family val="2"/>
            <scheme val="minor"/>
          </rPr>
          <t>Балл: 0 из 4</t>
        </r>
      </text>
    </comment>
    <comment ref="EB75" authorId="0" shapeId="0">
      <text>
        <r>
          <rPr>
            <sz val="11"/>
            <color theme="1"/>
            <rFont val="Calibri"/>
            <family val="2"/>
            <scheme val="minor"/>
          </rPr>
          <t>Балл: 0 из 4</t>
        </r>
      </text>
    </comment>
    <comment ref="EJ75" authorId="0" shapeId="0">
      <text>
        <r>
          <rPr>
            <sz val="11"/>
            <color theme="1"/>
            <rFont val="Calibri"/>
            <family val="2"/>
            <scheme val="minor"/>
          </rPr>
          <t>Балл: 0 из 4</t>
        </r>
      </text>
    </comment>
    <comment ref="FA75" authorId="0" shapeId="0">
      <text>
        <r>
          <rPr>
            <sz val="11"/>
            <color theme="1"/>
            <rFont val="Calibri"/>
            <family val="2"/>
            <scheme val="minor"/>
          </rPr>
          <t>Балл: 2 из 6</t>
        </r>
      </text>
    </comment>
    <comment ref="FH75" authorId="0" shapeId="0">
      <text>
        <r>
          <rPr>
            <sz val="11"/>
            <color theme="1"/>
            <rFont val="Calibri"/>
            <family val="2"/>
            <scheme val="minor"/>
          </rPr>
          <t>Балл: 2 из 2</t>
        </r>
      </text>
    </comment>
    <comment ref="FS75" authorId="0" shapeId="0">
      <text>
        <r>
          <rPr>
            <sz val="11"/>
            <color theme="1"/>
            <rFont val="Calibri"/>
            <family val="2"/>
            <scheme val="minor"/>
          </rPr>
          <t>Балл: 0 из 4</t>
        </r>
      </text>
    </comment>
    <comment ref="GE75" authorId="0" shapeId="0">
      <text>
        <r>
          <rPr>
            <sz val="11"/>
            <color theme="1"/>
            <rFont val="Calibri"/>
            <family val="2"/>
            <scheme val="minor"/>
          </rPr>
          <t>Балл: 3 из 6</t>
        </r>
      </text>
    </comment>
    <comment ref="H76" authorId="0" shapeId="0">
      <text>
        <r>
          <rPr>
            <sz val="11"/>
            <color theme="1"/>
            <rFont val="Calibri"/>
            <family val="2"/>
            <scheme val="minor"/>
          </rPr>
          <t>Балл: 0 из 2</t>
        </r>
      </text>
    </comment>
    <comment ref="P76" authorId="0" shapeId="0">
      <text>
        <r>
          <rPr>
            <sz val="11"/>
            <color theme="1"/>
            <rFont val="Calibri"/>
            <family val="2"/>
            <scheme val="minor"/>
          </rPr>
          <t>Балл: 1 из 2</t>
        </r>
      </text>
    </comment>
    <comment ref="V76" authorId="0" shapeId="0">
      <text>
        <r>
          <rPr>
            <sz val="11"/>
            <color theme="1"/>
            <rFont val="Calibri"/>
            <family val="2"/>
            <scheme val="minor"/>
          </rPr>
          <t>Балл: 2 из 2</t>
        </r>
      </text>
    </comment>
    <comment ref="Y76" authorId="0" shapeId="0">
      <text>
        <r>
          <rPr>
            <sz val="11"/>
            <color theme="1"/>
            <rFont val="Calibri"/>
            <family val="2"/>
            <scheme val="minor"/>
          </rPr>
          <t>Балл: 0 из 2</t>
        </r>
      </text>
    </comment>
    <comment ref="AE76" authorId="0" shapeId="0">
      <text>
        <r>
          <rPr>
            <sz val="11"/>
            <color theme="1"/>
            <rFont val="Calibri"/>
            <family val="2"/>
            <scheme val="minor"/>
          </rPr>
          <t>Балл: 2 из 2</t>
        </r>
      </text>
    </comment>
    <comment ref="AK76" authorId="0" shapeId="0">
      <text>
        <r>
          <rPr>
            <sz val="11"/>
            <color theme="1"/>
            <rFont val="Calibri"/>
            <family val="2"/>
            <scheme val="minor"/>
          </rPr>
          <t>Балл: 0 из 4</t>
        </r>
      </text>
    </comment>
    <comment ref="AT76" authorId="0" shapeId="0">
      <text>
        <r>
          <rPr>
            <sz val="11"/>
            <color theme="1"/>
            <rFont val="Calibri"/>
            <family val="2"/>
            <scheme val="minor"/>
          </rPr>
          <t>Балл: 0 из 3</t>
        </r>
      </text>
    </comment>
    <comment ref="AZ76" authorId="0" shapeId="0">
      <text>
        <r>
          <rPr>
            <sz val="11"/>
            <color theme="1"/>
            <rFont val="Calibri"/>
            <family val="2"/>
            <scheme val="minor"/>
          </rPr>
          <t>Балл: 4 из 4</t>
        </r>
      </text>
    </comment>
    <comment ref="BH76" authorId="0" shapeId="0">
      <text>
        <r>
          <rPr>
            <sz val="11"/>
            <color theme="1"/>
            <rFont val="Calibri"/>
            <family val="2"/>
            <scheme val="minor"/>
          </rPr>
          <t>Балл: 4 из 4</t>
        </r>
      </text>
    </comment>
    <comment ref="BK76" authorId="0" shapeId="0">
      <text>
        <r>
          <rPr>
            <sz val="11"/>
            <color theme="1"/>
            <rFont val="Calibri"/>
            <family val="2"/>
            <scheme val="minor"/>
          </rPr>
          <t>Балл: 0 из 3</t>
        </r>
      </text>
    </comment>
    <comment ref="BP76" authorId="0" shapeId="0">
      <text>
        <r>
          <rPr>
            <sz val="11"/>
            <color theme="1"/>
            <rFont val="Calibri"/>
            <family val="2"/>
            <scheme val="minor"/>
          </rPr>
          <t>Балл: 3 из 6</t>
        </r>
      </text>
    </comment>
    <comment ref="BW76" authorId="0" shapeId="0">
      <text>
        <r>
          <rPr>
            <sz val="11"/>
            <color theme="1"/>
            <rFont val="Calibri"/>
            <family val="2"/>
            <scheme val="minor"/>
          </rPr>
          <t>Балл: 4 из 4</t>
        </r>
      </text>
    </comment>
    <comment ref="CC76" authorId="0" shapeId="0">
      <text>
        <r>
          <rPr>
            <sz val="11"/>
            <color theme="1"/>
            <rFont val="Calibri"/>
            <family val="2"/>
            <scheme val="minor"/>
          </rPr>
          <t>Балл: 4 из 4</t>
        </r>
      </text>
    </comment>
    <comment ref="CK76" authorId="0" shapeId="0">
      <text>
        <r>
          <rPr>
            <sz val="11"/>
            <color theme="1"/>
            <rFont val="Calibri"/>
            <family val="2"/>
            <scheme val="minor"/>
          </rPr>
          <t>Балл: 6 из 6</t>
        </r>
      </text>
    </comment>
    <comment ref="CP76" authorId="0" shapeId="0">
      <text>
        <r>
          <rPr>
            <sz val="11"/>
            <color theme="1"/>
            <rFont val="Calibri"/>
            <family val="2"/>
            <scheme val="minor"/>
          </rPr>
          <t>Балл: 6 из 6</t>
        </r>
      </text>
    </comment>
    <comment ref="CV76" authorId="0" shapeId="0">
      <text>
        <r>
          <rPr>
            <sz val="11"/>
            <color theme="1"/>
            <rFont val="Calibri"/>
            <family val="2"/>
            <scheme val="minor"/>
          </rPr>
          <t>Балл: 0 из 6</t>
        </r>
      </text>
    </comment>
    <comment ref="CY76" authorId="0" shapeId="0">
      <text>
        <r>
          <rPr>
            <sz val="11"/>
            <color theme="1"/>
            <rFont val="Calibri"/>
            <family val="2"/>
            <scheme val="minor"/>
          </rPr>
          <t>Балл: 3 из 6</t>
        </r>
      </text>
    </comment>
    <comment ref="DE76" authorId="0" shapeId="0">
      <text>
        <r>
          <rPr>
            <sz val="11"/>
            <color theme="1"/>
            <rFont val="Calibri"/>
            <family val="2"/>
            <scheme val="minor"/>
          </rPr>
          <t>Балл: 2 из 2</t>
        </r>
      </text>
    </comment>
    <comment ref="DO76" authorId="0" shapeId="0">
      <text>
        <r>
          <rPr>
            <sz val="11"/>
            <color theme="1"/>
            <rFont val="Calibri"/>
            <family val="2"/>
            <scheme val="minor"/>
          </rPr>
          <t>Балл: 0 из 4</t>
        </r>
      </text>
    </comment>
    <comment ref="EE76" authorId="0" shapeId="0">
      <text>
        <r>
          <rPr>
            <sz val="11"/>
            <color theme="1"/>
            <rFont val="Calibri"/>
            <family val="2"/>
            <scheme val="minor"/>
          </rPr>
          <t>Балл: 0 из 4</t>
        </r>
      </text>
    </comment>
    <comment ref="EI76" authorId="0" shapeId="0">
      <text>
        <r>
          <rPr>
            <sz val="11"/>
            <color theme="1"/>
            <rFont val="Calibri"/>
            <family val="2"/>
            <scheme val="minor"/>
          </rPr>
          <t>Балл: 0 из 4</t>
        </r>
      </text>
    </comment>
    <comment ref="ER76" authorId="0" shapeId="0">
      <text>
        <r>
          <rPr>
            <sz val="11"/>
            <color theme="1"/>
            <rFont val="Calibri"/>
            <family val="2"/>
            <scheme val="minor"/>
          </rPr>
          <t>Балл: 6 из 6</t>
        </r>
      </text>
    </comment>
    <comment ref="FE76" authorId="0" shapeId="0">
      <text>
        <r>
          <rPr>
            <sz val="11"/>
            <color theme="1"/>
            <rFont val="Calibri"/>
            <family val="2"/>
            <scheme val="minor"/>
          </rPr>
          <t>Балл: 2 из 2</t>
        </r>
      </text>
    </comment>
    <comment ref="FQ76" authorId="0" shapeId="0">
      <text>
        <r>
          <rPr>
            <sz val="11"/>
            <color theme="1"/>
            <rFont val="Calibri"/>
            <family val="2"/>
            <scheme val="minor"/>
          </rPr>
          <t>Балл: 0 из 4</t>
        </r>
      </text>
    </comment>
    <comment ref="FY76" authorId="0" shapeId="0">
      <text>
        <r>
          <rPr>
            <sz val="11"/>
            <color theme="1"/>
            <rFont val="Calibri"/>
            <family val="2"/>
            <scheme val="minor"/>
          </rPr>
          <t>Балл: 0 из 6</t>
        </r>
      </text>
    </comment>
    <comment ref="G77" authorId="0" shapeId="0">
      <text>
        <r>
          <rPr>
            <sz val="11"/>
            <color theme="1"/>
            <rFont val="Calibri"/>
            <family val="2"/>
            <scheme val="minor"/>
          </rPr>
          <t>Балл: 2 из 2</t>
        </r>
      </text>
    </comment>
    <comment ref="O77" authorId="0" shapeId="0">
      <text>
        <r>
          <rPr>
            <sz val="11"/>
            <color theme="1"/>
            <rFont val="Calibri"/>
            <family val="2"/>
            <scheme val="minor"/>
          </rPr>
          <t>Балл: 1 из 2</t>
        </r>
      </text>
    </comment>
    <comment ref="V77" authorId="0" shapeId="0">
      <text>
        <r>
          <rPr>
            <sz val="11"/>
            <color theme="1"/>
            <rFont val="Calibri"/>
            <family val="2"/>
            <scheme val="minor"/>
          </rPr>
          <t>Балл: 0 из 2</t>
        </r>
      </text>
    </comment>
    <comment ref="Y77" authorId="0" shapeId="0">
      <text>
        <r>
          <rPr>
            <sz val="11"/>
            <color theme="1"/>
            <rFont val="Calibri"/>
            <family val="2"/>
            <scheme val="minor"/>
          </rPr>
          <t>Балл: 0 из 2</t>
        </r>
      </text>
    </comment>
    <comment ref="AF77" authorId="0" shapeId="0">
      <text>
        <r>
          <rPr>
            <sz val="11"/>
            <color theme="1"/>
            <rFont val="Calibri"/>
            <family val="2"/>
            <scheme val="minor"/>
          </rPr>
          <t>Балл: 0 из 2</t>
        </r>
      </text>
    </comment>
    <comment ref="AK77" authorId="0" shapeId="0">
      <text>
        <r>
          <rPr>
            <sz val="11"/>
            <color theme="1"/>
            <rFont val="Calibri"/>
            <family val="2"/>
            <scheme val="minor"/>
          </rPr>
          <t>Балл: 0 из 4</t>
        </r>
      </text>
    </comment>
    <comment ref="AQ77" authorId="0" shapeId="0">
      <text>
        <r>
          <rPr>
            <sz val="11"/>
            <color theme="1"/>
            <rFont val="Calibri"/>
            <family val="2"/>
            <scheme val="minor"/>
          </rPr>
          <t>Балл: 0 из 3</t>
        </r>
      </text>
    </comment>
    <comment ref="AX77" authorId="0" shapeId="0">
      <text>
        <r>
          <rPr>
            <sz val="11"/>
            <color theme="1"/>
            <rFont val="Calibri"/>
            <family val="2"/>
            <scheme val="minor"/>
          </rPr>
          <t>Балл: 3 из 4</t>
        </r>
      </text>
    </comment>
    <comment ref="BE77" authorId="0" shapeId="0">
      <text>
        <r>
          <rPr>
            <sz val="11"/>
            <color theme="1"/>
            <rFont val="Calibri"/>
            <family val="2"/>
            <scheme val="minor"/>
          </rPr>
          <t>Балл: 0 из 4</t>
        </r>
      </text>
    </comment>
    <comment ref="BI77" authorId="0" shapeId="0">
      <text>
        <r>
          <rPr>
            <sz val="11"/>
            <color theme="1"/>
            <rFont val="Calibri"/>
            <family val="2"/>
            <scheme val="minor"/>
          </rPr>
          <t>Балл: 0 из 3</t>
        </r>
      </text>
    </comment>
    <comment ref="BR77" authorId="0" shapeId="0">
      <text>
        <r>
          <rPr>
            <sz val="11"/>
            <color theme="1"/>
            <rFont val="Calibri"/>
            <family val="2"/>
            <scheme val="minor"/>
          </rPr>
          <t>Балл: 0 из 6</t>
        </r>
      </text>
    </comment>
    <comment ref="BT77" authorId="0" shapeId="0">
      <text>
        <r>
          <rPr>
            <sz val="11"/>
            <color theme="1"/>
            <rFont val="Calibri"/>
            <family val="2"/>
            <scheme val="minor"/>
          </rPr>
          <t>Балл: 4 из 4</t>
        </r>
      </text>
    </comment>
    <comment ref="CB77" authorId="0" shapeId="0">
      <text>
        <r>
          <rPr>
            <sz val="11"/>
            <color theme="1"/>
            <rFont val="Calibri"/>
            <family val="2"/>
            <scheme val="minor"/>
          </rPr>
          <t>Балл: 0 из 4</t>
        </r>
      </text>
    </comment>
    <comment ref="CK77" authorId="0" shapeId="0">
      <text>
        <r>
          <rPr>
            <sz val="11"/>
            <color theme="1"/>
            <rFont val="Calibri"/>
            <family val="2"/>
            <scheme val="minor"/>
          </rPr>
          <t>Балл: 6 из 6</t>
        </r>
      </text>
    </comment>
    <comment ref="CO77" authorId="0" shapeId="0">
      <text>
        <r>
          <rPr>
            <sz val="11"/>
            <color theme="1"/>
            <rFont val="Calibri"/>
            <family val="2"/>
            <scheme val="minor"/>
          </rPr>
          <t>Балл: 6 из 6</t>
        </r>
      </text>
    </comment>
    <comment ref="CU77" authorId="0" shapeId="0">
      <text>
        <r>
          <rPr>
            <sz val="11"/>
            <color theme="1"/>
            <rFont val="Calibri"/>
            <family val="2"/>
            <scheme val="minor"/>
          </rPr>
          <t>Балл: 0 из 6</t>
        </r>
      </text>
    </comment>
    <comment ref="CX77" authorId="0" shapeId="0">
      <text>
        <r>
          <rPr>
            <sz val="11"/>
            <color theme="1"/>
            <rFont val="Calibri"/>
            <family val="2"/>
            <scheme val="minor"/>
          </rPr>
          <t>Балл: 0 из 6</t>
        </r>
      </text>
    </comment>
    <comment ref="DJ77" authorId="0" shapeId="0">
      <text>
        <r>
          <rPr>
            <sz val="11"/>
            <color theme="1"/>
            <rFont val="Calibri"/>
            <family val="2"/>
            <scheme val="minor"/>
          </rPr>
          <t>Балл: 2 из 2</t>
        </r>
      </text>
    </comment>
    <comment ref="DR77" authorId="0" shapeId="0">
      <text>
        <r>
          <rPr>
            <sz val="11"/>
            <color theme="1"/>
            <rFont val="Calibri"/>
            <family val="2"/>
            <scheme val="minor"/>
          </rPr>
          <t>Балл: 0 из 4</t>
        </r>
      </text>
    </comment>
    <comment ref="DX77" authorId="0" shapeId="0">
      <text>
        <r>
          <rPr>
            <sz val="11"/>
            <color theme="1"/>
            <rFont val="Calibri"/>
            <family val="2"/>
            <scheme val="minor"/>
          </rPr>
          <t>Балл: 0 из 4</t>
        </r>
      </text>
    </comment>
    <comment ref="EM77" authorId="0" shapeId="0">
      <text>
        <r>
          <rPr>
            <sz val="11"/>
            <color theme="1"/>
            <rFont val="Calibri"/>
            <family val="2"/>
            <scheme val="minor"/>
          </rPr>
          <t>Балл: 0 из 4</t>
        </r>
      </text>
    </comment>
    <comment ref="EX77" authorId="0" shapeId="0">
      <text>
        <r>
          <rPr>
            <sz val="11"/>
            <color theme="1"/>
            <rFont val="Calibri"/>
            <family val="2"/>
            <scheme val="minor"/>
          </rPr>
          <t>Балл: 6 из 6</t>
        </r>
      </text>
    </comment>
    <comment ref="FE77" authorId="0" shapeId="0">
      <text>
        <r>
          <rPr>
            <sz val="11"/>
            <color theme="1"/>
            <rFont val="Calibri"/>
            <family val="2"/>
            <scheme val="minor"/>
          </rPr>
          <t>Балл: 2 из 2</t>
        </r>
      </text>
    </comment>
    <comment ref="FN77" authorId="0" shapeId="0">
      <text>
        <r>
          <rPr>
            <sz val="11"/>
            <color theme="1"/>
            <rFont val="Calibri"/>
            <family val="2"/>
            <scheme val="minor"/>
          </rPr>
          <t>Балл: 4 из 4</t>
        </r>
      </text>
    </comment>
    <comment ref="GA77" authorId="0" shapeId="0">
      <text>
        <r>
          <rPr>
            <sz val="11"/>
            <color theme="1"/>
            <rFont val="Calibri"/>
            <family val="2"/>
            <scheme val="minor"/>
          </rPr>
          <t>Балл: 0 из 6</t>
        </r>
      </text>
    </comment>
    <comment ref="I78" authorId="0" shapeId="0">
      <text>
        <r>
          <rPr>
            <sz val="11"/>
            <color theme="1"/>
            <rFont val="Calibri"/>
            <family val="2"/>
            <scheme val="minor"/>
          </rPr>
          <t>Балл: 2 из 2</t>
        </r>
      </text>
    </comment>
    <comment ref="N78" authorId="0" shapeId="0">
      <text>
        <r>
          <rPr>
            <sz val="11"/>
            <color theme="1"/>
            <rFont val="Calibri"/>
            <family val="2"/>
            <scheme val="minor"/>
          </rPr>
          <t>Балл: 2 из 2</t>
        </r>
      </text>
    </comment>
    <comment ref="S78" authorId="0" shapeId="0">
      <text>
        <r>
          <rPr>
            <sz val="11"/>
            <color theme="1"/>
            <rFont val="Calibri"/>
            <family val="2"/>
            <scheme val="minor"/>
          </rPr>
          <t>Балл: 2 из 2</t>
        </r>
      </text>
    </comment>
    <comment ref="AB78" authorId="0" shapeId="0">
      <text>
        <r>
          <rPr>
            <sz val="11"/>
            <color theme="1"/>
            <rFont val="Calibri"/>
            <family val="2"/>
            <scheme val="minor"/>
          </rPr>
          <t>Балл: 0 из 2</t>
        </r>
      </text>
    </comment>
    <comment ref="AH78" authorId="0" shapeId="0">
      <text>
        <r>
          <rPr>
            <sz val="11"/>
            <color theme="1"/>
            <rFont val="Calibri"/>
            <family val="2"/>
            <scheme val="minor"/>
          </rPr>
          <t>Балл: 2 из 2</t>
        </r>
      </text>
    </comment>
    <comment ref="AL78" authorId="0" shapeId="0">
      <text>
        <r>
          <rPr>
            <sz val="11"/>
            <color theme="1"/>
            <rFont val="Calibri"/>
            <family val="2"/>
            <scheme val="minor"/>
          </rPr>
          <t>Балл: 0 из 4</t>
        </r>
      </text>
    </comment>
    <comment ref="AR78" authorId="0" shapeId="0">
      <text>
        <r>
          <rPr>
            <sz val="11"/>
            <color theme="1"/>
            <rFont val="Calibri"/>
            <family val="2"/>
            <scheme val="minor"/>
          </rPr>
          <t>Балл: 0 из 3</t>
        </r>
      </text>
    </comment>
    <comment ref="BB78" authorId="0" shapeId="0">
      <text>
        <r>
          <rPr>
            <sz val="11"/>
            <color theme="1"/>
            <rFont val="Calibri"/>
            <family val="2"/>
            <scheme val="minor"/>
          </rPr>
          <t>Балл: 4 из 4</t>
        </r>
      </text>
    </comment>
    <comment ref="BG78" authorId="0" shapeId="0">
      <text>
        <r>
          <rPr>
            <sz val="11"/>
            <color theme="1"/>
            <rFont val="Calibri"/>
            <family val="2"/>
            <scheme val="minor"/>
          </rPr>
          <t>Балл: 4 из 4</t>
        </r>
      </text>
    </comment>
    <comment ref="BI78" authorId="0" shapeId="0">
      <text>
        <r>
          <rPr>
            <sz val="11"/>
            <color theme="1"/>
            <rFont val="Calibri"/>
            <family val="2"/>
            <scheme val="minor"/>
          </rPr>
          <t>Балл: 3 из 3</t>
        </r>
      </text>
    </comment>
    <comment ref="BP78" authorId="0" shapeId="0">
      <text>
        <r>
          <rPr>
            <sz val="11"/>
            <color theme="1"/>
            <rFont val="Calibri"/>
            <family val="2"/>
            <scheme val="minor"/>
          </rPr>
          <t>Балл: 6 из 6</t>
        </r>
      </text>
    </comment>
    <comment ref="BY78" authorId="0" shapeId="0">
      <text>
        <r>
          <rPr>
            <sz val="11"/>
            <color theme="1"/>
            <rFont val="Calibri"/>
            <family val="2"/>
            <scheme val="minor"/>
          </rPr>
          <t>Балл: 4 из 4</t>
        </r>
      </text>
    </comment>
    <comment ref="CB78" authorId="0" shapeId="0">
      <text>
        <r>
          <rPr>
            <sz val="11"/>
            <color theme="1"/>
            <rFont val="Calibri"/>
            <family val="2"/>
            <scheme val="minor"/>
          </rPr>
          <t>Балл: 0 из 4</t>
        </r>
      </text>
    </comment>
    <comment ref="CK78" authorId="0" shapeId="0">
      <text>
        <r>
          <rPr>
            <sz val="11"/>
            <color theme="1"/>
            <rFont val="Calibri"/>
            <family val="2"/>
            <scheme val="minor"/>
          </rPr>
          <t>Балл: 0 из 6</t>
        </r>
      </text>
    </comment>
    <comment ref="CQ78" authorId="0" shapeId="0">
      <text>
        <r>
          <rPr>
            <sz val="11"/>
            <color theme="1"/>
            <rFont val="Calibri"/>
            <family val="2"/>
            <scheme val="minor"/>
          </rPr>
          <t>Балл: 6 из 6</t>
        </r>
      </text>
    </comment>
    <comment ref="CT78" authorId="0" shapeId="0">
      <text>
        <r>
          <rPr>
            <sz val="11"/>
            <color theme="1"/>
            <rFont val="Calibri"/>
            <family val="2"/>
            <scheme val="minor"/>
          </rPr>
          <t>Балл: 0 из 6</t>
        </r>
      </text>
    </comment>
    <comment ref="CY78" authorId="0" shapeId="0">
      <text>
        <r>
          <rPr>
            <sz val="11"/>
            <color theme="1"/>
            <rFont val="Calibri"/>
            <family val="2"/>
            <scheme val="minor"/>
          </rPr>
          <t>Балл: 3 из 6</t>
        </r>
      </text>
    </comment>
    <comment ref="DH78" authorId="0" shapeId="0">
      <text>
        <r>
          <rPr>
            <sz val="11"/>
            <color theme="1"/>
            <rFont val="Calibri"/>
            <family val="2"/>
            <scheme val="minor"/>
          </rPr>
          <t>Балл: 2 из 2</t>
        </r>
      </text>
    </comment>
    <comment ref="DU78" authorId="0" shapeId="0">
      <text>
        <r>
          <rPr>
            <sz val="11"/>
            <color theme="1"/>
            <rFont val="Calibri"/>
            <family val="2"/>
            <scheme val="minor"/>
          </rPr>
          <t>Балл: 0 из 4</t>
        </r>
      </text>
    </comment>
    <comment ref="DY78" authorId="0" shapeId="0">
      <text>
        <r>
          <rPr>
            <sz val="11"/>
            <color theme="1"/>
            <rFont val="Calibri"/>
            <family val="2"/>
            <scheme val="minor"/>
          </rPr>
          <t>Балл: 0 из 4</t>
        </r>
      </text>
    </comment>
    <comment ref="EI78" authorId="0" shapeId="0">
      <text>
        <r>
          <rPr>
            <sz val="11"/>
            <color theme="1"/>
            <rFont val="Calibri"/>
            <family val="2"/>
            <scheme val="minor"/>
          </rPr>
          <t>Балл: 0 из 4</t>
        </r>
      </text>
    </comment>
    <comment ref="EZ78" authorId="0" shapeId="0">
      <text>
        <r>
          <rPr>
            <sz val="11"/>
            <color theme="1"/>
            <rFont val="Calibri"/>
            <family val="2"/>
            <scheme val="minor"/>
          </rPr>
          <t>Балл: 6 из 6</t>
        </r>
      </text>
    </comment>
    <comment ref="FK78" authorId="0" shapeId="0">
      <text>
        <r>
          <rPr>
            <sz val="11"/>
            <color theme="1"/>
            <rFont val="Calibri"/>
            <family val="2"/>
            <scheme val="minor"/>
          </rPr>
          <t>Балл: 0 из 2</t>
        </r>
      </text>
    </comment>
    <comment ref="FU78" authorId="0" shapeId="0">
      <text>
        <r>
          <rPr>
            <sz val="11"/>
            <color theme="1"/>
            <rFont val="Calibri"/>
            <family val="2"/>
            <scheme val="minor"/>
          </rPr>
          <t>Балл: 4 из 4</t>
        </r>
      </text>
    </comment>
    <comment ref="GA78" authorId="0" shapeId="0">
      <text>
        <r>
          <rPr>
            <sz val="11"/>
            <color theme="1"/>
            <rFont val="Calibri"/>
            <family val="2"/>
            <scheme val="minor"/>
          </rPr>
          <t>Балл: 3 из 6</t>
        </r>
      </text>
    </comment>
    <comment ref="K79" authorId="0" shapeId="0">
      <text>
        <r>
          <rPr>
            <sz val="11"/>
            <color theme="1"/>
            <rFont val="Calibri"/>
            <family val="2"/>
            <scheme val="minor"/>
          </rPr>
          <t>Балл: 2 из 2</t>
        </r>
      </text>
    </comment>
    <comment ref="N79" authorId="0" shapeId="0">
      <text>
        <r>
          <rPr>
            <sz val="11"/>
            <color theme="1"/>
            <rFont val="Calibri"/>
            <family val="2"/>
            <scheme val="minor"/>
          </rPr>
          <t>Балл: 1 из 2</t>
        </r>
      </text>
    </comment>
    <comment ref="V79" authorId="0" shapeId="0">
      <text>
        <r>
          <rPr>
            <sz val="11"/>
            <color theme="1"/>
            <rFont val="Calibri"/>
            <family val="2"/>
            <scheme val="minor"/>
          </rPr>
          <t>Балл: 2 из 2</t>
        </r>
      </text>
    </comment>
    <comment ref="AD79" authorId="0" shapeId="0">
      <text>
        <r>
          <rPr>
            <sz val="11"/>
            <color theme="1"/>
            <rFont val="Calibri"/>
            <family val="2"/>
            <scheme val="minor"/>
          </rPr>
          <t>Балл: 2 из 2</t>
        </r>
      </text>
    </comment>
    <comment ref="AI79" authorId="0" shapeId="0">
      <text>
        <r>
          <rPr>
            <sz val="11"/>
            <color theme="1"/>
            <rFont val="Calibri"/>
            <family val="2"/>
            <scheme val="minor"/>
          </rPr>
          <t>Балл: 2 из 2</t>
        </r>
      </text>
    </comment>
    <comment ref="AN79" authorId="0" shapeId="0">
      <text>
        <r>
          <rPr>
            <sz val="11"/>
            <color theme="1"/>
            <rFont val="Calibri"/>
            <family val="2"/>
            <scheme val="minor"/>
          </rPr>
          <t>Балл: 0 из 4</t>
        </r>
      </text>
    </comment>
    <comment ref="AU79" authorId="0" shapeId="0">
      <text>
        <r>
          <rPr>
            <sz val="11"/>
            <color theme="1"/>
            <rFont val="Calibri"/>
            <family val="2"/>
            <scheme val="minor"/>
          </rPr>
          <t>Балл: 0 из 3</t>
        </r>
      </text>
    </comment>
    <comment ref="AY79" authorId="0" shapeId="0">
      <text>
        <r>
          <rPr>
            <sz val="11"/>
            <color theme="1"/>
            <rFont val="Calibri"/>
            <family val="2"/>
            <scheme val="minor"/>
          </rPr>
          <t>Балл: 1 из 4</t>
        </r>
      </text>
    </comment>
    <comment ref="BF79" authorId="0" shapeId="0">
      <text>
        <r>
          <rPr>
            <sz val="11"/>
            <color theme="1"/>
            <rFont val="Calibri"/>
            <family val="2"/>
            <scheme val="minor"/>
          </rPr>
          <t>Балл: 0 из 4</t>
        </r>
      </text>
    </comment>
    <comment ref="BJ79" authorId="0" shapeId="0">
      <text>
        <r>
          <rPr>
            <sz val="11"/>
            <color theme="1"/>
            <rFont val="Calibri"/>
            <family val="2"/>
            <scheme val="minor"/>
          </rPr>
          <t>Балл: 0 из 3</t>
        </r>
      </text>
    </comment>
    <comment ref="BS79" authorId="0" shapeId="0">
      <text>
        <r>
          <rPr>
            <sz val="11"/>
            <color theme="1"/>
            <rFont val="Calibri"/>
            <family val="2"/>
            <scheme val="minor"/>
          </rPr>
          <t>Балл: 6 из 6</t>
        </r>
      </text>
    </comment>
    <comment ref="BY79" authorId="0" shapeId="0">
      <text>
        <r>
          <rPr>
            <sz val="11"/>
            <color theme="1"/>
            <rFont val="Calibri"/>
            <family val="2"/>
            <scheme val="minor"/>
          </rPr>
          <t>Балл: 4 из 4</t>
        </r>
      </text>
    </comment>
    <comment ref="CD79" authorId="0" shapeId="0">
      <text>
        <r>
          <rPr>
            <sz val="11"/>
            <color theme="1"/>
            <rFont val="Calibri"/>
            <family val="2"/>
            <scheme val="minor"/>
          </rPr>
          <t>Балл: 4 из 4</t>
        </r>
      </text>
    </comment>
    <comment ref="CI79" authorId="0" shapeId="0">
      <text>
        <r>
          <rPr>
            <sz val="11"/>
            <color theme="1"/>
            <rFont val="Calibri"/>
            <family val="2"/>
            <scheme val="minor"/>
          </rPr>
          <t>Балл: 6 из 6</t>
        </r>
      </text>
    </comment>
    <comment ref="CP79" authorId="0" shapeId="0">
      <text>
        <r>
          <rPr>
            <sz val="11"/>
            <color theme="1"/>
            <rFont val="Calibri"/>
            <family val="2"/>
            <scheme val="minor"/>
          </rPr>
          <t>Балл: 6 из 6</t>
        </r>
      </text>
    </comment>
    <comment ref="CR79" authorId="0" shapeId="0">
      <text>
        <r>
          <rPr>
            <sz val="11"/>
            <color theme="1"/>
            <rFont val="Calibri"/>
            <family val="2"/>
            <scheme val="minor"/>
          </rPr>
          <t>Балл: 0 из 6</t>
        </r>
      </text>
    </comment>
    <comment ref="CX79" authorId="0" shapeId="0">
      <text>
        <r>
          <rPr>
            <sz val="11"/>
            <color theme="1"/>
            <rFont val="Calibri"/>
            <family val="2"/>
            <scheme val="minor"/>
          </rPr>
          <t>Балл: 6 из 6</t>
        </r>
      </text>
    </comment>
    <comment ref="DI79" authorId="0" shapeId="0">
      <text>
        <r>
          <rPr>
            <sz val="11"/>
            <color theme="1"/>
            <rFont val="Calibri"/>
            <family val="2"/>
            <scheme val="minor"/>
          </rPr>
          <t>Балл: 2 из 2</t>
        </r>
      </text>
    </comment>
    <comment ref="DS79" authorId="0" shapeId="0">
      <text>
        <r>
          <rPr>
            <sz val="11"/>
            <color theme="1"/>
            <rFont val="Calibri"/>
            <family val="2"/>
            <scheme val="minor"/>
          </rPr>
          <t>Балл: 0 из 4</t>
        </r>
      </text>
    </comment>
    <comment ref="ED79" authorId="0" shapeId="0">
      <text>
        <r>
          <rPr>
            <sz val="11"/>
            <color theme="1"/>
            <rFont val="Calibri"/>
            <family val="2"/>
            <scheme val="minor"/>
          </rPr>
          <t>Балл: 4 из 4</t>
        </r>
      </text>
    </comment>
    <comment ref="EK79" authorId="0" shapeId="0">
      <text>
        <r>
          <rPr>
            <sz val="11"/>
            <color theme="1"/>
            <rFont val="Calibri"/>
            <family val="2"/>
            <scheme val="minor"/>
          </rPr>
          <t>Балл: 0 из 4</t>
        </r>
      </text>
    </comment>
    <comment ref="EW79" authorId="0" shapeId="0">
      <text>
        <r>
          <rPr>
            <sz val="11"/>
            <color theme="1"/>
            <rFont val="Calibri"/>
            <family val="2"/>
            <scheme val="minor"/>
          </rPr>
          <t>Балл: 6 из 6</t>
        </r>
      </text>
    </comment>
    <comment ref="FE79" authorId="0" shapeId="0">
      <text>
        <r>
          <rPr>
            <sz val="11"/>
            <color theme="1"/>
            <rFont val="Calibri"/>
            <family val="2"/>
            <scheme val="minor"/>
          </rPr>
          <t>Балл: 2 из 2</t>
        </r>
      </text>
    </comment>
    <comment ref="FS79" authorId="0" shapeId="0">
      <text>
        <r>
          <rPr>
            <sz val="11"/>
            <color theme="1"/>
            <rFont val="Calibri"/>
            <family val="2"/>
            <scheme val="minor"/>
          </rPr>
          <t>Балл: 0 из 4</t>
        </r>
      </text>
    </comment>
    <comment ref="GB79" authorId="0" shapeId="0">
      <text>
        <r>
          <rPr>
            <sz val="11"/>
            <color theme="1"/>
            <rFont val="Calibri"/>
            <family val="2"/>
            <scheme val="minor"/>
          </rPr>
          <t>Балл: 3 из 6</t>
        </r>
      </text>
    </comment>
    <comment ref="I80" authorId="0" shapeId="0">
      <text>
        <r>
          <rPr>
            <sz val="11"/>
            <color theme="1"/>
            <rFont val="Calibri"/>
            <family val="2"/>
            <scheme val="minor"/>
          </rPr>
          <t>Балл: 2 из 2</t>
        </r>
      </text>
    </comment>
    <comment ref="N80" authorId="0" shapeId="0">
      <text>
        <r>
          <rPr>
            <sz val="11"/>
            <color theme="1"/>
            <rFont val="Calibri"/>
            <family val="2"/>
            <scheme val="minor"/>
          </rPr>
          <t>Балл: 2 из 2</t>
        </r>
      </text>
    </comment>
    <comment ref="U80" authorId="0" shapeId="0">
      <text>
        <r>
          <rPr>
            <sz val="11"/>
            <color theme="1"/>
            <rFont val="Calibri"/>
            <family val="2"/>
            <scheme val="minor"/>
          </rPr>
          <t>Балл: 2 из 2</t>
        </r>
      </text>
    </comment>
    <comment ref="Z80" authorId="0" shapeId="0">
      <text>
        <r>
          <rPr>
            <sz val="11"/>
            <color theme="1"/>
            <rFont val="Calibri"/>
            <family val="2"/>
            <scheme val="minor"/>
          </rPr>
          <t>Балл: 0 из 2</t>
        </r>
      </text>
    </comment>
    <comment ref="AG80" authorId="0" shapeId="0">
      <text>
        <r>
          <rPr>
            <sz val="11"/>
            <color theme="1"/>
            <rFont val="Calibri"/>
            <family val="2"/>
            <scheme val="minor"/>
          </rPr>
          <t>Балл: 0 из 2</t>
        </r>
      </text>
    </comment>
    <comment ref="AL80" authorId="0" shapeId="0">
      <text>
        <r>
          <rPr>
            <sz val="11"/>
            <color theme="1"/>
            <rFont val="Calibri"/>
            <family val="2"/>
            <scheme val="minor"/>
          </rPr>
          <t>Балл: 0 из 4</t>
        </r>
      </text>
    </comment>
    <comment ref="AU80" authorId="0" shapeId="0">
      <text>
        <r>
          <rPr>
            <sz val="11"/>
            <color theme="1"/>
            <rFont val="Calibri"/>
            <family val="2"/>
            <scheme val="minor"/>
          </rPr>
          <t>Балл: 0 из 3</t>
        </r>
      </text>
    </comment>
    <comment ref="AW80" authorId="0" shapeId="0">
      <text>
        <r>
          <rPr>
            <sz val="11"/>
            <color theme="1"/>
            <rFont val="Calibri"/>
            <family val="2"/>
            <scheme val="minor"/>
          </rPr>
          <t>Балл: 4 из 4</t>
        </r>
      </text>
    </comment>
    <comment ref="BC80" authorId="0" shapeId="0">
      <text>
        <r>
          <rPr>
            <sz val="11"/>
            <color theme="1"/>
            <rFont val="Calibri"/>
            <family val="2"/>
            <scheme val="minor"/>
          </rPr>
          <t>Балл: 0 из 4</t>
        </r>
      </text>
    </comment>
    <comment ref="BI80" authorId="0" shapeId="0">
      <text>
        <r>
          <rPr>
            <sz val="11"/>
            <color theme="1"/>
            <rFont val="Calibri"/>
            <family val="2"/>
            <scheme val="minor"/>
          </rPr>
          <t>Балл: 0 из 3</t>
        </r>
      </text>
    </comment>
    <comment ref="BS80" authorId="0" shapeId="0">
      <text>
        <r>
          <rPr>
            <sz val="11"/>
            <color theme="1"/>
            <rFont val="Calibri"/>
            <family val="2"/>
            <scheme val="minor"/>
          </rPr>
          <t>Балл: 6 из 6</t>
        </r>
      </text>
    </comment>
    <comment ref="BW80" authorId="0" shapeId="0">
      <text>
        <r>
          <rPr>
            <sz val="11"/>
            <color theme="1"/>
            <rFont val="Calibri"/>
            <family val="2"/>
            <scheme val="minor"/>
          </rPr>
          <t>Балл: 4 из 4</t>
        </r>
      </text>
    </comment>
    <comment ref="BZ80" authorId="0" shapeId="0">
      <text>
        <r>
          <rPr>
            <sz val="11"/>
            <color theme="1"/>
            <rFont val="Calibri"/>
            <family val="2"/>
            <scheme val="minor"/>
          </rPr>
          <t>Балл: 0 из 4</t>
        </r>
      </text>
    </comment>
    <comment ref="CJ80" authorId="0" shapeId="0">
      <text>
        <r>
          <rPr>
            <sz val="11"/>
            <color theme="1"/>
            <rFont val="Calibri"/>
            <family val="2"/>
            <scheme val="minor"/>
          </rPr>
          <t>Балл: 0 из 6</t>
        </r>
      </text>
    </comment>
    <comment ref="CP80" authorId="0" shapeId="0">
      <text>
        <r>
          <rPr>
            <sz val="11"/>
            <color theme="1"/>
            <rFont val="Calibri"/>
            <family val="2"/>
            <scheme val="minor"/>
          </rPr>
          <t>Балл: 6 из 6</t>
        </r>
      </text>
    </comment>
    <comment ref="CT80" authorId="0" shapeId="0">
      <text>
        <r>
          <rPr>
            <sz val="11"/>
            <color theme="1"/>
            <rFont val="Calibri"/>
            <family val="2"/>
            <scheme val="minor"/>
          </rPr>
          <t>Балл: 0 из 6</t>
        </r>
      </text>
    </comment>
    <comment ref="DB80" authorId="0" shapeId="0">
      <text>
        <r>
          <rPr>
            <sz val="11"/>
            <color theme="1"/>
            <rFont val="Calibri"/>
            <family val="2"/>
            <scheme val="minor"/>
          </rPr>
          <t>Балл: 6 из 6</t>
        </r>
      </text>
    </comment>
    <comment ref="DD80" authorId="0" shapeId="0">
      <text>
        <r>
          <rPr>
            <sz val="11"/>
            <color theme="1"/>
            <rFont val="Calibri"/>
            <family val="2"/>
            <scheme val="minor"/>
          </rPr>
          <t>Балл: 2 из 2</t>
        </r>
      </text>
    </comment>
    <comment ref="DS80" authorId="0" shapeId="0">
      <text>
        <r>
          <rPr>
            <sz val="11"/>
            <color theme="1"/>
            <rFont val="Calibri"/>
            <family val="2"/>
            <scheme val="minor"/>
          </rPr>
          <t>Балл: 0 из 4</t>
        </r>
      </text>
    </comment>
    <comment ref="EF80" authorId="0" shapeId="0">
      <text>
        <r>
          <rPr>
            <sz val="11"/>
            <color theme="1"/>
            <rFont val="Calibri"/>
            <family val="2"/>
            <scheme val="minor"/>
          </rPr>
          <t>Балл: 4 из 4</t>
        </r>
      </text>
    </comment>
    <comment ref="EI80" authorId="0" shapeId="0">
      <text>
        <r>
          <rPr>
            <sz val="11"/>
            <color theme="1"/>
            <rFont val="Calibri"/>
            <family val="2"/>
            <scheme val="minor"/>
          </rPr>
          <t>Балл: 0 из 4</t>
        </r>
      </text>
    </comment>
    <comment ref="EU80" authorId="0" shapeId="0">
      <text>
        <r>
          <rPr>
            <sz val="11"/>
            <color theme="1"/>
            <rFont val="Calibri"/>
            <family val="2"/>
            <scheme val="minor"/>
          </rPr>
          <t>Балл: 6 из 6</t>
        </r>
      </text>
    </comment>
    <comment ref="FH80" authorId="0" shapeId="0">
      <text>
        <r>
          <rPr>
            <sz val="11"/>
            <color theme="1"/>
            <rFont val="Calibri"/>
            <family val="2"/>
            <scheme val="minor"/>
          </rPr>
          <t>Балл: 2 из 2</t>
        </r>
      </text>
    </comment>
    <comment ref="FN80" authorId="0" shapeId="0">
      <text>
        <r>
          <rPr>
            <sz val="11"/>
            <color theme="1"/>
            <rFont val="Calibri"/>
            <family val="2"/>
            <scheme val="minor"/>
          </rPr>
          <t>Балл: 4 из 4</t>
        </r>
      </text>
    </comment>
    <comment ref="FZ80" authorId="0" shapeId="0">
      <text>
        <r>
          <rPr>
            <sz val="11"/>
            <color theme="1"/>
            <rFont val="Calibri"/>
            <family val="2"/>
            <scheme val="minor"/>
          </rPr>
          <t>Балл: 6 из 6</t>
        </r>
      </text>
    </comment>
    <comment ref="G81" authorId="0" shapeId="0">
      <text>
        <r>
          <rPr>
            <sz val="11"/>
            <color theme="1"/>
            <rFont val="Calibri"/>
            <family val="2"/>
            <scheme val="minor"/>
          </rPr>
          <t>Балл: 0 из 2</t>
        </r>
      </text>
    </comment>
    <comment ref="R81" authorId="0" shapeId="0">
      <text>
        <r>
          <rPr>
            <sz val="11"/>
            <color theme="1"/>
            <rFont val="Calibri"/>
            <family val="2"/>
            <scheme val="minor"/>
          </rPr>
          <t>Балл: 2 из 2</t>
        </r>
      </text>
    </comment>
    <comment ref="T81" authorId="0" shapeId="0">
      <text>
        <r>
          <rPr>
            <sz val="11"/>
            <color theme="1"/>
            <rFont val="Calibri"/>
            <family val="2"/>
            <scheme val="minor"/>
          </rPr>
          <t>Балл: 0 из 2</t>
        </r>
      </text>
    </comment>
    <comment ref="AD81" authorId="0" shapeId="0">
      <text>
        <r>
          <rPr>
            <sz val="11"/>
            <color theme="1"/>
            <rFont val="Calibri"/>
            <family val="2"/>
            <scheme val="minor"/>
          </rPr>
          <t>Балл: 0 из 2</t>
        </r>
      </text>
    </comment>
    <comment ref="AF81" authorId="0" shapeId="0">
      <text>
        <r>
          <rPr>
            <sz val="11"/>
            <color theme="1"/>
            <rFont val="Calibri"/>
            <family val="2"/>
            <scheme val="minor"/>
          </rPr>
          <t>Балл: 0 из 2</t>
        </r>
      </text>
    </comment>
    <comment ref="AM81" authorId="0" shapeId="0">
      <text>
        <r>
          <rPr>
            <sz val="11"/>
            <color theme="1"/>
            <rFont val="Calibri"/>
            <family val="2"/>
            <scheme val="minor"/>
          </rPr>
          <t>Балл: 0 из 4</t>
        </r>
      </text>
    </comment>
    <comment ref="AS81" authorId="0" shapeId="0">
      <text>
        <r>
          <rPr>
            <sz val="11"/>
            <color theme="1"/>
            <rFont val="Calibri"/>
            <family val="2"/>
            <scheme val="minor"/>
          </rPr>
          <t>Балл: 0 из 3</t>
        </r>
      </text>
    </comment>
    <comment ref="AZ81" authorId="0" shapeId="0">
      <text>
        <r>
          <rPr>
            <sz val="11"/>
            <color theme="1"/>
            <rFont val="Calibri"/>
            <family val="2"/>
            <scheme val="minor"/>
          </rPr>
          <t>Балл: 4 из 4</t>
        </r>
      </text>
    </comment>
    <comment ref="BE81" authorId="0" shapeId="0">
      <text>
        <r>
          <rPr>
            <sz val="11"/>
            <color theme="1"/>
            <rFont val="Calibri"/>
            <family val="2"/>
            <scheme val="minor"/>
          </rPr>
          <t>Балл: 0 из 4</t>
        </r>
      </text>
    </comment>
    <comment ref="BM81" authorId="0" shapeId="0">
      <text>
        <r>
          <rPr>
            <sz val="11"/>
            <color theme="1"/>
            <rFont val="Calibri"/>
            <family val="2"/>
            <scheme val="minor"/>
          </rPr>
          <t>Балл: 0 из 3</t>
        </r>
      </text>
    </comment>
    <comment ref="BR81" authorId="0" shapeId="0">
      <text>
        <r>
          <rPr>
            <sz val="11"/>
            <color theme="1"/>
            <rFont val="Calibri"/>
            <family val="2"/>
            <scheme val="minor"/>
          </rPr>
          <t>Балл: 0 из 6</t>
        </r>
      </text>
    </comment>
    <comment ref="BW81" authorId="0" shapeId="0">
      <text>
        <r>
          <rPr>
            <sz val="11"/>
            <color theme="1"/>
            <rFont val="Calibri"/>
            <family val="2"/>
            <scheme val="minor"/>
          </rPr>
          <t>Балл: 4 из 4</t>
        </r>
      </text>
    </comment>
    <comment ref="CA81" authorId="0" shapeId="0">
      <text>
        <r>
          <rPr>
            <sz val="11"/>
            <color theme="1"/>
            <rFont val="Calibri"/>
            <family val="2"/>
            <scheme val="minor"/>
          </rPr>
          <t>Балл: 0 из 4</t>
        </r>
      </text>
    </comment>
    <comment ref="CH81" authorId="0" shapeId="0">
      <text>
        <r>
          <rPr>
            <sz val="11"/>
            <color theme="1"/>
            <rFont val="Calibri"/>
            <family val="2"/>
            <scheme val="minor"/>
          </rPr>
          <t>Балл: 0 из 6</t>
        </r>
      </text>
    </comment>
    <comment ref="CO81" authorId="0" shapeId="0">
      <text>
        <r>
          <rPr>
            <sz val="11"/>
            <color theme="1"/>
            <rFont val="Calibri"/>
            <family val="2"/>
            <scheme val="minor"/>
          </rPr>
          <t>Балл: 6 из 6</t>
        </r>
      </text>
    </comment>
    <comment ref="CS81" authorId="0" shapeId="0">
      <text>
        <r>
          <rPr>
            <sz val="11"/>
            <color theme="1"/>
            <rFont val="Calibri"/>
            <family val="2"/>
            <scheme val="minor"/>
          </rPr>
          <t>Балл: 0 из 6</t>
        </r>
      </text>
    </comment>
    <comment ref="CY81" authorId="0" shapeId="0">
      <text>
        <r>
          <rPr>
            <sz val="11"/>
            <color theme="1"/>
            <rFont val="Calibri"/>
            <family val="2"/>
            <scheme val="minor"/>
          </rPr>
          <t>Балл: 3 из 6</t>
        </r>
      </text>
    </comment>
    <comment ref="DL81" authorId="0" shapeId="0">
      <text>
        <r>
          <rPr>
            <sz val="11"/>
            <color theme="1"/>
            <rFont val="Calibri"/>
            <family val="2"/>
            <scheme val="minor"/>
          </rPr>
          <t>Балл: 2 из 2</t>
        </r>
      </text>
    </comment>
    <comment ref="DT81" authorId="0" shapeId="0">
      <text>
        <r>
          <rPr>
            <sz val="11"/>
            <color theme="1"/>
            <rFont val="Calibri"/>
            <family val="2"/>
            <scheme val="minor"/>
          </rPr>
          <t>Балл: 0 из 4</t>
        </r>
      </text>
    </comment>
    <comment ref="EA81" authorId="0" shapeId="0">
      <text>
        <r>
          <rPr>
            <sz val="11"/>
            <color theme="1"/>
            <rFont val="Calibri"/>
            <family val="2"/>
            <scheme val="minor"/>
          </rPr>
          <t>Балл: 4 из 4</t>
        </r>
      </text>
    </comment>
    <comment ref="EK81" authorId="0" shapeId="0">
      <text>
        <r>
          <rPr>
            <sz val="11"/>
            <color theme="1"/>
            <rFont val="Calibri"/>
            <family val="2"/>
            <scheme val="minor"/>
          </rPr>
          <t>Балл: 0 из 4</t>
        </r>
      </text>
    </comment>
    <comment ref="FA81" authorId="0" shapeId="0">
      <text>
        <r>
          <rPr>
            <sz val="11"/>
            <color theme="1"/>
            <rFont val="Calibri"/>
            <family val="2"/>
            <scheme val="minor"/>
          </rPr>
          <t>Балл: 6 из 6</t>
        </r>
      </text>
    </comment>
    <comment ref="FH81" authorId="0" shapeId="0">
      <text>
        <r>
          <rPr>
            <sz val="11"/>
            <color theme="1"/>
            <rFont val="Calibri"/>
            <family val="2"/>
            <scheme val="minor"/>
          </rPr>
          <t>Балл: 2 из 2</t>
        </r>
      </text>
    </comment>
    <comment ref="FT81" authorId="0" shapeId="0">
      <text>
        <r>
          <rPr>
            <sz val="11"/>
            <color theme="1"/>
            <rFont val="Calibri"/>
            <family val="2"/>
            <scheme val="minor"/>
          </rPr>
          <t>Балл: 0 из 4</t>
        </r>
      </text>
    </comment>
    <comment ref="GB81" authorId="0" shapeId="0">
      <text>
        <r>
          <rPr>
            <sz val="11"/>
            <color theme="1"/>
            <rFont val="Calibri"/>
            <family val="2"/>
            <scheme val="minor"/>
          </rPr>
          <t>Балл: 0 из 6</t>
        </r>
      </text>
    </comment>
    <comment ref="K82" authorId="0" shapeId="0">
      <text>
        <r>
          <rPr>
            <sz val="11"/>
            <color theme="1"/>
            <rFont val="Calibri"/>
            <family val="2"/>
            <scheme val="minor"/>
          </rPr>
          <t>Балл: 1 из 2</t>
        </r>
      </text>
    </comment>
    <comment ref="M82" authorId="0" shapeId="0">
      <text>
        <r>
          <rPr>
            <sz val="11"/>
            <color theme="1"/>
            <rFont val="Calibri"/>
            <family val="2"/>
            <scheme val="minor"/>
          </rPr>
          <t>Балл: 2 из 2</t>
        </r>
      </text>
    </comment>
    <comment ref="T82" authorId="0" shapeId="0">
      <text>
        <r>
          <rPr>
            <sz val="11"/>
            <color theme="1"/>
            <rFont val="Calibri"/>
            <family val="2"/>
            <scheme val="minor"/>
          </rPr>
          <t>Балл: 0 из 2</t>
        </r>
      </text>
    </comment>
    <comment ref="AC82" authorId="0" shapeId="0">
      <text>
        <r>
          <rPr>
            <sz val="11"/>
            <color theme="1"/>
            <rFont val="Calibri"/>
            <family val="2"/>
            <scheme val="minor"/>
          </rPr>
          <t>Балл: 0 из 2</t>
        </r>
      </text>
    </comment>
    <comment ref="AE82" authorId="0" shapeId="0">
      <text>
        <r>
          <rPr>
            <sz val="11"/>
            <color theme="1"/>
            <rFont val="Calibri"/>
            <family val="2"/>
            <scheme val="minor"/>
          </rPr>
          <t>Балл: 0 из 2</t>
        </r>
      </text>
    </comment>
    <comment ref="AP82" authorId="0" shapeId="0">
      <text>
        <r>
          <rPr>
            <sz val="11"/>
            <color theme="1"/>
            <rFont val="Calibri"/>
            <family val="2"/>
            <scheme val="minor"/>
          </rPr>
          <t>Балл: 0 из 4</t>
        </r>
      </text>
    </comment>
    <comment ref="AV82" authorId="0" shapeId="0">
      <text>
        <r>
          <rPr>
            <sz val="11"/>
            <color theme="1"/>
            <rFont val="Calibri"/>
            <family val="2"/>
            <scheme val="minor"/>
          </rPr>
          <t>Балл: 0 из 3</t>
        </r>
      </text>
    </comment>
    <comment ref="BA82" authorId="0" shapeId="0">
      <text>
        <r>
          <rPr>
            <sz val="11"/>
            <color theme="1"/>
            <rFont val="Calibri"/>
            <family val="2"/>
            <scheme val="minor"/>
          </rPr>
          <t>Балл: 1 из 4</t>
        </r>
      </text>
    </comment>
    <comment ref="BC82" authorId="0" shapeId="0">
      <text>
        <r>
          <rPr>
            <sz val="11"/>
            <color theme="1"/>
            <rFont val="Calibri"/>
            <family val="2"/>
            <scheme val="minor"/>
          </rPr>
          <t>Балл: 0 из 4</t>
        </r>
      </text>
    </comment>
    <comment ref="BI82" authorId="0" shapeId="0">
      <text>
        <r>
          <rPr>
            <sz val="11"/>
            <color theme="1"/>
            <rFont val="Calibri"/>
            <family val="2"/>
            <scheme val="minor"/>
          </rPr>
          <t>Балл: 0 из 3</t>
        </r>
      </text>
    </comment>
    <comment ref="BR82" authorId="0" shapeId="0">
      <text>
        <r>
          <rPr>
            <sz val="11"/>
            <color theme="1"/>
            <rFont val="Calibri"/>
            <family val="2"/>
            <scheme val="minor"/>
          </rPr>
          <t>Балл: 3 из 6</t>
        </r>
      </text>
    </comment>
    <comment ref="BT82" authorId="0" shapeId="0">
      <text>
        <r>
          <rPr>
            <sz val="11"/>
            <color theme="1"/>
            <rFont val="Calibri"/>
            <family val="2"/>
            <scheme val="minor"/>
          </rPr>
          <t>Балл: 0 из 4</t>
        </r>
      </text>
    </comment>
    <comment ref="CD82" authorId="0" shapeId="0">
      <text>
        <r>
          <rPr>
            <sz val="11"/>
            <color theme="1"/>
            <rFont val="Calibri"/>
            <family val="2"/>
            <scheme val="minor"/>
          </rPr>
          <t>Балл: 0 из 4</t>
        </r>
      </text>
    </comment>
    <comment ref="CJ82" authorId="0" shapeId="0">
      <text>
        <r>
          <rPr>
            <sz val="11"/>
            <color theme="1"/>
            <rFont val="Calibri"/>
            <family val="2"/>
            <scheme val="minor"/>
          </rPr>
          <t>Балл: 0 из 6</t>
        </r>
      </text>
    </comment>
    <comment ref="CQ82" authorId="0" shapeId="0">
      <text>
        <r>
          <rPr>
            <sz val="11"/>
            <color theme="1"/>
            <rFont val="Calibri"/>
            <family val="2"/>
            <scheme val="minor"/>
          </rPr>
          <t>Балл: 6 из 6</t>
        </r>
      </text>
    </comment>
    <comment ref="CT82" authorId="0" shapeId="0">
      <text>
        <r>
          <rPr>
            <sz val="11"/>
            <color theme="1"/>
            <rFont val="Calibri"/>
            <family val="2"/>
            <scheme val="minor"/>
          </rPr>
          <t>Балл: 0 из 6</t>
        </r>
      </text>
    </comment>
    <comment ref="CY82" authorId="0" shapeId="0">
      <text>
        <r>
          <rPr>
            <sz val="11"/>
            <color theme="1"/>
            <rFont val="Calibri"/>
            <family val="2"/>
            <scheme val="minor"/>
          </rPr>
          <t>Балл: 3 из 6</t>
        </r>
      </text>
    </comment>
    <comment ref="DK82" authorId="0" shapeId="0">
      <text>
        <r>
          <rPr>
            <sz val="11"/>
            <color theme="1"/>
            <rFont val="Calibri"/>
            <family val="2"/>
            <scheme val="minor"/>
          </rPr>
          <t>Балл: 2 из 2</t>
        </r>
      </text>
    </comment>
    <comment ref="DR82" authorId="0" shapeId="0">
      <text>
        <r>
          <rPr>
            <sz val="11"/>
            <color theme="1"/>
            <rFont val="Calibri"/>
            <family val="2"/>
            <scheme val="minor"/>
          </rPr>
          <t>Балл: 0 из 4</t>
        </r>
      </text>
    </comment>
    <comment ref="EC82" authorId="0" shapeId="0">
      <text>
        <r>
          <rPr>
            <sz val="11"/>
            <color theme="1"/>
            <rFont val="Calibri"/>
            <family val="2"/>
            <scheme val="minor"/>
          </rPr>
          <t>Балл: 0 из 4</t>
        </r>
      </text>
    </comment>
    <comment ref="EJ82" authorId="0" shapeId="0">
      <text>
        <r>
          <rPr>
            <sz val="11"/>
            <color theme="1"/>
            <rFont val="Calibri"/>
            <family val="2"/>
            <scheme val="minor"/>
          </rPr>
          <t>Балл: 0 из 4</t>
        </r>
      </text>
    </comment>
    <comment ref="ES82" authorId="0" shapeId="0">
      <text>
        <r>
          <rPr>
            <sz val="11"/>
            <color theme="1"/>
            <rFont val="Calibri"/>
            <family val="2"/>
            <scheme val="minor"/>
          </rPr>
          <t>Балл: 6 из 6</t>
        </r>
      </text>
    </comment>
    <comment ref="FF82" authorId="0" shapeId="0">
      <text>
        <r>
          <rPr>
            <sz val="11"/>
            <color theme="1"/>
            <rFont val="Calibri"/>
            <family val="2"/>
            <scheme val="minor"/>
          </rPr>
          <t>Балл: 0 из 2</t>
        </r>
      </text>
    </comment>
    <comment ref="FS82" authorId="0" shapeId="0">
      <text>
        <r>
          <rPr>
            <sz val="11"/>
            <color theme="1"/>
            <rFont val="Calibri"/>
            <family val="2"/>
            <scheme val="minor"/>
          </rPr>
          <t>Балл: 0 из 4</t>
        </r>
      </text>
    </comment>
    <comment ref="GB82" authorId="0" shapeId="0">
      <text>
        <r>
          <rPr>
            <sz val="11"/>
            <color theme="1"/>
            <rFont val="Calibri"/>
            <family val="2"/>
            <scheme val="minor"/>
          </rPr>
          <t>Балл: 3 из 6</t>
        </r>
      </text>
    </comment>
    <comment ref="K83" authorId="0" shapeId="0">
      <text>
        <r>
          <rPr>
            <sz val="11"/>
            <color theme="1"/>
            <rFont val="Calibri"/>
            <family val="2"/>
            <scheme val="minor"/>
          </rPr>
          <t>Балл: 0 из 2</t>
        </r>
      </text>
    </comment>
    <comment ref="M83" authorId="0" shapeId="0">
      <text>
        <r>
          <rPr>
            <sz val="11"/>
            <color theme="1"/>
            <rFont val="Calibri"/>
            <family val="2"/>
            <scheme val="minor"/>
          </rPr>
          <t>Балл: 2 из 2</t>
        </r>
      </text>
    </comment>
    <comment ref="X83" authorId="0" shapeId="0">
      <text>
        <r>
          <rPr>
            <sz val="11"/>
            <color theme="1"/>
            <rFont val="Calibri"/>
            <family val="2"/>
            <scheme val="minor"/>
          </rPr>
          <t>Балл: 2 из 2</t>
        </r>
      </text>
    </comment>
    <comment ref="AD83" authorId="0" shapeId="0">
      <text>
        <r>
          <rPr>
            <sz val="11"/>
            <color theme="1"/>
            <rFont val="Calibri"/>
            <family val="2"/>
            <scheme val="minor"/>
          </rPr>
          <t>Балл: 0 из 2</t>
        </r>
      </text>
    </comment>
    <comment ref="AI83" authorId="0" shapeId="0">
      <text>
        <r>
          <rPr>
            <sz val="11"/>
            <color theme="1"/>
            <rFont val="Calibri"/>
            <family val="2"/>
            <scheme val="minor"/>
          </rPr>
          <t>Балл: 0 из 2</t>
        </r>
      </text>
    </comment>
    <comment ref="AK83" authorId="0" shapeId="0">
      <text>
        <r>
          <rPr>
            <sz val="11"/>
            <color theme="1"/>
            <rFont val="Calibri"/>
            <family val="2"/>
            <scheme val="minor"/>
          </rPr>
          <t>Балл: 0 из 4</t>
        </r>
      </text>
    </comment>
    <comment ref="AU83" authorId="0" shapeId="0">
      <text>
        <r>
          <rPr>
            <sz val="11"/>
            <color theme="1"/>
            <rFont val="Calibri"/>
            <family val="2"/>
            <scheme val="minor"/>
          </rPr>
          <t>Балл: 0 из 3</t>
        </r>
      </text>
    </comment>
    <comment ref="BA83" authorId="0" shapeId="0">
      <text>
        <r>
          <rPr>
            <sz val="11"/>
            <color theme="1"/>
            <rFont val="Calibri"/>
            <family val="2"/>
            <scheme val="minor"/>
          </rPr>
          <t>Балл: 0 из 4</t>
        </r>
      </text>
    </comment>
    <comment ref="BE83" authorId="0" shapeId="0">
      <text>
        <r>
          <rPr>
            <sz val="11"/>
            <color theme="1"/>
            <rFont val="Calibri"/>
            <family val="2"/>
            <scheme val="minor"/>
          </rPr>
          <t>Балл: 0 из 4</t>
        </r>
      </text>
    </comment>
    <comment ref="BJ83" authorId="0" shapeId="0">
      <text>
        <r>
          <rPr>
            <sz val="11"/>
            <color theme="1"/>
            <rFont val="Calibri"/>
            <family val="2"/>
            <scheme val="minor"/>
          </rPr>
          <t>Балл: 0 из 3</t>
        </r>
      </text>
    </comment>
    <comment ref="BO83" authorId="0" shapeId="0">
      <text>
        <r>
          <rPr>
            <sz val="11"/>
            <color theme="1"/>
            <rFont val="Calibri"/>
            <family val="2"/>
            <scheme val="minor"/>
          </rPr>
          <t>Балл: 4 из 6</t>
        </r>
      </text>
    </comment>
    <comment ref="BU83" authorId="0" shapeId="0">
      <text>
        <r>
          <rPr>
            <sz val="11"/>
            <color theme="1"/>
            <rFont val="Calibri"/>
            <family val="2"/>
            <scheme val="minor"/>
          </rPr>
          <t>Балл: 0 из 4</t>
        </r>
      </text>
    </comment>
    <comment ref="CC83" authorId="0" shapeId="0">
      <text>
        <r>
          <rPr>
            <sz val="11"/>
            <color theme="1"/>
            <rFont val="Calibri"/>
            <family val="2"/>
            <scheme val="minor"/>
          </rPr>
          <t>Балл: 4 из 4</t>
        </r>
      </text>
    </comment>
    <comment ref="CJ83" authorId="0" shapeId="0">
      <text>
        <r>
          <rPr>
            <sz val="11"/>
            <color theme="1"/>
            <rFont val="Calibri"/>
            <family val="2"/>
            <scheme val="minor"/>
          </rPr>
          <t>Балл: 0 из 6</t>
        </r>
      </text>
    </comment>
    <comment ref="CN83" authorId="0" shapeId="0">
      <text>
        <r>
          <rPr>
            <sz val="11"/>
            <color theme="1"/>
            <rFont val="Calibri"/>
            <family val="2"/>
            <scheme val="minor"/>
          </rPr>
          <t>Балл: 6 из 6</t>
        </r>
      </text>
    </comment>
    <comment ref="CU83" authorId="0" shapeId="0">
      <text>
        <r>
          <rPr>
            <sz val="11"/>
            <color theme="1"/>
            <rFont val="Calibri"/>
            <family val="2"/>
            <scheme val="minor"/>
          </rPr>
          <t>Балл: 0 из 6</t>
        </r>
      </text>
    </comment>
    <comment ref="CX83" authorId="0" shapeId="0">
      <text>
        <r>
          <rPr>
            <sz val="11"/>
            <color theme="1"/>
            <rFont val="Calibri"/>
            <family val="2"/>
            <scheme val="minor"/>
          </rPr>
          <t>Балл: 6 из 6</t>
        </r>
      </text>
    </comment>
    <comment ref="DD83" authorId="0" shapeId="0">
      <text>
        <r>
          <rPr>
            <sz val="11"/>
            <color theme="1"/>
            <rFont val="Calibri"/>
            <family val="2"/>
            <scheme val="minor"/>
          </rPr>
          <t>Балл: 2 из 2</t>
        </r>
      </text>
    </comment>
    <comment ref="DS83" authorId="0" shapeId="0">
      <text>
        <r>
          <rPr>
            <sz val="11"/>
            <color theme="1"/>
            <rFont val="Calibri"/>
            <family val="2"/>
            <scheme val="minor"/>
          </rPr>
          <t>Балл: 0 из 4</t>
        </r>
      </text>
    </comment>
    <comment ref="EA83" authorId="0" shapeId="0">
      <text>
        <r>
          <rPr>
            <sz val="11"/>
            <color theme="1"/>
            <rFont val="Calibri"/>
            <family val="2"/>
            <scheme val="minor"/>
          </rPr>
          <t>Балл: 0 из 4</t>
        </r>
      </text>
    </comment>
    <comment ref="EK83" authorId="0" shapeId="0">
      <text>
        <r>
          <rPr>
            <sz val="11"/>
            <color theme="1"/>
            <rFont val="Calibri"/>
            <family val="2"/>
            <scheme val="minor"/>
          </rPr>
          <t>Балл: 4 из 4</t>
        </r>
      </text>
    </comment>
    <comment ref="ET83" authorId="0" shapeId="0">
      <text>
        <r>
          <rPr>
            <sz val="11"/>
            <color theme="1"/>
            <rFont val="Calibri"/>
            <family val="2"/>
            <scheme val="minor"/>
          </rPr>
          <t>Балл: 2 из 6</t>
        </r>
      </text>
    </comment>
    <comment ref="FD83" authorId="0" shapeId="0">
      <text>
        <r>
          <rPr>
            <sz val="11"/>
            <color theme="1"/>
            <rFont val="Calibri"/>
            <family val="2"/>
            <scheme val="minor"/>
          </rPr>
          <t>Балл: 2 из 2</t>
        </r>
      </text>
    </comment>
    <comment ref="FT83" authorId="0" shapeId="0">
      <text>
        <r>
          <rPr>
            <sz val="11"/>
            <color theme="1"/>
            <rFont val="Calibri"/>
            <family val="2"/>
            <scheme val="minor"/>
          </rPr>
          <t>Балл: 4 из 4</t>
        </r>
      </text>
    </comment>
    <comment ref="GE83" authorId="0" shapeId="0">
      <text>
        <r>
          <rPr>
            <sz val="11"/>
            <color theme="1"/>
            <rFont val="Calibri"/>
            <family val="2"/>
            <scheme val="minor"/>
          </rPr>
          <t>Балл: 3 из 6</t>
        </r>
      </text>
    </comment>
    <comment ref="H84" authorId="0" shapeId="0">
      <text>
        <r>
          <rPr>
            <sz val="11"/>
            <color theme="1"/>
            <rFont val="Calibri"/>
            <family val="2"/>
            <scheme val="minor"/>
          </rPr>
          <t>Балл: 2 из 2</t>
        </r>
      </text>
    </comment>
    <comment ref="M84" authorId="0" shapeId="0">
      <text>
        <r>
          <rPr>
            <sz val="11"/>
            <color theme="1"/>
            <rFont val="Calibri"/>
            <family val="2"/>
            <scheme val="minor"/>
          </rPr>
          <t>Балл: 2 из 2</t>
        </r>
      </text>
    </comment>
    <comment ref="S84" authorId="0" shapeId="0">
      <text>
        <r>
          <rPr>
            <sz val="11"/>
            <color theme="1"/>
            <rFont val="Calibri"/>
            <family val="2"/>
            <scheme val="minor"/>
          </rPr>
          <t>Балл: 0 из 2</t>
        </r>
      </text>
    </comment>
    <comment ref="AA84" authorId="0" shapeId="0">
      <text>
        <r>
          <rPr>
            <sz val="11"/>
            <color theme="1"/>
            <rFont val="Calibri"/>
            <family val="2"/>
            <scheme val="minor"/>
          </rPr>
          <t>Балл: 0 из 2</t>
        </r>
      </text>
    </comment>
    <comment ref="AJ84" authorId="0" shapeId="0">
      <text>
        <r>
          <rPr>
            <sz val="11"/>
            <color theme="1"/>
            <rFont val="Calibri"/>
            <family val="2"/>
            <scheme val="minor"/>
          </rPr>
          <t>Балл: 0 из 2</t>
        </r>
      </text>
    </comment>
    <comment ref="AK84" authorId="0" shapeId="0">
      <text>
        <r>
          <rPr>
            <sz val="11"/>
            <color theme="1"/>
            <rFont val="Calibri"/>
            <family val="2"/>
            <scheme val="minor"/>
          </rPr>
          <t>Балл: 0 из 4</t>
        </r>
      </text>
    </comment>
    <comment ref="AV84" authorId="0" shapeId="0">
      <text>
        <r>
          <rPr>
            <sz val="11"/>
            <color theme="1"/>
            <rFont val="Calibri"/>
            <family val="2"/>
            <scheme val="minor"/>
          </rPr>
          <t>Балл: 0 из 3</t>
        </r>
      </text>
    </comment>
    <comment ref="AZ84" authorId="0" shapeId="0">
      <text>
        <r>
          <rPr>
            <sz val="11"/>
            <color theme="1"/>
            <rFont val="Calibri"/>
            <family val="2"/>
            <scheme val="minor"/>
          </rPr>
          <t>Балл: 4 из 4</t>
        </r>
      </text>
    </comment>
    <comment ref="BH84" authorId="0" shapeId="0">
      <text>
        <r>
          <rPr>
            <sz val="11"/>
            <color theme="1"/>
            <rFont val="Calibri"/>
            <family val="2"/>
            <scheme val="minor"/>
          </rPr>
          <t>Балл: 4 из 4</t>
        </r>
      </text>
    </comment>
    <comment ref="BN84" authorId="0" shapeId="0">
      <text>
        <r>
          <rPr>
            <sz val="11"/>
            <color theme="1"/>
            <rFont val="Calibri"/>
            <family val="2"/>
            <scheme val="minor"/>
          </rPr>
          <t>Балл: 0 из 3</t>
        </r>
      </text>
    </comment>
    <comment ref="BQ84" authorId="0" shapeId="0">
      <text>
        <r>
          <rPr>
            <sz val="11"/>
            <color theme="1"/>
            <rFont val="Calibri"/>
            <family val="2"/>
            <scheme val="minor"/>
          </rPr>
          <t>Балл: 6 из 6</t>
        </r>
      </text>
    </comment>
    <comment ref="BU84" authorId="0" shapeId="0">
      <text>
        <r>
          <rPr>
            <sz val="11"/>
            <color theme="1"/>
            <rFont val="Calibri"/>
            <family val="2"/>
            <scheme val="minor"/>
          </rPr>
          <t>Балл: 4 из 4</t>
        </r>
      </text>
    </comment>
    <comment ref="CA84" authorId="0" shapeId="0">
      <text>
        <r>
          <rPr>
            <sz val="11"/>
            <color theme="1"/>
            <rFont val="Calibri"/>
            <family val="2"/>
            <scheme val="minor"/>
          </rPr>
          <t>Балл: 0 из 4</t>
        </r>
      </text>
    </comment>
    <comment ref="CF84" authorId="0" shapeId="0">
      <text>
        <r>
          <rPr>
            <sz val="11"/>
            <color theme="1"/>
            <rFont val="Calibri"/>
            <family val="2"/>
            <scheme val="minor"/>
          </rPr>
          <t>Балл: 6 из 6</t>
        </r>
      </text>
    </comment>
    <comment ref="CO84" authorId="0" shapeId="0">
      <text>
        <r>
          <rPr>
            <sz val="11"/>
            <color theme="1"/>
            <rFont val="Calibri"/>
            <family val="2"/>
            <scheme val="minor"/>
          </rPr>
          <t>Балл: 6 из 6</t>
        </r>
      </text>
    </comment>
    <comment ref="CW84" authorId="0" shapeId="0">
      <text>
        <r>
          <rPr>
            <sz val="11"/>
            <color theme="1"/>
            <rFont val="Calibri"/>
            <family val="2"/>
            <scheme val="minor"/>
          </rPr>
          <t>Балл: 0 из 6</t>
        </r>
      </text>
    </comment>
    <comment ref="DC84" authorId="0" shapeId="0">
      <text>
        <r>
          <rPr>
            <sz val="11"/>
            <color theme="1"/>
            <rFont val="Calibri"/>
            <family val="2"/>
            <scheme val="minor"/>
          </rPr>
          <t>Балл: 3 из 6</t>
        </r>
      </text>
    </comment>
    <comment ref="DF84" authorId="0" shapeId="0">
      <text>
        <r>
          <rPr>
            <sz val="11"/>
            <color theme="1"/>
            <rFont val="Calibri"/>
            <family val="2"/>
            <scheme val="minor"/>
          </rPr>
          <t>Балл: 2 из 2</t>
        </r>
      </text>
    </comment>
    <comment ref="DV84" authorId="0" shapeId="0">
      <text>
        <r>
          <rPr>
            <sz val="11"/>
            <color theme="1"/>
            <rFont val="Calibri"/>
            <family val="2"/>
            <scheme val="minor"/>
          </rPr>
          <t>Балл: 4 из 4</t>
        </r>
      </text>
    </comment>
    <comment ref="EE84" authorId="0" shapeId="0">
      <text>
        <r>
          <rPr>
            <sz val="11"/>
            <color theme="1"/>
            <rFont val="Calibri"/>
            <family val="2"/>
            <scheme val="minor"/>
          </rPr>
          <t>Балл: 0 из 4</t>
        </r>
      </text>
    </comment>
    <comment ref="EN84" authorId="0" shapeId="0">
      <text>
        <r>
          <rPr>
            <sz val="11"/>
            <color theme="1"/>
            <rFont val="Calibri"/>
            <family val="2"/>
            <scheme val="minor"/>
          </rPr>
          <t>Балл: 0 из 4</t>
        </r>
      </text>
    </comment>
    <comment ref="EU84" authorId="0" shapeId="0">
      <text>
        <r>
          <rPr>
            <sz val="11"/>
            <color theme="1"/>
            <rFont val="Calibri"/>
            <family val="2"/>
            <scheme val="minor"/>
          </rPr>
          <t>Балл: 6 из 6</t>
        </r>
      </text>
    </comment>
    <comment ref="FK84" authorId="0" shapeId="0">
      <text>
        <r>
          <rPr>
            <sz val="11"/>
            <color theme="1"/>
            <rFont val="Calibri"/>
            <family val="2"/>
            <scheme val="minor"/>
          </rPr>
          <t>Балл: 2 из 2</t>
        </r>
      </text>
    </comment>
    <comment ref="FP84" authorId="0" shapeId="0">
      <text>
        <r>
          <rPr>
            <sz val="11"/>
            <color theme="1"/>
            <rFont val="Calibri"/>
            <family val="2"/>
            <scheme val="minor"/>
          </rPr>
          <t>Балл: 4 из 4</t>
        </r>
      </text>
    </comment>
    <comment ref="FY84" authorId="0" shapeId="0">
      <text>
        <r>
          <rPr>
            <sz val="11"/>
            <color theme="1"/>
            <rFont val="Calibri"/>
            <family val="2"/>
            <scheme val="minor"/>
          </rPr>
          <t>Балл: 0 из 6</t>
        </r>
      </text>
    </comment>
    <comment ref="L85" authorId="0" shapeId="0">
      <text>
        <r>
          <rPr>
            <sz val="11"/>
            <color theme="1"/>
            <rFont val="Calibri"/>
            <family val="2"/>
            <scheme val="minor"/>
          </rPr>
          <t>Балл: 2 из 2</t>
        </r>
      </text>
    </comment>
    <comment ref="R85" authorId="0" shapeId="0">
      <text>
        <r>
          <rPr>
            <sz val="11"/>
            <color theme="1"/>
            <rFont val="Calibri"/>
            <family val="2"/>
            <scheme val="minor"/>
          </rPr>
          <t>Балл: 2 из 2</t>
        </r>
      </text>
    </comment>
    <comment ref="U85" authorId="0" shapeId="0">
      <text>
        <r>
          <rPr>
            <sz val="11"/>
            <color theme="1"/>
            <rFont val="Calibri"/>
            <family val="2"/>
            <scheme val="minor"/>
          </rPr>
          <t>Балл: 0 из 2</t>
        </r>
      </text>
    </comment>
    <comment ref="Z85" authorId="0" shapeId="0">
      <text>
        <r>
          <rPr>
            <sz val="11"/>
            <color theme="1"/>
            <rFont val="Calibri"/>
            <family val="2"/>
            <scheme val="minor"/>
          </rPr>
          <t>Балл: 0 из 2</t>
        </r>
      </text>
    </comment>
    <comment ref="AG85" authorId="0" shapeId="0">
      <text>
        <r>
          <rPr>
            <sz val="11"/>
            <color theme="1"/>
            <rFont val="Calibri"/>
            <family val="2"/>
            <scheme val="minor"/>
          </rPr>
          <t>Балл: 0 из 2</t>
        </r>
      </text>
    </comment>
    <comment ref="AL85" authorId="0" shapeId="0">
      <text>
        <r>
          <rPr>
            <sz val="11"/>
            <color theme="1"/>
            <rFont val="Calibri"/>
            <family val="2"/>
            <scheme val="minor"/>
          </rPr>
          <t>Балл: 0 из 4</t>
        </r>
      </text>
    </comment>
    <comment ref="AQ85" authorId="0" shapeId="0">
      <text>
        <r>
          <rPr>
            <sz val="11"/>
            <color theme="1"/>
            <rFont val="Calibri"/>
            <family val="2"/>
            <scheme val="minor"/>
          </rPr>
          <t>Балл: 0 из 3</t>
        </r>
      </text>
    </comment>
    <comment ref="AW85" authorId="0" shapeId="0">
      <text>
        <r>
          <rPr>
            <sz val="11"/>
            <color theme="1"/>
            <rFont val="Calibri"/>
            <family val="2"/>
            <scheme val="minor"/>
          </rPr>
          <t>Балл: 3 из 4</t>
        </r>
      </text>
    </comment>
    <comment ref="BD85" authorId="0" shapeId="0">
      <text>
        <r>
          <rPr>
            <sz val="11"/>
            <color theme="1"/>
            <rFont val="Calibri"/>
            <family val="2"/>
            <scheme val="minor"/>
          </rPr>
          <t>Балл: 0 из 4</t>
        </r>
      </text>
    </comment>
    <comment ref="BN85" authorId="0" shapeId="0">
      <text>
        <r>
          <rPr>
            <sz val="11"/>
            <color theme="1"/>
            <rFont val="Calibri"/>
            <family val="2"/>
            <scheme val="minor"/>
          </rPr>
          <t>Балл: 0 из 3</t>
        </r>
      </text>
    </comment>
    <comment ref="BR85" authorId="0" shapeId="0">
      <text>
        <r>
          <rPr>
            <sz val="11"/>
            <color theme="1"/>
            <rFont val="Calibri"/>
            <family val="2"/>
            <scheme val="minor"/>
          </rPr>
          <t>Балл: 6 из 6</t>
        </r>
      </text>
    </comment>
    <comment ref="BU85" authorId="0" shapeId="0">
      <text>
        <r>
          <rPr>
            <sz val="11"/>
            <color theme="1"/>
            <rFont val="Calibri"/>
            <family val="2"/>
            <scheme val="minor"/>
          </rPr>
          <t>Балл: 0 из 4</t>
        </r>
      </text>
    </comment>
    <comment ref="CC85" authorId="0" shapeId="0">
      <text>
        <r>
          <rPr>
            <sz val="11"/>
            <color theme="1"/>
            <rFont val="Calibri"/>
            <family val="2"/>
            <scheme val="minor"/>
          </rPr>
          <t>Балл: 0 из 4</t>
        </r>
      </text>
    </comment>
    <comment ref="CK85" authorId="0" shapeId="0">
      <text>
        <r>
          <rPr>
            <sz val="11"/>
            <color theme="1"/>
            <rFont val="Calibri"/>
            <family val="2"/>
            <scheme val="minor"/>
          </rPr>
          <t>&lt;пропущен&gt;</t>
        </r>
      </text>
    </comment>
    <comment ref="CN85" authorId="0" shapeId="0">
      <text>
        <r>
          <rPr>
            <sz val="11"/>
            <color theme="1"/>
            <rFont val="Calibri"/>
            <family val="2"/>
            <scheme val="minor"/>
          </rPr>
          <t>Балл: 6 из 6</t>
        </r>
      </text>
    </comment>
    <comment ref="CT85" authorId="0" shapeId="0">
      <text>
        <r>
          <rPr>
            <sz val="11"/>
            <color theme="1"/>
            <rFont val="Calibri"/>
            <family val="2"/>
            <scheme val="minor"/>
          </rPr>
          <t>Балл: 0 из 6</t>
        </r>
      </text>
    </comment>
    <comment ref="DB85" authorId="0" shapeId="0">
      <text>
        <r>
          <rPr>
            <sz val="11"/>
            <color theme="1"/>
            <rFont val="Calibri"/>
            <family val="2"/>
            <scheme val="minor"/>
          </rPr>
          <t>Балл: 0 из 6</t>
        </r>
      </text>
    </comment>
    <comment ref="DL85" authorId="0" shapeId="0">
      <text>
        <r>
          <rPr>
            <sz val="11"/>
            <color theme="1"/>
            <rFont val="Calibri"/>
            <family val="2"/>
            <scheme val="minor"/>
          </rPr>
          <t>Балл: 2 из 2</t>
        </r>
      </text>
    </comment>
    <comment ref="DO85" authorId="0" shapeId="0">
      <text>
        <r>
          <rPr>
            <sz val="11"/>
            <color theme="1"/>
            <rFont val="Calibri"/>
            <family val="2"/>
            <scheme val="minor"/>
          </rPr>
          <t>Балл: 0 из 4</t>
        </r>
      </text>
    </comment>
    <comment ref="DY85" authorId="0" shapeId="0">
      <text>
        <r>
          <rPr>
            <sz val="11"/>
            <color theme="1"/>
            <rFont val="Calibri"/>
            <family val="2"/>
            <scheme val="minor"/>
          </rPr>
          <t>Балл: 0 из 4</t>
        </r>
      </text>
    </comment>
    <comment ref="EJ85" authorId="0" shapeId="0">
      <text>
        <r>
          <rPr>
            <sz val="11"/>
            <color theme="1"/>
            <rFont val="Calibri"/>
            <family val="2"/>
            <scheme val="minor"/>
          </rPr>
          <t>Балл: 0 из 4</t>
        </r>
      </text>
    </comment>
    <comment ref="FA85" authorId="0" shapeId="0">
      <text>
        <r>
          <rPr>
            <sz val="11"/>
            <color theme="1"/>
            <rFont val="Calibri"/>
            <family val="2"/>
            <scheme val="minor"/>
          </rPr>
          <t>Балл: 6 из 6</t>
        </r>
      </text>
    </comment>
    <comment ref="FI85" authorId="0" shapeId="0">
      <text>
        <r>
          <rPr>
            <sz val="11"/>
            <color theme="1"/>
            <rFont val="Calibri"/>
            <family val="2"/>
            <scheme val="minor"/>
          </rPr>
          <t>Балл: 0 из 2</t>
        </r>
      </text>
    </comment>
    <comment ref="FT85" authorId="0" shapeId="0">
      <text>
        <r>
          <rPr>
            <sz val="11"/>
            <color theme="1"/>
            <rFont val="Calibri"/>
            <family val="2"/>
            <scheme val="minor"/>
          </rPr>
          <t>Балл: 4 из 4</t>
        </r>
      </text>
    </comment>
    <comment ref="FW85" authorId="0" shapeId="0">
      <text>
        <r>
          <rPr>
            <sz val="11"/>
            <color theme="1"/>
            <rFont val="Calibri"/>
            <family val="2"/>
            <scheme val="minor"/>
          </rPr>
          <t>Балл: 3 из 6</t>
        </r>
      </text>
    </comment>
    <comment ref="J86" authorId="0" shapeId="0">
      <text>
        <r>
          <rPr>
            <sz val="11"/>
            <color theme="1"/>
            <rFont val="Calibri"/>
            <family val="2"/>
            <scheme val="minor"/>
          </rPr>
          <t>Балл: 2 из 2</t>
        </r>
      </text>
    </comment>
    <comment ref="M86" authorId="0" shapeId="0">
      <text>
        <r>
          <rPr>
            <sz val="11"/>
            <color theme="1"/>
            <rFont val="Calibri"/>
            <family val="2"/>
            <scheme val="minor"/>
          </rPr>
          <t>Балл: 1 из 2</t>
        </r>
      </text>
    </comment>
    <comment ref="V86" authorId="0" shapeId="0">
      <text>
        <r>
          <rPr>
            <sz val="11"/>
            <color theme="1"/>
            <rFont val="Calibri"/>
            <family val="2"/>
            <scheme val="minor"/>
          </rPr>
          <t>Балл: 0 из 2</t>
        </r>
      </text>
    </comment>
    <comment ref="AA86" authorId="0" shapeId="0">
      <text>
        <r>
          <rPr>
            <sz val="11"/>
            <color theme="1"/>
            <rFont val="Calibri"/>
            <family val="2"/>
            <scheme val="minor"/>
          </rPr>
          <t>Балл: 2 из 2</t>
        </r>
      </text>
    </comment>
    <comment ref="AI86" authorId="0" shapeId="0">
      <text>
        <r>
          <rPr>
            <sz val="11"/>
            <color theme="1"/>
            <rFont val="Calibri"/>
            <family val="2"/>
            <scheme val="minor"/>
          </rPr>
          <t>Балл: 0 из 2</t>
        </r>
      </text>
    </comment>
    <comment ref="AM86" authorId="0" shapeId="0">
      <text>
        <r>
          <rPr>
            <sz val="11"/>
            <color theme="1"/>
            <rFont val="Calibri"/>
            <family val="2"/>
            <scheme val="minor"/>
          </rPr>
          <t>Балл: 0 из 4</t>
        </r>
      </text>
    </comment>
    <comment ref="AX86" authorId="0" shapeId="0">
      <text>
        <r>
          <rPr>
            <sz val="11"/>
            <color theme="1"/>
            <rFont val="Calibri"/>
            <family val="2"/>
            <scheme val="minor"/>
          </rPr>
          <t>Балл: 4 из 4</t>
        </r>
      </text>
    </comment>
    <comment ref="BG86" authorId="0" shapeId="0">
      <text>
        <r>
          <rPr>
            <sz val="11"/>
            <color theme="1"/>
            <rFont val="Calibri"/>
            <family val="2"/>
            <scheme val="minor"/>
          </rPr>
          <t>Балл: 0 из 4</t>
        </r>
      </text>
    </comment>
    <comment ref="BL86" authorId="0" shapeId="0">
      <text>
        <r>
          <rPr>
            <sz val="11"/>
            <color theme="1"/>
            <rFont val="Calibri"/>
            <family val="2"/>
            <scheme val="minor"/>
          </rPr>
          <t>Балл: 0 из 3</t>
        </r>
      </text>
    </comment>
    <comment ref="BS86" authorId="0" shapeId="0">
      <text>
        <r>
          <rPr>
            <sz val="11"/>
            <color theme="1"/>
            <rFont val="Calibri"/>
            <family val="2"/>
            <scheme val="minor"/>
          </rPr>
          <t>Балл: 0 из 6</t>
        </r>
      </text>
    </comment>
    <comment ref="BT86" authorId="0" shapeId="0">
      <text>
        <r>
          <rPr>
            <sz val="11"/>
            <color theme="1"/>
            <rFont val="Calibri"/>
            <family val="2"/>
            <scheme val="minor"/>
          </rPr>
          <t>Балл: 4 из 4</t>
        </r>
      </text>
    </comment>
    <comment ref="CA86" authorId="0" shapeId="0">
      <text>
        <r>
          <rPr>
            <sz val="11"/>
            <color theme="1"/>
            <rFont val="Calibri"/>
            <family val="2"/>
            <scheme val="minor"/>
          </rPr>
          <t>Балл: 0 из 4</t>
        </r>
      </text>
    </comment>
    <comment ref="CJ86" authorId="0" shapeId="0">
      <text>
        <r>
          <rPr>
            <sz val="11"/>
            <color theme="1"/>
            <rFont val="Calibri"/>
            <family val="2"/>
            <scheme val="minor"/>
          </rPr>
          <t>Балл: 6 из 6</t>
        </r>
      </text>
    </comment>
    <comment ref="CQ86" authorId="0" shapeId="0">
      <text>
        <r>
          <rPr>
            <sz val="11"/>
            <color theme="1"/>
            <rFont val="Calibri"/>
            <family val="2"/>
            <scheme val="minor"/>
          </rPr>
          <t>Балл: 6 из 6</t>
        </r>
      </text>
    </comment>
    <comment ref="CU86" authorId="0" shapeId="0">
      <text>
        <r>
          <rPr>
            <sz val="11"/>
            <color theme="1"/>
            <rFont val="Calibri"/>
            <family val="2"/>
            <scheme val="minor"/>
          </rPr>
          <t>Балл: 0 из 6</t>
        </r>
      </text>
    </comment>
    <comment ref="CY86" authorId="0" shapeId="0">
      <text>
        <r>
          <rPr>
            <sz val="11"/>
            <color theme="1"/>
            <rFont val="Calibri"/>
            <family val="2"/>
            <scheme val="minor"/>
          </rPr>
          <t>Балл: 3 из 6</t>
        </r>
      </text>
    </comment>
    <comment ref="DK86" authorId="0" shapeId="0">
      <text>
        <r>
          <rPr>
            <sz val="11"/>
            <color theme="1"/>
            <rFont val="Calibri"/>
            <family val="2"/>
            <scheme val="minor"/>
          </rPr>
          <t>Балл: 0 из 2</t>
        </r>
      </text>
    </comment>
    <comment ref="DP86" authorId="0" shapeId="0">
      <text>
        <r>
          <rPr>
            <sz val="11"/>
            <color theme="1"/>
            <rFont val="Calibri"/>
            <family val="2"/>
            <scheme val="minor"/>
          </rPr>
          <t>Балл: 0 из 4</t>
        </r>
      </text>
    </comment>
    <comment ref="EA86" authorId="0" shapeId="0">
      <text>
        <r>
          <rPr>
            <sz val="11"/>
            <color theme="1"/>
            <rFont val="Calibri"/>
            <family val="2"/>
            <scheme val="minor"/>
          </rPr>
          <t>Балл: 4 из 4</t>
        </r>
      </text>
    </comment>
    <comment ref="EM86" authorId="0" shapeId="0">
      <text>
        <r>
          <rPr>
            <sz val="11"/>
            <color theme="1"/>
            <rFont val="Calibri"/>
            <family val="2"/>
            <scheme val="minor"/>
          </rPr>
          <t>Балл: 0 из 4</t>
        </r>
      </text>
    </comment>
    <comment ref="EY86" authorId="0" shapeId="0">
      <text>
        <r>
          <rPr>
            <sz val="11"/>
            <color theme="1"/>
            <rFont val="Calibri"/>
            <family val="2"/>
            <scheme val="minor"/>
          </rPr>
          <t>Балл: 2 из 6</t>
        </r>
      </text>
    </comment>
    <comment ref="FI86" authorId="0" shapeId="0">
      <text>
        <r>
          <rPr>
            <sz val="11"/>
            <color theme="1"/>
            <rFont val="Calibri"/>
            <family val="2"/>
            <scheme val="minor"/>
          </rPr>
          <t>Балл: 2 из 2</t>
        </r>
      </text>
    </comment>
    <comment ref="FO86" authorId="0" shapeId="0">
      <text>
        <r>
          <rPr>
            <sz val="11"/>
            <color theme="1"/>
            <rFont val="Calibri"/>
            <family val="2"/>
            <scheme val="minor"/>
          </rPr>
          <t>Балл: 4 из 4</t>
        </r>
      </text>
    </comment>
    <comment ref="GA86" authorId="0" shapeId="0">
      <text>
        <r>
          <rPr>
            <sz val="11"/>
            <color theme="1"/>
            <rFont val="Calibri"/>
            <family val="2"/>
            <scheme val="minor"/>
          </rPr>
          <t>Балл: 0 из 6</t>
        </r>
      </text>
    </comment>
    <comment ref="G87" authorId="0" shapeId="0">
      <text>
        <r>
          <rPr>
            <sz val="11"/>
            <color theme="1"/>
            <rFont val="Calibri"/>
            <family val="2"/>
            <scheme val="minor"/>
          </rPr>
          <t>Балл: 2 из 2</t>
        </r>
      </text>
    </comment>
    <comment ref="R87" authorId="0" shapeId="0">
      <text>
        <r>
          <rPr>
            <sz val="11"/>
            <color theme="1"/>
            <rFont val="Calibri"/>
            <family val="2"/>
            <scheme val="minor"/>
          </rPr>
          <t>Балл: 0 из 2</t>
        </r>
      </text>
    </comment>
    <comment ref="X87" authorId="0" shapeId="0">
      <text>
        <r>
          <rPr>
            <sz val="11"/>
            <color theme="1"/>
            <rFont val="Calibri"/>
            <family val="2"/>
            <scheme val="minor"/>
          </rPr>
          <t>Балл: 0 из 2</t>
        </r>
      </text>
    </comment>
    <comment ref="AC87" authorId="0" shapeId="0">
      <text>
        <r>
          <rPr>
            <sz val="11"/>
            <color theme="1"/>
            <rFont val="Calibri"/>
            <family val="2"/>
            <scheme val="minor"/>
          </rPr>
          <t>Балл: 0 из 2</t>
        </r>
      </text>
    </comment>
    <comment ref="AJ87" authorId="0" shapeId="0">
      <text>
        <r>
          <rPr>
            <sz val="11"/>
            <color theme="1"/>
            <rFont val="Calibri"/>
            <family val="2"/>
            <scheme val="minor"/>
          </rPr>
          <t>Балл: 2 из 2</t>
        </r>
      </text>
    </comment>
    <comment ref="AP87" authorId="0" shapeId="0">
      <text>
        <r>
          <rPr>
            <sz val="11"/>
            <color theme="1"/>
            <rFont val="Calibri"/>
            <family val="2"/>
            <scheme val="minor"/>
          </rPr>
          <t>Балл: 0 из 4</t>
        </r>
      </text>
    </comment>
    <comment ref="AV87" authorId="0" shapeId="0">
      <text>
        <r>
          <rPr>
            <sz val="11"/>
            <color theme="1"/>
            <rFont val="Calibri"/>
            <family val="2"/>
            <scheme val="minor"/>
          </rPr>
          <t>Балл: 0 из 3</t>
        </r>
      </text>
    </comment>
    <comment ref="BB87" authorId="0" shapeId="0">
      <text>
        <r>
          <rPr>
            <sz val="11"/>
            <color theme="1"/>
            <rFont val="Calibri"/>
            <family val="2"/>
            <scheme val="minor"/>
          </rPr>
          <t>Балл: 4 из 4</t>
        </r>
      </text>
    </comment>
    <comment ref="BD87" authorId="0" shapeId="0">
      <text>
        <r>
          <rPr>
            <sz val="11"/>
            <color theme="1"/>
            <rFont val="Calibri"/>
            <family val="2"/>
            <scheme val="minor"/>
          </rPr>
          <t>Балл: 0 из 4</t>
        </r>
      </text>
    </comment>
    <comment ref="BI87" authorId="0" shapeId="0">
      <text>
        <r>
          <rPr>
            <sz val="11"/>
            <color theme="1"/>
            <rFont val="Calibri"/>
            <family val="2"/>
            <scheme val="minor"/>
          </rPr>
          <t>Балл: 0 из 3</t>
        </r>
      </text>
    </comment>
    <comment ref="BO87" authorId="0" shapeId="0">
      <text>
        <r>
          <rPr>
            <sz val="11"/>
            <color theme="1"/>
            <rFont val="Calibri"/>
            <family val="2"/>
            <scheme val="minor"/>
          </rPr>
          <t>Балл: 4 из 6</t>
        </r>
      </text>
    </comment>
    <comment ref="BY87" authorId="0" shapeId="0">
      <text>
        <r>
          <rPr>
            <sz val="11"/>
            <color theme="1"/>
            <rFont val="Calibri"/>
            <family val="2"/>
            <scheme val="minor"/>
          </rPr>
          <t>Балл: 0 из 4</t>
        </r>
      </text>
    </comment>
    <comment ref="BZ87" authorId="0" shapeId="0">
      <text>
        <r>
          <rPr>
            <sz val="11"/>
            <color theme="1"/>
            <rFont val="Calibri"/>
            <family val="2"/>
            <scheme val="minor"/>
          </rPr>
          <t>Балл: 0 из 4</t>
        </r>
      </text>
    </comment>
    <comment ref="CF87" authorId="0" shapeId="0">
      <text>
        <r>
          <rPr>
            <sz val="11"/>
            <color theme="1"/>
            <rFont val="Calibri"/>
            <family val="2"/>
            <scheme val="minor"/>
          </rPr>
          <t>Балл: 6 из 6</t>
        </r>
      </text>
    </comment>
    <comment ref="CL87" authorId="0" shapeId="0">
      <text>
        <r>
          <rPr>
            <sz val="11"/>
            <color theme="1"/>
            <rFont val="Calibri"/>
            <family val="2"/>
            <scheme val="minor"/>
          </rPr>
          <t>Балл: 6 из 6</t>
        </r>
      </text>
    </comment>
    <comment ref="CU87" authorId="0" shapeId="0">
      <text>
        <r>
          <rPr>
            <sz val="11"/>
            <color theme="1"/>
            <rFont val="Calibri"/>
            <family val="2"/>
            <scheme val="minor"/>
          </rPr>
          <t>Балл: 6 из 6</t>
        </r>
      </text>
    </comment>
    <comment ref="DA87" authorId="0" shapeId="0">
      <text>
        <r>
          <rPr>
            <sz val="11"/>
            <color theme="1"/>
            <rFont val="Calibri"/>
            <family val="2"/>
            <scheme val="minor"/>
          </rPr>
          <t>Балл: 3 из 6</t>
        </r>
      </text>
    </comment>
    <comment ref="DJ87" authorId="0" shapeId="0">
      <text>
        <r>
          <rPr>
            <sz val="11"/>
            <color theme="1"/>
            <rFont val="Calibri"/>
            <family val="2"/>
            <scheme val="minor"/>
          </rPr>
          <t>Балл: 0 из 2</t>
        </r>
      </text>
    </comment>
    <comment ref="DS87" authorId="0" shapeId="0">
      <text>
        <r>
          <rPr>
            <sz val="11"/>
            <color theme="1"/>
            <rFont val="Calibri"/>
            <family val="2"/>
            <scheme val="minor"/>
          </rPr>
          <t>Балл: 0 из 4</t>
        </r>
      </text>
    </comment>
    <comment ref="DY87" authorId="0" shapeId="0">
      <text>
        <r>
          <rPr>
            <sz val="11"/>
            <color theme="1"/>
            <rFont val="Calibri"/>
            <family val="2"/>
            <scheme val="minor"/>
          </rPr>
          <t>Балл: 0 из 4</t>
        </r>
      </text>
    </comment>
    <comment ref="EH87" authorId="0" shapeId="0">
      <text>
        <r>
          <rPr>
            <sz val="11"/>
            <color theme="1"/>
            <rFont val="Calibri"/>
            <family val="2"/>
            <scheme val="minor"/>
          </rPr>
          <t>Балл: 0 из 4</t>
        </r>
      </text>
    </comment>
    <comment ref="EU87" authorId="0" shapeId="0">
      <text>
        <r>
          <rPr>
            <sz val="11"/>
            <color theme="1"/>
            <rFont val="Calibri"/>
            <family val="2"/>
            <scheme val="minor"/>
          </rPr>
          <t>Балл: 6 из 6</t>
        </r>
      </text>
    </comment>
    <comment ref="FB87" authorId="0" shapeId="0">
      <text>
        <r>
          <rPr>
            <sz val="11"/>
            <color theme="1"/>
            <rFont val="Calibri"/>
            <family val="2"/>
            <scheme val="minor"/>
          </rPr>
          <t>Балл: 2 из 2</t>
        </r>
      </text>
    </comment>
    <comment ref="FR87" authorId="0" shapeId="0">
      <text>
        <r>
          <rPr>
            <sz val="11"/>
            <color theme="1"/>
            <rFont val="Calibri"/>
            <family val="2"/>
            <scheme val="minor"/>
          </rPr>
          <t>Балл: 0 из 4</t>
        </r>
      </text>
    </comment>
    <comment ref="FV87" authorId="0" shapeId="0">
      <text>
        <r>
          <rPr>
            <sz val="11"/>
            <color theme="1"/>
            <rFont val="Calibri"/>
            <family val="2"/>
            <scheme val="minor"/>
          </rPr>
          <t>Балл: 0 из 6</t>
        </r>
      </text>
    </comment>
    <comment ref="G88" authorId="0" shapeId="0">
      <text>
        <r>
          <rPr>
            <sz val="11"/>
            <color theme="1"/>
            <rFont val="Calibri"/>
            <family val="2"/>
            <scheme val="minor"/>
          </rPr>
          <t>Балл: 1 из 2</t>
        </r>
      </text>
    </comment>
    <comment ref="M88" authorId="0" shapeId="0">
      <text>
        <r>
          <rPr>
            <sz val="11"/>
            <color theme="1"/>
            <rFont val="Calibri"/>
            <family val="2"/>
            <scheme val="minor"/>
          </rPr>
          <t>Балл: 2 из 2</t>
        </r>
      </text>
    </comment>
    <comment ref="W88" authorId="0" shapeId="0">
      <text>
        <r>
          <rPr>
            <sz val="11"/>
            <color theme="1"/>
            <rFont val="Calibri"/>
            <family val="2"/>
            <scheme val="minor"/>
          </rPr>
          <t>Балл: 2 из 2</t>
        </r>
      </text>
    </comment>
    <comment ref="AB88" authorId="0" shapeId="0">
      <text>
        <r>
          <rPr>
            <sz val="11"/>
            <color theme="1"/>
            <rFont val="Calibri"/>
            <family val="2"/>
            <scheme val="minor"/>
          </rPr>
          <t>Балл: 0 из 2</t>
        </r>
      </text>
    </comment>
    <comment ref="AH88" authorId="0" shapeId="0">
      <text>
        <r>
          <rPr>
            <sz val="11"/>
            <color theme="1"/>
            <rFont val="Calibri"/>
            <family val="2"/>
            <scheme val="minor"/>
          </rPr>
          <t>Балл: 0 из 2</t>
        </r>
      </text>
    </comment>
    <comment ref="AN88" authorId="0" shapeId="0">
      <text>
        <r>
          <rPr>
            <sz val="11"/>
            <color theme="1"/>
            <rFont val="Calibri"/>
            <family val="2"/>
            <scheme val="minor"/>
          </rPr>
          <t>Балл: 0 из 4</t>
        </r>
      </text>
    </comment>
    <comment ref="AT88" authorId="0" shapeId="0">
      <text>
        <r>
          <rPr>
            <sz val="11"/>
            <color theme="1"/>
            <rFont val="Calibri"/>
            <family val="2"/>
            <scheme val="minor"/>
          </rPr>
          <t>Балл: 0 из 3</t>
        </r>
      </text>
    </comment>
    <comment ref="BB88" authorId="0" shapeId="0">
      <text>
        <r>
          <rPr>
            <sz val="11"/>
            <color theme="1"/>
            <rFont val="Calibri"/>
            <family val="2"/>
            <scheme val="minor"/>
          </rPr>
          <t>Балл: 4 из 4</t>
        </r>
      </text>
    </comment>
    <comment ref="BF88" authorId="0" shapeId="0">
      <text>
        <r>
          <rPr>
            <sz val="11"/>
            <color theme="1"/>
            <rFont val="Calibri"/>
            <family val="2"/>
            <scheme val="minor"/>
          </rPr>
          <t>Балл: 0 из 4</t>
        </r>
      </text>
    </comment>
    <comment ref="BI88" authorId="0" shapeId="0">
      <text>
        <r>
          <rPr>
            <sz val="11"/>
            <color theme="1"/>
            <rFont val="Calibri"/>
            <family val="2"/>
            <scheme val="minor"/>
          </rPr>
          <t>Балл: 3 из 3</t>
        </r>
      </text>
    </comment>
    <comment ref="BP88" authorId="0" shapeId="0">
      <text>
        <r>
          <rPr>
            <sz val="11"/>
            <color theme="1"/>
            <rFont val="Calibri"/>
            <family val="2"/>
            <scheme val="minor"/>
          </rPr>
          <t>Балл: 3 из 6</t>
        </r>
      </text>
    </comment>
    <comment ref="BT88" authorId="0" shapeId="0">
      <text>
        <r>
          <rPr>
            <sz val="11"/>
            <color theme="1"/>
            <rFont val="Calibri"/>
            <family val="2"/>
            <scheme val="minor"/>
          </rPr>
          <t>Балл: 4 из 4</t>
        </r>
      </text>
    </comment>
    <comment ref="CD88" authorId="0" shapeId="0">
      <text>
        <r>
          <rPr>
            <sz val="11"/>
            <color theme="1"/>
            <rFont val="Calibri"/>
            <family val="2"/>
            <scheme val="minor"/>
          </rPr>
          <t>Балл: 0 из 4</t>
        </r>
      </text>
    </comment>
    <comment ref="CH88" authorId="0" shapeId="0">
      <text>
        <r>
          <rPr>
            <sz val="11"/>
            <color theme="1"/>
            <rFont val="Calibri"/>
            <family val="2"/>
            <scheme val="minor"/>
          </rPr>
          <t>Балл: 6 из 6</t>
        </r>
      </text>
    </comment>
    <comment ref="CP88" authorId="0" shapeId="0">
      <text>
        <r>
          <rPr>
            <sz val="11"/>
            <color theme="1"/>
            <rFont val="Calibri"/>
            <family val="2"/>
            <scheme val="minor"/>
          </rPr>
          <t>Балл: 6 из 6</t>
        </r>
      </text>
    </comment>
    <comment ref="CS88" authorId="0" shapeId="0">
      <text>
        <r>
          <rPr>
            <sz val="11"/>
            <color theme="1"/>
            <rFont val="Calibri"/>
            <family val="2"/>
            <scheme val="minor"/>
          </rPr>
          <t>Балл: 0 из 6</t>
        </r>
      </text>
    </comment>
    <comment ref="DC88" authorId="0" shapeId="0">
      <text>
        <r>
          <rPr>
            <sz val="11"/>
            <color theme="1"/>
            <rFont val="Calibri"/>
            <family val="2"/>
            <scheme val="minor"/>
          </rPr>
          <t>Балл: 0 из 6</t>
        </r>
      </text>
    </comment>
    <comment ref="DL88" authorId="0" shapeId="0">
      <text>
        <r>
          <rPr>
            <sz val="11"/>
            <color theme="1"/>
            <rFont val="Calibri"/>
            <family val="2"/>
            <scheme val="minor"/>
          </rPr>
          <t>Балл: 2 из 2</t>
        </r>
      </text>
    </comment>
    <comment ref="DW88" authorId="0" shapeId="0">
      <text>
        <r>
          <rPr>
            <sz val="11"/>
            <color theme="1"/>
            <rFont val="Calibri"/>
            <family val="2"/>
            <scheme val="minor"/>
          </rPr>
          <t>Балл: 0 из 4</t>
        </r>
      </text>
    </comment>
    <comment ref="DX88" authorId="0" shapeId="0">
      <text>
        <r>
          <rPr>
            <sz val="11"/>
            <color theme="1"/>
            <rFont val="Calibri"/>
            <family val="2"/>
            <scheme val="minor"/>
          </rPr>
          <t>Балл: 0 из 4</t>
        </r>
      </text>
    </comment>
    <comment ref="EO88" authorId="0" shapeId="0">
      <text>
        <r>
          <rPr>
            <sz val="11"/>
            <color theme="1"/>
            <rFont val="Calibri"/>
            <family val="2"/>
            <scheme val="minor"/>
          </rPr>
          <t>Балл: 0 из 4</t>
        </r>
      </text>
    </comment>
    <comment ref="ES88" authorId="0" shapeId="0">
      <text>
        <r>
          <rPr>
            <sz val="11"/>
            <color theme="1"/>
            <rFont val="Calibri"/>
            <family val="2"/>
            <scheme val="minor"/>
          </rPr>
          <t>Балл: 6 из 6</t>
        </r>
      </text>
    </comment>
    <comment ref="FG88" authorId="0" shapeId="0">
      <text>
        <r>
          <rPr>
            <sz val="11"/>
            <color theme="1"/>
            <rFont val="Calibri"/>
            <family val="2"/>
            <scheme val="minor"/>
          </rPr>
          <t>Балл: 2 из 2</t>
        </r>
      </text>
    </comment>
    <comment ref="FS88" authorId="0" shapeId="0">
      <text>
        <r>
          <rPr>
            <sz val="11"/>
            <color theme="1"/>
            <rFont val="Calibri"/>
            <family val="2"/>
            <scheme val="minor"/>
          </rPr>
          <t>Балл: 0 из 4</t>
        </r>
      </text>
    </comment>
    <comment ref="GE88" authorId="0" shapeId="0">
      <text>
        <r>
          <rPr>
            <sz val="11"/>
            <color theme="1"/>
            <rFont val="Calibri"/>
            <family val="2"/>
            <scheme val="minor"/>
          </rPr>
          <t>Балл: 0 из 6</t>
        </r>
      </text>
    </comment>
    <comment ref="L89" authorId="0" shapeId="0">
      <text>
        <r>
          <rPr>
            <sz val="11"/>
            <color theme="1"/>
            <rFont val="Calibri"/>
            <family val="2"/>
            <scheme val="minor"/>
          </rPr>
          <t>Балл: 2 из 2</t>
        </r>
      </text>
    </comment>
    <comment ref="R89" authorId="0" shapeId="0">
      <text>
        <r>
          <rPr>
            <sz val="11"/>
            <color theme="1"/>
            <rFont val="Calibri"/>
            <family val="2"/>
            <scheme val="minor"/>
          </rPr>
          <t>Балл: 1 из 2</t>
        </r>
      </text>
    </comment>
    <comment ref="V89" authorId="0" shapeId="0">
      <text>
        <r>
          <rPr>
            <sz val="11"/>
            <color theme="1"/>
            <rFont val="Calibri"/>
            <family val="2"/>
            <scheme val="minor"/>
          </rPr>
          <t>Балл: 0 из 2</t>
        </r>
      </text>
    </comment>
    <comment ref="AA89" authorId="0" shapeId="0">
      <text>
        <r>
          <rPr>
            <sz val="11"/>
            <color theme="1"/>
            <rFont val="Calibri"/>
            <family val="2"/>
            <scheme val="minor"/>
          </rPr>
          <t>Балл: 0 из 2</t>
        </r>
      </text>
    </comment>
    <comment ref="AF89" authorId="0" shapeId="0">
      <text>
        <r>
          <rPr>
            <sz val="11"/>
            <color theme="1"/>
            <rFont val="Calibri"/>
            <family val="2"/>
            <scheme val="minor"/>
          </rPr>
          <t>Балл: 0 из 2</t>
        </r>
      </text>
    </comment>
    <comment ref="AN89" authorId="0" shapeId="0">
      <text>
        <r>
          <rPr>
            <sz val="11"/>
            <color theme="1"/>
            <rFont val="Calibri"/>
            <family val="2"/>
            <scheme val="minor"/>
          </rPr>
          <t>Балл: 0 из 4</t>
        </r>
      </text>
    </comment>
    <comment ref="AQ89" authorId="0" shapeId="0">
      <text>
        <r>
          <rPr>
            <sz val="11"/>
            <color theme="1"/>
            <rFont val="Calibri"/>
            <family val="2"/>
            <scheme val="minor"/>
          </rPr>
          <t>Балл: 0 из 3</t>
        </r>
      </text>
    </comment>
    <comment ref="BA89" authorId="0" shapeId="0">
      <text>
        <r>
          <rPr>
            <sz val="11"/>
            <color theme="1"/>
            <rFont val="Calibri"/>
            <family val="2"/>
            <scheme val="minor"/>
          </rPr>
          <t>Балл: 0 из 4</t>
        </r>
      </text>
    </comment>
    <comment ref="BF89" authorId="0" shapeId="0">
      <text>
        <r>
          <rPr>
            <sz val="11"/>
            <color theme="1"/>
            <rFont val="Calibri"/>
            <family val="2"/>
            <scheme val="minor"/>
          </rPr>
          <t>Балл: 0 из 4</t>
        </r>
      </text>
    </comment>
    <comment ref="BJ89" authorId="0" shapeId="0">
      <text>
        <r>
          <rPr>
            <sz val="11"/>
            <color theme="1"/>
            <rFont val="Calibri"/>
            <family val="2"/>
            <scheme val="minor"/>
          </rPr>
          <t>Балл: 0 из 3</t>
        </r>
      </text>
    </comment>
    <comment ref="BS89" authorId="0" shapeId="0">
      <text>
        <r>
          <rPr>
            <sz val="11"/>
            <color theme="1"/>
            <rFont val="Calibri"/>
            <family val="2"/>
            <scheme val="minor"/>
          </rPr>
          <t>Балл: 6 из 6</t>
        </r>
      </text>
    </comment>
    <comment ref="BV89" authorId="0" shapeId="0">
      <text>
        <r>
          <rPr>
            <sz val="11"/>
            <color theme="1"/>
            <rFont val="Calibri"/>
            <family val="2"/>
            <scheme val="minor"/>
          </rPr>
          <t>Балл: 4 из 4</t>
        </r>
      </text>
    </comment>
    <comment ref="CA89" authorId="0" shapeId="0">
      <text>
        <r>
          <rPr>
            <sz val="11"/>
            <color theme="1"/>
            <rFont val="Calibri"/>
            <family val="2"/>
            <scheme val="minor"/>
          </rPr>
          <t>Балл: 0 из 4</t>
        </r>
      </text>
    </comment>
    <comment ref="CI89" authorId="0" shapeId="0">
      <text>
        <r>
          <rPr>
            <sz val="11"/>
            <color theme="1"/>
            <rFont val="Calibri"/>
            <family val="2"/>
            <scheme val="minor"/>
          </rPr>
          <t>Балл: 6 из 6</t>
        </r>
      </text>
    </comment>
    <comment ref="CM89" authorId="0" shapeId="0">
      <text>
        <r>
          <rPr>
            <sz val="11"/>
            <color theme="1"/>
            <rFont val="Calibri"/>
            <family val="2"/>
            <scheme val="minor"/>
          </rPr>
          <t>Балл: 0 из 6</t>
        </r>
      </text>
    </comment>
    <comment ref="CS89" authorId="0" shapeId="0">
      <text>
        <r>
          <rPr>
            <sz val="11"/>
            <color theme="1"/>
            <rFont val="Calibri"/>
            <family val="2"/>
            <scheme val="minor"/>
          </rPr>
          <t>Балл: 0 из 6</t>
        </r>
      </text>
    </comment>
    <comment ref="DA89" authorId="0" shapeId="0">
      <text>
        <r>
          <rPr>
            <sz val="11"/>
            <color theme="1"/>
            <rFont val="Calibri"/>
            <family val="2"/>
            <scheme val="minor"/>
          </rPr>
          <t>Балл: 3 из 6</t>
        </r>
      </text>
    </comment>
    <comment ref="DE89" authorId="0" shapeId="0">
      <text>
        <r>
          <rPr>
            <sz val="11"/>
            <color theme="1"/>
            <rFont val="Calibri"/>
            <family val="2"/>
            <scheme val="minor"/>
          </rPr>
          <t>Балл: 2 из 2</t>
        </r>
      </text>
    </comment>
    <comment ref="DU89" authorId="0" shapeId="0">
      <text>
        <r>
          <rPr>
            <sz val="11"/>
            <color theme="1"/>
            <rFont val="Calibri"/>
            <family val="2"/>
            <scheme val="minor"/>
          </rPr>
          <t>Балл: 0 из 4</t>
        </r>
      </text>
    </comment>
    <comment ref="EB89" authorId="0" shapeId="0">
      <text>
        <r>
          <rPr>
            <sz val="11"/>
            <color theme="1"/>
            <rFont val="Calibri"/>
            <family val="2"/>
            <scheme val="minor"/>
          </rPr>
          <t>Балл: 0 из 4</t>
        </r>
      </text>
    </comment>
    <comment ref="EQ89" authorId="0" shapeId="0">
      <text>
        <r>
          <rPr>
            <sz val="11"/>
            <color theme="1"/>
            <rFont val="Calibri"/>
            <family val="2"/>
            <scheme val="minor"/>
          </rPr>
          <t>Балл: 0 из 4</t>
        </r>
      </text>
    </comment>
    <comment ref="EX89" authorId="0" shapeId="0">
      <text>
        <r>
          <rPr>
            <sz val="11"/>
            <color theme="1"/>
            <rFont val="Calibri"/>
            <family val="2"/>
            <scheme val="minor"/>
          </rPr>
          <t>Балл: 6 из 6</t>
        </r>
      </text>
    </comment>
    <comment ref="FG89" authorId="0" shapeId="0">
      <text>
        <r>
          <rPr>
            <sz val="11"/>
            <color theme="1"/>
            <rFont val="Calibri"/>
            <family val="2"/>
            <scheme val="minor"/>
          </rPr>
          <t>Балл: 0 из 2</t>
        </r>
      </text>
    </comment>
    <comment ref="FO89" authorId="0" shapeId="0">
      <text>
        <r>
          <rPr>
            <sz val="11"/>
            <color theme="1"/>
            <rFont val="Calibri"/>
            <family val="2"/>
            <scheme val="minor"/>
          </rPr>
          <t>Балл: 4 из 4</t>
        </r>
      </text>
    </comment>
    <comment ref="FY89" authorId="0" shapeId="0">
      <text>
        <r>
          <rPr>
            <sz val="11"/>
            <color theme="1"/>
            <rFont val="Calibri"/>
            <family val="2"/>
            <scheme val="minor"/>
          </rPr>
          <t>Балл: 0 из 6</t>
        </r>
      </text>
    </comment>
    <comment ref="J90" authorId="0" shapeId="0">
      <text>
        <r>
          <rPr>
            <sz val="11"/>
            <color theme="1"/>
            <rFont val="Calibri"/>
            <family val="2"/>
            <scheme val="minor"/>
          </rPr>
          <t>Балл: 2 из 2</t>
        </r>
      </text>
    </comment>
    <comment ref="R90" authorId="0" shapeId="0">
      <text>
        <r>
          <rPr>
            <sz val="11"/>
            <color theme="1"/>
            <rFont val="Calibri"/>
            <family val="2"/>
            <scheme val="minor"/>
          </rPr>
          <t>Балл: 1 из 2</t>
        </r>
      </text>
    </comment>
    <comment ref="W90" authorId="0" shapeId="0">
      <text>
        <r>
          <rPr>
            <sz val="11"/>
            <color theme="1"/>
            <rFont val="Calibri"/>
            <family val="2"/>
            <scheme val="minor"/>
          </rPr>
          <t>Балл: 2 из 2</t>
        </r>
      </text>
    </comment>
    <comment ref="AD90" authorId="0" shapeId="0">
      <text>
        <r>
          <rPr>
            <sz val="11"/>
            <color theme="1"/>
            <rFont val="Calibri"/>
            <family val="2"/>
            <scheme val="minor"/>
          </rPr>
          <t>Балл: 0 из 2</t>
        </r>
      </text>
    </comment>
    <comment ref="AI90" authorId="0" shapeId="0">
      <text>
        <r>
          <rPr>
            <sz val="11"/>
            <color theme="1"/>
            <rFont val="Calibri"/>
            <family val="2"/>
            <scheme val="minor"/>
          </rPr>
          <t>Балл: 0 из 2</t>
        </r>
      </text>
    </comment>
    <comment ref="AL90" authorId="0" shapeId="0">
      <text>
        <r>
          <rPr>
            <sz val="11"/>
            <color theme="1"/>
            <rFont val="Calibri"/>
            <family val="2"/>
            <scheme val="minor"/>
          </rPr>
          <t>Балл: 0 из 4</t>
        </r>
      </text>
    </comment>
    <comment ref="AT90" authorId="0" shapeId="0">
      <text>
        <r>
          <rPr>
            <sz val="11"/>
            <color theme="1"/>
            <rFont val="Calibri"/>
            <family val="2"/>
            <scheme val="minor"/>
          </rPr>
          <t>Балл: 0 из 3</t>
        </r>
      </text>
    </comment>
    <comment ref="AY90" authorId="0" shapeId="0">
      <text>
        <r>
          <rPr>
            <sz val="11"/>
            <color theme="1"/>
            <rFont val="Calibri"/>
            <family val="2"/>
            <scheme val="minor"/>
          </rPr>
          <t>Балл: 4 из 4</t>
        </r>
      </text>
    </comment>
    <comment ref="BD90" authorId="0" shapeId="0">
      <text>
        <r>
          <rPr>
            <sz val="11"/>
            <color theme="1"/>
            <rFont val="Calibri"/>
            <family val="2"/>
            <scheme val="minor"/>
          </rPr>
          <t>Балл: 0 из 4</t>
        </r>
      </text>
    </comment>
    <comment ref="BN90" authorId="0" shapeId="0">
      <text>
        <r>
          <rPr>
            <sz val="11"/>
            <color theme="1"/>
            <rFont val="Calibri"/>
            <family val="2"/>
            <scheme val="minor"/>
          </rPr>
          <t>Балл: 0 из 3</t>
        </r>
      </text>
    </comment>
    <comment ref="BO90" authorId="0" shapeId="0">
      <text>
        <r>
          <rPr>
            <sz val="11"/>
            <color theme="1"/>
            <rFont val="Calibri"/>
            <family val="2"/>
            <scheme val="minor"/>
          </rPr>
          <t>Балл: 4 из 6</t>
        </r>
      </text>
    </comment>
    <comment ref="BW90" authorId="0" shapeId="0">
      <text>
        <r>
          <rPr>
            <sz val="11"/>
            <color theme="1"/>
            <rFont val="Calibri"/>
            <family val="2"/>
            <scheme val="minor"/>
          </rPr>
          <t>Балл: 0 из 4</t>
        </r>
      </text>
    </comment>
    <comment ref="CA90" authorId="0" shapeId="0">
      <text>
        <r>
          <rPr>
            <sz val="11"/>
            <color theme="1"/>
            <rFont val="Calibri"/>
            <family val="2"/>
            <scheme val="minor"/>
          </rPr>
          <t>Балл: 0 из 4</t>
        </r>
      </text>
    </comment>
    <comment ref="CG90" authorId="0" shapeId="0">
      <text>
        <r>
          <rPr>
            <sz val="11"/>
            <color theme="1"/>
            <rFont val="Calibri"/>
            <family val="2"/>
            <scheme val="minor"/>
          </rPr>
          <t>Балл: 0 из 6</t>
        </r>
      </text>
    </comment>
    <comment ref="CO90" authorId="0" shapeId="0">
      <text>
        <r>
          <rPr>
            <sz val="11"/>
            <color theme="1"/>
            <rFont val="Calibri"/>
            <family val="2"/>
            <scheme val="minor"/>
          </rPr>
          <t>Балл: 6 из 6</t>
        </r>
      </text>
    </comment>
    <comment ref="CW90" authorId="0" shapeId="0">
      <text>
        <r>
          <rPr>
            <sz val="11"/>
            <color theme="1"/>
            <rFont val="Calibri"/>
            <family val="2"/>
            <scheme val="minor"/>
          </rPr>
          <t>Балл: 0 из 6</t>
        </r>
      </text>
    </comment>
    <comment ref="DC90" authorId="0" shapeId="0">
      <text>
        <r>
          <rPr>
            <sz val="11"/>
            <color theme="1"/>
            <rFont val="Calibri"/>
            <family val="2"/>
            <scheme val="minor"/>
          </rPr>
          <t>Балл: 3 из 6</t>
        </r>
      </text>
    </comment>
    <comment ref="DJ90" authorId="0" shapeId="0">
      <text>
        <r>
          <rPr>
            <sz val="11"/>
            <color theme="1"/>
            <rFont val="Calibri"/>
            <family val="2"/>
            <scheme val="minor"/>
          </rPr>
          <t>Балл: 2 из 2</t>
        </r>
      </text>
    </comment>
    <comment ref="DP90" authorId="0" shapeId="0">
      <text>
        <r>
          <rPr>
            <sz val="11"/>
            <color theme="1"/>
            <rFont val="Calibri"/>
            <family val="2"/>
            <scheme val="minor"/>
          </rPr>
          <t>Балл: 0 из 4</t>
        </r>
      </text>
    </comment>
    <comment ref="EB90" authorId="0" shapeId="0">
      <text>
        <r>
          <rPr>
            <sz val="11"/>
            <color theme="1"/>
            <rFont val="Calibri"/>
            <family val="2"/>
            <scheme val="minor"/>
          </rPr>
          <t>Балл: 4 из 4</t>
        </r>
      </text>
    </comment>
    <comment ref="EI90" authorId="0" shapeId="0">
      <text>
        <r>
          <rPr>
            <sz val="11"/>
            <color theme="1"/>
            <rFont val="Calibri"/>
            <family val="2"/>
            <scheme val="minor"/>
          </rPr>
          <t>Балл: 0 из 4</t>
        </r>
      </text>
    </comment>
    <comment ref="ES90" authorId="0" shapeId="0">
      <text>
        <r>
          <rPr>
            <sz val="11"/>
            <color theme="1"/>
            <rFont val="Calibri"/>
            <family val="2"/>
            <scheme val="minor"/>
          </rPr>
          <t>Балл: 6 из 6</t>
        </r>
      </text>
    </comment>
    <comment ref="FD90" authorId="0" shapeId="0">
      <text>
        <r>
          <rPr>
            <sz val="11"/>
            <color theme="1"/>
            <rFont val="Calibri"/>
            <family val="2"/>
            <scheme val="minor"/>
          </rPr>
          <t>Балл: 0 из 2</t>
        </r>
      </text>
    </comment>
    <comment ref="FM90" authorId="0" shapeId="0">
      <text>
        <r>
          <rPr>
            <sz val="11"/>
            <color theme="1"/>
            <rFont val="Calibri"/>
            <family val="2"/>
            <scheme val="minor"/>
          </rPr>
          <t>Балл: 0 из 4</t>
        </r>
      </text>
    </comment>
    <comment ref="GA90" authorId="0" shapeId="0">
      <text>
        <r>
          <rPr>
            <sz val="11"/>
            <color theme="1"/>
            <rFont val="Calibri"/>
            <family val="2"/>
            <scheme val="minor"/>
          </rPr>
          <t>Балл: 0 из 6</t>
        </r>
      </text>
    </comment>
    <comment ref="I91" authorId="0" shapeId="0">
      <text>
        <r>
          <rPr>
            <sz val="11"/>
            <color theme="1"/>
            <rFont val="Calibri"/>
            <family val="2"/>
            <scheme val="minor"/>
          </rPr>
          <t>Балл: 2 из 2</t>
        </r>
      </text>
    </comment>
    <comment ref="N91" authorId="0" shapeId="0">
      <text>
        <r>
          <rPr>
            <sz val="11"/>
            <color theme="1"/>
            <rFont val="Calibri"/>
            <family val="2"/>
            <scheme val="minor"/>
          </rPr>
          <t>Балл: 2 из 2</t>
        </r>
      </text>
    </comment>
    <comment ref="X91" authorId="0" shapeId="0">
      <text>
        <r>
          <rPr>
            <sz val="11"/>
            <color theme="1"/>
            <rFont val="Calibri"/>
            <family val="2"/>
            <scheme val="minor"/>
          </rPr>
          <t>Балл: 2 из 2</t>
        </r>
      </text>
    </comment>
    <comment ref="Z91" authorId="0" shapeId="0">
      <text>
        <r>
          <rPr>
            <sz val="11"/>
            <color theme="1"/>
            <rFont val="Calibri"/>
            <family val="2"/>
            <scheme val="minor"/>
          </rPr>
          <t>Балл: 0 из 2</t>
        </r>
      </text>
    </comment>
    <comment ref="AI91" authorId="0" shapeId="0">
      <text>
        <r>
          <rPr>
            <sz val="11"/>
            <color theme="1"/>
            <rFont val="Calibri"/>
            <family val="2"/>
            <scheme val="minor"/>
          </rPr>
          <t>Балл: 0 из 2</t>
        </r>
      </text>
    </comment>
    <comment ref="AK91" authorId="0" shapeId="0">
      <text>
        <r>
          <rPr>
            <sz val="11"/>
            <color theme="1"/>
            <rFont val="Calibri"/>
            <family val="2"/>
            <scheme val="minor"/>
          </rPr>
          <t>Балл: 0 из 4</t>
        </r>
      </text>
    </comment>
    <comment ref="AZ91" authorId="0" shapeId="0">
      <text>
        <r>
          <rPr>
            <sz val="11"/>
            <color theme="1"/>
            <rFont val="Calibri"/>
            <family val="2"/>
            <scheme val="minor"/>
          </rPr>
          <t>Балл: 4 из 4</t>
        </r>
      </text>
    </comment>
    <comment ref="BC91" authorId="0" shapeId="0">
      <text>
        <r>
          <rPr>
            <sz val="11"/>
            <color theme="1"/>
            <rFont val="Calibri"/>
            <family val="2"/>
            <scheme val="minor"/>
          </rPr>
          <t>Балл: 0 из 4</t>
        </r>
      </text>
    </comment>
    <comment ref="BN91" authorId="0" shapeId="0">
      <text>
        <r>
          <rPr>
            <sz val="11"/>
            <color theme="1"/>
            <rFont val="Calibri"/>
            <family val="2"/>
            <scheme val="minor"/>
          </rPr>
          <t>Балл: 3 из 3</t>
        </r>
      </text>
    </comment>
    <comment ref="BS91" authorId="0" shapeId="0">
      <text>
        <r>
          <rPr>
            <sz val="11"/>
            <color theme="1"/>
            <rFont val="Calibri"/>
            <family val="2"/>
            <scheme val="minor"/>
          </rPr>
          <t>Балл: 6 из 6</t>
        </r>
      </text>
    </comment>
    <comment ref="BV91" authorId="0" shapeId="0">
      <text>
        <r>
          <rPr>
            <sz val="11"/>
            <color theme="1"/>
            <rFont val="Calibri"/>
            <family val="2"/>
            <scheme val="minor"/>
          </rPr>
          <t>Балл: 4 из 4</t>
        </r>
      </text>
    </comment>
    <comment ref="CB91" authorId="0" shapeId="0">
      <text>
        <r>
          <rPr>
            <sz val="11"/>
            <color theme="1"/>
            <rFont val="Calibri"/>
            <family val="2"/>
            <scheme val="minor"/>
          </rPr>
          <t>Балл: 4 из 4</t>
        </r>
      </text>
    </comment>
    <comment ref="CF91" authorId="0" shapeId="0">
      <text>
        <r>
          <rPr>
            <sz val="11"/>
            <color theme="1"/>
            <rFont val="Calibri"/>
            <family val="2"/>
            <scheme val="minor"/>
          </rPr>
          <t>Балл: 0 из 6</t>
        </r>
      </text>
    </comment>
    <comment ref="CL91" authorId="0" shapeId="0">
      <text>
        <r>
          <rPr>
            <sz val="11"/>
            <color theme="1"/>
            <rFont val="Calibri"/>
            <family val="2"/>
            <scheme val="minor"/>
          </rPr>
          <t>Балл: 6 из 6</t>
        </r>
      </text>
    </comment>
    <comment ref="CW91" authorId="0" shapeId="0">
      <text>
        <r>
          <rPr>
            <sz val="11"/>
            <color theme="1"/>
            <rFont val="Calibri"/>
            <family val="2"/>
            <scheme val="minor"/>
          </rPr>
          <t>Балл: 0 из 6</t>
        </r>
      </text>
    </comment>
    <comment ref="CZ91" authorId="0" shapeId="0">
      <text>
        <r>
          <rPr>
            <sz val="11"/>
            <color theme="1"/>
            <rFont val="Calibri"/>
            <family val="2"/>
            <scheme val="minor"/>
          </rPr>
          <t>Балл: 0 из 6</t>
        </r>
      </text>
    </comment>
    <comment ref="DF91" authorId="0" shapeId="0">
      <text>
        <r>
          <rPr>
            <sz val="11"/>
            <color theme="1"/>
            <rFont val="Calibri"/>
            <family val="2"/>
            <scheme val="minor"/>
          </rPr>
          <t>Балл: 2 из 2</t>
        </r>
      </text>
    </comment>
    <comment ref="DW91" authorId="0" shapeId="0">
      <text>
        <r>
          <rPr>
            <sz val="11"/>
            <color theme="1"/>
            <rFont val="Calibri"/>
            <family val="2"/>
            <scheme val="minor"/>
          </rPr>
          <t>Балл: 0 из 4</t>
        </r>
      </text>
    </comment>
    <comment ref="EC91" authorId="0" shapeId="0">
      <text>
        <r>
          <rPr>
            <sz val="11"/>
            <color theme="1"/>
            <rFont val="Calibri"/>
            <family val="2"/>
            <scheme val="minor"/>
          </rPr>
          <t>Балл: 0 из 4</t>
        </r>
      </text>
    </comment>
    <comment ref="EM91" authorId="0" shapeId="0">
      <text>
        <r>
          <rPr>
            <sz val="11"/>
            <color theme="1"/>
            <rFont val="Calibri"/>
            <family val="2"/>
            <scheme val="minor"/>
          </rPr>
          <t>Балл: 0 из 4</t>
        </r>
      </text>
    </comment>
    <comment ref="ET91" authorId="0" shapeId="0">
      <text>
        <r>
          <rPr>
            <sz val="11"/>
            <color theme="1"/>
            <rFont val="Calibri"/>
            <family val="2"/>
            <scheme val="minor"/>
          </rPr>
          <t>Балл: 6 из 6</t>
        </r>
      </text>
    </comment>
    <comment ref="FE91" authorId="0" shapeId="0">
      <text>
        <r>
          <rPr>
            <sz val="11"/>
            <color theme="1"/>
            <rFont val="Calibri"/>
            <family val="2"/>
            <scheme val="minor"/>
          </rPr>
          <t>Балл: 0 из 2</t>
        </r>
      </text>
    </comment>
    <comment ref="FR91" authorId="0" shapeId="0">
      <text>
        <r>
          <rPr>
            <sz val="11"/>
            <color theme="1"/>
            <rFont val="Calibri"/>
            <family val="2"/>
            <scheme val="minor"/>
          </rPr>
          <t>Балл: 0 из 4</t>
        </r>
      </text>
    </comment>
    <comment ref="GA91" authorId="0" shapeId="0">
      <text>
        <r>
          <rPr>
            <sz val="11"/>
            <color theme="1"/>
            <rFont val="Calibri"/>
            <family val="2"/>
            <scheme val="minor"/>
          </rPr>
          <t>Балл: 0 из 6</t>
        </r>
      </text>
    </comment>
    <comment ref="K92" authorId="0" shapeId="0">
      <text>
        <r>
          <rPr>
            <sz val="11"/>
            <color theme="1"/>
            <rFont val="Calibri"/>
            <family val="2"/>
            <scheme val="minor"/>
          </rPr>
          <t>Балл: 2 из 2</t>
        </r>
      </text>
    </comment>
    <comment ref="N92" authorId="0" shapeId="0">
      <text>
        <r>
          <rPr>
            <sz val="11"/>
            <color theme="1"/>
            <rFont val="Calibri"/>
            <family val="2"/>
            <scheme val="minor"/>
          </rPr>
          <t>Балл: 1 из 2</t>
        </r>
      </text>
    </comment>
    <comment ref="S92" authorId="0" shapeId="0">
      <text>
        <r>
          <rPr>
            <sz val="11"/>
            <color theme="1"/>
            <rFont val="Calibri"/>
            <family val="2"/>
            <scheme val="minor"/>
          </rPr>
          <t>Балл: 0 из 2</t>
        </r>
      </text>
    </comment>
    <comment ref="AD92" authorId="0" shapeId="0">
      <text>
        <r>
          <rPr>
            <sz val="11"/>
            <color theme="1"/>
            <rFont val="Calibri"/>
            <family val="2"/>
            <scheme val="minor"/>
          </rPr>
          <t>Балл: 0 из 2</t>
        </r>
      </text>
    </comment>
    <comment ref="AH92" authorId="0" shapeId="0">
      <text>
        <r>
          <rPr>
            <sz val="11"/>
            <color theme="1"/>
            <rFont val="Calibri"/>
            <family val="2"/>
            <scheme val="minor"/>
          </rPr>
          <t>Балл: 0 из 2</t>
        </r>
      </text>
    </comment>
    <comment ref="AK92" authorId="0" shapeId="0">
      <text>
        <r>
          <rPr>
            <sz val="11"/>
            <color theme="1"/>
            <rFont val="Calibri"/>
            <family val="2"/>
            <scheme val="minor"/>
          </rPr>
          <t>Балл: 0 из 4</t>
        </r>
      </text>
    </comment>
    <comment ref="AT92" authorId="0" shapeId="0">
      <text>
        <r>
          <rPr>
            <sz val="11"/>
            <color theme="1"/>
            <rFont val="Calibri"/>
            <family val="2"/>
            <scheme val="minor"/>
          </rPr>
          <t>Балл: 0 из 3</t>
        </r>
      </text>
    </comment>
    <comment ref="AX92" authorId="0" shapeId="0">
      <text>
        <r>
          <rPr>
            <sz val="11"/>
            <color theme="1"/>
            <rFont val="Calibri"/>
            <family val="2"/>
            <scheme val="minor"/>
          </rPr>
          <t>Балл: 4 из 4</t>
        </r>
      </text>
    </comment>
    <comment ref="BE92" authorId="0" shapeId="0">
      <text>
        <r>
          <rPr>
            <sz val="11"/>
            <color theme="1"/>
            <rFont val="Calibri"/>
            <family val="2"/>
            <scheme val="minor"/>
          </rPr>
          <t>Балл: 0 из 4</t>
        </r>
      </text>
    </comment>
    <comment ref="BL92" authorId="0" shapeId="0">
      <text>
        <r>
          <rPr>
            <sz val="11"/>
            <color theme="1"/>
            <rFont val="Calibri"/>
            <family val="2"/>
            <scheme val="minor"/>
          </rPr>
          <t>Балл: 0 из 3</t>
        </r>
      </text>
    </comment>
    <comment ref="BP92" authorId="0" shapeId="0">
      <text>
        <r>
          <rPr>
            <sz val="11"/>
            <color theme="1"/>
            <rFont val="Calibri"/>
            <family val="2"/>
            <scheme val="minor"/>
          </rPr>
          <t>Балл: 3 из 6</t>
        </r>
      </text>
    </comment>
    <comment ref="BY92" authorId="0" shapeId="0">
      <text>
        <r>
          <rPr>
            <sz val="11"/>
            <color theme="1"/>
            <rFont val="Calibri"/>
            <family val="2"/>
            <scheme val="minor"/>
          </rPr>
          <t>Балл: 0 из 4</t>
        </r>
      </text>
    </comment>
    <comment ref="CC92" authorId="0" shapeId="0">
      <text>
        <r>
          <rPr>
            <sz val="11"/>
            <color theme="1"/>
            <rFont val="Calibri"/>
            <family val="2"/>
            <scheme val="minor"/>
          </rPr>
          <t>Балл: 0 из 4</t>
        </r>
      </text>
    </comment>
    <comment ref="CG92" authorId="0" shapeId="0">
      <text>
        <r>
          <rPr>
            <sz val="11"/>
            <color theme="1"/>
            <rFont val="Calibri"/>
            <family val="2"/>
            <scheme val="minor"/>
          </rPr>
          <t>Балл: 0 из 6</t>
        </r>
      </text>
    </comment>
    <comment ref="CL92" authorId="0" shapeId="0">
      <text>
        <r>
          <rPr>
            <sz val="11"/>
            <color theme="1"/>
            <rFont val="Calibri"/>
            <family val="2"/>
            <scheme val="minor"/>
          </rPr>
          <t>Балл: 0 из 6</t>
        </r>
      </text>
    </comment>
    <comment ref="CU92" authorId="0" shapeId="0">
      <text>
        <r>
          <rPr>
            <sz val="11"/>
            <color theme="1"/>
            <rFont val="Calibri"/>
            <family val="2"/>
            <scheme val="minor"/>
          </rPr>
          <t>Балл: 0 из 6</t>
        </r>
      </text>
    </comment>
    <comment ref="CZ92" authorId="0" shapeId="0">
      <text>
        <r>
          <rPr>
            <sz val="11"/>
            <color theme="1"/>
            <rFont val="Calibri"/>
            <family val="2"/>
            <scheme val="minor"/>
          </rPr>
          <t>Балл: 3 из 6</t>
        </r>
      </text>
    </comment>
    <comment ref="DL92" authorId="0" shapeId="0">
      <text>
        <r>
          <rPr>
            <sz val="11"/>
            <color theme="1"/>
            <rFont val="Calibri"/>
            <family val="2"/>
            <scheme val="minor"/>
          </rPr>
          <t>Балл: 2 из 2</t>
        </r>
      </text>
    </comment>
    <comment ref="DQ92" authorId="0" shapeId="0">
      <text>
        <r>
          <rPr>
            <sz val="11"/>
            <color theme="1"/>
            <rFont val="Calibri"/>
            <family val="2"/>
            <scheme val="minor"/>
          </rPr>
          <t>Балл: 0 из 4</t>
        </r>
      </text>
    </comment>
    <comment ref="EG92" authorId="0" shapeId="0">
      <text>
        <r>
          <rPr>
            <sz val="11"/>
            <color theme="1"/>
            <rFont val="Calibri"/>
            <family val="2"/>
            <scheme val="minor"/>
          </rPr>
          <t>Балл: 0 из 4</t>
        </r>
      </text>
    </comment>
    <comment ref="EP92" authorId="0" shapeId="0">
      <text>
        <r>
          <rPr>
            <sz val="11"/>
            <color theme="1"/>
            <rFont val="Calibri"/>
            <family val="2"/>
            <scheme val="minor"/>
          </rPr>
          <t>Балл: 0 из 4</t>
        </r>
      </text>
    </comment>
    <comment ref="EY92" authorId="0" shapeId="0">
      <text>
        <r>
          <rPr>
            <sz val="11"/>
            <color theme="1"/>
            <rFont val="Calibri"/>
            <family val="2"/>
            <scheme val="minor"/>
          </rPr>
          <t>Балл: 6 из 6</t>
        </r>
      </text>
    </comment>
    <comment ref="FE92" authorId="0" shapeId="0">
      <text>
        <r>
          <rPr>
            <sz val="11"/>
            <color theme="1"/>
            <rFont val="Calibri"/>
            <family val="2"/>
            <scheme val="minor"/>
          </rPr>
          <t>Балл: 0 из 2</t>
        </r>
      </text>
    </comment>
    <comment ref="FT92" authorId="0" shapeId="0">
      <text>
        <r>
          <rPr>
            <sz val="11"/>
            <color theme="1"/>
            <rFont val="Calibri"/>
            <family val="2"/>
            <scheme val="minor"/>
          </rPr>
          <t>Балл: 4 из 4</t>
        </r>
      </text>
    </comment>
    <comment ref="FZ92" authorId="0" shapeId="0">
      <text>
        <r>
          <rPr>
            <sz val="11"/>
            <color theme="1"/>
            <rFont val="Calibri"/>
            <family val="2"/>
            <scheme val="minor"/>
          </rPr>
          <t>Балл: 6 из 6</t>
        </r>
      </text>
    </comment>
    <comment ref="L93" authorId="0" shapeId="0">
      <text>
        <r>
          <rPr>
            <sz val="11"/>
            <color theme="1"/>
            <rFont val="Calibri"/>
            <family val="2"/>
            <scheme val="minor"/>
          </rPr>
          <t>Балл: 2 из 2</t>
        </r>
      </text>
    </comment>
    <comment ref="Q93" authorId="0" shapeId="0">
      <text>
        <r>
          <rPr>
            <sz val="11"/>
            <color theme="1"/>
            <rFont val="Calibri"/>
            <family val="2"/>
            <scheme val="minor"/>
          </rPr>
          <t>Балл: 1 из 2</t>
        </r>
      </text>
    </comment>
    <comment ref="X93" authorId="0" shapeId="0">
      <text>
        <r>
          <rPr>
            <sz val="11"/>
            <color theme="1"/>
            <rFont val="Calibri"/>
            <family val="2"/>
            <scheme val="minor"/>
          </rPr>
          <t>Балл: 2 из 2</t>
        </r>
      </text>
    </comment>
    <comment ref="Y93" authorId="0" shapeId="0">
      <text>
        <r>
          <rPr>
            <sz val="11"/>
            <color theme="1"/>
            <rFont val="Calibri"/>
            <family val="2"/>
            <scheme val="minor"/>
          </rPr>
          <t>Балл: 2 из 2</t>
        </r>
      </text>
    </comment>
    <comment ref="AF93" authorId="0" shapeId="0">
      <text>
        <r>
          <rPr>
            <sz val="11"/>
            <color theme="1"/>
            <rFont val="Calibri"/>
            <family val="2"/>
            <scheme val="minor"/>
          </rPr>
          <t>Балл: 0 из 2</t>
        </r>
      </text>
    </comment>
    <comment ref="AN93" authorId="0" shapeId="0">
      <text>
        <r>
          <rPr>
            <sz val="11"/>
            <color theme="1"/>
            <rFont val="Calibri"/>
            <family val="2"/>
            <scheme val="minor"/>
          </rPr>
          <t>Балл: 0 из 4</t>
        </r>
      </text>
    </comment>
    <comment ref="AT93" authorId="0" shapeId="0">
      <text>
        <r>
          <rPr>
            <sz val="11"/>
            <color theme="1"/>
            <rFont val="Calibri"/>
            <family val="2"/>
            <scheme val="minor"/>
          </rPr>
          <t>Балл: 0 из 3</t>
        </r>
      </text>
    </comment>
    <comment ref="AW93" authorId="0" shapeId="0">
      <text>
        <r>
          <rPr>
            <sz val="11"/>
            <color theme="1"/>
            <rFont val="Calibri"/>
            <family val="2"/>
            <scheme val="minor"/>
          </rPr>
          <t>Балл: 4 из 4</t>
        </r>
      </text>
    </comment>
    <comment ref="BD93" authorId="0" shapeId="0">
      <text>
        <r>
          <rPr>
            <sz val="11"/>
            <color theme="1"/>
            <rFont val="Calibri"/>
            <family val="2"/>
            <scheme val="minor"/>
          </rPr>
          <t>Балл: 4 из 4</t>
        </r>
      </text>
    </comment>
    <comment ref="BM93" authorId="0" shapeId="0">
      <text>
        <r>
          <rPr>
            <sz val="11"/>
            <color theme="1"/>
            <rFont val="Calibri"/>
            <family val="2"/>
            <scheme val="minor"/>
          </rPr>
          <t>Балл: 0 из 3</t>
        </r>
      </text>
    </comment>
    <comment ref="BO93" authorId="0" shapeId="0">
      <text>
        <r>
          <rPr>
            <sz val="11"/>
            <color theme="1"/>
            <rFont val="Calibri"/>
            <family val="2"/>
            <scheme val="minor"/>
          </rPr>
          <t>Балл: 4 из 6</t>
        </r>
      </text>
    </comment>
    <comment ref="BX93" authorId="0" shapeId="0">
      <text>
        <r>
          <rPr>
            <sz val="11"/>
            <color theme="1"/>
            <rFont val="Calibri"/>
            <family val="2"/>
            <scheme val="minor"/>
          </rPr>
          <t>Балл: 4 из 4</t>
        </r>
      </text>
    </comment>
    <comment ref="CC93" authorId="0" shapeId="0">
      <text>
        <r>
          <rPr>
            <sz val="11"/>
            <color theme="1"/>
            <rFont val="Calibri"/>
            <family val="2"/>
            <scheme val="minor"/>
          </rPr>
          <t>Балл: 4 из 4</t>
        </r>
      </text>
    </comment>
    <comment ref="CI93" authorId="0" shapeId="0">
      <text>
        <r>
          <rPr>
            <sz val="11"/>
            <color theme="1"/>
            <rFont val="Calibri"/>
            <family val="2"/>
            <scheme val="minor"/>
          </rPr>
          <t>Балл: 6 из 6</t>
        </r>
      </text>
    </comment>
    <comment ref="CO93" authorId="0" shapeId="0">
      <text>
        <r>
          <rPr>
            <sz val="11"/>
            <color theme="1"/>
            <rFont val="Calibri"/>
            <family val="2"/>
            <scheme val="minor"/>
          </rPr>
          <t>Балл: 6 из 6</t>
        </r>
      </text>
    </comment>
    <comment ref="CR93" authorId="0" shapeId="0">
      <text>
        <r>
          <rPr>
            <sz val="11"/>
            <color theme="1"/>
            <rFont val="Calibri"/>
            <family val="2"/>
            <scheme val="minor"/>
          </rPr>
          <t>Балл: 0 из 6</t>
        </r>
      </text>
    </comment>
    <comment ref="DB93" authorId="0" shapeId="0">
      <text>
        <r>
          <rPr>
            <sz val="11"/>
            <color theme="1"/>
            <rFont val="Calibri"/>
            <family val="2"/>
            <scheme val="minor"/>
          </rPr>
          <t>Балл: 0 из 6</t>
        </r>
      </text>
    </comment>
    <comment ref="DF93" authorId="0" shapeId="0">
      <text>
        <r>
          <rPr>
            <sz val="11"/>
            <color theme="1"/>
            <rFont val="Calibri"/>
            <family val="2"/>
            <scheme val="minor"/>
          </rPr>
          <t>Балл: 2 из 2</t>
        </r>
      </text>
    </comment>
    <comment ref="DQ93" authorId="0" shapeId="0">
      <text>
        <r>
          <rPr>
            <sz val="11"/>
            <color theme="1"/>
            <rFont val="Calibri"/>
            <family val="2"/>
            <scheme val="minor"/>
          </rPr>
          <t>Балл: 0 из 4</t>
        </r>
      </text>
    </comment>
    <comment ref="EE93" authorId="0" shapeId="0">
      <text>
        <r>
          <rPr>
            <sz val="11"/>
            <color theme="1"/>
            <rFont val="Calibri"/>
            <family val="2"/>
            <scheme val="minor"/>
          </rPr>
          <t>Балл: 4 из 4</t>
        </r>
      </text>
    </comment>
    <comment ref="EI93" authorId="0" shapeId="0">
      <text>
        <r>
          <rPr>
            <sz val="11"/>
            <color theme="1"/>
            <rFont val="Calibri"/>
            <family val="2"/>
            <scheme val="minor"/>
          </rPr>
          <t>Балл: 0 из 4</t>
        </r>
      </text>
    </comment>
    <comment ref="ET93" authorId="0" shapeId="0">
      <text>
        <r>
          <rPr>
            <sz val="11"/>
            <color theme="1"/>
            <rFont val="Calibri"/>
            <family val="2"/>
            <scheme val="minor"/>
          </rPr>
          <t>Балл: 6 из 6</t>
        </r>
      </text>
    </comment>
    <comment ref="FH93" authorId="0" shapeId="0">
      <text>
        <r>
          <rPr>
            <sz val="11"/>
            <color theme="1"/>
            <rFont val="Calibri"/>
            <family val="2"/>
            <scheme val="minor"/>
          </rPr>
          <t>Балл: 2 из 2</t>
        </r>
      </text>
    </comment>
    <comment ref="FU93" authorId="0" shapeId="0">
      <text>
        <r>
          <rPr>
            <sz val="11"/>
            <color theme="1"/>
            <rFont val="Calibri"/>
            <family val="2"/>
            <scheme val="minor"/>
          </rPr>
          <t>Балл: 4 из 4</t>
        </r>
      </text>
    </comment>
    <comment ref="GA93" authorId="0" shapeId="0">
      <text>
        <r>
          <rPr>
            <sz val="11"/>
            <color theme="1"/>
            <rFont val="Calibri"/>
            <family val="2"/>
            <scheme val="minor"/>
          </rPr>
          <t>Балл: 0 из 6</t>
        </r>
      </text>
    </comment>
    <comment ref="I94" authorId="0" shapeId="0">
      <text>
        <r>
          <rPr>
            <sz val="11"/>
            <color theme="1"/>
            <rFont val="Calibri"/>
            <family val="2"/>
            <scheme val="minor"/>
          </rPr>
          <t>Балл: 0 из 2</t>
        </r>
      </text>
    </comment>
    <comment ref="Q94" authorId="0" shapeId="0">
      <text>
        <r>
          <rPr>
            <sz val="11"/>
            <color theme="1"/>
            <rFont val="Calibri"/>
            <family val="2"/>
            <scheme val="minor"/>
          </rPr>
          <t>Балл: 2 из 2</t>
        </r>
      </text>
    </comment>
    <comment ref="V94" authorId="0" shapeId="0">
      <text>
        <r>
          <rPr>
            <sz val="11"/>
            <color theme="1"/>
            <rFont val="Calibri"/>
            <family val="2"/>
            <scheme val="minor"/>
          </rPr>
          <t>Балл: 0 из 2</t>
        </r>
      </text>
    </comment>
    <comment ref="AB94" authorId="0" shapeId="0">
      <text>
        <r>
          <rPr>
            <sz val="11"/>
            <color theme="1"/>
            <rFont val="Calibri"/>
            <family val="2"/>
            <scheme val="minor"/>
          </rPr>
          <t>Балл: 0 из 2</t>
        </r>
      </text>
    </comment>
    <comment ref="AH94" authorId="0" shapeId="0">
      <text>
        <r>
          <rPr>
            <sz val="11"/>
            <color theme="1"/>
            <rFont val="Calibri"/>
            <family val="2"/>
            <scheme val="minor"/>
          </rPr>
          <t>Балл: 0 из 2</t>
        </r>
      </text>
    </comment>
    <comment ref="AR94" authorId="0" shapeId="0">
      <text>
        <r>
          <rPr>
            <sz val="11"/>
            <color theme="1"/>
            <rFont val="Calibri"/>
            <family val="2"/>
            <scheme val="minor"/>
          </rPr>
          <t>Балл: 0 из 3</t>
        </r>
      </text>
    </comment>
    <comment ref="AY94" authorId="0" shapeId="0">
      <text>
        <r>
          <rPr>
            <sz val="11"/>
            <color theme="1"/>
            <rFont val="Calibri"/>
            <family val="2"/>
            <scheme val="minor"/>
          </rPr>
          <t>Балл: 0 из 4</t>
        </r>
      </text>
    </comment>
    <comment ref="BG94" authorId="0" shapeId="0">
      <text>
        <r>
          <rPr>
            <sz val="11"/>
            <color theme="1"/>
            <rFont val="Calibri"/>
            <family val="2"/>
            <scheme val="minor"/>
          </rPr>
          <t>Балл: 0 из 4</t>
        </r>
      </text>
    </comment>
    <comment ref="BK94" authorId="0" shapeId="0">
      <text>
        <r>
          <rPr>
            <sz val="11"/>
            <color theme="1"/>
            <rFont val="Calibri"/>
            <family val="2"/>
            <scheme val="minor"/>
          </rPr>
          <t>Балл: 0 из 3</t>
        </r>
      </text>
    </comment>
    <comment ref="BQ94" authorId="0" shapeId="0">
      <text>
        <r>
          <rPr>
            <sz val="11"/>
            <color theme="1"/>
            <rFont val="Calibri"/>
            <family val="2"/>
            <scheme val="minor"/>
          </rPr>
          <t>Балл: 4 из 6</t>
        </r>
      </text>
    </comment>
    <comment ref="BV94" authorId="0" shapeId="0">
      <text>
        <r>
          <rPr>
            <sz val="11"/>
            <color theme="1"/>
            <rFont val="Calibri"/>
            <family val="2"/>
            <scheme val="minor"/>
          </rPr>
          <t>Балл: 0 из 4</t>
        </r>
      </text>
    </comment>
    <comment ref="CD94" authorId="0" shapeId="0">
      <text>
        <r>
          <rPr>
            <sz val="11"/>
            <color theme="1"/>
            <rFont val="Calibri"/>
            <family val="2"/>
            <scheme val="minor"/>
          </rPr>
          <t>Балл: 0 из 4</t>
        </r>
      </text>
    </comment>
    <comment ref="CF94" authorId="0" shapeId="0">
      <text>
        <r>
          <rPr>
            <sz val="11"/>
            <color theme="1"/>
            <rFont val="Calibri"/>
            <family val="2"/>
            <scheme val="minor"/>
          </rPr>
          <t>Балл: 0 из 6</t>
        </r>
      </text>
    </comment>
    <comment ref="CQ94" authorId="0" shapeId="0">
      <text>
        <r>
          <rPr>
            <sz val="11"/>
            <color theme="1"/>
            <rFont val="Calibri"/>
            <family val="2"/>
            <scheme val="minor"/>
          </rPr>
          <t>Балл: 0 из 6</t>
        </r>
      </text>
    </comment>
    <comment ref="CR94" authorId="0" shapeId="0">
      <text>
        <r>
          <rPr>
            <sz val="11"/>
            <color theme="1"/>
            <rFont val="Calibri"/>
            <family val="2"/>
            <scheme val="minor"/>
          </rPr>
          <t>Балл: 0 из 6</t>
        </r>
      </text>
    </comment>
    <comment ref="DB94" authorId="0" shapeId="0">
      <text>
        <r>
          <rPr>
            <sz val="11"/>
            <color theme="1"/>
            <rFont val="Calibri"/>
            <family val="2"/>
            <scheme val="minor"/>
          </rPr>
          <t>Балл: 0 из 6</t>
        </r>
      </text>
    </comment>
    <comment ref="DL94" authorId="0" shapeId="0">
      <text>
        <r>
          <rPr>
            <sz val="11"/>
            <color theme="1"/>
            <rFont val="Calibri"/>
            <family val="2"/>
            <scheme val="minor"/>
          </rPr>
          <t>Балл: 2 из 2</t>
        </r>
      </text>
    </comment>
    <comment ref="DQ94" authorId="0" shapeId="0">
      <text>
        <r>
          <rPr>
            <sz val="11"/>
            <color theme="1"/>
            <rFont val="Calibri"/>
            <family val="2"/>
            <scheme val="minor"/>
          </rPr>
          <t>Балл: 0 из 4</t>
        </r>
      </text>
    </comment>
    <comment ref="DX94" authorId="0" shapeId="0">
      <text>
        <r>
          <rPr>
            <sz val="11"/>
            <color theme="1"/>
            <rFont val="Calibri"/>
            <family val="2"/>
            <scheme val="minor"/>
          </rPr>
          <t>Балл: 0 из 4</t>
        </r>
      </text>
    </comment>
    <comment ref="EN94" authorId="0" shapeId="0">
      <text>
        <r>
          <rPr>
            <sz val="11"/>
            <color theme="1"/>
            <rFont val="Calibri"/>
            <family val="2"/>
            <scheme val="minor"/>
          </rPr>
          <t>Балл: 0 из 4</t>
        </r>
      </text>
    </comment>
    <comment ref="EY94" authorId="0" shapeId="0">
      <text>
        <r>
          <rPr>
            <sz val="11"/>
            <color theme="1"/>
            <rFont val="Calibri"/>
            <family val="2"/>
            <scheme val="minor"/>
          </rPr>
          <t>Балл: 4 из 6</t>
        </r>
      </text>
    </comment>
    <comment ref="FC94" authorId="0" shapeId="0">
      <text>
        <r>
          <rPr>
            <sz val="11"/>
            <color theme="1"/>
            <rFont val="Calibri"/>
            <family val="2"/>
            <scheme val="minor"/>
          </rPr>
          <t>Балл: 2 из 2</t>
        </r>
      </text>
    </comment>
    <comment ref="FP94" authorId="0" shapeId="0">
      <text>
        <r>
          <rPr>
            <sz val="11"/>
            <color theme="1"/>
            <rFont val="Calibri"/>
            <family val="2"/>
            <scheme val="minor"/>
          </rPr>
          <t>Балл: 4 из 4</t>
        </r>
      </text>
    </comment>
    <comment ref="FX94" authorId="0" shapeId="0">
      <text>
        <r>
          <rPr>
            <sz val="11"/>
            <color theme="1"/>
            <rFont val="Calibri"/>
            <family val="2"/>
            <scheme val="minor"/>
          </rPr>
          <t>Балл: 6 из 6</t>
        </r>
      </text>
    </comment>
    <comment ref="J95" authorId="0" shapeId="0">
      <text>
        <r>
          <rPr>
            <sz val="11"/>
            <color theme="1"/>
            <rFont val="Calibri"/>
            <family val="2"/>
            <scheme val="minor"/>
          </rPr>
          <t>Балл: 1 из 2</t>
        </r>
      </text>
    </comment>
    <comment ref="M95" authorId="0" shapeId="0">
      <text>
        <r>
          <rPr>
            <sz val="11"/>
            <color theme="1"/>
            <rFont val="Calibri"/>
            <family val="2"/>
            <scheme val="minor"/>
          </rPr>
          <t>Балл: 0 из 2</t>
        </r>
      </text>
    </comment>
    <comment ref="X95" authorId="0" shapeId="0">
      <text>
        <r>
          <rPr>
            <sz val="11"/>
            <color theme="1"/>
            <rFont val="Calibri"/>
            <family val="2"/>
            <scheme val="minor"/>
          </rPr>
          <t>Балл: 0 из 2</t>
        </r>
      </text>
    </comment>
    <comment ref="AA95" authorId="0" shapeId="0">
      <text>
        <r>
          <rPr>
            <sz val="11"/>
            <color theme="1"/>
            <rFont val="Calibri"/>
            <family val="2"/>
            <scheme val="minor"/>
          </rPr>
          <t>Балл: 0 из 2</t>
        </r>
      </text>
    </comment>
    <comment ref="AH95" authorId="0" shapeId="0">
      <text>
        <r>
          <rPr>
            <sz val="11"/>
            <color theme="1"/>
            <rFont val="Calibri"/>
            <family val="2"/>
            <scheme val="minor"/>
          </rPr>
          <t>Балл: 0 из 2</t>
        </r>
      </text>
    </comment>
    <comment ref="AN95" authorId="0" shapeId="0">
      <text>
        <r>
          <rPr>
            <sz val="11"/>
            <color theme="1"/>
            <rFont val="Calibri"/>
            <family val="2"/>
            <scheme val="minor"/>
          </rPr>
          <t>Балл: 0 из 4</t>
        </r>
      </text>
    </comment>
    <comment ref="AQ95" authorId="0" shapeId="0">
      <text>
        <r>
          <rPr>
            <sz val="11"/>
            <color theme="1"/>
            <rFont val="Calibri"/>
            <family val="2"/>
            <scheme val="minor"/>
          </rPr>
          <t>Балл: 0 из 3</t>
        </r>
      </text>
    </comment>
    <comment ref="AY95" authorId="0" shapeId="0">
      <text>
        <r>
          <rPr>
            <sz val="11"/>
            <color theme="1"/>
            <rFont val="Calibri"/>
            <family val="2"/>
            <scheme val="minor"/>
          </rPr>
          <t>Балл: 2 из 4</t>
        </r>
      </text>
    </comment>
    <comment ref="BF95" authorId="0" shapeId="0">
      <text>
        <r>
          <rPr>
            <sz val="11"/>
            <color theme="1"/>
            <rFont val="Calibri"/>
            <family val="2"/>
            <scheme val="minor"/>
          </rPr>
          <t>Балл: 0 из 4</t>
        </r>
      </text>
    </comment>
    <comment ref="BM95" authorId="0" shapeId="0">
      <text>
        <r>
          <rPr>
            <sz val="11"/>
            <color theme="1"/>
            <rFont val="Calibri"/>
            <family val="2"/>
            <scheme val="minor"/>
          </rPr>
          <t>Балл: 0 из 3</t>
        </r>
      </text>
    </comment>
    <comment ref="BQ95" authorId="0" shapeId="0">
      <text>
        <r>
          <rPr>
            <sz val="11"/>
            <color theme="1"/>
            <rFont val="Calibri"/>
            <family val="2"/>
            <scheme val="minor"/>
          </rPr>
          <t>Балл: 4 из 6</t>
        </r>
      </text>
    </comment>
    <comment ref="BY95" authorId="0" shapeId="0">
      <text>
        <r>
          <rPr>
            <sz val="11"/>
            <color theme="1"/>
            <rFont val="Calibri"/>
            <family val="2"/>
            <scheme val="minor"/>
          </rPr>
          <t>Балл: 0 из 4</t>
        </r>
      </text>
    </comment>
    <comment ref="CE95" authorId="0" shapeId="0">
      <text>
        <r>
          <rPr>
            <sz val="11"/>
            <color theme="1"/>
            <rFont val="Calibri"/>
            <family val="2"/>
            <scheme val="minor"/>
          </rPr>
          <t>Балл: 0 из 4</t>
        </r>
      </text>
    </comment>
    <comment ref="CH95" authorId="0" shapeId="0">
      <text>
        <r>
          <rPr>
            <sz val="11"/>
            <color theme="1"/>
            <rFont val="Calibri"/>
            <family val="2"/>
            <scheme val="minor"/>
          </rPr>
          <t>Балл: 0 из 6</t>
        </r>
      </text>
    </comment>
    <comment ref="CO95" authorId="0" shapeId="0">
      <text>
        <r>
          <rPr>
            <sz val="11"/>
            <color theme="1"/>
            <rFont val="Calibri"/>
            <family val="2"/>
            <scheme val="minor"/>
          </rPr>
          <t>Балл: 6 из 6</t>
        </r>
      </text>
    </comment>
    <comment ref="CU95" authorId="0" shapeId="0">
      <text>
        <r>
          <rPr>
            <sz val="11"/>
            <color theme="1"/>
            <rFont val="Calibri"/>
            <family val="2"/>
            <scheme val="minor"/>
          </rPr>
          <t>Балл: 0 из 6</t>
        </r>
      </text>
    </comment>
    <comment ref="CY95" authorId="0" shapeId="0">
      <text>
        <r>
          <rPr>
            <sz val="11"/>
            <color theme="1"/>
            <rFont val="Calibri"/>
            <family val="2"/>
            <scheme val="minor"/>
          </rPr>
          <t>Балл: 6 из 6</t>
        </r>
      </text>
    </comment>
    <comment ref="DJ95" authorId="0" shapeId="0">
      <text>
        <r>
          <rPr>
            <sz val="11"/>
            <color theme="1"/>
            <rFont val="Calibri"/>
            <family val="2"/>
            <scheme val="minor"/>
          </rPr>
          <t>Балл: 2 из 2</t>
        </r>
      </text>
    </comment>
    <comment ref="DS95" authorId="0" shapeId="0">
      <text>
        <r>
          <rPr>
            <sz val="11"/>
            <color theme="1"/>
            <rFont val="Calibri"/>
            <family val="2"/>
            <scheme val="minor"/>
          </rPr>
          <t>Балл: 0 из 4</t>
        </r>
      </text>
    </comment>
    <comment ref="EE95" authorId="0" shapeId="0">
      <text>
        <r>
          <rPr>
            <sz val="11"/>
            <color theme="1"/>
            <rFont val="Calibri"/>
            <family val="2"/>
            <scheme val="minor"/>
          </rPr>
          <t>Балл: 4 из 4</t>
        </r>
      </text>
    </comment>
    <comment ref="EQ95" authorId="0" shapeId="0">
      <text>
        <r>
          <rPr>
            <sz val="11"/>
            <color theme="1"/>
            <rFont val="Calibri"/>
            <family val="2"/>
            <scheme val="minor"/>
          </rPr>
          <t>Балл: 0 из 4</t>
        </r>
      </text>
    </comment>
    <comment ref="EU95" authorId="0" shapeId="0">
      <text>
        <r>
          <rPr>
            <sz val="11"/>
            <color theme="1"/>
            <rFont val="Calibri"/>
            <family val="2"/>
            <scheme val="minor"/>
          </rPr>
          <t>Балл: 6 из 6</t>
        </r>
      </text>
    </comment>
    <comment ref="FF95" authorId="0" shapeId="0">
      <text>
        <r>
          <rPr>
            <sz val="11"/>
            <color theme="1"/>
            <rFont val="Calibri"/>
            <family val="2"/>
            <scheme val="minor"/>
          </rPr>
          <t>Балл: 2 из 2</t>
        </r>
      </text>
    </comment>
    <comment ref="FO95" authorId="0" shapeId="0">
      <text>
        <r>
          <rPr>
            <sz val="11"/>
            <color theme="1"/>
            <rFont val="Calibri"/>
            <family val="2"/>
            <scheme val="minor"/>
          </rPr>
          <t>Балл: 4 из 4</t>
        </r>
      </text>
    </comment>
    <comment ref="GC95" authorId="0" shapeId="0">
      <text>
        <r>
          <rPr>
            <sz val="11"/>
            <color theme="1"/>
            <rFont val="Calibri"/>
            <family val="2"/>
            <scheme val="minor"/>
          </rPr>
          <t>Балл: 3 из 6</t>
        </r>
      </text>
    </comment>
    <comment ref="G96" authorId="0" shapeId="0">
      <text>
        <r>
          <rPr>
            <sz val="11"/>
            <color theme="1"/>
            <rFont val="Calibri"/>
            <family val="2"/>
            <scheme val="minor"/>
          </rPr>
          <t>Балл: 2 из 2</t>
        </r>
      </text>
    </comment>
    <comment ref="Q96" authorId="0" shapeId="0">
      <text>
        <r>
          <rPr>
            <sz val="11"/>
            <color theme="1"/>
            <rFont val="Calibri"/>
            <family val="2"/>
            <scheme val="minor"/>
          </rPr>
          <t>Балл: 2 из 2</t>
        </r>
      </text>
    </comment>
    <comment ref="V96" authorId="0" shapeId="0">
      <text>
        <r>
          <rPr>
            <sz val="11"/>
            <color theme="1"/>
            <rFont val="Calibri"/>
            <family val="2"/>
            <scheme val="minor"/>
          </rPr>
          <t>Балл: 2 из 2</t>
        </r>
      </text>
    </comment>
    <comment ref="AA96" authorId="0" shapeId="0">
      <text>
        <r>
          <rPr>
            <sz val="11"/>
            <color theme="1"/>
            <rFont val="Calibri"/>
            <family val="2"/>
            <scheme val="minor"/>
          </rPr>
          <t>Балл: 2 из 2</t>
        </r>
      </text>
    </comment>
    <comment ref="AE96" authorId="0" shapeId="0">
      <text>
        <r>
          <rPr>
            <sz val="11"/>
            <color theme="1"/>
            <rFont val="Calibri"/>
            <family val="2"/>
            <scheme val="minor"/>
          </rPr>
          <t>Балл: 2 из 2</t>
        </r>
      </text>
    </comment>
    <comment ref="AK96" authorId="0" shapeId="0">
      <text>
        <r>
          <rPr>
            <sz val="11"/>
            <color theme="1"/>
            <rFont val="Calibri"/>
            <family val="2"/>
            <scheme val="minor"/>
          </rPr>
          <t>Балл: 0 из 4</t>
        </r>
      </text>
    </comment>
    <comment ref="AT96" authorId="0" shapeId="0">
      <text>
        <r>
          <rPr>
            <sz val="11"/>
            <color theme="1"/>
            <rFont val="Calibri"/>
            <family val="2"/>
            <scheme val="minor"/>
          </rPr>
          <t>Балл: 0 из 3</t>
        </r>
      </text>
    </comment>
    <comment ref="BB96" authorId="0" shapeId="0">
      <text>
        <r>
          <rPr>
            <sz val="11"/>
            <color theme="1"/>
            <rFont val="Calibri"/>
            <family val="2"/>
            <scheme val="minor"/>
          </rPr>
          <t>Балл: 4 из 4</t>
        </r>
      </text>
    </comment>
    <comment ref="BD96" authorId="0" shapeId="0">
      <text>
        <r>
          <rPr>
            <sz val="11"/>
            <color theme="1"/>
            <rFont val="Calibri"/>
            <family val="2"/>
            <scheme val="minor"/>
          </rPr>
          <t>Балл: 0 из 4</t>
        </r>
      </text>
    </comment>
    <comment ref="BK96" authorId="0" shapeId="0">
      <text>
        <r>
          <rPr>
            <sz val="11"/>
            <color theme="1"/>
            <rFont val="Calibri"/>
            <family val="2"/>
            <scheme val="minor"/>
          </rPr>
          <t>Балл: 0 из 3</t>
        </r>
      </text>
    </comment>
    <comment ref="BR96" authorId="0" shapeId="0">
      <text>
        <r>
          <rPr>
            <sz val="11"/>
            <color theme="1"/>
            <rFont val="Calibri"/>
            <family val="2"/>
            <scheme val="minor"/>
          </rPr>
          <t>Балл: 6 из 6</t>
        </r>
      </text>
    </comment>
    <comment ref="BT96" authorId="0" shapeId="0">
      <text>
        <r>
          <rPr>
            <sz val="11"/>
            <color theme="1"/>
            <rFont val="Calibri"/>
            <family val="2"/>
            <scheme val="minor"/>
          </rPr>
          <t>Балл: 4 из 4</t>
        </r>
      </text>
    </comment>
    <comment ref="CD96" authorId="0" shapeId="0">
      <text>
        <r>
          <rPr>
            <sz val="11"/>
            <color theme="1"/>
            <rFont val="Calibri"/>
            <family val="2"/>
            <scheme val="minor"/>
          </rPr>
          <t>Балл: 0 из 4</t>
        </r>
      </text>
    </comment>
    <comment ref="CJ96" authorId="0" shapeId="0">
      <text>
        <r>
          <rPr>
            <sz val="11"/>
            <color theme="1"/>
            <rFont val="Calibri"/>
            <family val="2"/>
            <scheme val="minor"/>
          </rPr>
          <t>Балл: 6 из 6</t>
        </r>
      </text>
    </comment>
    <comment ref="CP96" authorId="0" shapeId="0">
      <text>
        <r>
          <rPr>
            <sz val="11"/>
            <color theme="1"/>
            <rFont val="Calibri"/>
            <family val="2"/>
            <scheme val="minor"/>
          </rPr>
          <t>Балл: 6 из 6</t>
        </r>
      </text>
    </comment>
    <comment ref="CR96" authorId="0" shapeId="0">
      <text>
        <r>
          <rPr>
            <sz val="11"/>
            <color theme="1"/>
            <rFont val="Calibri"/>
            <family val="2"/>
            <scheme val="minor"/>
          </rPr>
          <t>Балл: 0 из 6</t>
        </r>
      </text>
    </comment>
    <comment ref="CZ96" authorId="0" shapeId="0">
      <text>
        <r>
          <rPr>
            <sz val="11"/>
            <color theme="1"/>
            <rFont val="Calibri"/>
            <family val="2"/>
            <scheme val="minor"/>
          </rPr>
          <t>Балл: 3 из 6</t>
        </r>
      </text>
    </comment>
    <comment ref="DD96" authorId="0" shapeId="0">
      <text>
        <r>
          <rPr>
            <sz val="11"/>
            <color theme="1"/>
            <rFont val="Calibri"/>
            <family val="2"/>
            <scheme val="minor"/>
          </rPr>
          <t>Балл: 2 из 2</t>
        </r>
      </text>
    </comment>
    <comment ref="DV96" authorId="0" shapeId="0">
      <text>
        <r>
          <rPr>
            <sz val="11"/>
            <color theme="1"/>
            <rFont val="Calibri"/>
            <family val="2"/>
            <scheme val="minor"/>
          </rPr>
          <t>Балл: 0 из 4</t>
        </r>
      </text>
    </comment>
    <comment ref="EE96" authorId="0" shapeId="0">
      <text>
        <r>
          <rPr>
            <sz val="11"/>
            <color theme="1"/>
            <rFont val="Calibri"/>
            <family val="2"/>
            <scheme val="minor"/>
          </rPr>
          <t>Балл: 0 из 4</t>
        </r>
      </text>
    </comment>
    <comment ref="EM96" authorId="0" shapeId="0">
      <text>
        <r>
          <rPr>
            <sz val="11"/>
            <color theme="1"/>
            <rFont val="Calibri"/>
            <family val="2"/>
            <scheme val="minor"/>
          </rPr>
          <t>Балл: 0 из 4</t>
        </r>
      </text>
    </comment>
    <comment ref="EX96" authorId="0" shapeId="0">
      <text>
        <r>
          <rPr>
            <sz val="11"/>
            <color theme="1"/>
            <rFont val="Calibri"/>
            <family val="2"/>
            <scheme val="minor"/>
          </rPr>
          <t>Балл: 6 из 6</t>
        </r>
      </text>
    </comment>
    <comment ref="FI96" authorId="0" shapeId="0">
      <text>
        <r>
          <rPr>
            <sz val="11"/>
            <color theme="1"/>
            <rFont val="Calibri"/>
            <family val="2"/>
            <scheme val="minor"/>
          </rPr>
          <t>Балл: 2 из 2</t>
        </r>
      </text>
    </comment>
    <comment ref="FU96" authorId="0" shapeId="0">
      <text>
        <r>
          <rPr>
            <sz val="11"/>
            <color theme="1"/>
            <rFont val="Calibri"/>
            <family val="2"/>
            <scheme val="minor"/>
          </rPr>
          <t>Балл: 0 из 4</t>
        </r>
      </text>
    </comment>
    <comment ref="GE96" authorId="0" shapeId="0">
      <text>
        <r>
          <rPr>
            <sz val="11"/>
            <color theme="1"/>
            <rFont val="Calibri"/>
            <family val="2"/>
            <scheme val="minor"/>
          </rPr>
          <t>Балл: 3 из 6</t>
        </r>
      </text>
    </comment>
    <comment ref="J97" authorId="0" shapeId="0">
      <text>
        <r>
          <rPr>
            <sz val="11"/>
            <color theme="1"/>
            <rFont val="Calibri"/>
            <family val="2"/>
            <scheme val="minor"/>
          </rPr>
          <t>Балл: 2 из 2</t>
        </r>
      </text>
    </comment>
    <comment ref="R97" authorId="0" shapeId="0">
      <text>
        <r>
          <rPr>
            <sz val="11"/>
            <color theme="1"/>
            <rFont val="Calibri"/>
            <family val="2"/>
            <scheme val="minor"/>
          </rPr>
          <t>Балл: 1 из 2</t>
        </r>
      </text>
    </comment>
    <comment ref="V97" authorId="0" shapeId="0">
      <text>
        <r>
          <rPr>
            <sz val="11"/>
            <color theme="1"/>
            <rFont val="Calibri"/>
            <family val="2"/>
            <scheme val="minor"/>
          </rPr>
          <t>Балл: 2 из 2</t>
        </r>
      </text>
    </comment>
    <comment ref="AD97" authorId="0" shapeId="0">
      <text>
        <r>
          <rPr>
            <sz val="11"/>
            <color theme="1"/>
            <rFont val="Calibri"/>
            <family val="2"/>
            <scheme val="minor"/>
          </rPr>
          <t>Балл: 0 из 2</t>
        </r>
      </text>
    </comment>
    <comment ref="AE97" authorId="0" shapeId="0">
      <text>
        <r>
          <rPr>
            <sz val="11"/>
            <color theme="1"/>
            <rFont val="Calibri"/>
            <family val="2"/>
            <scheme val="minor"/>
          </rPr>
          <t>Балл: 0 из 2</t>
        </r>
      </text>
    </comment>
    <comment ref="AO97" authorId="0" shapeId="0">
      <text>
        <r>
          <rPr>
            <sz val="11"/>
            <color theme="1"/>
            <rFont val="Calibri"/>
            <family val="2"/>
            <scheme val="minor"/>
          </rPr>
          <t>Балл: 0 из 4</t>
        </r>
      </text>
    </comment>
    <comment ref="AQ97" authorId="0" shapeId="0">
      <text>
        <r>
          <rPr>
            <sz val="11"/>
            <color theme="1"/>
            <rFont val="Calibri"/>
            <family val="2"/>
            <scheme val="minor"/>
          </rPr>
          <t>Балл: 0 из 3</t>
        </r>
      </text>
    </comment>
    <comment ref="AX97" authorId="0" shapeId="0">
      <text>
        <r>
          <rPr>
            <sz val="11"/>
            <color theme="1"/>
            <rFont val="Calibri"/>
            <family val="2"/>
            <scheme val="minor"/>
          </rPr>
          <t>Балл: 4 из 4</t>
        </r>
      </text>
    </comment>
    <comment ref="BE97" authorId="0" shapeId="0">
      <text>
        <r>
          <rPr>
            <sz val="11"/>
            <color theme="1"/>
            <rFont val="Calibri"/>
            <family val="2"/>
            <scheme val="minor"/>
          </rPr>
          <t>Балл: 0 из 4</t>
        </r>
      </text>
    </comment>
    <comment ref="BJ97" authorId="0" shapeId="0">
      <text>
        <r>
          <rPr>
            <sz val="11"/>
            <color theme="1"/>
            <rFont val="Calibri"/>
            <family val="2"/>
            <scheme val="minor"/>
          </rPr>
          <t>Балл: 0 из 3</t>
        </r>
      </text>
    </comment>
    <comment ref="BS97" authorId="0" shapeId="0">
      <text>
        <r>
          <rPr>
            <sz val="11"/>
            <color theme="1"/>
            <rFont val="Calibri"/>
            <family val="2"/>
            <scheme val="minor"/>
          </rPr>
          <t>Балл: 6 из 6</t>
        </r>
      </text>
    </comment>
    <comment ref="BW97" authorId="0" shapeId="0">
      <text>
        <r>
          <rPr>
            <sz val="11"/>
            <color theme="1"/>
            <rFont val="Calibri"/>
            <family val="2"/>
            <scheme val="minor"/>
          </rPr>
          <t>Балл: 4 из 4</t>
        </r>
      </text>
    </comment>
    <comment ref="BZ97" authorId="0" shapeId="0">
      <text>
        <r>
          <rPr>
            <sz val="11"/>
            <color theme="1"/>
            <rFont val="Calibri"/>
            <family val="2"/>
            <scheme val="minor"/>
          </rPr>
          <t>Балл: 4 из 4</t>
        </r>
      </text>
    </comment>
    <comment ref="CK97" authorId="0" shapeId="0">
      <text>
        <r>
          <rPr>
            <sz val="11"/>
            <color theme="1"/>
            <rFont val="Calibri"/>
            <family val="2"/>
            <scheme val="minor"/>
          </rPr>
          <t>Балл: 0 из 6</t>
        </r>
      </text>
    </comment>
    <comment ref="CO97" authorId="0" shapeId="0">
      <text>
        <r>
          <rPr>
            <sz val="11"/>
            <color theme="1"/>
            <rFont val="Calibri"/>
            <family val="2"/>
            <scheme val="minor"/>
          </rPr>
          <t>Балл: 6 из 6</t>
        </r>
      </text>
    </comment>
    <comment ref="CW97" authorId="0" shapeId="0">
      <text>
        <r>
          <rPr>
            <sz val="11"/>
            <color theme="1"/>
            <rFont val="Calibri"/>
            <family val="2"/>
            <scheme val="minor"/>
          </rPr>
          <t>Балл: 0 из 6</t>
        </r>
      </text>
    </comment>
    <comment ref="CX97" authorId="0" shapeId="0">
      <text>
        <r>
          <rPr>
            <sz val="11"/>
            <color theme="1"/>
            <rFont val="Calibri"/>
            <family val="2"/>
            <scheme val="minor"/>
          </rPr>
          <t>Балл: 6 из 6</t>
        </r>
      </text>
    </comment>
    <comment ref="DH97" authorId="0" shapeId="0">
      <text>
        <r>
          <rPr>
            <sz val="11"/>
            <color theme="1"/>
            <rFont val="Calibri"/>
            <family val="2"/>
            <scheme val="minor"/>
          </rPr>
          <t>Балл: 2 из 2</t>
        </r>
      </text>
    </comment>
    <comment ref="DT97" authorId="0" shapeId="0">
      <text>
        <r>
          <rPr>
            <sz val="11"/>
            <color theme="1"/>
            <rFont val="Calibri"/>
            <family val="2"/>
            <scheme val="minor"/>
          </rPr>
          <t>Балл: 0 из 4</t>
        </r>
      </text>
    </comment>
    <comment ref="ED97" authorId="0" shapeId="0">
      <text>
        <r>
          <rPr>
            <sz val="11"/>
            <color theme="1"/>
            <rFont val="Calibri"/>
            <family val="2"/>
            <scheme val="minor"/>
          </rPr>
          <t>Балл: 4 из 4</t>
        </r>
      </text>
    </comment>
    <comment ref="EL97" authorId="0" shapeId="0">
      <text>
        <r>
          <rPr>
            <sz val="11"/>
            <color theme="1"/>
            <rFont val="Calibri"/>
            <family val="2"/>
            <scheme val="minor"/>
          </rPr>
          <t>Балл: 0 из 4</t>
        </r>
      </text>
    </comment>
    <comment ref="FA97" authorId="0" shapeId="0">
      <text>
        <r>
          <rPr>
            <sz val="11"/>
            <color theme="1"/>
            <rFont val="Calibri"/>
            <family val="2"/>
            <scheme val="minor"/>
          </rPr>
          <t>Балл: 6 из 6</t>
        </r>
      </text>
    </comment>
    <comment ref="FI97" authorId="0" shapeId="0">
      <text>
        <r>
          <rPr>
            <sz val="11"/>
            <color theme="1"/>
            <rFont val="Calibri"/>
            <family val="2"/>
            <scheme val="minor"/>
          </rPr>
          <t>Балл: 2 из 2</t>
        </r>
      </text>
    </comment>
    <comment ref="FO97" authorId="0" shapeId="0">
      <text>
        <r>
          <rPr>
            <sz val="11"/>
            <color theme="1"/>
            <rFont val="Calibri"/>
            <family val="2"/>
            <scheme val="minor"/>
          </rPr>
          <t>Балл: 4 из 4</t>
        </r>
      </text>
    </comment>
    <comment ref="FY97" authorId="0" shapeId="0">
      <text>
        <r>
          <rPr>
            <sz val="11"/>
            <color theme="1"/>
            <rFont val="Calibri"/>
            <family val="2"/>
            <scheme val="minor"/>
          </rPr>
          <t>Балл: 0 из 6</t>
        </r>
      </text>
    </comment>
    <comment ref="H98" authorId="0" shapeId="0">
      <text>
        <r>
          <rPr>
            <sz val="11"/>
            <color theme="1"/>
            <rFont val="Calibri"/>
            <family val="2"/>
            <scheme val="minor"/>
          </rPr>
          <t>Балл: 1 из 2</t>
        </r>
      </text>
    </comment>
    <comment ref="N98" authorId="0" shapeId="0">
      <text>
        <r>
          <rPr>
            <sz val="11"/>
            <color theme="1"/>
            <rFont val="Calibri"/>
            <family val="2"/>
            <scheme val="minor"/>
          </rPr>
          <t>Балл: 1 из 2</t>
        </r>
      </text>
    </comment>
    <comment ref="T98" authorId="0" shapeId="0">
      <text>
        <r>
          <rPr>
            <sz val="11"/>
            <color theme="1"/>
            <rFont val="Calibri"/>
            <family val="2"/>
            <scheme val="minor"/>
          </rPr>
          <t>Балл: 0 из 2</t>
        </r>
      </text>
    </comment>
    <comment ref="AC98" authorId="0" shapeId="0">
      <text>
        <r>
          <rPr>
            <sz val="11"/>
            <color theme="1"/>
            <rFont val="Calibri"/>
            <family val="2"/>
            <scheme val="minor"/>
          </rPr>
          <t>Балл: 0 из 2</t>
        </r>
      </text>
    </comment>
    <comment ref="AH98" authorId="0" shapeId="0">
      <text>
        <r>
          <rPr>
            <sz val="11"/>
            <color theme="1"/>
            <rFont val="Calibri"/>
            <family val="2"/>
            <scheme val="minor"/>
          </rPr>
          <t>Балл: 0 из 2</t>
        </r>
      </text>
    </comment>
    <comment ref="AN98" authorId="0" shapeId="0">
      <text>
        <r>
          <rPr>
            <sz val="11"/>
            <color theme="1"/>
            <rFont val="Calibri"/>
            <family val="2"/>
            <scheme val="minor"/>
          </rPr>
          <t>Балл: 0 из 4</t>
        </r>
      </text>
    </comment>
    <comment ref="AR98" authorId="0" shapeId="0">
      <text>
        <r>
          <rPr>
            <sz val="11"/>
            <color theme="1"/>
            <rFont val="Calibri"/>
            <family val="2"/>
            <scheme val="minor"/>
          </rPr>
          <t>Балл: 0 из 3</t>
        </r>
      </text>
    </comment>
    <comment ref="AY98" authorId="0" shapeId="0">
      <text>
        <r>
          <rPr>
            <sz val="11"/>
            <color theme="1"/>
            <rFont val="Calibri"/>
            <family val="2"/>
            <scheme val="minor"/>
          </rPr>
          <t>Балл: 1 из 4</t>
        </r>
      </text>
    </comment>
    <comment ref="BC98" authorId="0" shapeId="0">
      <text>
        <r>
          <rPr>
            <sz val="11"/>
            <color theme="1"/>
            <rFont val="Calibri"/>
            <family val="2"/>
            <scheme val="minor"/>
          </rPr>
          <t>Балл: 4 из 4</t>
        </r>
      </text>
    </comment>
    <comment ref="BM98" authorId="0" shapeId="0">
      <text>
        <r>
          <rPr>
            <sz val="11"/>
            <color theme="1"/>
            <rFont val="Calibri"/>
            <family val="2"/>
            <scheme val="minor"/>
          </rPr>
          <t>Балл: 0 из 3</t>
        </r>
      </text>
    </comment>
    <comment ref="BO98" authorId="0" shapeId="0">
      <text>
        <r>
          <rPr>
            <sz val="11"/>
            <color theme="1"/>
            <rFont val="Calibri"/>
            <family val="2"/>
            <scheme val="minor"/>
          </rPr>
          <t>Балл: 2 из 6</t>
        </r>
      </text>
    </comment>
    <comment ref="BW98" authorId="0" shapeId="0">
      <text>
        <r>
          <rPr>
            <sz val="11"/>
            <color theme="1"/>
            <rFont val="Calibri"/>
            <family val="2"/>
            <scheme val="minor"/>
          </rPr>
          <t>Балл: 4 из 4</t>
        </r>
      </text>
    </comment>
    <comment ref="CE98" authorId="0" shapeId="0">
      <text>
        <r>
          <rPr>
            <sz val="11"/>
            <color theme="1"/>
            <rFont val="Calibri"/>
            <family val="2"/>
            <scheme val="minor"/>
          </rPr>
          <t>Балл: 4 из 4</t>
        </r>
      </text>
    </comment>
    <comment ref="CH98" authorId="0" shapeId="0">
      <text>
        <r>
          <rPr>
            <sz val="11"/>
            <color theme="1"/>
            <rFont val="Calibri"/>
            <family val="2"/>
            <scheme val="minor"/>
          </rPr>
          <t>Балл: 0 из 6</t>
        </r>
      </text>
    </comment>
    <comment ref="CQ98" authorId="0" shapeId="0">
      <text>
        <r>
          <rPr>
            <sz val="11"/>
            <color theme="1"/>
            <rFont val="Calibri"/>
            <family val="2"/>
            <scheme val="minor"/>
          </rPr>
          <t>Балл: 6 из 6</t>
        </r>
      </text>
    </comment>
    <comment ref="CS98" authorId="0" shapeId="0">
      <text>
        <r>
          <rPr>
            <sz val="11"/>
            <color theme="1"/>
            <rFont val="Calibri"/>
            <family val="2"/>
            <scheme val="minor"/>
          </rPr>
          <t>Балл: 0 из 6</t>
        </r>
      </text>
    </comment>
    <comment ref="DA98" authorId="0" shapeId="0">
      <text>
        <r>
          <rPr>
            <sz val="11"/>
            <color theme="1"/>
            <rFont val="Calibri"/>
            <family val="2"/>
            <scheme val="minor"/>
          </rPr>
          <t>Балл: 0 из 6</t>
        </r>
      </text>
    </comment>
    <comment ref="DD98" authorId="0" shapeId="0">
      <text>
        <r>
          <rPr>
            <sz val="11"/>
            <color theme="1"/>
            <rFont val="Calibri"/>
            <family val="2"/>
            <scheme val="minor"/>
          </rPr>
          <t>Балл: 2 из 2</t>
        </r>
      </text>
    </comment>
    <comment ref="DS98" authorId="0" shapeId="0">
      <text>
        <r>
          <rPr>
            <sz val="11"/>
            <color theme="1"/>
            <rFont val="Calibri"/>
            <family val="2"/>
            <scheme val="minor"/>
          </rPr>
          <t>Балл: 0 из 4</t>
        </r>
      </text>
    </comment>
    <comment ref="DX98" authorId="0" shapeId="0">
      <text>
        <r>
          <rPr>
            <sz val="11"/>
            <color theme="1"/>
            <rFont val="Calibri"/>
            <family val="2"/>
            <scheme val="minor"/>
          </rPr>
          <t>Балл: 0 из 4</t>
        </r>
      </text>
    </comment>
    <comment ref="EN98" authorId="0" shapeId="0">
      <text>
        <r>
          <rPr>
            <sz val="11"/>
            <color theme="1"/>
            <rFont val="Calibri"/>
            <family val="2"/>
            <scheme val="minor"/>
          </rPr>
          <t>Балл: 0 из 4</t>
        </r>
      </text>
    </comment>
    <comment ref="EX98" authorId="0" shapeId="0">
      <text>
        <r>
          <rPr>
            <sz val="11"/>
            <color theme="1"/>
            <rFont val="Calibri"/>
            <family val="2"/>
            <scheme val="minor"/>
          </rPr>
          <t>Балл: 2 из 6</t>
        </r>
      </text>
    </comment>
    <comment ref="FK98" authorId="0" shapeId="0">
      <text>
        <r>
          <rPr>
            <sz val="11"/>
            <color theme="1"/>
            <rFont val="Calibri"/>
            <family val="2"/>
            <scheme val="minor"/>
          </rPr>
          <t>Балл: 2 из 2</t>
        </r>
      </text>
    </comment>
    <comment ref="FN98" authorId="0" shapeId="0">
      <text>
        <r>
          <rPr>
            <sz val="11"/>
            <color theme="1"/>
            <rFont val="Calibri"/>
            <family val="2"/>
            <scheme val="minor"/>
          </rPr>
          <t>Балл: 0 из 4</t>
        </r>
      </text>
    </comment>
    <comment ref="GB98" authorId="0" shapeId="0">
      <text>
        <r>
          <rPr>
            <sz val="11"/>
            <color theme="1"/>
            <rFont val="Calibri"/>
            <family val="2"/>
            <scheme val="minor"/>
          </rPr>
          <t>Балл: 0 из 6</t>
        </r>
      </text>
    </comment>
    <comment ref="I99" authorId="0" shapeId="0">
      <text>
        <r>
          <rPr>
            <sz val="11"/>
            <color theme="1"/>
            <rFont val="Calibri"/>
            <family val="2"/>
            <scheme val="minor"/>
          </rPr>
          <t>Балл: 2 из 2</t>
        </r>
      </text>
    </comment>
    <comment ref="P99" authorId="0" shapeId="0">
      <text>
        <r>
          <rPr>
            <sz val="11"/>
            <color theme="1"/>
            <rFont val="Calibri"/>
            <family val="2"/>
            <scheme val="minor"/>
          </rPr>
          <t>Балл: 1 из 2</t>
        </r>
      </text>
    </comment>
    <comment ref="S99" authorId="0" shapeId="0">
      <text>
        <r>
          <rPr>
            <sz val="11"/>
            <color theme="1"/>
            <rFont val="Calibri"/>
            <family val="2"/>
            <scheme val="minor"/>
          </rPr>
          <t>Балл: 0 из 2</t>
        </r>
      </text>
    </comment>
    <comment ref="AA99" authorId="0" shapeId="0">
      <text>
        <r>
          <rPr>
            <sz val="11"/>
            <color theme="1"/>
            <rFont val="Calibri"/>
            <family val="2"/>
            <scheme val="minor"/>
          </rPr>
          <t>Балл: 0 из 2</t>
        </r>
      </text>
    </comment>
    <comment ref="AF99" authorId="0" shapeId="0">
      <text>
        <r>
          <rPr>
            <sz val="11"/>
            <color theme="1"/>
            <rFont val="Calibri"/>
            <family val="2"/>
            <scheme val="minor"/>
          </rPr>
          <t>Балл: 0 из 2</t>
        </r>
      </text>
    </comment>
    <comment ref="AM99" authorId="0" shapeId="0">
      <text>
        <r>
          <rPr>
            <sz val="11"/>
            <color theme="1"/>
            <rFont val="Calibri"/>
            <family val="2"/>
            <scheme val="minor"/>
          </rPr>
          <t>Балл: 0 из 4</t>
        </r>
      </text>
    </comment>
    <comment ref="AV99" authorId="0" shapeId="0">
      <text>
        <r>
          <rPr>
            <sz val="11"/>
            <color theme="1"/>
            <rFont val="Calibri"/>
            <family val="2"/>
            <scheme val="minor"/>
          </rPr>
          <t>Балл: 0 из 3</t>
        </r>
      </text>
    </comment>
    <comment ref="AX99" authorId="0" shapeId="0">
      <text>
        <r>
          <rPr>
            <sz val="11"/>
            <color theme="1"/>
            <rFont val="Calibri"/>
            <family val="2"/>
            <scheme val="minor"/>
          </rPr>
          <t>Балл: 4 из 4</t>
        </r>
      </text>
    </comment>
    <comment ref="BD99" authorId="0" shapeId="0">
      <text>
        <r>
          <rPr>
            <sz val="11"/>
            <color theme="1"/>
            <rFont val="Calibri"/>
            <family val="2"/>
            <scheme val="minor"/>
          </rPr>
          <t>Балл: 0 из 4</t>
        </r>
      </text>
    </comment>
    <comment ref="BI99" authorId="0" shapeId="0">
      <text>
        <r>
          <rPr>
            <sz val="11"/>
            <color theme="1"/>
            <rFont val="Calibri"/>
            <family val="2"/>
            <scheme val="minor"/>
          </rPr>
          <t>Балл: 0 из 3</t>
        </r>
      </text>
    </comment>
    <comment ref="BP99" authorId="0" shapeId="0">
      <text>
        <r>
          <rPr>
            <sz val="11"/>
            <color theme="1"/>
            <rFont val="Calibri"/>
            <family val="2"/>
            <scheme val="minor"/>
          </rPr>
          <t>Балл: 3 из 6</t>
        </r>
      </text>
    </comment>
    <comment ref="BY99" authorId="0" shapeId="0">
      <text>
        <r>
          <rPr>
            <sz val="11"/>
            <color theme="1"/>
            <rFont val="Calibri"/>
            <family val="2"/>
            <scheme val="minor"/>
          </rPr>
          <t>Балл: 0 из 4</t>
        </r>
      </text>
    </comment>
    <comment ref="CA99" authorId="0" shapeId="0">
      <text>
        <r>
          <rPr>
            <sz val="11"/>
            <color theme="1"/>
            <rFont val="Calibri"/>
            <family val="2"/>
            <scheme val="minor"/>
          </rPr>
          <t>Балл: 0 из 4</t>
        </r>
      </text>
    </comment>
    <comment ref="CG99" authorId="0" shapeId="0">
      <text>
        <r>
          <rPr>
            <sz val="11"/>
            <color theme="1"/>
            <rFont val="Calibri"/>
            <family val="2"/>
            <scheme val="minor"/>
          </rPr>
          <t>Балл: 6 из 6</t>
        </r>
      </text>
    </comment>
    <comment ref="CN99" authorId="0" shapeId="0">
      <text>
        <r>
          <rPr>
            <sz val="11"/>
            <color theme="1"/>
            <rFont val="Calibri"/>
            <family val="2"/>
            <scheme val="minor"/>
          </rPr>
          <t>Балл: 6 из 6</t>
        </r>
      </text>
    </comment>
    <comment ref="CW99" authorId="0" shapeId="0">
      <text>
        <r>
          <rPr>
            <sz val="11"/>
            <color theme="1"/>
            <rFont val="Calibri"/>
            <family val="2"/>
            <scheme val="minor"/>
          </rPr>
          <t>Балл: 0 из 6</t>
        </r>
      </text>
    </comment>
    <comment ref="DC99" authorId="0" shapeId="0">
      <text>
        <r>
          <rPr>
            <sz val="11"/>
            <color theme="1"/>
            <rFont val="Calibri"/>
            <family val="2"/>
            <scheme val="minor"/>
          </rPr>
          <t>Балл: 0 из 6</t>
        </r>
      </text>
    </comment>
    <comment ref="DI99" authorId="0" shapeId="0">
      <text>
        <r>
          <rPr>
            <sz val="11"/>
            <color theme="1"/>
            <rFont val="Calibri"/>
            <family val="2"/>
            <scheme val="minor"/>
          </rPr>
          <t>Балл: 2 из 2</t>
        </r>
      </text>
    </comment>
    <comment ref="DO99" authorId="0" shapeId="0">
      <text>
        <r>
          <rPr>
            <sz val="11"/>
            <color theme="1"/>
            <rFont val="Calibri"/>
            <family val="2"/>
            <scheme val="minor"/>
          </rPr>
          <t>Балл: 0 из 4</t>
        </r>
      </text>
    </comment>
    <comment ref="EG99" authorId="0" shapeId="0">
      <text>
        <r>
          <rPr>
            <sz val="11"/>
            <color theme="1"/>
            <rFont val="Calibri"/>
            <family val="2"/>
            <scheme val="minor"/>
          </rPr>
          <t>Балл: 0 из 4</t>
        </r>
      </text>
    </comment>
    <comment ref="EK99" authorId="0" shapeId="0">
      <text>
        <r>
          <rPr>
            <sz val="11"/>
            <color theme="1"/>
            <rFont val="Calibri"/>
            <family val="2"/>
            <scheme val="minor"/>
          </rPr>
          <t>Балл: 0 из 4</t>
        </r>
      </text>
    </comment>
    <comment ref="ET99" authorId="0" shapeId="0">
      <text>
        <r>
          <rPr>
            <sz val="11"/>
            <color theme="1"/>
            <rFont val="Calibri"/>
            <family val="2"/>
            <scheme val="minor"/>
          </rPr>
          <t>Балл: 6 из 6</t>
        </r>
      </text>
    </comment>
    <comment ref="FK99" authorId="0" shapeId="0">
      <text>
        <r>
          <rPr>
            <sz val="11"/>
            <color theme="1"/>
            <rFont val="Calibri"/>
            <family val="2"/>
            <scheme val="minor"/>
          </rPr>
          <t>Балл: 2 из 2</t>
        </r>
      </text>
    </comment>
    <comment ref="FU99" authorId="0" shapeId="0">
      <text>
        <r>
          <rPr>
            <sz val="11"/>
            <color theme="1"/>
            <rFont val="Calibri"/>
            <family val="2"/>
            <scheme val="minor"/>
          </rPr>
          <t>Балл: 0 из 4</t>
        </r>
      </text>
    </comment>
    <comment ref="FW99" authorId="0" shapeId="0">
      <text>
        <r>
          <rPr>
            <sz val="11"/>
            <color theme="1"/>
            <rFont val="Calibri"/>
            <family val="2"/>
            <scheme val="minor"/>
          </rPr>
          <t>Балл: 0 из 6</t>
        </r>
      </text>
    </comment>
    <comment ref="H100" authorId="0" shapeId="0">
      <text>
        <r>
          <rPr>
            <sz val="11"/>
            <color theme="1"/>
            <rFont val="Calibri"/>
            <family val="2"/>
            <scheme val="minor"/>
          </rPr>
          <t>Балл: 2 из 2</t>
        </r>
      </text>
    </comment>
    <comment ref="N100" authorId="0" shapeId="0">
      <text>
        <r>
          <rPr>
            <sz val="11"/>
            <color theme="1"/>
            <rFont val="Calibri"/>
            <family val="2"/>
            <scheme val="minor"/>
          </rPr>
          <t>Балл: 1 из 2</t>
        </r>
      </text>
    </comment>
    <comment ref="X100" authorId="0" shapeId="0">
      <text>
        <r>
          <rPr>
            <sz val="11"/>
            <color theme="1"/>
            <rFont val="Calibri"/>
            <family val="2"/>
            <scheme val="minor"/>
          </rPr>
          <t>Балл: 2 из 2</t>
        </r>
      </text>
    </comment>
    <comment ref="AC100" authorId="0" shapeId="0">
      <text>
        <r>
          <rPr>
            <sz val="11"/>
            <color theme="1"/>
            <rFont val="Calibri"/>
            <family val="2"/>
            <scheme val="minor"/>
          </rPr>
          <t>Балл: 0 из 2</t>
        </r>
      </text>
    </comment>
    <comment ref="AI100" authorId="0" shapeId="0">
      <text>
        <r>
          <rPr>
            <sz val="11"/>
            <color theme="1"/>
            <rFont val="Calibri"/>
            <family val="2"/>
            <scheme val="minor"/>
          </rPr>
          <t>Балл: 0 из 2</t>
        </r>
      </text>
    </comment>
    <comment ref="AO100" authorId="0" shapeId="0">
      <text>
        <r>
          <rPr>
            <sz val="11"/>
            <color theme="1"/>
            <rFont val="Calibri"/>
            <family val="2"/>
            <scheme val="minor"/>
          </rPr>
          <t>Балл: 0 из 4</t>
        </r>
      </text>
    </comment>
    <comment ref="AR100" authorId="0" shapeId="0">
      <text>
        <r>
          <rPr>
            <sz val="11"/>
            <color theme="1"/>
            <rFont val="Calibri"/>
            <family val="2"/>
            <scheme val="minor"/>
          </rPr>
          <t>Балл: 0 из 3</t>
        </r>
      </text>
    </comment>
    <comment ref="BB100" authorId="0" shapeId="0">
      <text>
        <r>
          <rPr>
            <sz val="11"/>
            <color theme="1"/>
            <rFont val="Calibri"/>
            <family val="2"/>
            <scheme val="minor"/>
          </rPr>
          <t>Балл: 3 из 4</t>
        </r>
      </text>
    </comment>
    <comment ref="BC100" authorId="0" shapeId="0">
      <text>
        <r>
          <rPr>
            <sz val="11"/>
            <color theme="1"/>
            <rFont val="Calibri"/>
            <family val="2"/>
            <scheme val="minor"/>
          </rPr>
          <t>Балл: 4 из 4</t>
        </r>
      </text>
    </comment>
    <comment ref="BI100" authorId="0" shapeId="0">
      <text>
        <r>
          <rPr>
            <sz val="11"/>
            <color theme="1"/>
            <rFont val="Calibri"/>
            <family val="2"/>
            <scheme val="minor"/>
          </rPr>
          <t>Балл: 3 из 3</t>
        </r>
      </text>
    </comment>
    <comment ref="BP100" authorId="0" shapeId="0">
      <text>
        <r>
          <rPr>
            <sz val="11"/>
            <color theme="1"/>
            <rFont val="Calibri"/>
            <family val="2"/>
            <scheme val="minor"/>
          </rPr>
          <t>Балл: 6 из 6</t>
        </r>
      </text>
    </comment>
    <comment ref="BV100" authorId="0" shapeId="0">
      <text>
        <r>
          <rPr>
            <sz val="11"/>
            <color theme="1"/>
            <rFont val="Calibri"/>
            <family val="2"/>
            <scheme val="minor"/>
          </rPr>
          <t>Балл: 0 из 4</t>
        </r>
      </text>
    </comment>
    <comment ref="CC100" authorId="0" shapeId="0">
      <text>
        <r>
          <rPr>
            <sz val="11"/>
            <color theme="1"/>
            <rFont val="Calibri"/>
            <family val="2"/>
            <scheme val="minor"/>
          </rPr>
          <t>Балл: 4 из 4</t>
        </r>
      </text>
    </comment>
    <comment ref="CK100" authorId="0" shapeId="0">
      <text>
        <r>
          <rPr>
            <sz val="11"/>
            <color theme="1"/>
            <rFont val="Calibri"/>
            <family val="2"/>
            <scheme val="minor"/>
          </rPr>
          <t>Балл: 6 из 6</t>
        </r>
      </text>
    </comment>
    <comment ref="CL100" authorId="0" shapeId="0">
      <text>
        <r>
          <rPr>
            <sz val="11"/>
            <color theme="1"/>
            <rFont val="Calibri"/>
            <family val="2"/>
            <scheme val="minor"/>
          </rPr>
          <t>Балл: 0 из 6</t>
        </r>
      </text>
    </comment>
    <comment ref="CT100" authorId="0" shapeId="0">
      <text>
        <r>
          <rPr>
            <sz val="11"/>
            <color theme="1"/>
            <rFont val="Calibri"/>
            <family val="2"/>
            <scheme val="minor"/>
          </rPr>
          <t>Балл: 0 из 6</t>
        </r>
      </text>
    </comment>
    <comment ref="CZ100" authorId="0" shapeId="0">
      <text>
        <r>
          <rPr>
            <sz val="11"/>
            <color theme="1"/>
            <rFont val="Calibri"/>
            <family val="2"/>
            <scheme val="minor"/>
          </rPr>
          <t>Балл: 3 из 6</t>
        </r>
      </text>
    </comment>
    <comment ref="DE100" authorId="0" shapeId="0">
      <text>
        <r>
          <rPr>
            <sz val="11"/>
            <color theme="1"/>
            <rFont val="Calibri"/>
            <family val="2"/>
            <scheme val="minor"/>
          </rPr>
          <t>Балл: 0 из 2</t>
        </r>
      </text>
    </comment>
    <comment ref="DP100" authorId="0" shapeId="0">
      <text>
        <r>
          <rPr>
            <sz val="11"/>
            <color theme="1"/>
            <rFont val="Calibri"/>
            <family val="2"/>
            <scheme val="minor"/>
          </rPr>
          <t>Балл: 0 из 4</t>
        </r>
      </text>
    </comment>
    <comment ref="DX100" authorId="0" shapeId="0">
      <text>
        <r>
          <rPr>
            <sz val="11"/>
            <color theme="1"/>
            <rFont val="Calibri"/>
            <family val="2"/>
            <scheme val="minor"/>
          </rPr>
          <t>Балл: 0 из 4</t>
        </r>
      </text>
    </comment>
    <comment ref="EM100" authorId="0" shapeId="0">
      <text>
        <r>
          <rPr>
            <sz val="11"/>
            <color theme="1"/>
            <rFont val="Calibri"/>
            <family val="2"/>
            <scheme val="minor"/>
          </rPr>
          <t>Балл: 0 из 4</t>
        </r>
      </text>
    </comment>
    <comment ref="EX100" authorId="0" shapeId="0">
      <text>
        <r>
          <rPr>
            <sz val="11"/>
            <color theme="1"/>
            <rFont val="Calibri"/>
            <family val="2"/>
            <scheme val="minor"/>
          </rPr>
          <t>Балл: 6 из 6</t>
        </r>
      </text>
    </comment>
    <comment ref="FB100" authorId="0" shapeId="0">
      <text>
        <r>
          <rPr>
            <sz val="11"/>
            <color theme="1"/>
            <rFont val="Calibri"/>
            <family val="2"/>
            <scheme val="minor"/>
          </rPr>
          <t>Балл: 2 из 2</t>
        </r>
      </text>
    </comment>
    <comment ref="FO100" authorId="0" shapeId="0">
      <text>
        <r>
          <rPr>
            <sz val="11"/>
            <color theme="1"/>
            <rFont val="Calibri"/>
            <family val="2"/>
            <scheme val="minor"/>
          </rPr>
          <t>Балл: 4 из 4</t>
        </r>
      </text>
    </comment>
    <comment ref="FY100" authorId="0" shapeId="0">
      <text>
        <r>
          <rPr>
            <sz val="11"/>
            <color theme="1"/>
            <rFont val="Calibri"/>
            <family val="2"/>
            <scheme val="minor"/>
          </rPr>
          <t>Балл: 0 из 6</t>
        </r>
      </text>
    </comment>
    <comment ref="I101" authorId="0" shapeId="0">
      <text>
        <r>
          <rPr>
            <sz val="11"/>
            <color theme="1"/>
            <rFont val="Calibri"/>
            <family val="2"/>
            <scheme val="minor"/>
          </rPr>
          <t>Балл: 2 из 2</t>
        </r>
      </text>
    </comment>
    <comment ref="P101" authorId="0" shapeId="0">
      <text>
        <r>
          <rPr>
            <sz val="11"/>
            <color theme="1"/>
            <rFont val="Calibri"/>
            <family val="2"/>
            <scheme val="minor"/>
          </rPr>
          <t>Балл: 1 из 2</t>
        </r>
      </text>
    </comment>
    <comment ref="S101" authorId="0" shapeId="0">
      <text>
        <r>
          <rPr>
            <sz val="11"/>
            <color theme="1"/>
            <rFont val="Calibri"/>
            <family val="2"/>
            <scheme val="minor"/>
          </rPr>
          <t>Балл: 2 из 2</t>
        </r>
      </text>
    </comment>
    <comment ref="AC101" authorId="0" shapeId="0">
      <text>
        <r>
          <rPr>
            <sz val="11"/>
            <color theme="1"/>
            <rFont val="Calibri"/>
            <family val="2"/>
            <scheme val="minor"/>
          </rPr>
          <t>Балл: 0 из 2</t>
        </r>
      </text>
    </comment>
    <comment ref="AE101" authorId="0" shapeId="0">
      <text>
        <r>
          <rPr>
            <sz val="11"/>
            <color theme="1"/>
            <rFont val="Calibri"/>
            <family val="2"/>
            <scheme val="minor"/>
          </rPr>
          <t>Балл: 0 из 2</t>
        </r>
      </text>
    </comment>
    <comment ref="AM101" authorId="0" shapeId="0">
      <text>
        <r>
          <rPr>
            <sz val="11"/>
            <color theme="1"/>
            <rFont val="Calibri"/>
            <family val="2"/>
            <scheme val="minor"/>
          </rPr>
          <t>Балл: 0 из 4</t>
        </r>
      </text>
    </comment>
    <comment ref="AU101" authorId="0" shapeId="0">
      <text>
        <r>
          <rPr>
            <sz val="11"/>
            <color theme="1"/>
            <rFont val="Calibri"/>
            <family val="2"/>
            <scheme val="minor"/>
          </rPr>
          <t>Балл: 0 из 3</t>
        </r>
      </text>
    </comment>
    <comment ref="AW101" authorId="0" shapeId="0">
      <text>
        <r>
          <rPr>
            <sz val="11"/>
            <color theme="1"/>
            <rFont val="Calibri"/>
            <family val="2"/>
            <scheme val="minor"/>
          </rPr>
          <t>Балл: 2 из 4</t>
        </r>
      </text>
    </comment>
    <comment ref="BF101" authorId="0" shapeId="0">
      <text>
        <r>
          <rPr>
            <sz val="11"/>
            <color theme="1"/>
            <rFont val="Calibri"/>
            <family val="2"/>
            <scheme val="minor"/>
          </rPr>
          <t>Балл: 0 из 4</t>
        </r>
      </text>
    </comment>
    <comment ref="BK101" authorId="0" shapeId="0">
      <text>
        <r>
          <rPr>
            <sz val="11"/>
            <color theme="1"/>
            <rFont val="Calibri"/>
            <family val="2"/>
            <scheme val="minor"/>
          </rPr>
          <t>Балл: 0 из 3</t>
        </r>
      </text>
    </comment>
    <comment ref="BS101" authorId="0" shapeId="0">
      <text>
        <r>
          <rPr>
            <sz val="11"/>
            <color theme="1"/>
            <rFont val="Calibri"/>
            <family val="2"/>
            <scheme val="minor"/>
          </rPr>
          <t>Балл: 6 из 6</t>
        </r>
      </text>
    </comment>
    <comment ref="BU101" authorId="0" shapeId="0">
      <text>
        <r>
          <rPr>
            <sz val="11"/>
            <color theme="1"/>
            <rFont val="Calibri"/>
            <family val="2"/>
            <scheme val="minor"/>
          </rPr>
          <t>Балл: 4 из 4</t>
        </r>
      </text>
    </comment>
    <comment ref="CD101" authorId="0" shapeId="0">
      <text>
        <r>
          <rPr>
            <sz val="11"/>
            <color theme="1"/>
            <rFont val="Calibri"/>
            <family val="2"/>
            <scheme val="minor"/>
          </rPr>
          <t>Балл: 0 из 4</t>
        </r>
      </text>
    </comment>
    <comment ref="CF101" authorId="0" shapeId="0">
      <text>
        <r>
          <rPr>
            <sz val="11"/>
            <color theme="1"/>
            <rFont val="Calibri"/>
            <family val="2"/>
            <scheme val="minor"/>
          </rPr>
          <t>Балл: 0 из 6</t>
        </r>
      </text>
    </comment>
    <comment ref="CO101" authorId="0" shapeId="0">
      <text>
        <r>
          <rPr>
            <sz val="11"/>
            <color theme="1"/>
            <rFont val="Calibri"/>
            <family val="2"/>
            <scheme val="minor"/>
          </rPr>
          <t>Балл: 6 из 6</t>
        </r>
      </text>
    </comment>
    <comment ref="CT101" authorId="0" shapeId="0">
      <text>
        <r>
          <rPr>
            <sz val="11"/>
            <color theme="1"/>
            <rFont val="Calibri"/>
            <family val="2"/>
            <scheme val="minor"/>
          </rPr>
          <t>Балл: 0 из 6</t>
        </r>
      </text>
    </comment>
    <comment ref="CZ101" authorId="0" shapeId="0">
      <text>
        <r>
          <rPr>
            <sz val="11"/>
            <color theme="1"/>
            <rFont val="Calibri"/>
            <family val="2"/>
            <scheme val="minor"/>
          </rPr>
          <t>Балл: 3 из 6</t>
        </r>
      </text>
    </comment>
    <comment ref="DJ101" authorId="0" shapeId="0">
      <text>
        <r>
          <rPr>
            <sz val="11"/>
            <color theme="1"/>
            <rFont val="Calibri"/>
            <family val="2"/>
            <scheme val="minor"/>
          </rPr>
          <t>Балл: 2 из 2</t>
        </r>
      </text>
    </comment>
    <comment ref="DN101" authorId="0" shapeId="0">
      <text>
        <r>
          <rPr>
            <sz val="11"/>
            <color theme="1"/>
            <rFont val="Calibri"/>
            <family val="2"/>
            <scheme val="minor"/>
          </rPr>
          <t>Балл: 0 из 4</t>
        </r>
      </text>
    </comment>
    <comment ref="EG101" authorId="0" shapeId="0">
      <text>
        <r>
          <rPr>
            <sz val="11"/>
            <color theme="1"/>
            <rFont val="Calibri"/>
            <family val="2"/>
            <scheme val="minor"/>
          </rPr>
          <t>Балл: 0 из 4</t>
        </r>
      </text>
    </comment>
    <comment ref="EQ101" authorId="0" shapeId="0">
      <text>
        <r>
          <rPr>
            <sz val="11"/>
            <color theme="1"/>
            <rFont val="Calibri"/>
            <family val="2"/>
            <scheme val="minor"/>
          </rPr>
          <t>Балл: 0 из 4</t>
        </r>
      </text>
    </comment>
    <comment ref="EZ101" authorId="0" shapeId="0">
      <text>
        <r>
          <rPr>
            <sz val="11"/>
            <color theme="1"/>
            <rFont val="Calibri"/>
            <family val="2"/>
            <scheme val="minor"/>
          </rPr>
          <t>Балл: 6 из 6</t>
        </r>
      </text>
    </comment>
    <comment ref="FC101" authorId="0" shapeId="0">
      <text>
        <r>
          <rPr>
            <sz val="11"/>
            <color theme="1"/>
            <rFont val="Calibri"/>
            <family val="2"/>
            <scheme val="minor"/>
          </rPr>
          <t>Балл: 2 из 2</t>
        </r>
      </text>
    </comment>
    <comment ref="FO101" authorId="0" shapeId="0">
      <text>
        <r>
          <rPr>
            <sz val="11"/>
            <color theme="1"/>
            <rFont val="Calibri"/>
            <family val="2"/>
            <scheme val="minor"/>
          </rPr>
          <t>Балл: 4 из 4</t>
        </r>
      </text>
    </comment>
    <comment ref="GA101" authorId="0" shapeId="0">
      <text>
        <r>
          <rPr>
            <sz val="11"/>
            <color theme="1"/>
            <rFont val="Calibri"/>
            <family val="2"/>
            <scheme val="minor"/>
          </rPr>
          <t>Балл: 0 из 6</t>
        </r>
      </text>
    </comment>
    <comment ref="L102" authorId="0" shapeId="0">
      <text>
        <r>
          <rPr>
            <sz val="11"/>
            <color theme="1"/>
            <rFont val="Calibri"/>
            <family val="2"/>
            <scheme val="minor"/>
          </rPr>
          <t>Балл: 1 из 2</t>
        </r>
      </text>
    </comment>
    <comment ref="N102" authorId="0" shapeId="0">
      <text>
        <r>
          <rPr>
            <sz val="11"/>
            <color theme="1"/>
            <rFont val="Calibri"/>
            <family val="2"/>
            <scheme val="minor"/>
          </rPr>
          <t>Балл: 1 из 2</t>
        </r>
      </text>
    </comment>
    <comment ref="X102" authorId="0" shapeId="0">
      <text>
        <r>
          <rPr>
            <sz val="11"/>
            <color theme="1"/>
            <rFont val="Calibri"/>
            <family val="2"/>
            <scheme val="minor"/>
          </rPr>
          <t>Балл: 2 из 2</t>
        </r>
      </text>
    </comment>
    <comment ref="AA102" authorId="0" shapeId="0">
      <text>
        <r>
          <rPr>
            <sz val="11"/>
            <color theme="1"/>
            <rFont val="Calibri"/>
            <family val="2"/>
            <scheme val="minor"/>
          </rPr>
          <t>Балл: 0 из 2</t>
        </r>
      </text>
    </comment>
    <comment ref="AG102" authorId="0" shapeId="0">
      <text>
        <r>
          <rPr>
            <sz val="11"/>
            <color theme="1"/>
            <rFont val="Calibri"/>
            <family val="2"/>
            <scheme val="minor"/>
          </rPr>
          <t>Балл: 0 из 2</t>
        </r>
      </text>
    </comment>
    <comment ref="AK102" authorId="0" shapeId="0">
      <text>
        <r>
          <rPr>
            <sz val="11"/>
            <color theme="1"/>
            <rFont val="Calibri"/>
            <family val="2"/>
            <scheme val="minor"/>
          </rPr>
          <t>Балл: 0 из 4</t>
        </r>
      </text>
    </comment>
    <comment ref="AS102" authorId="0" shapeId="0">
      <text>
        <r>
          <rPr>
            <sz val="11"/>
            <color theme="1"/>
            <rFont val="Calibri"/>
            <family val="2"/>
            <scheme val="minor"/>
          </rPr>
          <t>Балл: 0 из 3</t>
        </r>
      </text>
    </comment>
    <comment ref="BA102" authorId="0" shapeId="0">
      <text>
        <r>
          <rPr>
            <sz val="11"/>
            <color theme="1"/>
            <rFont val="Calibri"/>
            <family val="2"/>
            <scheme val="minor"/>
          </rPr>
          <t>Балл: 4 из 4</t>
        </r>
      </text>
    </comment>
    <comment ref="BD102" authorId="0" shapeId="0">
      <text>
        <r>
          <rPr>
            <sz val="11"/>
            <color theme="1"/>
            <rFont val="Calibri"/>
            <family val="2"/>
            <scheme val="minor"/>
          </rPr>
          <t>Балл: 0 из 4</t>
        </r>
      </text>
    </comment>
    <comment ref="BM102" authorId="0" shapeId="0">
      <text>
        <r>
          <rPr>
            <sz val="11"/>
            <color theme="1"/>
            <rFont val="Calibri"/>
            <family val="2"/>
            <scheme val="minor"/>
          </rPr>
          <t>Балл: 0 из 3</t>
        </r>
      </text>
    </comment>
    <comment ref="BO102" authorId="0" shapeId="0">
      <text>
        <r>
          <rPr>
            <sz val="11"/>
            <color theme="1"/>
            <rFont val="Calibri"/>
            <family val="2"/>
            <scheme val="minor"/>
          </rPr>
          <t>Балл: 4 из 6</t>
        </r>
      </text>
    </comment>
    <comment ref="BX102" authorId="0" shapeId="0">
      <text>
        <r>
          <rPr>
            <sz val="11"/>
            <color theme="1"/>
            <rFont val="Calibri"/>
            <family val="2"/>
            <scheme val="minor"/>
          </rPr>
          <t>Балл: 4 из 4</t>
        </r>
      </text>
    </comment>
    <comment ref="CC102" authorId="0" shapeId="0">
      <text>
        <r>
          <rPr>
            <sz val="11"/>
            <color theme="1"/>
            <rFont val="Calibri"/>
            <family val="2"/>
            <scheme val="minor"/>
          </rPr>
          <t>Балл: 4 из 4</t>
        </r>
      </text>
    </comment>
    <comment ref="CI102" authorId="0" shapeId="0">
      <text>
        <r>
          <rPr>
            <sz val="11"/>
            <color theme="1"/>
            <rFont val="Calibri"/>
            <family val="2"/>
            <scheme val="minor"/>
          </rPr>
          <t>Балл: 6 из 6</t>
        </r>
      </text>
    </comment>
    <comment ref="CL102" authorId="0" shapeId="0">
      <text>
        <r>
          <rPr>
            <sz val="11"/>
            <color theme="1"/>
            <rFont val="Calibri"/>
            <family val="2"/>
            <scheme val="minor"/>
          </rPr>
          <t>Балл: 0 из 6</t>
        </r>
      </text>
    </comment>
    <comment ref="CV102" authorId="0" shapeId="0">
      <text>
        <r>
          <rPr>
            <sz val="11"/>
            <color theme="1"/>
            <rFont val="Calibri"/>
            <family val="2"/>
            <scheme val="minor"/>
          </rPr>
          <t>Балл: 6 из 6</t>
        </r>
      </text>
    </comment>
    <comment ref="CZ102" authorId="0" shapeId="0">
      <text>
        <r>
          <rPr>
            <sz val="11"/>
            <color theme="1"/>
            <rFont val="Calibri"/>
            <family val="2"/>
            <scheme val="minor"/>
          </rPr>
          <t>Балл: 3 из 6</t>
        </r>
      </text>
    </comment>
    <comment ref="DD102" authorId="0" shapeId="0">
      <text>
        <r>
          <rPr>
            <sz val="11"/>
            <color theme="1"/>
            <rFont val="Calibri"/>
            <family val="2"/>
            <scheme val="minor"/>
          </rPr>
          <t>Балл: 2 из 2</t>
        </r>
      </text>
    </comment>
    <comment ref="DU102" authorId="0" shapeId="0">
      <text>
        <r>
          <rPr>
            <sz val="11"/>
            <color theme="1"/>
            <rFont val="Calibri"/>
            <family val="2"/>
            <scheme val="minor"/>
          </rPr>
          <t>Балл: 0 из 4</t>
        </r>
      </text>
    </comment>
    <comment ref="EC102" authorId="0" shapeId="0">
      <text>
        <r>
          <rPr>
            <sz val="11"/>
            <color theme="1"/>
            <rFont val="Calibri"/>
            <family val="2"/>
            <scheme val="minor"/>
          </rPr>
          <t>Балл: 4 из 4</t>
        </r>
      </text>
    </comment>
    <comment ref="EM102" authorId="0" shapeId="0">
      <text>
        <r>
          <rPr>
            <sz val="11"/>
            <color theme="1"/>
            <rFont val="Calibri"/>
            <family val="2"/>
            <scheme val="minor"/>
          </rPr>
          <t>Балл: 0 из 4</t>
        </r>
      </text>
    </comment>
    <comment ref="EW102" authorId="0" shapeId="0">
      <text>
        <r>
          <rPr>
            <sz val="11"/>
            <color theme="1"/>
            <rFont val="Calibri"/>
            <family val="2"/>
            <scheme val="minor"/>
          </rPr>
          <t>Балл: 6 из 6</t>
        </r>
      </text>
    </comment>
    <comment ref="FK102" authorId="0" shapeId="0">
      <text>
        <r>
          <rPr>
            <sz val="11"/>
            <color theme="1"/>
            <rFont val="Calibri"/>
            <family val="2"/>
            <scheme val="minor"/>
          </rPr>
          <t>Балл: 2 из 2</t>
        </r>
      </text>
    </comment>
    <comment ref="FL102" authorId="0" shapeId="0">
      <text>
        <r>
          <rPr>
            <sz val="11"/>
            <color theme="1"/>
            <rFont val="Calibri"/>
            <family val="2"/>
            <scheme val="minor"/>
          </rPr>
          <t>Балл: 0 из 4</t>
        </r>
      </text>
    </comment>
    <comment ref="GB102" authorId="0" shapeId="0">
      <text>
        <r>
          <rPr>
            <sz val="11"/>
            <color theme="1"/>
            <rFont val="Calibri"/>
            <family val="2"/>
            <scheme val="minor"/>
          </rPr>
          <t>Балл: 3 из 6</t>
        </r>
      </text>
    </comment>
    <comment ref="H103" authorId="0" shapeId="0">
      <text>
        <r>
          <rPr>
            <sz val="11"/>
            <color theme="1"/>
            <rFont val="Calibri"/>
            <family val="2"/>
            <scheme val="minor"/>
          </rPr>
          <t>Балл: 2 из 2</t>
        </r>
      </text>
    </comment>
    <comment ref="Q103" authorId="0" shapeId="0">
      <text>
        <r>
          <rPr>
            <sz val="11"/>
            <color theme="1"/>
            <rFont val="Calibri"/>
            <family val="2"/>
            <scheme val="minor"/>
          </rPr>
          <t>Балл: 2 из 2</t>
        </r>
      </text>
    </comment>
    <comment ref="S103" authorId="0" shapeId="0">
      <text>
        <r>
          <rPr>
            <sz val="11"/>
            <color theme="1"/>
            <rFont val="Calibri"/>
            <family val="2"/>
            <scheme val="minor"/>
          </rPr>
          <t>Балл: 2 из 2</t>
        </r>
      </text>
    </comment>
    <comment ref="AB103" authorId="0" shapeId="0">
      <text>
        <r>
          <rPr>
            <sz val="11"/>
            <color theme="1"/>
            <rFont val="Calibri"/>
            <family val="2"/>
            <scheme val="minor"/>
          </rPr>
          <t>Балл: 0 из 2</t>
        </r>
      </text>
    </comment>
    <comment ref="AG103" authorId="0" shapeId="0">
      <text>
        <r>
          <rPr>
            <sz val="11"/>
            <color theme="1"/>
            <rFont val="Calibri"/>
            <family val="2"/>
            <scheme val="minor"/>
          </rPr>
          <t>Балл: 2 из 2</t>
        </r>
      </text>
    </comment>
    <comment ref="AM103" authorId="0" shapeId="0">
      <text>
        <r>
          <rPr>
            <sz val="11"/>
            <color theme="1"/>
            <rFont val="Calibri"/>
            <family val="2"/>
            <scheme val="minor"/>
          </rPr>
          <t>Балл: 0 из 4</t>
        </r>
      </text>
    </comment>
    <comment ref="AT103" authorId="0" shapeId="0">
      <text>
        <r>
          <rPr>
            <sz val="11"/>
            <color theme="1"/>
            <rFont val="Calibri"/>
            <family val="2"/>
            <scheme val="minor"/>
          </rPr>
          <t>Балл: 0 из 3</t>
        </r>
      </text>
    </comment>
    <comment ref="AY103" authorId="0" shapeId="0">
      <text>
        <r>
          <rPr>
            <sz val="11"/>
            <color theme="1"/>
            <rFont val="Calibri"/>
            <family val="2"/>
            <scheme val="minor"/>
          </rPr>
          <t>Балл: 4 из 4</t>
        </r>
      </text>
    </comment>
    <comment ref="BE103" authorId="0" shapeId="0">
      <text>
        <r>
          <rPr>
            <sz val="11"/>
            <color theme="1"/>
            <rFont val="Calibri"/>
            <family val="2"/>
            <scheme val="minor"/>
          </rPr>
          <t>Балл: 4 из 4</t>
        </r>
      </text>
    </comment>
    <comment ref="BJ103" authorId="0" shapeId="0">
      <text>
        <r>
          <rPr>
            <sz val="11"/>
            <color theme="1"/>
            <rFont val="Calibri"/>
            <family val="2"/>
            <scheme val="minor"/>
          </rPr>
          <t>Балл: 0 из 3</t>
        </r>
      </text>
    </comment>
    <comment ref="BP103" authorId="0" shapeId="0">
      <text>
        <r>
          <rPr>
            <sz val="11"/>
            <color theme="1"/>
            <rFont val="Calibri"/>
            <family val="2"/>
            <scheme val="minor"/>
          </rPr>
          <t>Балл: 3 из 6</t>
        </r>
      </text>
    </comment>
    <comment ref="BW103" authorId="0" shapeId="0">
      <text>
        <r>
          <rPr>
            <sz val="11"/>
            <color theme="1"/>
            <rFont val="Calibri"/>
            <family val="2"/>
            <scheme val="minor"/>
          </rPr>
          <t>Балл: 4 из 4</t>
        </r>
      </text>
    </comment>
    <comment ref="CA103" authorId="0" shapeId="0">
      <text>
        <r>
          <rPr>
            <sz val="11"/>
            <color theme="1"/>
            <rFont val="Calibri"/>
            <family val="2"/>
            <scheme val="minor"/>
          </rPr>
          <t>Балл: 0 из 4</t>
        </r>
      </text>
    </comment>
    <comment ref="CJ103" authorId="0" shapeId="0">
      <text>
        <r>
          <rPr>
            <sz val="11"/>
            <color theme="1"/>
            <rFont val="Calibri"/>
            <family val="2"/>
            <scheme val="minor"/>
          </rPr>
          <t>Балл: 6 из 6</t>
        </r>
      </text>
    </comment>
    <comment ref="CP103" authorId="0" shapeId="0">
      <text>
        <r>
          <rPr>
            <sz val="11"/>
            <color theme="1"/>
            <rFont val="Calibri"/>
            <family val="2"/>
            <scheme val="minor"/>
          </rPr>
          <t>Балл: 6 из 6</t>
        </r>
      </text>
    </comment>
    <comment ref="CT103" authorId="0" shapeId="0">
      <text>
        <r>
          <rPr>
            <sz val="11"/>
            <color theme="1"/>
            <rFont val="Calibri"/>
            <family val="2"/>
            <scheme val="minor"/>
          </rPr>
          <t>Балл: 0 из 6</t>
        </r>
      </text>
    </comment>
    <comment ref="CY103" authorId="0" shapeId="0">
      <text>
        <r>
          <rPr>
            <sz val="11"/>
            <color theme="1"/>
            <rFont val="Calibri"/>
            <family val="2"/>
            <scheme val="minor"/>
          </rPr>
          <t>Балл: 3 из 6</t>
        </r>
      </text>
    </comment>
    <comment ref="DF103" authorId="0" shapeId="0">
      <text>
        <r>
          <rPr>
            <sz val="11"/>
            <color theme="1"/>
            <rFont val="Calibri"/>
            <family val="2"/>
            <scheme val="minor"/>
          </rPr>
          <t>Балл: 2 из 2</t>
        </r>
      </text>
    </comment>
    <comment ref="DU103" authorId="0" shapeId="0">
      <text>
        <r>
          <rPr>
            <sz val="11"/>
            <color theme="1"/>
            <rFont val="Calibri"/>
            <family val="2"/>
            <scheme val="minor"/>
          </rPr>
          <t>Балл: 0 из 4</t>
        </r>
      </text>
    </comment>
    <comment ref="DY103" authorId="0" shapeId="0">
      <text>
        <r>
          <rPr>
            <sz val="11"/>
            <color theme="1"/>
            <rFont val="Calibri"/>
            <family val="2"/>
            <scheme val="minor"/>
          </rPr>
          <t>Балл: 0 из 4</t>
        </r>
      </text>
    </comment>
    <comment ref="EO103" authorId="0" shapeId="0">
      <text>
        <r>
          <rPr>
            <sz val="11"/>
            <color theme="1"/>
            <rFont val="Calibri"/>
            <family val="2"/>
            <scheme val="minor"/>
          </rPr>
          <t>Балл: 0 из 4</t>
        </r>
      </text>
    </comment>
    <comment ref="EV103" authorId="0" shapeId="0">
      <text>
        <r>
          <rPr>
            <sz val="11"/>
            <color theme="1"/>
            <rFont val="Calibri"/>
            <family val="2"/>
            <scheme val="minor"/>
          </rPr>
          <t>Балл: 6 из 6</t>
        </r>
      </text>
    </comment>
    <comment ref="FH103" authorId="0" shapeId="0">
      <text>
        <r>
          <rPr>
            <sz val="11"/>
            <color theme="1"/>
            <rFont val="Calibri"/>
            <family val="2"/>
            <scheme val="minor"/>
          </rPr>
          <t>Балл: 2 из 2</t>
        </r>
      </text>
    </comment>
    <comment ref="FT103" authorId="0" shapeId="0">
      <text>
        <r>
          <rPr>
            <sz val="11"/>
            <color theme="1"/>
            <rFont val="Calibri"/>
            <family val="2"/>
            <scheme val="minor"/>
          </rPr>
          <t>Балл: 4 из 4</t>
        </r>
      </text>
    </comment>
    <comment ref="FX103" authorId="0" shapeId="0">
      <text>
        <r>
          <rPr>
            <sz val="11"/>
            <color theme="1"/>
            <rFont val="Calibri"/>
            <family val="2"/>
            <scheme val="minor"/>
          </rPr>
          <t>Балл: 3 из 6</t>
        </r>
      </text>
    </comment>
    <comment ref="L104" authorId="0" shapeId="0">
      <text>
        <r>
          <rPr>
            <sz val="11"/>
            <color theme="1"/>
            <rFont val="Calibri"/>
            <family val="2"/>
            <scheme val="minor"/>
          </rPr>
          <t>Балл: 1 из 2</t>
        </r>
      </text>
    </comment>
    <comment ref="R104" authorId="0" shapeId="0">
      <text>
        <r>
          <rPr>
            <sz val="11"/>
            <color theme="1"/>
            <rFont val="Calibri"/>
            <family val="2"/>
            <scheme val="minor"/>
          </rPr>
          <t>Балл: 1 из 2</t>
        </r>
      </text>
    </comment>
    <comment ref="T104" authorId="0" shapeId="0">
      <text>
        <r>
          <rPr>
            <sz val="11"/>
            <color theme="1"/>
            <rFont val="Calibri"/>
            <family val="2"/>
            <scheme val="minor"/>
          </rPr>
          <t>Балл: 2 из 2</t>
        </r>
      </text>
    </comment>
    <comment ref="AB104" authorId="0" shapeId="0">
      <text>
        <r>
          <rPr>
            <sz val="11"/>
            <color theme="1"/>
            <rFont val="Calibri"/>
            <family val="2"/>
            <scheme val="minor"/>
          </rPr>
          <t>Балл: 0 из 2</t>
        </r>
      </text>
    </comment>
    <comment ref="AI104" authorId="0" shapeId="0">
      <text>
        <r>
          <rPr>
            <sz val="11"/>
            <color theme="1"/>
            <rFont val="Calibri"/>
            <family val="2"/>
            <scheme val="minor"/>
          </rPr>
          <t>Балл: 0 из 2</t>
        </r>
      </text>
    </comment>
    <comment ref="AN104" authorId="0" shapeId="0">
      <text>
        <r>
          <rPr>
            <sz val="11"/>
            <color theme="1"/>
            <rFont val="Calibri"/>
            <family val="2"/>
            <scheme val="minor"/>
          </rPr>
          <t>Балл: 0 из 4</t>
        </r>
      </text>
    </comment>
    <comment ref="AT104" authorId="0" shapeId="0">
      <text>
        <r>
          <rPr>
            <sz val="11"/>
            <color theme="1"/>
            <rFont val="Calibri"/>
            <family val="2"/>
            <scheme val="minor"/>
          </rPr>
          <t>Балл: 0 из 3</t>
        </r>
      </text>
    </comment>
    <comment ref="BB104" authorId="0" shapeId="0">
      <text>
        <r>
          <rPr>
            <sz val="11"/>
            <color theme="1"/>
            <rFont val="Calibri"/>
            <family val="2"/>
            <scheme val="minor"/>
          </rPr>
          <t>Балл: 4 из 4</t>
        </r>
      </text>
    </comment>
    <comment ref="BH104" authorId="0" shapeId="0">
      <text>
        <r>
          <rPr>
            <sz val="11"/>
            <color theme="1"/>
            <rFont val="Calibri"/>
            <family val="2"/>
            <scheme val="minor"/>
          </rPr>
          <t>Балл: 0 из 4</t>
        </r>
      </text>
    </comment>
    <comment ref="BL104" authorId="0" shapeId="0">
      <text>
        <r>
          <rPr>
            <sz val="11"/>
            <color theme="1"/>
            <rFont val="Calibri"/>
            <family val="2"/>
            <scheme val="minor"/>
          </rPr>
          <t>Балл: 0 из 3</t>
        </r>
      </text>
    </comment>
    <comment ref="BR104" authorId="0" shapeId="0">
      <text>
        <r>
          <rPr>
            <sz val="11"/>
            <color theme="1"/>
            <rFont val="Calibri"/>
            <family val="2"/>
            <scheme val="minor"/>
          </rPr>
          <t>Балл: 3 из 6</t>
        </r>
      </text>
    </comment>
    <comment ref="BV104" authorId="0" shapeId="0">
      <text>
        <r>
          <rPr>
            <sz val="11"/>
            <color theme="1"/>
            <rFont val="Calibri"/>
            <family val="2"/>
            <scheme val="minor"/>
          </rPr>
          <t>Балл: 4 из 4</t>
        </r>
      </text>
    </comment>
    <comment ref="BZ104" authorId="0" shapeId="0">
      <text>
        <r>
          <rPr>
            <sz val="11"/>
            <color theme="1"/>
            <rFont val="Calibri"/>
            <family val="2"/>
            <scheme val="minor"/>
          </rPr>
          <t>Балл: 0 из 4</t>
        </r>
      </text>
    </comment>
    <comment ref="CK104" authorId="0" shapeId="0">
      <text>
        <r>
          <rPr>
            <sz val="11"/>
            <color theme="1"/>
            <rFont val="Calibri"/>
            <family val="2"/>
            <scheme val="minor"/>
          </rPr>
          <t>Балл: 0 из 6</t>
        </r>
      </text>
    </comment>
    <comment ref="CQ104" authorId="0" shapeId="0">
      <text>
        <r>
          <rPr>
            <sz val="11"/>
            <color theme="1"/>
            <rFont val="Calibri"/>
            <family val="2"/>
            <scheme val="minor"/>
          </rPr>
          <t>Балл: 6 из 6</t>
        </r>
      </text>
    </comment>
    <comment ref="CV104" authorId="0" shapeId="0">
      <text>
        <r>
          <rPr>
            <sz val="11"/>
            <color theme="1"/>
            <rFont val="Calibri"/>
            <family val="2"/>
            <scheme val="minor"/>
          </rPr>
          <t>Балл: 0 из 6</t>
        </r>
      </text>
    </comment>
    <comment ref="CY104" authorId="0" shapeId="0">
      <text>
        <r>
          <rPr>
            <sz val="11"/>
            <color theme="1"/>
            <rFont val="Calibri"/>
            <family val="2"/>
            <scheme val="minor"/>
          </rPr>
          <t>Балл: 3 из 6</t>
        </r>
      </text>
    </comment>
    <comment ref="DI104" authorId="0" shapeId="0">
      <text>
        <r>
          <rPr>
            <sz val="11"/>
            <color theme="1"/>
            <rFont val="Calibri"/>
            <family val="2"/>
            <scheme val="minor"/>
          </rPr>
          <t>Балл: 2 из 2</t>
        </r>
      </text>
    </comment>
    <comment ref="DT104" authorId="0" shapeId="0">
      <text>
        <r>
          <rPr>
            <sz val="11"/>
            <color theme="1"/>
            <rFont val="Calibri"/>
            <family val="2"/>
            <scheme val="minor"/>
          </rPr>
          <t>Балл: 0 из 4</t>
        </r>
      </text>
    </comment>
    <comment ref="EB104" authorId="0" shapeId="0">
      <text>
        <r>
          <rPr>
            <sz val="11"/>
            <color theme="1"/>
            <rFont val="Calibri"/>
            <family val="2"/>
            <scheme val="minor"/>
          </rPr>
          <t>Балл: 0 из 4</t>
        </r>
      </text>
    </comment>
    <comment ref="EP104" authorId="0" shapeId="0">
      <text>
        <r>
          <rPr>
            <sz val="11"/>
            <color theme="1"/>
            <rFont val="Calibri"/>
            <family val="2"/>
            <scheme val="minor"/>
          </rPr>
          <t>Балл: 0 из 4</t>
        </r>
      </text>
    </comment>
    <comment ref="EU104" authorId="0" shapeId="0">
      <text>
        <r>
          <rPr>
            <sz val="11"/>
            <color theme="1"/>
            <rFont val="Calibri"/>
            <family val="2"/>
            <scheme val="minor"/>
          </rPr>
          <t>Балл: 6 из 6</t>
        </r>
      </text>
    </comment>
    <comment ref="FC104" authorId="0" shapeId="0">
      <text>
        <r>
          <rPr>
            <sz val="11"/>
            <color theme="1"/>
            <rFont val="Calibri"/>
            <family val="2"/>
            <scheme val="minor"/>
          </rPr>
          <t>Балл: 2 из 2</t>
        </r>
      </text>
    </comment>
    <comment ref="FO104" authorId="0" shapeId="0">
      <text>
        <r>
          <rPr>
            <sz val="11"/>
            <color theme="1"/>
            <rFont val="Calibri"/>
            <family val="2"/>
            <scheme val="minor"/>
          </rPr>
          <t>Балл: 0 из 4</t>
        </r>
      </text>
    </comment>
    <comment ref="GC104" authorId="0" shapeId="0">
      <text>
        <r>
          <rPr>
            <sz val="11"/>
            <color theme="1"/>
            <rFont val="Calibri"/>
            <family val="2"/>
            <scheme val="minor"/>
          </rPr>
          <t>Балл: 3 из 6</t>
        </r>
      </text>
    </comment>
    <comment ref="I105" authorId="0" shapeId="0">
      <text>
        <r>
          <rPr>
            <sz val="11"/>
            <color theme="1"/>
            <rFont val="Calibri"/>
            <family val="2"/>
            <scheme val="minor"/>
          </rPr>
          <t>Балл: 1 из 2</t>
        </r>
      </text>
    </comment>
    <comment ref="P105" authorId="0" shapeId="0">
      <text>
        <r>
          <rPr>
            <sz val="11"/>
            <color theme="1"/>
            <rFont val="Calibri"/>
            <family val="2"/>
            <scheme val="minor"/>
          </rPr>
          <t>Балл: 1 из 2</t>
        </r>
      </text>
    </comment>
    <comment ref="U105" authorId="0" shapeId="0">
      <text>
        <r>
          <rPr>
            <sz val="11"/>
            <color theme="1"/>
            <rFont val="Calibri"/>
            <family val="2"/>
            <scheme val="minor"/>
          </rPr>
          <t>Балл: 0 из 2</t>
        </r>
      </text>
    </comment>
    <comment ref="Z105" authorId="0" shapeId="0">
      <text>
        <r>
          <rPr>
            <sz val="11"/>
            <color theme="1"/>
            <rFont val="Calibri"/>
            <family val="2"/>
            <scheme val="minor"/>
          </rPr>
          <t>Балл: 0 из 2</t>
        </r>
      </text>
    </comment>
    <comment ref="AJ105" authorId="0" shapeId="0">
      <text>
        <r>
          <rPr>
            <sz val="11"/>
            <color theme="1"/>
            <rFont val="Calibri"/>
            <family val="2"/>
            <scheme val="minor"/>
          </rPr>
          <t>Балл: 0 из 2</t>
        </r>
      </text>
    </comment>
    <comment ref="AM105" authorId="0" shapeId="0">
      <text>
        <r>
          <rPr>
            <sz val="11"/>
            <color theme="1"/>
            <rFont val="Calibri"/>
            <family val="2"/>
            <scheme val="minor"/>
          </rPr>
          <t>Балл: 0 из 4</t>
        </r>
      </text>
    </comment>
    <comment ref="AU105" authorId="0" shapeId="0">
      <text>
        <r>
          <rPr>
            <sz val="11"/>
            <color theme="1"/>
            <rFont val="Calibri"/>
            <family val="2"/>
            <scheme val="minor"/>
          </rPr>
          <t>Балл: 0 из 3</t>
        </r>
      </text>
    </comment>
    <comment ref="BB105" authorId="0" shapeId="0">
      <text>
        <r>
          <rPr>
            <sz val="11"/>
            <color theme="1"/>
            <rFont val="Calibri"/>
            <family val="2"/>
            <scheme val="minor"/>
          </rPr>
          <t>Балл: 2 из 4</t>
        </r>
      </text>
    </comment>
    <comment ref="BC105" authorId="0" shapeId="0">
      <text>
        <r>
          <rPr>
            <sz val="11"/>
            <color theme="1"/>
            <rFont val="Calibri"/>
            <family val="2"/>
            <scheme val="minor"/>
          </rPr>
          <t>Балл: 0 из 4</t>
        </r>
      </text>
    </comment>
    <comment ref="BO105" authorId="0" shapeId="0">
      <text>
        <r>
          <rPr>
            <sz val="11"/>
            <color theme="1"/>
            <rFont val="Calibri"/>
            <family val="2"/>
            <scheme val="minor"/>
          </rPr>
          <t>Балл: 4 из 6</t>
        </r>
      </text>
    </comment>
    <comment ref="BU105" authorId="0" shapeId="0">
      <text>
        <r>
          <rPr>
            <sz val="11"/>
            <color theme="1"/>
            <rFont val="Calibri"/>
            <family val="2"/>
            <scheme val="minor"/>
          </rPr>
          <t>Балл: 4 из 4</t>
        </r>
      </text>
    </comment>
    <comment ref="CB105" authorId="0" shapeId="0">
      <text>
        <r>
          <rPr>
            <sz val="11"/>
            <color theme="1"/>
            <rFont val="Calibri"/>
            <family val="2"/>
            <scheme val="minor"/>
          </rPr>
          <t>Балл: 0 из 4</t>
        </r>
      </text>
    </comment>
    <comment ref="CI105" authorId="0" shapeId="0">
      <text>
        <r>
          <rPr>
            <sz val="11"/>
            <color theme="1"/>
            <rFont val="Calibri"/>
            <family val="2"/>
            <scheme val="minor"/>
          </rPr>
          <t>Балл: 6 из 6</t>
        </r>
      </text>
    </comment>
    <comment ref="CP105" authorId="0" shapeId="0">
      <text>
        <r>
          <rPr>
            <sz val="11"/>
            <color theme="1"/>
            <rFont val="Calibri"/>
            <family val="2"/>
            <scheme val="minor"/>
          </rPr>
          <t>Балл: 6 из 6</t>
        </r>
      </text>
    </comment>
    <comment ref="CW105" authorId="0" shapeId="0">
      <text>
        <r>
          <rPr>
            <sz val="11"/>
            <color theme="1"/>
            <rFont val="Calibri"/>
            <family val="2"/>
            <scheme val="minor"/>
          </rPr>
          <t>Балл: 0 из 6</t>
        </r>
      </text>
    </comment>
    <comment ref="CY105" authorId="0" shapeId="0">
      <text>
        <r>
          <rPr>
            <sz val="11"/>
            <color theme="1"/>
            <rFont val="Calibri"/>
            <family val="2"/>
            <scheme val="minor"/>
          </rPr>
          <t>Балл: 0 из 6</t>
        </r>
      </text>
    </comment>
    <comment ref="DJ105" authorId="0" shapeId="0">
      <text>
        <r>
          <rPr>
            <sz val="11"/>
            <color theme="1"/>
            <rFont val="Calibri"/>
            <family val="2"/>
            <scheme val="minor"/>
          </rPr>
          <t>Балл: 0 из 2</t>
        </r>
      </text>
    </comment>
    <comment ref="DP105" authorId="0" shapeId="0">
      <text>
        <r>
          <rPr>
            <sz val="11"/>
            <color theme="1"/>
            <rFont val="Calibri"/>
            <family val="2"/>
            <scheme val="minor"/>
          </rPr>
          <t>Балл: 0 из 4</t>
        </r>
      </text>
    </comment>
    <comment ref="EB105" authorId="0" shapeId="0">
      <text>
        <r>
          <rPr>
            <sz val="11"/>
            <color theme="1"/>
            <rFont val="Calibri"/>
            <family val="2"/>
            <scheme val="minor"/>
          </rPr>
          <t>Балл: 0 из 4</t>
        </r>
      </text>
    </comment>
    <comment ref="EQ105" authorId="0" shapeId="0">
      <text>
        <r>
          <rPr>
            <sz val="11"/>
            <color theme="1"/>
            <rFont val="Calibri"/>
            <family val="2"/>
            <scheme val="minor"/>
          </rPr>
          <t>Балл: 0 из 4</t>
        </r>
      </text>
    </comment>
    <comment ref="EW105" authorId="0" shapeId="0">
      <text>
        <r>
          <rPr>
            <sz val="11"/>
            <color theme="1"/>
            <rFont val="Calibri"/>
            <family val="2"/>
            <scheme val="minor"/>
          </rPr>
          <t>Балл: 6 из 6</t>
        </r>
      </text>
    </comment>
    <comment ref="FB105" authorId="0" shapeId="0">
      <text>
        <r>
          <rPr>
            <sz val="11"/>
            <color theme="1"/>
            <rFont val="Calibri"/>
            <family val="2"/>
            <scheme val="minor"/>
          </rPr>
          <t>Балл: 2 из 2</t>
        </r>
      </text>
    </comment>
    <comment ref="FS105" authorId="0" shapeId="0">
      <text>
        <r>
          <rPr>
            <sz val="11"/>
            <color theme="1"/>
            <rFont val="Calibri"/>
            <family val="2"/>
            <scheme val="minor"/>
          </rPr>
          <t>Балл: 0 из 4</t>
        </r>
      </text>
    </comment>
    <comment ref="GB105" authorId="0" shapeId="0">
      <text>
        <r>
          <rPr>
            <sz val="11"/>
            <color theme="1"/>
            <rFont val="Calibri"/>
            <family val="2"/>
            <scheme val="minor"/>
          </rPr>
          <t>Балл: 3 из 6</t>
        </r>
      </text>
    </comment>
    <comment ref="H106" authorId="0" shapeId="0">
      <text>
        <r>
          <rPr>
            <sz val="11"/>
            <color theme="1"/>
            <rFont val="Calibri"/>
            <family val="2"/>
            <scheme val="minor"/>
          </rPr>
          <t>Балл: 1 из 2</t>
        </r>
      </text>
    </comment>
    <comment ref="R106" authorId="0" shapeId="0">
      <text>
        <r>
          <rPr>
            <sz val="11"/>
            <color theme="1"/>
            <rFont val="Calibri"/>
            <family val="2"/>
            <scheme val="minor"/>
          </rPr>
          <t>Балл: 1 из 2</t>
        </r>
      </text>
    </comment>
    <comment ref="S106" authorId="0" shapeId="0">
      <text>
        <r>
          <rPr>
            <sz val="11"/>
            <color theme="1"/>
            <rFont val="Calibri"/>
            <family val="2"/>
            <scheme val="minor"/>
          </rPr>
          <t>Балл: 0 из 2</t>
        </r>
      </text>
    </comment>
    <comment ref="Z106" authorId="0" shapeId="0">
      <text>
        <r>
          <rPr>
            <sz val="11"/>
            <color theme="1"/>
            <rFont val="Calibri"/>
            <family val="2"/>
            <scheme val="minor"/>
          </rPr>
          <t>Балл: 0 из 2</t>
        </r>
      </text>
    </comment>
    <comment ref="AG106" authorId="0" shapeId="0">
      <text>
        <r>
          <rPr>
            <sz val="11"/>
            <color theme="1"/>
            <rFont val="Calibri"/>
            <family val="2"/>
            <scheme val="minor"/>
          </rPr>
          <t>Балл: 0 из 2</t>
        </r>
      </text>
    </comment>
    <comment ref="AO106" authorId="0" shapeId="0">
      <text>
        <r>
          <rPr>
            <sz val="11"/>
            <color theme="1"/>
            <rFont val="Calibri"/>
            <family val="2"/>
            <scheme val="minor"/>
          </rPr>
          <t>Балл: 0 из 4</t>
        </r>
      </text>
    </comment>
    <comment ref="AS106" authorId="0" shapeId="0">
      <text>
        <r>
          <rPr>
            <sz val="11"/>
            <color theme="1"/>
            <rFont val="Calibri"/>
            <family val="2"/>
            <scheme val="minor"/>
          </rPr>
          <t>Балл: 0 из 3</t>
        </r>
      </text>
    </comment>
    <comment ref="BA106" authorId="0" shapeId="0">
      <text>
        <r>
          <rPr>
            <sz val="11"/>
            <color theme="1"/>
            <rFont val="Calibri"/>
            <family val="2"/>
            <scheme val="minor"/>
          </rPr>
          <t>Балл: 4 из 4</t>
        </r>
      </text>
    </comment>
    <comment ref="BH106" authorId="0" shapeId="0">
      <text>
        <r>
          <rPr>
            <sz val="11"/>
            <color theme="1"/>
            <rFont val="Calibri"/>
            <family val="2"/>
            <scheme val="minor"/>
          </rPr>
          <t>Балл: 0 из 4</t>
        </r>
      </text>
    </comment>
    <comment ref="BK106" authorId="0" shapeId="0">
      <text>
        <r>
          <rPr>
            <sz val="11"/>
            <color theme="1"/>
            <rFont val="Calibri"/>
            <family val="2"/>
            <scheme val="minor"/>
          </rPr>
          <t>Балл: 0 из 3</t>
        </r>
      </text>
    </comment>
    <comment ref="BP106" authorId="0" shapeId="0">
      <text>
        <r>
          <rPr>
            <sz val="11"/>
            <color theme="1"/>
            <rFont val="Calibri"/>
            <family val="2"/>
            <scheme val="minor"/>
          </rPr>
          <t>Балл: 3 из 6</t>
        </r>
      </text>
    </comment>
    <comment ref="BU106" authorId="0" shapeId="0">
      <text>
        <r>
          <rPr>
            <sz val="11"/>
            <color theme="1"/>
            <rFont val="Calibri"/>
            <family val="2"/>
            <scheme val="minor"/>
          </rPr>
          <t>Балл: 0 из 4</t>
        </r>
      </text>
    </comment>
    <comment ref="CC106" authorId="0" shapeId="0">
      <text>
        <r>
          <rPr>
            <sz val="11"/>
            <color theme="1"/>
            <rFont val="Calibri"/>
            <family val="2"/>
            <scheme val="minor"/>
          </rPr>
          <t>Балл: 4 из 4</t>
        </r>
      </text>
    </comment>
    <comment ref="CF106" authorId="0" shapeId="0">
      <text>
        <r>
          <rPr>
            <sz val="11"/>
            <color theme="1"/>
            <rFont val="Calibri"/>
            <family val="2"/>
            <scheme val="minor"/>
          </rPr>
          <t>Балл: 0 из 6</t>
        </r>
      </text>
    </comment>
    <comment ref="CP106" authorId="0" shapeId="0">
      <text>
        <r>
          <rPr>
            <sz val="11"/>
            <color theme="1"/>
            <rFont val="Calibri"/>
            <family val="2"/>
            <scheme val="minor"/>
          </rPr>
          <t>Балл: 6 из 6</t>
        </r>
      </text>
    </comment>
    <comment ref="CU106" authorId="0" shapeId="0">
      <text>
        <r>
          <rPr>
            <sz val="11"/>
            <color theme="1"/>
            <rFont val="Calibri"/>
            <family val="2"/>
            <scheme val="minor"/>
          </rPr>
          <t>Балл: 6 из 6</t>
        </r>
      </text>
    </comment>
    <comment ref="DC106" authorId="0" shapeId="0">
      <text>
        <r>
          <rPr>
            <sz val="11"/>
            <color theme="1"/>
            <rFont val="Calibri"/>
            <family val="2"/>
            <scheme val="minor"/>
          </rPr>
          <t>Балл: 3 из 6</t>
        </r>
      </text>
    </comment>
    <comment ref="DF106" authorId="0" shapeId="0">
      <text>
        <r>
          <rPr>
            <sz val="11"/>
            <color theme="1"/>
            <rFont val="Calibri"/>
            <family val="2"/>
            <scheme val="minor"/>
          </rPr>
          <t>Балл: 2 из 2</t>
        </r>
      </text>
    </comment>
    <comment ref="DQ106" authorId="0" shapeId="0">
      <text>
        <r>
          <rPr>
            <sz val="11"/>
            <color theme="1"/>
            <rFont val="Calibri"/>
            <family val="2"/>
            <scheme val="minor"/>
          </rPr>
          <t>Балл: 0 из 4</t>
        </r>
      </text>
    </comment>
    <comment ref="EF106" authorId="0" shapeId="0">
      <text>
        <r>
          <rPr>
            <sz val="11"/>
            <color theme="1"/>
            <rFont val="Calibri"/>
            <family val="2"/>
            <scheme val="minor"/>
          </rPr>
          <t>Балл: 4 из 4</t>
        </r>
      </text>
    </comment>
    <comment ref="EP106" authorId="0" shapeId="0">
      <text>
        <r>
          <rPr>
            <sz val="11"/>
            <color theme="1"/>
            <rFont val="Calibri"/>
            <family val="2"/>
            <scheme val="minor"/>
          </rPr>
          <t>Балл: 0 из 4</t>
        </r>
      </text>
    </comment>
    <comment ref="EY106" authorId="0" shapeId="0">
      <text>
        <r>
          <rPr>
            <sz val="11"/>
            <color theme="1"/>
            <rFont val="Calibri"/>
            <family val="2"/>
            <scheme val="minor"/>
          </rPr>
          <t>Балл: 2 из 6</t>
        </r>
      </text>
    </comment>
    <comment ref="FE106" authorId="0" shapeId="0">
      <text>
        <r>
          <rPr>
            <sz val="11"/>
            <color theme="1"/>
            <rFont val="Calibri"/>
            <family val="2"/>
            <scheme val="minor"/>
          </rPr>
          <t>Балл: 2 из 2</t>
        </r>
      </text>
    </comment>
    <comment ref="FL106" authorId="0" shapeId="0">
      <text>
        <r>
          <rPr>
            <sz val="11"/>
            <color theme="1"/>
            <rFont val="Calibri"/>
            <family val="2"/>
            <scheme val="minor"/>
          </rPr>
          <t>Балл: 0 из 4</t>
        </r>
      </text>
    </comment>
    <comment ref="GB106" authorId="0" shapeId="0">
      <text>
        <r>
          <rPr>
            <sz val="11"/>
            <color theme="1"/>
            <rFont val="Calibri"/>
            <family val="2"/>
            <scheme val="minor"/>
          </rPr>
          <t>Балл: 3 из 6</t>
        </r>
      </text>
    </comment>
    <comment ref="K107" authorId="0" shapeId="0">
      <text>
        <r>
          <rPr>
            <sz val="11"/>
            <color theme="1"/>
            <rFont val="Calibri"/>
            <family val="2"/>
            <scheme val="minor"/>
          </rPr>
          <t>Балл: 2 из 2</t>
        </r>
      </text>
    </comment>
    <comment ref="O107" authorId="0" shapeId="0">
      <text>
        <r>
          <rPr>
            <sz val="11"/>
            <color theme="1"/>
            <rFont val="Calibri"/>
            <family val="2"/>
            <scheme val="minor"/>
          </rPr>
          <t>Балл: 2 из 2</t>
        </r>
      </text>
    </comment>
    <comment ref="W107" authorId="0" shapeId="0">
      <text>
        <r>
          <rPr>
            <sz val="11"/>
            <color theme="1"/>
            <rFont val="Calibri"/>
            <family val="2"/>
            <scheme val="minor"/>
          </rPr>
          <t>Балл: 2 из 2</t>
        </r>
      </text>
    </comment>
    <comment ref="AC107" authorId="0" shapeId="0">
      <text>
        <r>
          <rPr>
            <sz val="11"/>
            <color theme="1"/>
            <rFont val="Calibri"/>
            <family val="2"/>
            <scheme val="minor"/>
          </rPr>
          <t>Балл: 2 из 2</t>
        </r>
      </text>
    </comment>
    <comment ref="AF107" authorId="0" shapeId="0">
      <text>
        <r>
          <rPr>
            <sz val="11"/>
            <color theme="1"/>
            <rFont val="Calibri"/>
            <family val="2"/>
            <scheme val="minor"/>
          </rPr>
          <t>Балл: 2 из 2</t>
        </r>
      </text>
    </comment>
    <comment ref="AM107" authorId="0" shapeId="0">
      <text>
        <r>
          <rPr>
            <sz val="11"/>
            <color theme="1"/>
            <rFont val="Calibri"/>
            <family val="2"/>
            <scheme val="minor"/>
          </rPr>
          <t>Балл: 0 из 4</t>
        </r>
      </text>
    </comment>
    <comment ref="AX107" authorId="0" shapeId="0">
      <text>
        <r>
          <rPr>
            <sz val="11"/>
            <color theme="1"/>
            <rFont val="Calibri"/>
            <family val="2"/>
            <scheme val="minor"/>
          </rPr>
          <t>Балл: 4 из 4</t>
        </r>
      </text>
    </comment>
    <comment ref="BH107" authorId="0" shapeId="0">
      <text>
        <r>
          <rPr>
            <sz val="11"/>
            <color theme="1"/>
            <rFont val="Calibri"/>
            <family val="2"/>
            <scheme val="minor"/>
          </rPr>
          <t>Балл: 4 из 4</t>
        </r>
      </text>
    </comment>
    <comment ref="BI107" authorId="0" shapeId="0">
      <text>
        <r>
          <rPr>
            <sz val="11"/>
            <color theme="1"/>
            <rFont val="Calibri"/>
            <family val="2"/>
            <scheme val="minor"/>
          </rPr>
          <t>Балл: 3 из 3</t>
        </r>
      </text>
    </comment>
    <comment ref="BQ107" authorId="0" shapeId="0">
      <text>
        <r>
          <rPr>
            <sz val="11"/>
            <color theme="1"/>
            <rFont val="Calibri"/>
            <family val="2"/>
            <scheme val="minor"/>
          </rPr>
          <t>Балл: 4 из 6</t>
        </r>
      </text>
    </comment>
    <comment ref="BY107" authorId="0" shapeId="0">
      <text>
        <r>
          <rPr>
            <sz val="11"/>
            <color theme="1"/>
            <rFont val="Calibri"/>
            <family val="2"/>
            <scheme val="minor"/>
          </rPr>
          <t>Балл: 4 из 4</t>
        </r>
      </text>
    </comment>
    <comment ref="CE107" authorId="0" shapeId="0">
      <text>
        <r>
          <rPr>
            <sz val="11"/>
            <color theme="1"/>
            <rFont val="Calibri"/>
            <family val="2"/>
            <scheme val="minor"/>
          </rPr>
          <t>Балл: 4 из 4</t>
        </r>
      </text>
    </comment>
    <comment ref="CF107" authorId="0" shapeId="0">
      <text>
        <r>
          <rPr>
            <sz val="11"/>
            <color theme="1"/>
            <rFont val="Calibri"/>
            <family val="2"/>
            <scheme val="minor"/>
          </rPr>
          <t>Балл: 0 из 6</t>
        </r>
      </text>
    </comment>
    <comment ref="CN107" authorId="0" shapeId="0">
      <text>
        <r>
          <rPr>
            <sz val="11"/>
            <color theme="1"/>
            <rFont val="Calibri"/>
            <family val="2"/>
            <scheme val="minor"/>
          </rPr>
          <t>Балл: 6 из 6</t>
        </r>
      </text>
    </comment>
    <comment ref="CW107" authorId="0" shapeId="0">
      <text>
        <r>
          <rPr>
            <sz val="11"/>
            <color theme="1"/>
            <rFont val="Calibri"/>
            <family val="2"/>
            <scheme val="minor"/>
          </rPr>
          <t>Балл: 0 из 6</t>
        </r>
      </text>
    </comment>
    <comment ref="DA107" authorId="0" shapeId="0">
      <text>
        <r>
          <rPr>
            <sz val="11"/>
            <color theme="1"/>
            <rFont val="Calibri"/>
            <family val="2"/>
            <scheme val="minor"/>
          </rPr>
          <t>Балл: 0 из 6</t>
        </r>
      </text>
    </comment>
    <comment ref="DK107" authorId="0" shapeId="0">
      <text>
        <r>
          <rPr>
            <sz val="11"/>
            <color theme="1"/>
            <rFont val="Calibri"/>
            <family val="2"/>
            <scheme val="minor"/>
          </rPr>
          <t>Балл: 2 из 2</t>
        </r>
      </text>
    </comment>
    <comment ref="EW107" authorId="0" shapeId="0">
      <text>
        <r>
          <rPr>
            <sz val="11"/>
            <color theme="1"/>
            <rFont val="Calibri"/>
            <family val="2"/>
            <scheme val="minor"/>
          </rPr>
          <t>Балл: 6 из 6</t>
        </r>
      </text>
    </comment>
    <comment ref="FJ107" authorId="0" shapeId="0">
      <text>
        <r>
          <rPr>
            <sz val="11"/>
            <color theme="1"/>
            <rFont val="Calibri"/>
            <family val="2"/>
            <scheme val="minor"/>
          </rPr>
          <t>Балл: 2 из 2</t>
        </r>
      </text>
    </comment>
    <comment ref="FT107" authorId="0" shapeId="0">
      <text>
        <r>
          <rPr>
            <sz val="11"/>
            <color theme="1"/>
            <rFont val="Calibri"/>
            <family val="2"/>
            <scheme val="minor"/>
          </rPr>
          <t>Балл: 4 из 4</t>
        </r>
      </text>
    </comment>
    <comment ref="GD107" authorId="0" shapeId="0">
      <text>
        <r>
          <rPr>
            <sz val="11"/>
            <color theme="1"/>
            <rFont val="Calibri"/>
            <family val="2"/>
            <scheme val="minor"/>
          </rPr>
          <t>Балл: 6 из 6</t>
        </r>
      </text>
    </comment>
    <comment ref="G108" authorId="0" shapeId="0">
      <text>
        <r>
          <rPr>
            <sz val="11"/>
            <color theme="1"/>
            <rFont val="Calibri"/>
            <family val="2"/>
            <scheme val="minor"/>
          </rPr>
          <t>Балл: 1 из 2</t>
        </r>
      </text>
    </comment>
    <comment ref="O108" authorId="0" shapeId="0">
      <text>
        <r>
          <rPr>
            <sz val="11"/>
            <color theme="1"/>
            <rFont val="Calibri"/>
            <family val="2"/>
            <scheme val="minor"/>
          </rPr>
          <t>Балл: 0 из 2</t>
        </r>
      </text>
    </comment>
    <comment ref="S108" authorId="0" shapeId="0">
      <text>
        <r>
          <rPr>
            <sz val="11"/>
            <color theme="1"/>
            <rFont val="Calibri"/>
            <family val="2"/>
            <scheme val="minor"/>
          </rPr>
          <t>Балл: 0 из 2</t>
        </r>
      </text>
    </comment>
    <comment ref="Z108" authorId="0" shapeId="0">
      <text>
        <r>
          <rPr>
            <sz val="11"/>
            <color theme="1"/>
            <rFont val="Calibri"/>
            <family val="2"/>
            <scheme val="minor"/>
          </rPr>
          <t>Балл: 0 из 2</t>
        </r>
      </text>
    </comment>
    <comment ref="AG108" authorId="0" shapeId="0">
      <text>
        <r>
          <rPr>
            <sz val="11"/>
            <color theme="1"/>
            <rFont val="Calibri"/>
            <family val="2"/>
            <scheme val="minor"/>
          </rPr>
          <t>Балл: 0 из 2</t>
        </r>
      </text>
    </comment>
    <comment ref="AL108" authorId="0" shapeId="0">
      <text>
        <r>
          <rPr>
            <sz val="11"/>
            <color theme="1"/>
            <rFont val="Calibri"/>
            <family val="2"/>
            <scheme val="minor"/>
          </rPr>
          <t>Балл: 0 из 4</t>
        </r>
      </text>
    </comment>
    <comment ref="AQ108" authorId="0" shapeId="0">
      <text>
        <r>
          <rPr>
            <sz val="11"/>
            <color theme="1"/>
            <rFont val="Calibri"/>
            <family val="2"/>
            <scheme val="minor"/>
          </rPr>
          <t>Балл: 0 из 3</t>
        </r>
      </text>
    </comment>
    <comment ref="AW108" authorId="0" shapeId="0">
      <text>
        <r>
          <rPr>
            <sz val="11"/>
            <color theme="1"/>
            <rFont val="Calibri"/>
            <family val="2"/>
            <scheme val="minor"/>
          </rPr>
          <t>Балл: 4 из 4</t>
        </r>
      </text>
    </comment>
    <comment ref="BE108" authorId="0" shapeId="0">
      <text>
        <r>
          <rPr>
            <sz val="11"/>
            <color theme="1"/>
            <rFont val="Calibri"/>
            <family val="2"/>
            <scheme val="minor"/>
          </rPr>
          <t>Балл: 0 из 4</t>
        </r>
      </text>
    </comment>
    <comment ref="BN108" authorId="0" shapeId="0">
      <text>
        <r>
          <rPr>
            <sz val="11"/>
            <color theme="1"/>
            <rFont val="Calibri"/>
            <family val="2"/>
            <scheme val="minor"/>
          </rPr>
          <t>Балл: 0 из 3</t>
        </r>
      </text>
    </comment>
    <comment ref="BP108" authorId="0" shapeId="0">
      <text>
        <r>
          <rPr>
            <sz val="11"/>
            <color theme="1"/>
            <rFont val="Calibri"/>
            <family val="2"/>
            <scheme val="minor"/>
          </rPr>
          <t>Балл: 3 из 6</t>
        </r>
      </text>
    </comment>
    <comment ref="BT108" authorId="0" shapeId="0">
      <text>
        <r>
          <rPr>
            <sz val="11"/>
            <color theme="1"/>
            <rFont val="Calibri"/>
            <family val="2"/>
            <scheme val="minor"/>
          </rPr>
          <t>Балл: 4 из 4</t>
        </r>
      </text>
    </comment>
    <comment ref="CD108" authorId="0" shapeId="0">
      <text>
        <r>
          <rPr>
            <sz val="11"/>
            <color theme="1"/>
            <rFont val="Calibri"/>
            <family val="2"/>
            <scheme val="minor"/>
          </rPr>
          <t>Балл: 0 из 4</t>
        </r>
      </text>
    </comment>
    <comment ref="CG108" authorId="0" shapeId="0">
      <text>
        <r>
          <rPr>
            <sz val="11"/>
            <color theme="1"/>
            <rFont val="Calibri"/>
            <family val="2"/>
            <scheme val="minor"/>
          </rPr>
          <t>Балл: 6 из 6</t>
        </r>
      </text>
    </comment>
    <comment ref="CM108" authorId="0" shapeId="0">
      <text>
        <r>
          <rPr>
            <sz val="11"/>
            <color theme="1"/>
            <rFont val="Calibri"/>
            <family val="2"/>
            <scheme val="minor"/>
          </rPr>
          <t>Балл: 0 из 6</t>
        </r>
      </text>
    </comment>
    <comment ref="CV108" authorId="0" shapeId="0">
      <text>
        <r>
          <rPr>
            <sz val="11"/>
            <color theme="1"/>
            <rFont val="Calibri"/>
            <family val="2"/>
            <scheme val="minor"/>
          </rPr>
          <t>Балл: 6 из 6</t>
        </r>
      </text>
    </comment>
    <comment ref="DC108" authorId="0" shapeId="0">
      <text>
        <r>
          <rPr>
            <sz val="11"/>
            <color theme="1"/>
            <rFont val="Calibri"/>
            <family val="2"/>
            <scheme val="minor"/>
          </rPr>
          <t>Балл: 0 из 6</t>
        </r>
      </text>
    </comment>
    <comment ref="DE108" authorId="0" shapeId="0">
      <text>
        <r>
          <rPr>
            <sz val="11"/>
            <color theme="1"/>
            <rFont val="Calibri"/>
            <family val="2"/>
            <scheme val="minor"/>
          </rPr>
          <t>Балл: 0 из 2</t>
        </r>
      </text>
    </comment>
    <comment ref="DQ108" authorId="0" shapeId="0">
      <text>
        <r>
          <rPr>
            <sz val="11"/>
            <color theme="1"/>
            <rFont val="Calibri"/>
            <family val="2"/>
            <scheme val="minor"/>
          </rPr>
          <t>Балл: 0 из 4</t>
        </r>
      </text>
    </comment>
    <comment ref="EC108" authorId="0" shapeId="0">
      <text>
        <r>
          <rPr>
            <sz val="11"/>
            <color theme="1"/>
            <rFont val="Calibri"/>
            <family val="2"/>
            <scheme val="minor"/>
          </rPr>
          <t>Балл: 4 из 4</t>
        </r>
      </text>
    </comment>
    <comment ref="EO108" authorId="0" shapeId="0">
      <text>
        <r>
          <rPr>
            <sz val="11"/>
            <color theme="1"/>
            <rFont val="Calibri"/>
            <family val="2"/>
            <scheme val="minor"/>
          </rPr>
          <t>Балл: 4 из 4</t>
        </r>
      </text>
    </comment>
    <comment ref="EW108" authorId="0" shapeId="0">
      <text>
        <r>
          <rPr>
            <sz val="11"/>
            <color theme="1"/>
            <rFont val="Calibri"/>
            <family val="2"/>
            <scheme val="minor"/>
          </rPr>
          <t>Балл: 6 из 6</t>
        </r>
      </text>
    </comment>
    <comment ref="FD108" authorId="0" shapeId="0">
      <text>
        <r>
          <rPr>
            <sz val="11"/>
            <color theme="1"/>
            <rFont val="Calibri"/>
            <family val="2"/>
            <scheme val="minor"/>
          </rPr>
          <t>Балл: 2 из 2</t>
        </r>
      </text>
    </comment>
    <comment ref="FM108" authorId="0" shapeId="0">
      <text>
        <r>
          <rPr>
            <sz val="11"/>
            <color theme="1"/>
            <rFont val="Calibri"/>
            <family val="2"/>
            <scheme val="minor"/>
          </rPr>
          <t>Балл: 4 из 4</t>
        </r>
      </text>
    </comment>
    <comment ref="GD108" authorId="0" shapeId="0">
      <text>
        <r>
          <rPr>
            <sz val="11"/>
            <color theme="1"/>
            <rFont val="Calibri"/>
            <family val="2"/>
            <scheme val="minor"/>
          </rPr>
          <t>Балл: 6 из 6</t>
        </r>
      </text>
    </comment>
    <comment ref="G109" authorId="0" shapeId="0">
      <text>
        <r>
          <rPr>
            <sz val="11"/>
            <color theme="1"/>
            <rFont val="Calibri"/>
            <family val="2"/>
            <scheme val="minor"/>
          </rPr>
          <t>Балл: 2 из 2</t>
        </r>
      </text>
    </comment>
    <comment ref="O109" authorId="0" shapeId="0">
      <text>
        <r>
          <rPr>
            <sz val="11"/>
            <color theme="1"/>
            <rFont val="Calibri"/>
            <family val="2"/>
            <scheme val="minor"/>
          </rPr>
          <t>Балл: 1 из 2</t>
        </r>
      </text>
    </comment>
    <comment ref="X109" authorId="0" shapeId="0">
      <text>
        <r>
          <rPr>
            <sz val="11"/>
            <color theme="1"/>
            <rFont val="Calibri"/>
            <family val="2"/>
            <scheme val="minor"/>
          </rPr>
          <t>Балл: 0 из 2</t>
        </r>
      </text>
    </comment>
    <comment ref="Z109" authorId="0" shapeId="0">
      <text>
        <r>
          <rPr>
            <sz val="11"/>
            <color theme="1"/>
            <rFont val="Calibri"/>
            <family val="2"/>
            <scheme val="minor"/>
          </rPr>
          <t>Балл: 0 из 2</t>
        </r>
      </text>
    </comment>
    <comment ref="AH109" authorId="0" shapeId="0">
      <text>
        <r>
          <rPr>
            <sz val="11"/>
            <color theme="1"/>
            <rFont val="Calibri"/>
            <family val="2"/>
            <scheme val="minor"/>
          </rPr>
          <t>Балл: 0 из 2</t>
        </r>
      </text>
    </comment>
    <comment ref="AN109" authorId="0" shapeId="0">
      <text>
        <r>
          <rPr>
            <sz val="11"/>
            <color theme="1"/>
            <rFont val="Calibri"/>
            <family val="2"/>
            <scheme val="minor"/>
          </rPr>
          <t>Балл: 0 из 4</t>
        </r>
      </text>
    </comment>
    <comment ref="AX109" authorId="0" shapeId="0">
      <text>
        <r>
          <rPr>
            <sz val="11"/>
            <color theme="1"/>
            <rFont val="Calibri"/>
            <family val="2"/>
            <scheme val="minor"/>
          </rPr>
          <t>Балл: 4 из 4</t>
        </r>
      </text>
    </comment>
    <comment ref="BC109" authorId="0" shapeId="0">
      <text>
        <r>
          <rPr>
            <sz val="11"/>
            <color theme="1"/>
            <rFont val="Calibri"/>
            <family val="2"/>
            <scheme val="minor"/>
          </rPr>
          <t>Балл: 0 из 4</t>
        </r>
      </text>
    </comment>
    <comment ref="BI109" authorId="0" shapeId="0">
      <text>
        <r>
          <rPr>
            <sz val="11"/>
            <color theme="1"/>
            <rFont val="Calibri"/>
            <family val="2"/>
            <scheme val="minor"/>
          </rPr>
          <t>Балл: 0 из 3</t>
        </r>
      </text>
    </comment>
    <comment ref="BR109" authorId="0" shapeId="0">
      <text>
        <r>
          <rPr>
            <sz val="11"/>
            <color theme="1"/>
            <rFont val="Calibri"/>
            <family val="2"/>
            <scheme val="minor"/>
          </rPr>
          <t>Балл: 6 из 6</t>
        </r>
      </text>
    </comment>
    <comment ref="BY109" authorId="0" shapeId="0">
      <text>
        <r>
          <rPr>
            <sz val="11"/>
            <color theme="1"/>
            <rFont val="Calibri"/>
            <family val="2"/>
            <scheme val="minor"/>
          </rPr>
          <t>Балл: 0 из 4</t>
        </r>
      </text>
    </comment>
    <comment ref="BZ109" authorId="0" shapeId="0">
      <text>
        <r>
          <rPr>
            <sz val="11"/>
            <color theme="1"/>
            <rFont val="Calibri"/>
            <family val="2"/>
            <scheme val="minor"/>
          </rPr>
          <t>Балл: 4 из 4</t>
        </r>
      </text>
    </comment>
    <comment ref="CI109" authorId="0" shapeId="0">
      <text>
        <r>
          <rPr>
            <sz val="11"/>
            <color theme="1"/>
            <rFont val="Calibri"/>
            <family val="2"/>
            <scheme val="minor"/>
          </rPr>
          <t>Балл: 6 из 6</t>
        </r>
      </text>
    </comment>
    <comment ref="CN109" authorId="0" shapeId="0">
      <text>
        <r>
          <rPr>
            <sz val="11"/>
            <color theme="1"/>
            <rFont val="Calibri"/>
            <family val="2"/>
            <scheme val="minor"/>
          </rPr>
          <t>Балл: 0 из 6</t>
        </r>
      </text>
    </comment>
    <comment ref="CT109" authorId="0" shapeId="0">
      <text>
        <r>
          <rPr>
            <sz val="11"/>
            <color theme="1"/>
            <rFont val="Calibri"/>
            <family val="2"/>
            <scheme val="minor"/>
          </rPr>
          <t>Балл: 0 из 6</t>
        </r>
      </text>
    </comment>
    <comment ref="DB109" authorId="0" shapeId="0">
      <text>
        <r>
          <rPr>
            <sz val="11"/>
            <color theme="1"/>
            <rFont val="Calibri"/>
            <family val="2"/>
            <scheme val="minor"/>
          </rPr>
          <t>Балл: 0 из 6</t>
        </r>
      </text>
    </comment>
    <comment ref="DL109" authorId="0" shapeId="0">
      <text>
        <r>
          <rPr>
            <sz val="11"/>
            <color theme="1"/>
            <rFont val="Calibri"/>
            <family val="2"/>
            <scheme val="minor"/>
          </rPr>
          <t>Балл: 2 из 2</t>
        </r>
      </text>
    </comment>
    <comment ref="DU109" authorId="0" shapeId="0">
      <text>
        <r>
          <rPr>
            <sz val="11"/>
            <color theme="1"/>
            <rFont val="Calibri"/>
            <family val="2"/>
            <scheme val="minor"/>
          </rPr>
          <t>Балл: 0 из 4</t>
        </r>
      </text>
    </comment>
    <comment ref="ED109" authorId="0" shapeId="0">
      <text>
        <r>
          <rPr>
            <sz val="11"/>
            <color theme="1"/>
            <rFont val="Calibri"/>
            <family val="2"/>
            <scheme val="minor"/>
          </rPr>
          <t>Балл: 4 из 4</t>
        </r>
      </text>
    </comment>
    <comment ref="EN109" authorId="0" shapeId="0">
      <text>
        <r>
          <rPr>
            <sz val="11"/>
            <color theme="1"/>
            <rFont val="Calibri"/>
            <family val="2"/>
            <scheme val="minor"/>
          </rPr>
          <t>Балл: 0 из 4</t>
        </r>
      </text>
    </comment>
    <comment ref="EW109" authorId="0" shapeId="0">
      <text>
        <r>
          <rPr>
            <sz val="11"/>
            <color theme="1"/>
            <rFont val="Calibri"/>
            <family val="2"/>
            <scheme val="minor"/>
          </rPr>
          <t>Балл: 2 из 6</t>
        </r>
      </text>
    </comment>
    <comment ref="FB109" authorId="0" shapeId="0">
      <text>
        <r>
          <rPr>
            <sz val="11"/>
            <color theme="1"/>
            <rFont val="Calibri"/>
            <family val="2"/>
            <scheme val="minor"/>
          </rPr>
          <t>Балл: 2 из 2</t>
        </r>
      </text>
    </comment>
    <comment ref="FT109" authorId="0" shapeId="0">
      <text>
        <r>
          <rPr>
            <sz val="11"/>
            <color theme="1"/>
            <rFont val="Calibri"/>
            <family val="2"/>
            <scheme val="minor"/>
          </rPr>
          <t>Балл: 0 из 4</t>
        </r>
      </text>
    </comment>
    <comment ref="FY109" authorId="0" shapeId="0">
      <text>
        <r>
          <rPr>
            <sz val="11"/>
            <color theme="1"/>
            <rFont val="Calibri"/>
            <family val="2"/>
            <scheme val="minor"/>
          </rPr>
          <t>Балл: 0 из 6</t>
        </r>
      </text>
    </comment>
    <comment ref="K110" authorId="0" shapeId="0">
      <text>
        <r>
          <rPr>
            <sz val="11"/>
            <color theme="1"/>
            <rFont val="Calibri"/>
            <family val="2"/>
            <scheme val="minor"/>
          </rPr>
          <t>Балл: 2 из 2</t>
        </r>
      </text>
    </comment>
    <comment ref="O110" authorId="0" shapeId="0">
      <text>
        <r>
          <rPr>
            <sz val="11"/>
            <color theme="1"/>
            <rFont val="Calibri"/>
            <family val="2"/>
            <scheme val="minor"/>
          </rPr>
          <t>Балл: 1 из 2</t>
        </r>
      </text>
    </comment>
    <comment ref="U110" authorId="0" shapeId="0">
      <text>
        <r>
          <rPr>
            <sz val="11"/>
            <color theme="1"/>
            <rFont val="Calibri"/>
            <family val="2"/>
            <scheme val="minor"/>
          </rPr>
          <t>Балл: 0 из 2</t>
        </r>
      </text>
    </comment>
    <comment ref="AB110" authorId="0" shapeId="0">
      <text>
        <r>
          <rPr>
            <sz val="11"/>
            <color theme="1"/>
            <rFont val="Calibri"/>
            <family val="2"/>
            <scheme val="minor"/>
          </rPr>
          <t>Балл: 0 из 2</t>
        </r>
      </text>
    </comment>
    <comment ref="AI110" authorId="0" shapeId="0">
      <text>
        <r>
          <rPr>
            <sz val="11"/>
            <color theme="1"/>
            <rFont val="Calibri"/>
            <family val="2"/>
            <scheme val="minor"/>
          </rPr>
          <t>Балл: 0 из 2</t>
        </r>
      </text>
    </comment>
    <comment ref="AP110" authorId="0" shapeId="0">
      <text>
        <r>
          <rPr>
            <sz val="11"/>
            <color theme="1"/>
            <rFont val="Calibri"/>
            <family val="2"/>
            <scheme val="minor"/>
          </rPr>
          <t>Балл: 0 из 4</t>
        </r>
      </text>
    </comment>
    <comment ref="AV110" authorId="0" shapeId="0">
      <text>
        <r>
          <rPr>
            <sz val="11"/>
            <color theme="1"/>
            <rFont val="Calibri"/>
            <family val="2"/>
            <scheme val="minor"/>
          </rPr>
          <t>Балл: 0 из 3</t>
        </r>
      </text>
    </comment>
    <comment ref="AW110" authorId="0" shapeId="0">
      <text>
        <r>
          <rPr>
            <sz val="11"/>
            <color theme="1"/>
            <rFont val="Calibri"/>
            <family val="2"/>
            <scheme val="minor"/>
          </rPr>
          <t>Балл: 4 из 4</t>
        </r>
      </text>
    </comment>
    <comment ref="BD110" authorId="0" shapeId="0">
      <text>
        <r>
          <rPr>
            <sz val="11"/>
            <color theme="1"/>
            <rFont val="Calibri"/>
            <family val="2"/>
            <scheme val="minor"/>
          </rPr>
          <t>Балл: 0 из 4</t>
        </r>
      </text>
    </comment>
    <comment ref="BL110" authorId="0" shapeId="0">
      <text>
        <r>
          <rPr>
            <sz val="11"/>
            <color theme="1"/>
            <rFont val="Calibri"/>
            <family val="2"/>
            <scheme val="minor"/>
          </rPr>
          <t>Балл: 0 из 3</t>
        </r>
      </text>
    </comment>
    <comment ref="BQ110" authorId="0" shapeId="0">
      <text>
        <r>
          <rPr>
            <sz val="11"/>
            <color theme="1"/>
            <rFont val="Calibri"/>
            <family val="2"/>
            <scheme val="minor"/>
          </rPr>
          <t>Балл: 4 из 6</t>
        </r>
      </text>
    </comment>
    <comment ref="BW110" authorId="0" shapeId="0">
      <text>
        <r>
          <rPr>
            <sz val="11"/>
            <color theme="1"/>
            <rFont val="Calibri"/>
            <family val="2"/>
            <scheme val="minor"/>
          </rPr>
          <t>Балл: 4 из 4</t>
        </r>
      </text>
    </comment>
    <comment ref="CC110" authorId="0" shapeId="0">
      <text>
        <r>
          <rPr>
            <sz val="11"/>
            <color theme="1"/>
            <rFont val="Calibri"/>
            <family val="2"/>
            <scheme val="minor"/>
          </rPr>
          <t>Балл: 0 из 4</t>
        </r>
      </text>
    </comment>
    <comment ref="CF110" authorId="0" shapeId="0">
      <text>
        <r>
          <rPr>
            <sz val="11"/>
            <color theme="1"/>
            <rFont val="Calibri"/>
            <family val="2"/>
            <scheme val="minor"/>
          </rPr>
          <t>Балл: 0 из 6</t>
        </r>
      </text>
    </comment>
    <comment ref="CN110" authorId="0" shapeId="0">
      <text>
        <r>
          <rPr>
            <sz val="11"/>
            <color theme="1"/>
            <rFont val="Calibri"/>
            <family val="2"/>
            <scheme val="minor"/>
          </rPr>
          <t>Балл: 6 из 6</t>
        </r>
      </text>
    </comment>
    <comment ref="CV110" authorId="0" shapeId="0">
      <text>
        <r>
          <rPr>
            <sz val="11"/>
            <color theme="1"/>
            <rFont val="Calibri"/>
            <family val="2"/>
            <scheme val="minor"/>
          </rPr>
          <t>Балл: 0 из 6</t>
        </r>
      </text>
    </comment>
    <comment ref="DC110" authorId="0" shapeId="0">
      <text>
        <r>
          <rPr>
            <sz val="11"/>
            <color theme="1"/>
            <rFont val="Calibri"/>
            <family val="2"/>
            <scheme val="minor"/>
          </rPr>
          <t>Балл: 3 из 6</t>
        </r>
      </text>
    </comment>
    <comment ref="DE110" authorId="0" shapeId="0">
      <text>
        <r>
          <rPr>
            <sz val="11"/>
            <color theme="1"/>
            <rFont val="Calibri"/>
            <family val="2"/>
            <scheme val="minor"/>
          </rPr>
          <t>Балл: 0 из 2</t>
        </r>
      </text>
    </comment>
    <comment ref="DN110" authorId="0" shapeId="0">
      <text>
        <r>
          <rPr>
            <sz val="11"/>
            <color theme="1"/>
            <rFont val="Calibri"/>
            <family val="2"/>
            <scheme val="minor"/>
          </rPr>
          <t>Балл: 0 из 4</t>
        </r>
      </text>
    </comment>
    <comment ref="EA110" authorId="0" shapeId="0">
      <text>
        <r>
          <rPr>
            <sz val="11"/>
            <color theme="1"/>
            <rFont val="Calibri"/>
            <family val="2"/>
            <scheme val="minor"/>
          </rPr>
          <t>Балл: 4 из 4</t>
        </r>
      </text>
    </comment>
    <comment ref="EM110" authorId="0" shapeId="0">
      <text>
        <r>
          <rPr>
            <sz val="11"/>
            <color theme="1"/>
            <rFont val="Calibri"/>
            <family val="2"/>
            <scheme val="minor"/>
          </rPr>
          <t>Балл: 4 из 4</t>
        </r>
      </text>
    </comment>
    <comment ref="EV110" authorId="0" shapeId="0">
      <text>
        <r>
          <rPr>
            <sz val="11"/>
            <color theme="1"/>
            <rFont val="Calibri"/>
            <family val="2"/>
            <scheme val="minor"/>
          </rPr>
          <t>Балл: 6 из 6</t>
        </r>
      </text>
    </comment>
    <comment ref="FC110" authorId="0" shapeId="0">
      <text>
        <r>
          <rPr>
            <sz val="11"/>
            <color theme="1"/>
            <rFont val="Calibri"/>
            <family val="2"/>
            <scheme val="minor"/>
          </rPr>
          <t>Балл: 2 из 2</t>
        </r>
      </text>
    </comment>
    <comment ref="FN110" authorId="0" shapeId="0">
      <text>
        <r>
          <rPr>
            <sz val="11"/>
            <color theme="1"/>
            <rFont val="Calibri"/>
            <family val="2"/>
            <scheme val="minor"/>
          </rPr>
          <t>Балл: 0 из 4</t>
        </r>
      </text>
    </comment>
    <comment ref="FW110" authorId="0" shapeId="0">
      <text>
        <r>
          <rPr>
            <sz val="11"/>
            <color theme="1"/>
            <rFont val="Calibri"/>
            <family val="2"/>
            <scheme val="minor"/>
          </rPr>
          <t>Балл: 6 из 6</t>
        </r>
      </text>
    </comment>
    <comment ref="I111" authorId="0" shapeId="0">
      <text>
        <r>
          <rPr>
            <sz val="11"/>
            <color theme="1"/>
            <rFont val="Calibri"/>
            <family val="2"/>
            <scheme val="minor"/>
          </rPr>
          <t>Балл: 2 из 2</t>
        </r>
      </text>
    </comment>
    <comment ref="Q111" authorId="0" shapeId="0">
      <text>
        <r>
          <rPr>
            <sz val="11"/>
            <color theme="1"/>
            <rFont val="Calibri"/>
            <family val="2"/>
            <scheme val="minor"/>
          </rPr>
          <t>Балл: 2 из 2</t>
        </r>
      </text>
    </comment>
    <comment ref="X111" authorId="0" shapeId="0">
      <text>
        <r>
          <rPr>
            <sz val="11"/>
            <color theme="1"/>
            <rFont val="Calibri"/>
            <family val="2"/>
            <scheme val="minor"/>
          </rPr>
          <t>Балл: 0 из 2</t>
        </r>
      </text>
    </comment>
    <comment ref="AB111" authorId="0" shapeId="0">
      <text>
        <r>
          <rPr>
            <sz val="11"/>
            <color theme="1"/>
            <rFont val="Calibri"/>
            <family val="2"/>
            <scheme val="minor"/>
          </rPr>
          <t>Балл: 0 из 2</t>
        </r>
      </text>
    </comment>
    <comment ref="AE111" authorId="0" shapeId="0">
      <text>
        <r>
          <rPr>
            <sz val="11"/>
            <color theme="1"/>
            <rFont val="Calibri"/>
            <family val="2"/>
            <scheme val="minor"/>
          </rPr>
          <t>Балл: 2 из 2</t>
        </r>
      </text>
    </comment>
    <comment ref="AP111" authorId="0" shapeId="0">
      <text>
        <r>
          <rPr>
            <sz val="11"/>
            <color theme="1"/>
            <rFont val="Calibri"/>
            <family val="2"/>
            <scheme val="minor"/>
          </rPr>
          <t>Балл: 0 из 4</t>
        </r>
      </text>
    </comment>
    <comment ref="AQ111" authorId="0" shapeId="0">
      <text>
        <r>
          <rPr>
            <sz val="11"/>
            <color theme="1"/>
            <rFont val="Calibri"/>
            <family val="2"/>
            <scheme val="minor"/>
          </rPr>
          <t>Балл: 0 из 3</t>
        </r>
      </text>
    </comment>
    <comment ref="AZ111" authorId="0" shapeId="0">
      <text>
        <r>
          <rPr>
            <sz val="11"/>
            <color theme="1"/>
            <rFont val="Calibri"/>
            <family val="2"/>
            <scheme val="minor"/>
          </rPr>
          <t>Балл: 4 из 4</t>
        </r>
      </text>
    </comment>
    <comment ref="BG111" authorId="0" shapeId="0">
      <text>
        <r>
          <rPr>
            <sz val="11"/>
            <color theme="1"/>
            <rFont val="Calibri"/>
            <family val="2"/>
            <scheme val="minor"/>
          </rPr>
          <t>Балл: 0 из 4</t>
        </r>
      </text>
    </comment>
    <comment ref="BL111" authorId="0" shapeId="0">
      <text>
        <r>
          <rPr>
            <sz val="11"/>
            <color theme="1"/>
            <rFont val="Calibri"/>
            <family val="2"/>
            <scheme val="minor"/>
          </rPr>
          <t>Балл: 0 из 3</t>
        </r>
      </text>
    </comment>
    <comment ref="BP111" authorId="0" shapeId="0">
      <text>
        <r>
          <rPr>
            <sz val="11"/>
            <color theme="1"/>
            <rFont val="Calibri"/>
            <family val="2"/>
            <scheme val="minor"/>
          </rPr>
          <t>Балл: 3 из 6</t>
        </r>
      </text>
    </comment>
    <comment ref="BU111" authorId="0" shapeId="0">
      <text>
        <r>
          <rPr>
            <sz val="11"/>
            <color theme="1"/>
            <rFont val="Calibri"/>
            <family val="2"/>
            <scheme val="minor"/>
          </rPr>
          <t>Балл: 4 из 4</t>
        </r>
      </text>
    </comment>
    <comment ref="BZ111" authorId="0" shapeId="0">
      <text>
        <r>
          <rPr>
            <sz val="11"/>
            <color theme="1"/>
            <rFont val="Calibri"/>
            <family val="2"/>
            <scheme val="minor"/>
          </rPr>
          <t>Балл: 0 из 4</t>
        </r>
      </text>
    </comment>
    <comment ref="CI111" authorId="0" shapeId="0">
      <text>
        <r>
          <rPr>
            <sz val="11"/>
            <color theme="1"/>
            <rFont val="Calibri"/>
            <family val="2"/>
            <scheme val="minor"/>
          </rPr>
          <t>Балл: 6 из 6</t>
        </r>
      </text>
    </comment>
    <comment ref="CO111" authorId="0" shapeId="0">
      <text>
        <r>
          <rPr>
            <sz val="11"/>
            <color theme="1"/>
            <rFont val="Calibri"/>
            <family val="2"/>
            <scheme val="minor"/>
          </rPr>
          <t>Балл: 0 из 6</t>
        </r>
      </text>
    </comment>
    <comment ref="CR111" authorId="0" shapeId="0">
      <text>
        <r>
          <rPr>
            <sz val="11"/>
            <color theme="1"/>
            <rFont val="Calibri"/>
            <family val="2"/>
            <scheme val="minor"/>
          </rPr>
          <t>Балл: 0 из 6</t>
        </r>
      </text>
    </comment>
    <comment ref="DC111" authorId="0" shapeId="0">
      <text>
        <r>
          <rPr>
            <sz val="11"/>
            <color theme="1"/>
            <rFont val="Calibri"/>
            <family val="2"/>
            <scheme val="minor"/>
          </rPr>
          <t>Балл: 3 из 6</t>
        </r>
      </text>
    </comment>
    <comment ref="DL111" authorId="0" shapeId="0">
      <text>
        <r>
          <rPr>
            <sz val="11"/>
            <color theme="1"/>
            <rFont val="Calibri"/>
            <family val="2"/>
            <scheme val="minor"/>
          </rPr>
          <t>Балл: 2 из 2</t>
        </r>
      </text>
    </comment>
    <comment ref="DW111" authorId="0" shapeId="0">
      <text>
        <r>
          <rPr>
            <sz val="11"/>
            <color theme="1"/>
            <rFont val="Calibri"/>
            <family val="2"/>
            <scheme val="minor"/>
          </rPr>
          <t>Балл: 0 из 4</t>
        </r>
      </text>
    </comment>
    <comment ref="EG111" authorId="0" shapeId="0">
      <text>
        <r>
          <rPr>
            <sz val="11"/>
            <color theme="1"/>
            <rFont val="Calibri"/>
            <family val="2"/>
            <scheme val="minor"/>
          </rPr>
          <t>Балл: 4 из 4</t>
        </r>
      </text>
    </comment>
    <comment ref="EL111" authorId="0" shapeId="0">
      <text>
        <r>
          <rPr>
            <sz val="11"/>
            <color theme="1"/>
            <rFont val="Calibri"/>
            <family val="2"/>
            <scheme val="minor"/>
          </rPr>
          <t>Балл: 0 из 4</t>
        </r>
      </text>
    </comment>
    <comment ref="EZ111" authorId="0" shapeId="0">
      <text>
        <r>
          <rPr>
            <sz val="11"/>
            <color theme="1"/>
            <rFont val="Calibri"/>
            <family val="2"/>
            <scheme val="minor"/>
          </rPr>
          <t>Балл: 6 из 6</t>
        </r>
      </text>
    </comment>
    <comment ref="FJ111" authorId="0" shapeId="0">
      <text>
        <r>
          <rPr>
            <sz val="11"/>
            <color theme="1"/>
            <rFont val="Calibri"/>
            <family val="2"/>
            <scheme val="minor"/>
          </rPr>
          <t>Балл: 2 из 2</t>
        </r>
      </text>
    </comment>
    <comment ref="FM111" authorId="0" shapeId="0">
      <text>
        <r>
          <rPr>
            <sz val="11"/>
            <color theme="1"/>
            <rFont val="Calibri"/>
            <family val="2"/>
            <scheme val="minor"/>
          </rPr>
          <t>Балл: 4 из 4</t>
        </r>
      </text>
    </comment>
    <comment ref="FW111" authorId="0" shapeId="0">
      <text>
        <r>
          <rPr>
            <sz val="11"/>
            <color theme="1"/>
            <rFont val="Calibri"/>
            <family val="2"/>
            <scheme val="minor"/>
          </rPr>
          <t>Балл: 6 из 6</t>
        </r>
      </text>
    </comment>
    <comment ref="J112" authorId="0" shapeId="0">
      <text>
        <r>
          <rPr>
            <sz val="11"/>
            <color theme="1"/>
            <rFont val="Calibri"/>
            <family val="2"/>
            <scheme val="minor"/>
          </rPr>
          <t>Балл: 2 из 2</t>
        </r>
      </text>
    </comment>
    <comment ref="M112" authorId="0" shapeId="0">
      <text>
        <r>
          <rPr>
            <sz val="11"/>
            <color theme="1"/>
            <rFont val="Calibri"/>
            <family val="2"/>
            <scheme val="minor"/>
          </rPr>
          <t>Балл: 1 из 2</t>
        </r>
      </text>
    </comment>
    <comment ref="T112" authorId="0" shapeId="0">
      <text>
        <r>
          <rPr>
            <sz val="11"/>
            <color theme="1"/>
            <rFont val="Calibri"/>
            <family val="2"/>
            <scheme val="minor"/>
          </rPr>
          <t>Балл: 0 из 2</t>
        </r>
      </text>
    </comment>
    <comment ref="AD112" authorId="0" shapeId="0">
      <text>
        <r>
          <rPr>
            <sz val="11"/>
            <color theme="1"/>
            <rFont val="Calibri"/>
            <family val="2"/>
            <scheme val="minor"/>
          </rPr>
          <t>Балл: 0 из 2</t>
        </r>
      </text>
    </comment>
    <comment ref="AJ112" authorId="0" shapeId="0">
      <text>
        <r>
          <rPr>
            <sz val="11"/>
            <color theme="1"/>
            <rFont val="Calibri"/>
            <family val="2"/>
            <scheme val="minor"/>
          </rPr>
          <t>Балл: 0 из 2</t>
        </r>
      </text>
    </comment>
    <comment ref="AP112" authorId="0" shapeId="0">
      <text>
        <r>
          <rPr>
            <sz val="11"/>
            <color theme="1"/>
            <rFont val="Calibri"/>
            <family val="2"/>
            <scheme val="minor"/>
          </rPr>
          <t>Балл: 0 из 4</t>
        </r>
      </text>
    </comment>
    <comment ref="AU112" authorId="0" shapeId="0">
      <text>
        <r>
          <rPr>
            <sz val="11"/>
            <color theme="1"/>
            <rFont val="Calibri"/>
            <family val="2"/>
            <scheme val="minor"/>
          </rPr>
          <t>Балл: 0 из 3</t>
        </r>
      </text>
    </comment>
    <comment ref="BA112" authorId="0" shapeId="0">
      <text>
        <r>
          <rPr>
            <sz val="11"/>
            <color theme="1"/>
            <rFont val="Calibri"/>
            <family val="2"/>
            <scheme val="minor"/>
          </rPr>
          <t>Балл: 4 из 4</t>
        </r>
      </text>
    </comment>
    <comment ref="BH112" authorId="0" shapeId="0">
      <text>
        <r>
          <rPr>
            <sz val="11"/>
            <color theme="1"/>
            <rFont val="Calibri"/>
            <family val="2"/>
            <scheme val="minor"/>
          </rPr>
          <t>Балл: 0 из 4</t>
        </r>
      </text>
    </comment>
    <comment ref="BN112" authorId="0" shapeId="0">
      <text>
        <r>
          <rPr>
            <sz val="11"/>
            <color theme="1"/>
            <rFont val="Calibri"/>
            <family val="2"/>
            <scheme val="minor"/>
          </rPr>
          <t>Балл: 0 из 3</t>
        </r>
      </text>
    </comment>
    <comment ref="BP112" authorId="0" shapeId="0">
      <text>
        <r>
          <rPr>
            <sz val="11"/>
            <color theme="1"/>
            <rFont val="Calibri"/>
            <family val="2"/>
            <scheme val="minor"/>
          </rPr>
          <t>Балл: 3 из 6</t>
        </r>
      </text>
    </comment>
    <comment ref="BU112" authorId="0" shapeId="0">
      <text>
        <r>
          <rPr>
            <sz val="11"/>
            <color theme="1"/>
            <rFont val="Calibri"/>
            <family val="2"/>
            <scheme val="minor"/>
          </rPr>
          <t>Балл: 4 из 4</t>
        </r>
      </text>
    </comment>
    <comment ref="BZ112" authorId="0" shapeId="0">
      <text>
        <r>
          <rPr>
            <sz val="11"/>
            <color theme="1"/>
            <rFont val="Calibri"/>
            <family val="2"/>
            <scheme val="minor"/>
          </rPr>
          <t>Балл: 4 из 4</t>
        </r>
      </text>
    </comment>
    <comment ref="CK112" authorId="0" shapeId="0">
      <text>
        <r>
          <rPr>
            <sz val="11"/>
            <color theme="1"/>
            <rFont val="Calibri"/>
            <family val="2"/>
            <scheme val="minor"/>
          </rPr>
          <t>Балл: 6 из 6</t>
        </r>
      </text>
    </comment>
    <comment ref="CO112" authorId="0" shapeId="0">
      <text>
        <r>
          <rPr>
            <sz val="11"/>
            <color theme="1"/>
            <rFont val="Calibri"/>
            <family val="2"/>
            <scheme val="minor"/>
          </rPr>
          <t>Балл: 6 из 6</t>
        </r>
      </text>
    </comment>
    <comment ref="CU112" authorId="0" shapeId="0">
      <text>
        <r>
          <rPr>
            <sz val="11"/>
            <color theme="1"/>
            <rFont val="Calibri"/>
            <family val="2"/>
            <scheme val="minor"/>
          </rPr>
          <t>Балл: 0 из 6</t>
        </r>
      </text>
    </comment>
    <comment ref="CY112" authorId="0" shapeId="0">
      <text>
        <r>
          <rPr>
            <sz val="11"/>
            <color theme="1"/>
            <rFont val="Calibri"/>
            <family val="2"/>
            <scheme val="minor"/>
          </rPr>
          <t>Балл: 3 из 6</t>
        </r>
      </text>
    </comment>
    <comment ref="DE112" authorId="0" shapeId="0">
      <text>
        <r>
          <rPr>
            <sz val="11"/>
            <color theme="1"/>
            <rFont val="Calibri"/>
            <family val="2"/>
            <scheme val="minor"/>
          </rPr>
          <t>Балл: 2 из 2</t>
        </r>
      </text>
    </comment>
    <comment ref="DU112" authorId="0" shapeId="0">
      <text>
        <r>
          <rPr>
            <sz val="11"/>
            <color theme="1"/>
            <rFont val="Calibri"/>
            <family val="2"/>
            <scheme val="minor"/>
          </rPr>
          <t>Балл: 0 из 4</t>
        </r>
      </text>
    </comment>
    <comment ref="EA112" authorId="0" shapeId="0">
      <text>
        <r>
          <rPr>
            <sz val="11"/>
            <color theme="1"/>
            <rFont val="Calibri"/>
            <family val="2"/>
            <scheme val="minor"/>
          </rPr>
          <t>Балл: 4 из 4</t>
        </r>
      </text>
    </comment>
    <comment ref="EN112" authorId="0" shapeId="0">
      <text>
        <r>
          <rPr>
            <sz val="11"/>
            <color theme="1"/>
            <rFont val="Calibri"/>
            <family val="2"/>
            <scheme val="minor"/>
          </rPr>
          <t>Балл: 0 из 4</t>
        </r>
      </text>
    </comment>
    <comment ref="EU112" authorId="0" shapeId="0">
      <text>
        <r>
          <rPr>
            <sz val="11"/>
            <color theme="1"/>
            <rFont val="Calibri"/>
            <family val="2"/>
            <scheme val="minor"/>
          </rPr>
          <t>Балл: 6 из 6</t>
        </r>
      </text>
    </comment>
    <comment ref="FF112" authorId="0" shapeId="0">
      <text>
        <r>
          <rPr>
            <sz val="11"/>
            <color theme="1"/>
            <rFont val="Calibri"/>
            <family val="2"/>
            <scheme val="minor"/>
          </rPr>
          <t>Балл: 2 из 2</t>
        </r>
      </text>
    </comment>
    <comment ref="FU112" authorId="0" shapeId="0">
      <text>
        <r>
          <rPr>
            <sz val="11"/>
            <color theme="1"/>
            <rFont val="Calibri"/>
            <family val="2"/>
            <scheme val="minor"/>
          </rPr>
          <t>Балл: 4 из 4</t>
        </r>
      </text>
    </comment>
    <comment ref="FV112" authorId="0" shapeId="0">
      <text>
        <r>
          <rPr>
            <sz val="11"/>
            <color theme="1"/>
            <rFont val="Calibri"/>
            <family val="2"/>
            <scheme val="minor"/>
          </rPr>
          <t>Балл: 0 из 6</t>
        </r>
      </text>
    </comment>
    <comment ref="J113" authorId="0" shapeId="0">
      <text>
        <r>
          <rPr>
            <sz val="11"/>
            <color theme="1"/>
            <rFont val="Calibri"/>
            <family val="2"/>
            <scheme val="minor"/>
          </rPr>
          <t>Балл: 2 из 2</t>
        </r>
      </text>
    </comment>
    <comment ref="N113" authorId="0" shapeId="0">
      <text>
        <r>
          <rPr>
            <sz val="11"/>
            <color theme="1"/>
            <rFont val="Calibri"/>
            <family val="2"/>
            <scheme val="minor"/>
          </rPr>
          <t>Балл: 1 из 2</t>
        </r>
      </text>
    </comment>
    <comment ref="X113" authorId="0" shapeId="0">
      <text>
        <r>
          <rPr>
            <sz val="11"/>
            <color theme="1"/>
            <rFont val="Calibri"/>
            <family val="2"/>
            <scheme val="minor"/>
          </rPr>
          <t>Балл: 2 из 2</t>
        </r>
      </text>
    </comment>
    <comment ref="AD113" authorId="0" shapeId="0">
      <text>
        <r>
          <rPr>
            <sz val="11"/>
            <color theme="1"/>
            <rFont val="Calibri"/>
            <family val="2"/>
            <scheme val="minor"/>
          </rPr>
          <t>Балл: 0 из 2</t>
        </r>
      </text>
    </comment>
    <comment ref="AF113" authorId="0" shapeId="0">
      <text>
        <r>
          <rPr>
            <sz val="11"/>
            <color theme="1"/>
            <rFont val="Calibri"/>
            <family val="2"/>
            <scheme val="minor"/>
          </rPr>
          <t>Балл: 0 из 2</t>
        </r>
      </text>
    </comment>
    <comment ref="AO113" authorId="0" shapeId="0">
      <text>
        <r>
          <rPr>
            <sz val="11"/>
            <color theme="1"/>
            <rFont val="Calibri"/>
            <family val="2"/>
            <scheme val="minor"/>
          </rPr>
          <t>Балл: 0 из 4</t>
        </r>
      </text>
    </comment>
    <comment ref="AQ113" authorId="0" shapeId="0">
      <text>
        <r>
          <rPr>
            <sz val="11"/>
            <color theme="1"/>
            <rFont val="Calibri"/>
            <family val="2"/>
            <scheme val="minor"/>
          </rPr>
          <t>Балл: 0 из 3</t>
        </r>
      </text>
    </comment>
    <comment ref="AY113" authorId="0" shapeId="0">
      <text>
        <r>
          <rPr>
            <sz val="11"/>
            <color theme="1"/>
            <rFont val="Calibri"/>
            <family val="2"/>
            <scheme val="minor"/>
          </rPr>
          <t>Балл: 4 из 4</t>
        </r>
      </text>
    </comment>
    <comment ref="BH113" authorId="0" shapeId="0">
      <text>
        <r>
          <rPr>
            <sz val="11"/>
            <color theme="1"/>
            <rFont val="Calibri"/>
            <family val="2"/>
            <scheme val="minor"/>
          </rPr>
          <t>Балл: 0 из 4</t>
        </r>
      </text>
    </comment>
    <comment ref="BM113" authorId="0" shapeId="0">
      <text>
        <r>
          <rPr>
            <sz val="11"/>
            <color theme="1"/>
            <rFont val="Calibri"/>
            <family val="2"/>
            <scheme val="minor"/>
          </rPr>
          <t>Балл: 0 из 3</t>
        </r>
      </text>
    </comment>
    <comment ref="BQ113" authorId="0" shapeId="0">
      <text>
        <r>
          <rPr>
            <sz val="11"/>
            <color theme="1"/>
            <rFont val="Calibri"/>
            <family val="2"/>
            <scheme val="minor"/>
          </rPr>
          <t>Балл: 6 из 6</t>
        </r>
      </text>
    </comment>
    <comment ref="BY113" authorId="0" shapeId="0">
      <text>
        <r>
          <rPr>
            <sz val="11"/>
            <color theme="1"/>
            <rFont val="Calibri"/>
            <family val="2"/>
            <scheme val="minor"/>
          </rPr>
          <t>Балл: 4 из 4</t>
        </r>
      </text>
    </comment>
    <comment ref="CD113" authorId="0" shapeId="0">
      <text>
        <r>
          <rPr>
            <sz val="11"/>
            <color theme="1"/>
            <rFont val="Calibri"/>
            <family val="2"/>
            <scheme val="minor"/>
          </rPr>
          <t>Балл: 0 из 4</t>
        </r>
      </text>
    </comment>
    <comment ref="CG113" authorId="0" shapeId="0">
      <text>
        <r>
          <rPr>
            <sz val="11"/>
            <color theme="1"/>
            <rFont val="Calibri"/>
            <family val="2"/>
            <scheme val="minor"/>
          </rPr>
          <t>Балл: 6 из 6</t>
        </r>
      </text>
    </comment>
    <comment ref="CP113" authorId="0" shapeId="0">
      <text>
        <r>
          <rPr>
            <sz val="11"/>
            <color theme="1"/>
            <rFont val="Calibri"/>
            <family val="2"/>
            <scheme val="minor"/>
          </rPr>
          <t>Балл: 6 из 6</t>
        </r>
      </text>
    </comment>
    <comment ref="CW113" authorId="0" shapeId="0">
      <text>
        <r>
          <rPr>
            <sz val="11"/>
            <color theme="1"/>
            <rFont val="Calibri"/>
            <family val="2"/>
            <scheme val="minor"/>
          </rPr>
          <t>Балл: 0 из 6</t>
        </r>
      </text>
    </comment>
    <comment ref="CZ113" authorId="0" shapeId="0">
      <text>
        <r>
          <rPr>
            <sz val="11"/>
            <color theme="1"/>
            <rFont val="Calibri"/>
            <family val="2"/>
            <scheme val="minor"/>
          </rPr>
          <t>Балл: 3 из 6</t>
        </r>
      </text>
    </comment>
    <comment ref="DH113" authorId="0" shapeId="0">
      <text>
        <r>
          <rPr>
            <sz val="11"/>
            <color theme="1"/>
            <rFont val="Calibri"/>
            <family val="2"/>
            <scheme val="minor"/>
          </rPr>
          <t>Балл: 2 из 2</t>
        </r>
      </text>
    </comment>
    <comment ref="DR113" authorId="0" shapeId="0">
      <text>
        <r>
          <rPr>
            <sz val="11"/>
            <color theme="1"/>
            <rFont val="Calibri"/>
            <family val="2"/>
            <scheme val="minor"/>
          </rPr>
          <t>Балл: 0 из 4</t>
        </r>
      </text>
    </comment>
    <comment ref="EB113" authorId="0" shapeId="0">
      <text>
        <r>
          <rPr>
            <sz val="11"/>
            <color theme="1"/>
            <rFont val="Calibri"/>
            <family val="2"/>
            <scheme val="minor"/>
          </rPr>
          <t>Балл: 4 из 4</t>
        </r>
      </text>
    </comment>
    <comment ref="EQ113" authorId="0" shapeId="0">
      <text>
        <r>
          <rPr>
            <sz val="11"/>
            <color theme="1"/>
            <rFont val="Calibri"/>
            <family val="2"/>
            <scheme val="minor"/>
          </rPr>
          <t>Балл: 0 из 4</t>
        </r>
      </text>
    </comment>
    <comment ref="FA113" authorId="0" shapeId="0">
      <text>
        <r>
          <rPr>
            <sz val="11"/>
            <color theme="1"/>
            <rFont val="Calibri"/>
            <family val="2"/>
            <scheme val="minor"/>
          </rPr>
          <t>Балл: 6 из 6</t>
        </r>
      </text>
    </comment>
    <comment ref="FE113" authorId="0" shapeId="0">
      <text>
        <r>
          <rPr>
            <sz val="11"/>
            <color theme="1"/>
            <rFont val="Calibri"/>
            <family val="2"/>
            <scheme val="minor"/>
          </rPr>
          <t>Балл: 0 из 2</t>
        </r>
      </text>
    </comment>
    <comment ref="FT113" authorId="0" shapeId="0">
      <text>
        <r>
          <rPr>
            <sz val="11"/>
            <color theme="1"/>
            <rFont val="Calibri"/>
            <family val="2"/>
            <scheme val="minor"/>
          </rPr>
          <t>Балл: 0 из 4</t>
        </r>
      </text>
    </comment>
    <comment ref="FV113" authorId="0" shapeId="0">
      <text>
        <r>
          <rPr>
            <sz val="11"/>
            <color theme="1"/>
            <rFont val="Calibri"/>
            <family val="2"/>
            <scheme val="minor"/>
          </rPr>
          <t>Балл: 6 из 6</t>
        </r>
      </text>
    </comment>
    <comment ref="J114" authorId="0" shapeId="0">
      <text>
        <r>
          <rPr>
            <sz val="11"/>
            <color theme="1"/>
            <rFont val="Calibri"/>
            <family val="2"/>
            <scheme val="minor"/>
          </rPr>
          <t>Балл: 1 из 2</t>
        </r>
      </text>
    </comment>
    <comment ref="P114" authorId="0" shapeId="0">
      <text>
        <r>
          <rPr>
            <sz val="11"/>
            <color theme="1"/>
            <rFont val="Calibri"/>
            <family val="2"/>
            <scheme val="minor"/>
          </rPr>
          <t>Балл: 1 из 2</t>
        </r>
      </text>
    </comment>
    <comment ref="T114" authorId="0" shapeId="0">
      <text>
        <r>
          <rPr>
            <sz val="11"/>
            <color theme="1"/>
            <rFont val="Calibri"/>
            <family val="2"/>
            <scheme val="minor"/>
          </rPr>
          <t>Балл: 2 из 2</t>
        </r>
      </text>
    </comment>
    <comment ref="AE114" authorId="0" shapeId="0">
      <text>
        <r>
          <rPr>
            <sz val="11"/>
            <color theme="1"/>
            <rFont val="Calibri"/>
            <family val="2"/>
            <scheme val="minor"/>
          </rPr>
          <t>Балл: 2 из 2</t>
        </r>
      </text>
    </comment>
    <comment ref="AM114" authorId="0" shapeId="0">
      <text>
        <r>
          <rPr>
            <sz val="11"/>
            <color theme="1"/>
            <rFont val="Calibri"/>
            <family val="2"/>
            <scheme val="minor"/>
          </rPr>
          <t>Балл: 4 из 4</t>
        </r>
      </text>
    </comment>
    <comment ref="AS114" authorId="0" shapeId="0">
      <text>
        <r>
          <rPr>
            <sz val="11"/>
            <color theme="1"/>
            <rFont val="Calibri"/>
            <family val="2"/>
            <scheme val="minor"/>
          </rPr>
          <t>Балл: 0 из 3</t>
        </r>
      </text>
    </comment>
    <comment ref="AX114" authorId="0" shapeId="0">
      <text>
        <r>
          <rPr>
            <sz val="11"/>
            <color theme="1"/>
            <rFont val="Calibri"/>
            <family val="2"/>
            <scheme val="minor"/>
          </rPr>
          <t>Балл: 4 из 4</t>
        </r>
      </text>
    </comment>
    <comment ref="BF114" authorId="0" shapeId="0">
      <text>
        <r>
          <rPr>
            <sz val="11"/>
            <color theme="1"/>
            <rFont val="Calibri"/>
            <family val="2"/>
            <scheme val="minor"/>
          </rPr>
          <t>Балл: 0 из 4</t>
        </r>
      </text>
    </comment>
    <comment ref="BL114" authorId="0" shapeId="0">
      <text>
        <r>
          <rPr>
            <sz val="11"/>
            <color theme="1"/>
            <rFont val="Calibri"/>
            <family val="2"/>
            <scheme val="minor"/>
          </rPr>
          <t>Балл: 0 из 3</t>
        </r>
      </text>
    </comment>
    <comment ref="BQ114" authorId="0" shapeId="0">
      <text>
        <r>
          <rPr>
            <sz val="11"/>
            <color theme="1"/>
            <rFont val="Calibri"/>
            <family val="2"/>
            <scheme val="minor"/>
          </rPr>
          <t>Балл: 6 из 6</t>
        </r>
      </text>
    </comment>
    <comment ref="BV114" authorId="0" shapeId="0">
      <text>
        <r>
          <rPr>
            <sz val="11"/>
            <color theme="1"/>
            <rFont val="Calibri"/>
            <family val="2"/>
            <scheme val="minor"/>
          </rPr>
          <t>Балл: 0 из 4</t>
        </r>
      </text>
    </comment>
    <comment ref="CB114" authorId="0" shapeId="0">
      <text>
        <r>
          <rPr>
            <sz val="11"/>
            <color theme="1"/>
            <rFont val="Calibri"/>
            <family val="2"/>
            <scheme val="minor"/>
          </rPr>
          <t>Балл: 0 из 4</t>
        </r>
      </text>
    </comment>
    <comment ref="CG114" authorId="0" shapeId="0">
      <text>
        <r>
          <rPr>
            <sz val="11"/>
            <color theme="1"/>
            <rFont val="Calibri"/>
            <family val="2"/>
            <scheme val="minor"/>
          </rPr>
          <t>Балл: 6 из 6</t>
        </r>
      </text>
    </comment>
    <comment ref="CP114" authorId="0" shapeId="0">
      <text>
        <r>
          <rPr>
            <sz val="11"/>
            <color theme="1"/>
            <rFont val="Calibri"/>
            <family val="2"/>
            <scheme val="minor"/>
          </rPr>
          <t>Балл: 6 из 6</t>
        </r>
      </text>
    </comment>
    <comment ref="CU114" authorId="0" shapeId="0">
      <text>
        <r>
          <rPr>
            <sz val="11"/>
            <color theme="1"/>
            <rFont val="Calibri"/>
            <family val="2"/>
            <scheme val="minor"/>
          </rPr>
          <t>Балл: 0 из 6</t>
        </r>
      </text>
    </comment>
    <comment ref="DB114" authorId="0" shapeId="0">
      <text>
        <r>
          <rPr>
            <sz val="11"/>
            <color theme="1"/>
            <rFont val="Calibri"/>
            <family val="2"/>
            <scheme val="minor"/>
          </rPr>
          <t>Балл: 0 из 6</t>
        </r>
      </text>
    </comment>
    <comment ref="DH114" authorId="0" shapeId="0">
      <text>
        <r>
          <rPr>
            <sz val="11"/>
            <color theme="1"/>
            <rFont val="Calibri"/>
            <family val="2"/>
            <scheme val="minor"/>
          </rPr>
          <t>Балл: 2 из 2</t>
        </r>
      </text>
    </comment>
    <comment ref="DP114" authorId="0" shapeId="0">
      <text>
        <r>
          <rPr>
            <sz val="11"/>
            <color theme="1"/>
            <rFont val="Calibri"/>
            <family val="2"/>
            <scheme val="minor"/>
          </rPr>
          <t>Балл: 0 из 4</t>
        </r>
      </text>
    </comment>
    <comment ref="EE114" authorId="0" shapeId="0">
      <text>
        <r>
          <rPr>
            <sz val="11"/>
            <color theme="1"/>
            <rFont val="Calibri"/>
            <family val="2"/>
            <scheme val="minor"/>
          </rPr>
          <t>Балл: 4 из 4</t>
        </r>
      </text>
    </comment>
    <comment ref="EM114" authorId="0" shapeId="0">
      <text>
        <r>
          <rPr>
            <sz val="11"/>
            <color theme="1"/>
            <rFont val="Calibri"/>
            <family val="2"/>
            <scheme val="minor"/>
          </rPr>
          <t>Балл: 0 из 4</t>
        </r>
      </text>
    </comment>
    <comment ref="ER114" authorId="0" shapeId="0">
      <text>
        <r>
          <rPr>
            <sz val="11"/>
            <color theme="1"/>
            <rFont val="Calibri"/>
            <family val="2"/>
            <scheme val="minor"/>
          </rPr>
          <t>Балл: 6 из 6</t>
        </r>
      </text>
    </comment>
    <comment ref="FJ114" authorId="0" shapeId="0">
      <text>
        <r>
          <rPr>
            <sz val="11"/>
            <color theme="1"/>
            <rFont val="Calibri"/>
            <family val="2"/>
            <scheme val="minor"/>
          </rPr>
          <t>Балл: 0 из 2</t>
        </r>
      </text>
    </comment>
    <comment ref="FR114" authorId="0" shapeId="0">
      <text>
        <r>
          <rPr>
            <sz val="11"/>
            <color theme="1"/>
            <rFont val="Calibri"/>
            <family val="2"/>
            <scheme val="minor"/>
          </rPr>
          <t>Балл: 4 из 4</t>
        </r>
      </text>
    </comment>
    <comment ref="FV114" authorId="0" shapeId="0">
      <text>
        <r>
          <rPr>
            <sz val="11"/>
            <color theme="1"/>
            <rFont val="Calibri"/>
            <family val="2"/>
            <scheme val="minor"/>
          </rPr>
          <t>Балл: 3 из 6</t>
        </r>
      </text>
    </comment>
    <comment ref="K115" authorId="0" shapeId="0">
      <text>
        <r>
          <rPr>
            <sz val="11"/>
            <color theme="1"/>
            <rFont val="Calibri"/>
            <family val="2"/>
            <scheme val="minor"/>
          </rPr>
          <t>Балл: 2 из 2</t>
        </r>
      </text>
    </comment>
    <comment ref="Q115" authorId="0" shapeId="0">
      <text>
        <r>
          <rPr>
            <sz val="11"/>
            <color theme="1"/>
            <rFont val="Calibri"/>
            <family val="2"/>
            <scheme val="minor"/>
          </rPr>
          <t>Балл: 2 из 2</t>
        </r>
      </text>
    </comment>
    <comment ref="U115" authorId="0" shapeId="0">
      <text>
        <r>
          <rPr>
            <sz val="11"/>
            <color theme="1"/>
            <rFont val="Calibri"/>
            <family val="2"/>
            <scheme val="minor"/>
          </rPr>
          <t>Балл: 2 из 2</t>
        </r>
      </text>
    </comment>
    <comment ref="AA115" authorId="0" shapeId="0">
      <text>
        <r>
          <rPr>
            <sz val="11"/>
            <color theme="1"/>
            <rFont val="Calibri"/>
            <family val="2"/>
            <scheme val="minor"/>
          </rPr>
          <t>Балл: 2 из 2</t>
        </r>
      </text>
    </comment>
    <comment ref="AG115" authorId="0" shapeId="0">
      <text>
        <r>
          <rPr>
            <sz val="11"/>
            <color theme="1"/>
            <rFont val="Calibri"/>
            <family val="2"/>
            <scheme val="minor"/>
          </rPr>
          <t>Балл: 2 из 2</t>
        </r>
      </text>
    </comment>
    <comment ref="AM115" authorId="0" shapeId="0">
      <text>
        <r>
          <rPr>
            <sz val="11"/>
            <color theme="1"/>
            <rFont val="Calibri"/>
            <family val="2"/>
            <scheme val="minor"/>
          </rPr>
          <t>Балл: 0 из 4</t>
        </r>
      </text>
    </comment>
    <comment ref="AR115" authorId="0" shapeId="0">
      <text>
        <r>
          <rPr>
            <sz val="11"/>
            <color theme="1"/>
            <rFont val="Calibri"/>
            <family val="2"/>
            <scheme val="minor"/>
          </rPr>
          <t>Балл: 0 из 3</t>
        </r>
      </text>
    </comment>
    <comment ref="AY115" authorId="0" shapeId="0">
      <text>
        <r>
          <rPr>
            <sz val="11"/>
            <color theme="1"/>
            <rFont val="Calibri"/>
            <family val="2"/>
            <scheme val="minor"/>
          </rPr>
          <t>Балл: 4 из 4</t>
        </r>
      </text>
    </comment>
    <comment ref="BE115" authorId="0" shapeId="0">
      <text>
        <r>
          <rPr>
            <sz val="11"/>
            <color theme="1"/>
            <rFont val="Calibri"/>
            <family val="2"/>
            <scheme val="minor"/>
          </rPr>
          <t>Балл: 0 из 4</t>
        </r>
      </text>
    </comment>
    <comment ref="BN115" authorId="0" shapeId="0">
      <text>
        <r>
          <rPr>
            <sz val="11"/>
            <color theme="1"/>
            <rFont val="Calibri"/>
            <family val="2"/>
            <scheme val="minor"/>
          </rPr>
          <t>Балл: 0 из 3</t>
        </r>
      </text>
    </comment>
    <comment ref="BP115" authorId="0" shapeId="0">
      <text>
        <r>
          <rPr>
            <sz val="11"/>
            <color theme="1"/>
            <rFont val="Calibri"/>
            <family val="2"/>
            <scheme val="minor"/>
          </rPr>
          <t>Балл: 6 из 6</t>
        </r>
      </text>
    </comment>
    <comment ref="BV115" authorId="0" shapeId="0">
      <text>
        <r>
          <rPr>
            <sz val="11"/>
            <color theme="1"/>
            <rFont val="Calibri"/>
            <family val="2"/>
            <scheme val="minor"/>
          </rPr>
          <t>Балл: 4 из 4</t>
        </r>
      </text>
    </comment>
    <comment ref="CD115" authorId="0" shapeId="0">
      <text>
        <r>
          <rPr>
            <sz val="11"/>
            <color theme="1"/>
            <rFont val="Calibri"/>
            <family val="2"/>
            <scheme val="minor"/>
          </rPr>
          <t>Балл: 4 из 4</t>
        </r>
      </text>
    </comment>
    <comment ref="CG115" authorId="0" shapeId="0">
      <text>
        <r>
          <rPr>
            <sz val="11"/>
            <color theme="1"/>
            <rFont val="Calibri"/>
            <family val="2"/>
            <scheme val="minor"/>
          </rPr>
          <t>Балл: 0 из 6</t>
        </r>
      </text>
    </comment>
    <comment ref="CO115" authorId="0" shapeId="0">
      <text>
        <r>
          <rPr>
            <sz val="11"/>
            <color theme="1"/>
            <rFont val="Calibri"/>
            <family val="2"/>
            <scheme val="minor"/>
          </rPr>
          <t>Балл: 6 из 6</t>
        </r>
      </text>
    </comment>
    <comment ref="CR115" authorId="0" shapeId="0">
      <text>
        <r>
          <rPr>
            <sz val="11"/>
            <color theme="1"/>
            <rFont val="Calibri"/>
            <family val="2"/>
            <scheme val="minor"/>
          </rPr>
          <t>Балл: 0 из 6</t>
        </r>
      </text>
    </comment>
    <comment ref="DC115" authorId="0" shapeId="0">
      <text>
        <r>
          <rPr>
            <sz val="11"/>
            <color theme="1"/>
            <rFont val="Calibri"/>
            <family val="2"/>
            <scheme val="minor"/>
          </rPr>
          <t>Балл: 3 из 6</t>
        </r>
      </text>
    </comment>
    <comment ref="DJ115" authorId="0" shapeId="0">
      <text>
        <r>
          <rPr>
            <sz val="11"/>
            <color theme="1"/>
            <rFont val="Calibri"/>
            <family val="2"/>
            <scheme val="minor"/>
          </rPr>
          <t>Балл: 2 из 2</t>
        </r>
      </text>
    </comment>
    <comment ref="DW115" authorId="0" shapeId="0">
      <text>
        <r>
          <rPr>
            <sz val="11"/>
            <color theme="1"/>
            <rFont val="Calibri"/>
            <family val="2"/>
            <scheme val="minor"/>
          </rPr>
          <t>Балл: 0 из 4</t>
        </r>
      </text>
    </comment>
    <comment ref="ED115" authorId="0" shapeId="0">
      <text>
        <r>
          <rPr>
            <sz val="11"/>
            <color theme="1"/>
            <rFont val="Calibri"/>
            <family val="2"/>
            <scheme val="minor"/>
          </rPr>
          <t>Балл: 0 из 4</t>
        </r>
      </text>
    </comment>
    <comment ref="EH115" authorId="0" shapeId="0">
      <text>
        <r>
          <rPr>
            <sz val="11"/>
            <color theme="1"/>
            <rFont val="Calibri"/>
            <family val="2"/>
            <scheme val="minor"/>
          </rPr>
          <t>Балл: 0 из 4</t>
        </r>
      </text>
    </comment>
    <comment ref="EY115" authorId="0" shapeId="0">
      <text>
        <r>
          <rPr>
            <sz val="11"/>
            <color theme="1"/>
            <rFont val="Calibri"/>
            <family val="2"/>
            <scheme val="minor"/>
          </rPr>
          <t>Балл: 6 из 6</t>
        </r>
      </text>
    </comment>
    <comment ref="FF115" authorId="0" shapeId="0">
      <text>
        <r>
          <rPr>
            <sz val="11"/>
            <color theme="1"/>
            <rFont val="Calibri"/>
            <family val="2"/>
            <scheme val="minor"/>
          </rPr>
          <t>Балл: 2 из 2</t>
        </r>
      </text>
    </comment>
    <comment ref="FO115" authorId="0" shapeId="0">
      <text>
        <r>
          <rPr>
            <sz val="11"/>
            <color theme="1"/>
            <rFont val="Calibri"/>
            <family val="2"/>
            <scheme val="minor"/>
          </rPr>
          <t>Балл: 4 из 4</t>
        </r>
      </text>
    </comment>
    <comment ref="GD115" authorId="0" shapeId="0">
      <text>
        <r>
          <rPr>
            <sz val="11"/>
            <color theme="1"/>
            <rFont val="Calibri"/>
            <family val="2"/>
            <scheme val="minor"/>
          </rPr>
          <t>Балл: 3 из 6</t>
        </r>
      </text>
    </comment>
    <comment ref="I116" authorId="0" shapeId="0">
      <text>
        <r>
          <rPr>
            <sz val="11"/>
            <color theme="1"/>
            <rFont val="Calibri"/>
            <family val="2"/>
            <scheme val="minor"/>
          </rPr>
          <t>Балл: 1 из 2</t>
        </r>
      </text>
    </comment>
    <comment ref="O116" authorId="0" shapeId="0">
      <text>
        <r>
          <rPr>
            <sz val="11"/>
            <color theme="1"/>
            <rFont val="Calibri"/>
            <family val="2"/>
            <scheme val="minor"/>
          </rPr>
          <t>Балл: 1 из 2</t>
        </r>
      </text>
    </comment>
    <comment ref="V116" authorId="0" shapeId="0">
      <text>
        <r>
          <rPr>
            <sz val="11"/>
            <color theme="1"/>
            <rFont val="Calibri"/>
            <family val="2"/>
            <scheme val="minor"/>
          </rPr>
          <t>Балл: 0 из 2</t>
        </r>
      </text>
    </comment>
    <comment ref="Z116" authorId="0" shapeId="0">
      <text>
        <r>
          <rPr>
            <sz val="11"/>
            <color theme="1"/>
            <rFont val="Calibri"/>
            <family val="2"/>
            <scheme val="minor"/>
          </rPr>
          <t>Балл: 0 из 2</t>
        </r>
      </text>
    </comment>
    <comment ref="AF116" authorId="0" shapeId="0">
      <text>
        <r>
          <rPr>
            <sz val="11"/>
            <color theme="1"/>
            <rFont val="Calibri"/>
            <family val="2"/>
            <scheme val="minor"/>
          </rPr>
          <t>Балл: 0 из 2</t>
        </r>
      </text>
    </comment>
    <comment ref="AN116" authorId="0" shapeId="0">
      <text>
        <r>
          <rPr>
            <sz val="11"/>
            <color theme="1"/>
            <rFont val="Calibri"/>
            <family val="2"/>
            <scheme val="minor"/>
          </rPr>
          <t>Балл: 0 из 4</t>
        </r>
      </text>
    </comment>
    <comment ref="AS116" authorId="0" shapeId="0">
      <text>
        <r>
          <rPr>
            <sz val="11"/>
            <color theme="1"/>
            <rFont val="Calibri"/>
            <family val="2"/>
            <scheme val="minor"/>
          </rPr>
          <t>Балл: 0 из 3</t>
        </r>
      </text>
    </comment>
    <comment ref="AY116" authorId="0" shapeId="0">
      <text>
        <r>
          <rPr>
            <sz val="11"/>
            <color theme="1"/>
            <rFont val="Calibri"/>
            <family val="2"/>
            <scheme val="minor"/>
          </rPr>
          <t>Балл: 4 из 4</t>
        </r>
      </text>
    </comment>
    <comment ref="BH116" authorId="0" shapeId="0">
      <text>
        <r>
          <rPr>
            <sz val="11"/>
            <color theme="1"/>
            <rFont val="Calibri"/>
            <family val="2"/>
            <scheme val="minor"/>
          </rPr>
          <t>Балл: 0 из 4</t>
        </r>
      </text>
    </comment>
    <comment ref="BN116" authorId="0" shapeId="0">
      <text>
        <r>
          <rPr>
            <sz val="11"/>
            <color theme="1"/>
            <rFont val="Calibri"/>
            <family val="2"/>
            <scheme val="minor"/>
          </rPr>
          <t>Балл: 0 из 3</t>
        </r>
      </text>
    </comment>
    <comment ref="BS116" authorId="0" shapeId="0">
      <text>
        <r>
          <rPr>
            <sz val="11"/>
            <color theme="1"/>
            <rFont val="Calibri"/>
            <family val="2"/>
            <scheme val="minor"/>
          </rPr>
          <t>Балл: 6 из 6</t>
        </r>
      </text>
    </comment>
    <comment ref="BW116" authorId="0" shapeId="0">
      <text>
        <r>
          <rPr>
            <sz val="11"/>
            <color theme="1"/>
            <rFont val="Calibri"/>
            <family val="2"/>
            <scheme val="minor"/>
          </rPr>
          <t>Балл: 4 из 4</t>
        </r>
      </text>
    </comment>
    <comment ref="BZ116" authorId="0" shapeId="0">
      <text>
        <r>
          <rPr>
            <sz val="11"/>
            <color theme="1"/>
            <rFont val="Calibri"/>
            <family val="2"/>
            <scheme val="minor"/>
          </rPr>
          <t>Балл: 4 из 4</t>
        </r>
      </text>
    </comment>
    <comment ref="CH116" authorId="0" shapeId="0">
      <text>
        <r>
          <rPr>
            <sz val="11"/>
            <color theme="1"/>
            <rFont val="Calibri"/>
            <family val="2"/>
            <scheme val="minor"/>
          </rPr>
          <t>Балл: 0 из 6</t>
        </r>
      </text>
    </comment>
    <comment ref="CM116" authorId="0" shapeId="0">
      <text>
        <r>
          <rPr>
            <sz val="11"/>
            <color theme="1"/>
            <rFont val="Calibri"/>
            <family val="2"/>
            <scheme val="minor"/>
          </rPr>
          <t>Балл: 0 из 6</t>
        </r>
      </text>
    </comment>
    <comment ref="CU116" authorId="0" shapeId="0">
      <text>
        <r>
          <rPr>
            <sz val="11"/>
            <color theme="1"/>
            <rFont val="Calibri"/>
            <family val="2"/>
            <scheme val="minor"/>
          </rPr>
          <t>Балл: 0 из 6</t>
        </r>
      </text>
    </comment>
    <comment ref="CZ116" authorId="0" shapeId="0">
      <text>
        <r>
          <rPr>
            <sz val="11"/>
            <color theme="1"/>
            <rFont val="Calibri"/>
            <family val="2"/>
            <scheme val="minor"/>
          </rPr>
          <t>Балл: 3 из 6</t>
        </r>
      </text>
    </comment>
    <comment ref="DL116" authorId="0" shapeId="0">
      <text>
        <r>
          <rPr>
            <sz val="11"/>
            <color theme="1"/>
            <rFont val="Calibri"/>
            <family val="2"/>
            <scheme val="minor"/>
          </rPr>
          <t>Балл: 2 из 2</t>
        </r>
      </text>
    </comment>
    <comment ref="DT116" authorId="0" shapeId="0">
      <text>
        <r>
          <rPr>
            <sz val="11"/>
            <color theme="1"/>
            <rFont val="Calibri"/>
            <family val="2"/>
            <scheme val="minor"/>
          </rPr>
          <t>Балл: 0 из 4</t>
        </r>
      </text>
    </comment>
    <comment ref="EB116" authorId="0" shapeId="0">
      <text>
        <r>
          <rPr>
            <sz val="11"/>
            <color theme="1"/>
            <rFont val="Calibri"/>
            <family val="2"/>
            <scheme val="minor"/>
          </rPr>
          <t>Балл: 4 из 4</t>
        </r>
      </text>
    </comment>
    <comment ref="EM116" authorId="0" shapeId="0">
      <text>
        <r>
          <rPr>
            <sz val="11"/>
            <color theme="1"/>
            <rFont val="Calibri"/>
            <family val="2"/>
            <scheme val="minor"/>
          </rPr>
          <t>Балл: 0 из 4</t>
        </r>
      </text>
    </comment>
    <comment ref="EW116" authorId="0" shapeId="0">
      <text>
        <r>
          <rPr>
            <sz val="11"/>
            <color theme="1"/>
            <rFont val="Calibri"/>
            <family val="2"/>
            <scheme val="minor"/>
          </rPr>
          <t>Балл: 6 из 6</t>
        </r>
      </text>
    </comment>
    <comment ref="FE116" authorId="0" shapeId="0">
      <text>
        <r>
          <rPr>
            <sz val="11"/>
            <color theme="1"/>
            <rFont val="Calibri"/>
            <family val="2"/>
            <scheme val="minor"/>
          </rPr>
          <t>Балл: 2 из 2</t>
        </r>
      </text>
    </comment>
    <comment ref="FL116" authorId="0" shapeId="0">
      <text>
        <r>
          <rPr>
            <sz val="11"/>
            <color theme="1"/>
            <rFont val="Calibri"/>
            <family val="2"/>
            <scheme val="minor"/>
          </rPr>
          <t>Балл: 0 из 4</t>
        </r>
      </text>
    </comment>
    <comment ref="FX116" authorId="0" shapeId="0">
      <text>
        <r>
          <rPr>
            <sz val="11"/>
            <color theme="1"/>
            <rFont val="Calibri"/>
            <family val="2"/>
            <scheme val="minor"/>
          </rPr>
          <t>Балл: 3 из 6</t>
        </r>
      </text>
    </comment>
    <comment ref="G117" authorId="0" shapeId="0">
      <text>
        <r>
          <rPr>
            <sz val="11"/>
            <color theme="1"/>
            <rFont val="Calibri"/>
            <family val="2"/>
            <scheme val="minor"/>
          </rPr>
          <t>Балл: 2 из 2</t>
        </r>
      </text>
    </comment>
    <comment ref="R117" authorId="0" shapeId="0">
      <text>
        <r>
          <rPr>
            <sz val="11"/>
            <color theme="1"/>
            <rFont val="Calibri"/>
            <family val="2"/>
            <scheme val="minor"/>
          </rPr>
          <t>Балл: 2 из 2</t>
        </r>
      </text>
    </comment>
    <comment ref="S117" authorId="0" shapeId="0">
      <text>
        <r>
          <rPr>
            <sz val="11"/>
            <color theme="1"/>
            <rFont val="Calibri"/>
            <family val="2"/>
            <scheme val="minor"/>
          </rPr>
          <t>Балл: 2 из 2</t>
        </r>
      </text>
    </comment>
    <comment ref="Y117" authorId="0" shapeId="0">
      <text>
        <r>
          <rPr>
            <sz val="11"/>
            <color theme="1"/>
            <rFont val="Calibri"/>
            <family val="2"/>
            <scheme val="minor"/>
          </rPr>
          <t>Балл: 2 из 2</t>
        </r>
      </text>
    </comment>
    <comment ref="AH117" authorId="0" shapeId="0">
      <text>
        <r>
          <rPr>
            <sz val="11"/>
            <color theme="1"/>
            <rFont val="Calibri"/>
            <family val="2"/>
            <scheme val="minor"/>
          </rPr>
          <t>Балл: 2 из 2</t>
        </r>
      </text>
    </comment>
    <comment ref="AN117" authorId="0" shapeId="0">
      <text>
        <r>
          <rPr>
            <sz val="11"/>
            <color theme="1"/>
            <rFont val="Calibri"/>
            <family val="2"/>
            <scheme val="minor"/>
          </rPr>
          <t>Балл: 0 из 4</t>
        </r>
      </text>
    </comment>
    <comment ref="AT117" authorId="0" shapeId="0">
      <text>
        <r>
          <rPr>
            <sz val="11"/>
            <color theme="1"/>
            <rFont val="Calibri"/>
            <family val="2"/>
            <scheme val="minor"/>
          </rPr>
          <t>Балл: 0 из 3</t>
        </r>
      </text>
    </comment>
    <comment ref="AX117" authorId="0" shapeId="0">
      <text>
        <r>
          <rPr>
            <sz val="11"/>
            <color theme="1"/>
            <rFont val="Calibri"/>
            <family val="2"/>
            <scheme val="minor"/>
          </rPr>
          <t>Балл: 4 из 4</t>
        </r>
      </text>
    </comment>
    <comment ref="BF117" authorId="0" shapeId="0">
      <text>
        <r>
          <rPr>
            <sz val="11"/>
            <color theme="1"/>
            <rFont val="Calibri"/>
            <family val="2"/>
            <scheme val="minor"/>
          </rPr>
          <t>Балл: 0 из 4</t>
        </r>
      </text>
    </comment>
    <comment ref="BL117" authorId="0" shapeId="0">
      <text>
        <r>
          <rPr>
            <sz val="11"/>
            <color theme="1"/>
            <rFont val="Calibri"/>
            <family val="2"/>
            <scheme val="minor"/>
          </rPr>
          <t>Балл: 0 из 3</t>
        </r>
      </text>
    </comment>
    <comment ref="BO117" authorId="0" shapeId="0">
      <text>
        <r>
          <rPr>
            <sz val="11"/>
            <color theme="1"/>
            <rFont val="Calibri"/>
            <family val="2"/>
            <scheme val="minor"/>
          </rPr>
          <t>Балл: 4 из 6</t>
        </r>
      </text>
    </comment>
    <comment ref="BT117" authorId="0" shapeId="0">
      <text>
        <r>
          <rPr>
            <sz val="11"/>
            <color theme="1"/>
            <rFont val="Calibri"/>
            <family val="2"/>
            <scheme val="minor"/>
          </rPr>
          <t>Балл: 4 из 4</t>
        </r>
      </text>
    </comment>
    <comment ref="BZ117" authorId="0" shapeId="0">
      <text>
        <r>
          <rPr>
            <sz val="11"/>
            <color theme="1"/>
            <rFont val="Calibri"/>
            <family val="2"/>
            <scheme val="minor"/>
          </rPr>
          <t>Балл: 0 из 4</t>
        </r>
      </text>
    </comment>
    <comment ref="CK117" authorId="0" shapeId="0">
      <text>
        <r>
          <rPr>
            <sz val="11"/>
            <color theme="1"/>
            <rFont val="Calibri"/>
            <family val="2"/>
            <scheme val="minor"/>
          </rPr>
          <t>Балл: 6 из 6</t>
        </r>
      </text>
    </comment>
    <comment ref="CN117" authorId="0" shapeId="0">
      <text>
        <r>
          <rPr>
            <sz val="11"/>
            <color theme="1"/>
            <rFont val="Calibri"/>
            <family val="2"/>
            <scheme val="minor"/>
          </rPr>
          <t>Балл: 6 из 6</t>
        </r>
      </text>
    </comment>
    <comment ref="CV117" authorId="0" shapeId="0">
      <text>
        <r>
          <rPr>
            <sz val="11"/>
            <color theme="1"/>
            <rFont val="Calibri"/>
            <family val="2"/>
            <scheme val="minor"/>
          </rPr>
          <t>Балл: 0 из 6</t>
        </r>
      </text>
    </comment>
    <comment ref="CZ117" authorId="0" shapeId="0">
      <text>
        <r>
          <rPr>
            <sz val="11"/>
            <color theme="1"/>
            <rFont val="Calibri"/>
            <family val="2"/>
            <scheme val="minor"/>
          </rPr>
          <t>Балл: 3 из 6</t>
        </r>
      </text>
    </comment>
    <comment ref="DD117" authorId="0" shapeId="0">
      <text>
        <r>
          <rPr>
            <sz val="11"/>
            <color theme="1"/>
            <rFont val="Calibri"/>
            <family val="2"/>
            <scheme val="minor"/>
          </rPr>
          <t>Балл: 2 из 2</t>
        </r>
      </text>
    </comment>
    <comment ref="DO117" authorId="0" shapeId="0">
      <text>
        <r>
          <rPr>
            <sz val="11"/>
            <color theme="1"/>
            <rFont val="Calibri"/>
            <family val="2"/>
            <scheme val="minor"/>
          </rPr>
          <t>Балл: 0 из 4</t>
        </r>
      </text>
    </comment>
    <comment ref="ED117" authorId="0" shapeId="0">
      <text>
        <r>
          <rPr>
            <sz val="11"/>
            <color theme="1"/>
            <rFont val="Calibri"/>
            <family val="2"/>
            <scheme val="minor"/>
          </rPr>
          <t>Балл: 0 из 4</t>
        </r>
      </text>
    </comment>
    <comment ref="EM117" authorId="0" shapeId="0">
      <text>
        <r>
          <rPr>
            <sz val="11"/>
            <color theme="1"/>
            <rFont val="Calibri"/>
            <family val="2"/>
            <scheme val="minor"/>
          </rPr>
          <t>Балл: 0 из 4</t>
        </r>
      </text>
    </comment>
    <comment ref="EX117" authorId="0" shapeId="0">
      <text>
        <r>
          <rPr>
            <sz val="11"/>
            <color theme="1"/>
            <rFont val="Calibri"/>
            <family val="2"/>
            <scheme val="minor"/>
          </rPr>
          <t>Балл: 6 из 6</t>
        </r>
      </text>
    </comment>
    <comment ref="FH117" authorId="0" shapeId="0">
      <text>
        <r>
          <rPr>
            <sz val="11"/>
            <color theme="1"/>
            <rFont val="Calibri"/>
            <family val="2"/>
            <scheme val="minor"/>
          </rPr>
          <t>Балл: 2 из 2</t>
        </r>
      </text>
    </comment>
    <comment ref="FT117" authorId="0" shapeId="0">
      <text>
        <r>
          <rPr>
            <sz val="11"/>
            <color theme="1"/>
            <rFont val="Calibri"/>
            <family val="2"/>
            <scheme val="minor"/>
          </rPr>
          <t>Балл: 0 из 4</t>
        </r>
      </text>
    </comment>
    <comment ref="GA117" authorId="0" shapeId="0">
      <text>
        <r>
          <rPr>
            <sz val="11"/>
            <color theme="1"/>
            <rFont val="Calibri"/>
            <family val="2"/>
            <scheme val="minor"/>
          </rPr>
          <t>Балл: 0 из 6</t>
        </r>
      </text>
    </comment>
    <comment ref="G118" authorId="0" shapeId="0">
      <text>
        <r>
          <rPr>
            <sz val="11"/>
            <color theme="1"/>
            <rFont val="Calibri"/>
            <family val="2"/>
            <scheme val="minor"/>
          </rPr>
          <t>Балл: 2 из 2</t>
        </r>
      </text>
    </comment>
    <comment ref="M118" authorId="0" shapeId="0">
      <text>
        <r>
          <rPr>
            <sz val="11"/>
            <color theme="1"/>
            <rFont val="Calibri"/>
            <family val="2"/>
            <scheme val="minor"/>
          </rPr>
          <t>Балл: 2 из 2</t>
        </r>
      </text>
    </comment>
    <comment ref="X118" authorId="0" shapeId="0">
      <text>
        <r>
          <rPr>
            <sz val="11"/>
            <color theme="1"/>
            <rFont val="Calibri"/>
            <family val="2"/>
            <scheme val="minor"/>
          </rPr>
          <t>Балл: 2 из 2</t>
        </r>
      </text>
    </comment>
    <comment ref="Y118" authorId="0" shapeId="0">
      <text>
        <r>
          <rPr>
            <sz val="11"/>
            <color theme="1"/>
            <rFont val="Calibri"/>
            <family val="2"/>
            <scheme val="minor"/>
          </rPr>
          <t>Балл: 2 из 2</t>
        </r>
      </text>
    </comment>
    <comment ref="AE118" authorId="0" shapeId="0">
      <text>
        <r>
          <rPr>
            <sz val="11"/>
            <color theme="1"/>
            <rFont val="Calibri"/>
            <family val="2"/>
            <scheme val="minor"/>
          </rPr>
          <t>Балл: 2 из 2</t>
        </r>
      </text>
    </comment>
    <comment ref="AM118" authorId="0" shapeId="0">
      <text>
        <r>
          <rPr>
            <sz val="11"/>
            <color theme="1"/>
            <rFont val="Calibri"/>
            <family val="2"/>
            <scheme val="minor"/>
          </rPr>
          <t>Балл: 0 из 4</t>
        </r>
      </text>
    </comment>
    <comment ref="AV118" authorId="0" shapeId="0">
      <text>
        <r>
          <rPr>
            <sz val="11"/>
            <color theme="1"/>
            <rFont val="Calibri"/>
            <family val="2"/>
            <scheme val="minor"/>
          </rPr>
          <t>Балл: 0 из 3</t>
        </r>
      </text>
    </comment>
    <comment ref="AX118" authorId="0" shapeId="0">
      <text>
        <r>
          <rPr>
            <sz val="11"/>
            <color theme="1"/>
            <rFont val="Calibri"/>
            <family val="2"/>
            <scheme val="minor"/>
          </rPr>
          <t>Балл: 4 из 4</t>
        </r>
      </text>
    </comment>
    <comment ref="BD118" authorId="0" shapeId="0">
      <text>
        <r>
          <rPr>
            <sz val="11"/>
            <color theme="1"/>
            <rFont val="Calibri"/>
            <family val="2"/>
            <scheme val="minor"/>
          </rPr>
          <t>Балл: 4 из 4</t>
        </r>
      </text>
    </comment>
    <comment ref="BM118" authorId="0" shapeId="0">
      <text>
        <r>
          <rPr>
            <sz val="11"/>
            <color theme="1"/>
            <rFont val="Calibri"/>
            <family val="2"/>
            <scheme val="minor"/>
          </rPr>
          <t>Балл: 0 из 3</t>
        </r>
      </text>
    </comment>
    <comment ref="BP118" authorId="0" shapeId="0">
      <text>
        <r>
          <rPr>
            <sz val="11"/>
            <color theme="1"/>
            <rFont val="Calibri"/>
            <family val="2"/>
            <scheme val="minor"/>
          </rPr>
          <t>Балл: 6 из 6</t>
        </r>
      </text>
    </comment>
    <comment ref="BY118" authorId="0" shapeId="0">
      <text>
        <r>
          <rPr>
            <sz val="11"/>
            <color theme="1"/>
            <rFont val="Calibri"/>
            <family val="2"/>
            <scheme val="minor"/>
          </rPr>
          <t>Балл: 4 из 4</t>
        </r>
      </text>
    </comment>
    <comment ref="BZ118" authorId="0" shapeId="0">
      <text>
        <r>
          <rPr>
            <sz val="11"/>
            <color theme="1"/>
            <rFont val="Calibri"/>
            <family val="2"/>
            <scheme val="minor"/>
          </rPr>
          <t>Балл: 4 из 4</t>
        </r>
      </text>
    </comment>
    <comment ref="CK118" authorId="0" shapeId="0">
      <text>
        <r>
          <rPr>
            <sz val="11"/>
            <color theme="1"/>
            <rFont val="Calibri"/>
            <family val="2"/>
            <scheme val="minor"/>
          </rPr>
          <t>Балл: 6 из 6</t>
        </r>
      </text>
    </comment>
    <comment ref="CQ118" authorId="0" shapeId="0">
      <text>
        <r>
          <rPr>
            <sz val="11"/>
            <color theme="1"/>
            <rFont val="Calibri"/>
            <family val="2"/>
            <scheme val="minor"/>
          </rPr>
          <t>Балл: 6 из 6</t>
        </r>
      </text>
    </comment>
    <comment ref="CR118" authorId="0" shapeId="0">
      <text>
        <r>
          <rPr>
            <sz val="11"/>
            <color theme="1"/>
            <rFont val="Calibri"/>
            <family val="2"/>
            <scheme val="minor"/>
          </rPr>
          <t>Балл: 0 из 6</t>
        </r>
      </text>
    </comment>
    <comment ref="CX118" authorId="0" shapeId="0">
      <text>
        <r>
          <rPr>
            <sz val="11"/>
            <color theme="1"/>
            <rFont val="Calibri"/>
            <family val="2"/>
            <scheme val="minor"/>
          </rPr>
          <t>Балл: 3 из 6</t>
        </r>
      </text>
    </comment>
    <comment ref="DH118" authorId="0" shapeId="0">
      <text>
        <r>
          <rPr>
            <sz val="11"/>
            <color theme="1"/>
            <rFont val="Calibri"/>
            <family val="2"/>
            <scheme val="minor"/>
          </rPr>
          <t>Балл: 0 из 2</t>
        </r>
      </text>
    </comment>
    <comment ref="DO118" authorId="0" shapeId="0">
      <text>
        <r>
          <rPr>
            <sz val="11"/>
            <color theme="1"/>
            <rFont val="Calibri"/>
            <family val="2"/>
            <scheme val="minor"/>
          </rPr>
          <t>Балл: 0 из 4</t>
        </r>
      </text>
    </comment>
    <comment ref="EB118" authorId="0" shapeId="0">
      <text>
        <r>
          <rPr>
            <sz val="11"/>
            <color theme="1"/>
            <rFont val="Calibri"/>
            <family val="2"/>
            <scheme val="minor"/>
          </rPr>
          <t>Балл: 0 из 4</t>
        </r>
      </text>
    </comment>
    <comment ref="EN118" authorId="0" shapeId="0">
      <text>
        <r>
          <rPr>
            <sz val="11"/>
            <color theme="1"/>
            <rFont val="Calibri"/>
            <family val="2"/>
            <scheme val="minor"/>
          </rPr>
          <t>Балл: 4 из 4</t>
        </r>
      </text>
    </comment>
    <comment ref="EW118" authorId="0" shapeId="0">
      <text>
        <r>
          <rPr>
            <sz val="11"/>
            <color theme="1"/>
            <rFont val="Calibri"/>
            <family val="2"/>
            <scheme val="minor"/>
          </rPr>
          <t>Балл: 6 из 6</t>
        </r>
      </text>
    </comment>
    <comment ref="FE118" authorId="0" shapeId="0">
      <text>
        <r>
          <rPr>
            <sz val="11"/>
            <color theme="1"/>
            <rFont val="Calibri"/>
            <family val="2"/>
            <scheme val="minor"/>
          </rPr>
          <t>Балл: 2 из 2</t>
        </r>
      </text>
    </comment>
    <comment ref="FS118" authorId="0" shapeId="0">
      <text>
        <r>
          <rPr>
            <sz val="11"/>
            <color theme="1"/>
            <rFont val="Calibri"/>
            <family val="2"/>
            <scheme val="minor"/>
          </rPr>
          <t>Балл: 0 из 4</t>
        </r>
      </text>
    </comment>
    <comment ref="FX118" authorId="0" shapeId="0">
      <text>
        <r>
          <rPr>
            <sz val="11"/>
            <color theme="1"/>
            <rFont val="Calibri"/>
            <family val="2"/>
            <scheme val="minor"/>
          </rPr>
          <t>Балл: 3 из 6</t>
        </r>
      </text>
    </comment>
    <comment ref="L119" authorId="0" shapeId="0">
      <text>
        <r>
          <rPr>
            <sz val="11"/>
            <color theme="1"/>
            <rFont val="Calibri"/>
            <family val="2"/>
            <scheme val="minor"/>
          </rPr>
          <t>Балл: 2 из 2</t>
        </r>
      </text>
    </comment>
    <comment ref="N119" authorId="0" shapeId="0">
      <text>
        <r>
          <rPr>
            <sz val="11"/>
            <color theme="1"/>
            <rFont val="Calibri"/>
            <family val="2"/>
            <scheme val="minor"/>
          </rPr>
          <t>Балл: 2 из 2</t>
        </r>
      </text>
    </comment>
    <comment ref="W119" authorId="0" shapeId="0">
      <text>
        <r>
          <rPr>
            <sz val="11"/>
            <color theme="1"/>
            <rFont val="Calibri"/>
            <family val="2"/>
            <scheme val="minor"/>
          </rPr>
          <t>Балл: 2 из 2</t>
        </r>
      </text>
    </comment>
    <comment ref="AB119" authorId="0" shapeId="0">
      <text>
        <r>
          <rPr>
            <sz val="11"/>
            <color theme="1"/>
            <rFont val="Calibri"/>
            <family val="2"/>
            <scheme val="minor"/>
          </rPr>
          <t>Балл: 2 из 2</t>
        </r>
      </text>
    </comment>
    <comment ref="AI119" authorId="0" shapeId="0">
      <text>
        <r>
          <rPr>
            <sz val="11"/>
            <color theme="1"/>
            <rFont val="Calibri"/>
            <family val="2"/>
            <scheme val="minor"/>
          </rPr>
          <t>Балл: 2 из 2</t>
        </r>
      </text>
    </comment>
    <comment ref="AO119" authorId="0" shapeId="0">
      <text>
        <r>
          <rPr>
            <sz val="11"/>
            <color theme="1"/>
            <rFont val="Calibri"/>
            <family val="2"/>
            <scheme val="minor"/>
          </rPr>
          <t>Балл: 4 из 4</t>
        </r>
      </text>
    </comment>
    <comment ref="AS119" authorId="0" shapeId="0">
      <text>
        <r>
          <rPr>
            <sz val="11"/>
            <color theme="1"/>
            <rFont val="Calibri"/>
            <family val="2"/>
            <scheme val="minor"/>
          </rPr>
          <t>Балл: 0 из 3</t>
        </r>
      </text>
    </comment>
    <comment ref="AW119" authorId="0" shapeId="0">
      <text>
        <r>
          <rPr>
            <sz val="11"/>
            <color theme="1"/>
            <rFont val="Calibri"/>
            <family val="2"/>
            <scheme val="minor"/>
          </rPr>
          <t>Балл: 4 из 4</t>
        </r>
      </text>
    </comment>
    <comment ref="BD119" authorId="0" shapeId="0">
      <text>
        <r>
          <rPr>
            <sz val="11"/>
            <color theme="1"/>
            <rFont val="Calibri"/>
            <family val="2"/>
            <scheme val="minor"/>
          </rPr>
          <t>Балл: 4 из 4</t>
        </r>
      </text>
    </comment>
    <comment ref="BK119" authorId="0" shapeId="0">
      <text>
        <r>
          <rPr>
            <sz val="11"/>
            <color theme="1"/>
            <rFont val="Calibri"/>
            <family val="2"/>
            <scheme val="minor"/>
          </rPr>
          <t>Балл: 3 из 3</t>
        </r>
      </text>
    </comment>
    <comment ref="BP119" authorId="0" shapeId="0">
      <text>
        <r>
          <rPr>
            <sz val="11"/>
            <color theme="1"/>
            <rFont val="Calibri"/>
            <family val="2"/>
            <scheme val="minor"/>
          </rPr>
          <t>Балл: 6 из 6</t>
        </r>
      </text>
    </comment>
    <comment ref="BW119" authorId="0" shapeId="0">
      <text>
        <r>
          <rPr>
            <sz val="11"/>
            <color theme="1"/>
            <rFont val="Calibri"/>
            <family val="2"/>
            <scheme val="minor"/>
          </rPr>
          <t>Балл: 0 из 4</t>
        </r>
      </text>
    </comment>
    <comment ref="CB119" authorId="0" shapeId="0">
      <text>
        <r>
          <rPr>
            <sz val="11"/>
            <color theme="1"/>
            <rFont val="Calibri"/>
            <family val="2"/>
            <scheme val="minor"/>
          </rPr>
          <t>Балл: 0 из 4</t>
        </r>
      </text>
    </comment>
    <comment ref="CI119" authorId="0" shapeId="0">
      <text>
        <r>
          <rPr>
            <sz val="11"/>
            <color theme="1"/>
            <rFont val="Calibri"/>
            <family val="2"/>
            <scheme val="minor"/>
          </rPr>
          <t>Балл: 6 из 6</t>
        </r>
      </text>
    </comment>
    <comment ref="CL119" authorId="0" shapeId="0">
      <text>
        <r>
          <rPr>
            <sz val="11"/>
            <color theme="1"/>
            <rFont val="Calibri"/>
            <family val="2"/>
            <scheme val="minor"/>
          </rPr>
          <t>Балл: 6 из 6</t>
        </r>
      </text>
    </comment>
    <comment ref="CW119" authorId="0" shapeId="0">
      <text>
        <r>
          <rPr>
            <sz val="11"/>
            <color theme="1"/>
            <rFont val="Calibri"/>
            <family val="2"/>
            <scheme val="minor"/>
          </rPr>
          <t>Балл: 0 из 6</t>
        </r>
      </text>
    </comment>
    <comment ref="CX119" authorId="0" shapeId="0">
      <text>
        <r>
          <rPr>
            <sz val="11"/>
            <color theme="1"/>
            <rFont val="Calibri"/>
            <family val="2"/>
            <scheme val="minor"/>
          </rPr>
          <t>Балл: 3 из 6</t>
        </r>
      </text>
    </comment>
    <comment ref="DH119" authorId="0" shapeId="0">
      <text>
        <r>
          <rPr>
            <sz val="11"/>
            <color theme="1"/>
            <rFont val="Calibri"/>
            <family val="2"/>
            <scheme val="minor"/>
          </rPr>
          <t>Балл: 2 из 2</t>
        </r>
      </text>
    </comment>
    <comment ref="DT119" authorId="0" shapeId="0">
      <text>
        <r>
          <rPr>
            <sz val="11"/>
            <color theme="1"/>
            <rFont val="Calibri"/>
            <family val="2"/>
            <scheme val="minor"/>
          </rPr>
          <t>Балл: 0 из 4</t>
        </r>
      </text>
    </comment>
    <comment ref="ED119" authorId="0" shapeId="0">
      <text>
        <r>
          <rPr>
            <sz val="11"/>
            <color theme="1"/>
            <rFont val="Calibri"/>
            <family val="2"/>
            <scheme val="minor"/>
          </rPr>
          <t>Балл: 4 из 4</t>
        </r>
      </text>
    </comment>
    <comment ref="EL119" authorId="0" shapeId="0">
      <text>
        <r>
          <rPr>
            <sz val="11"/>
            <color theme="1"/>
            <rFont val="Calibri"/>
            <family val="2"/>
            <scheme val="minor"/>
          </rPr>
          <t>Балл: 0 из 4</t>
        </r>
      </text>
    </comment>
    <comment ref="EZ119" authorId="0" shapeId="0">
      <text>
        <r>
          <rPr>
            <sz val="11"/>
            <color theme="1"/>
            <rFont val="Calibri"/>
            <family val="2"/>
            <scheme val="minor"/>
          </rPr>
          <t>Балл: 6 из 6</t>
        </r>
      </text>
    </comment>
    <comment ref="FE119" authorId="0" shapeId="0">
      <text>
        <r>
          <rPr>
            <sz val="11"/>
            <color theme="1"/>
            <rFont val="Calibri"/>
            <family val="2"/>
            <scheme val="minor"/>
          </rPr>
          <t>Балл: 0 из 2</t>
        </r>
      </text>
    </comment>
    <comment ref="FS119" authorId="0" shapeId="0">
      <text>
        <r>
          <rPr>
            <sz val="11"/>
            <color theme="1"/>
            <rFont val="Calibri"/>
            <family val="2"/>
            <scheme val="minor"/>
          </rPr>
          <t>Балл: 0 из 4</t>
        </r>
      </text>
    </comment>
    <comment ref="FZ119" authorId="0" shapeId="0">
      <text>
        <r>
          <rPr>
            <sz val="11"/>
            <color theme="1"/>
            <rFont val="Calibri"/>
            <family val="2"/>
            <scheme val="minor"/>
          </rPr>
          <t>Балл: 3 из 6</t>
        </r>
      </text>
    </comment>
    <comment ref="I120" authorId="0" shapeId="0">
      <text>
        <r>
          <rPr>
            <sz val="11"/>
            <color theme="1"/>
            <rFont val="Calibri"/>
            <family val="2"/>
            <scheme val="minor"/>
          </rPr>
          <t>Балл: 1 из 2</t>
        </r>
      </text>
    </comment>
    <comment ref="R120" authorId="0" shapeId="0">
      <text>
        <r>
          <rPr>
            <sz val="11"/>
            <color theme="1"/>
            <rFont val="Calibri"/>
            <family val="2"/>
            <scheme val="minor"/>
          </rPr>
          <t>Балл: 1 из 2</t>
        </r>
      </text>
    </comment>
    <comment ref="W120" authorId="0" shapeId="0">
      <text>
        <r>
          <rPr>
            <sz val="11"/>
            <color theme="1"/>
            <rFont val="Calibri"/>
            <family val="2"/>
            <scheme val="minor"/>
          </rPr>
          <t>Балл: 0 из 2</t>
        </r>
      </text>
    </comment>
    <comment ref="AC120" authorId="0" shapeId="0">
      <text>
        <r>
          <rPr>
            <sz val="11"/>
            <color theme="1"/>
            <rFont val="Calibri"/>
            <family val="2"/>
            <scheme val="minor"/>
          </rPr>
          <t>Балл: 0 из 2</t>
        </r>
      </text>
    </comment>
    <comment ref="AI120" authorId="0" shapeId="0">
      <text>
        <r>
          <rPr>
            <sz val="11"/>
            <color theme="1"/>
            <rFont val="Calibri"/>
            <family val="2"/>
            <scheme val="minor"/>
          </rPr>
          <t>Балл: 2 из 2</t>
        </r>
      </text>
    </comment>
    <comment ref="AK120" authorId="0" shapeId="0">
      <text>
        <r>
          <rPr>
            <sz val="11"/>
            <color theme="1"/>
            <rFont val="Calibri"/>
            <family val="2"/>
            <scheme val="minor"/>
          </rPr>
          <t>Балл: 0 из 4</t>
        </r>
      </text>
    </comment>
    <comment ref="AQ120" authorId="0" shapeId="0">
      <text>
        <r>
          <rPr>
            <sz val="11"/>
            <color theme="1"/>
            <rFont val="Calibri"/>
            <family val="2"/>
            <scheme val="minor"/>
          </rPr>
          <t>Балл: 0 из 3</t>
        </r>
      </text>
    </comment>
    <comment ref="AW120" authorId="0" shapeId="0">
      <text>
        <r>
          <rPr>
            <sz val="11"/>
            <color theme="1"/>
            <rFont val="Calibri"/>
            <family val="2"/>
            <scheme val="minor"/>
          </rPr>
          <t>Балл: 4 из 4</t>
        </r>
      </text>
    </comment>
    <comment ref="BF120" authorId="0" shapeId="0">
      <text>
        <r>
          <rPr>
            <sz val="11"/>
            <color theme="1"/>
            <rFont val="Calibri"/>
            <family val="2"/>
            <scheme val="minor"/>
          </rPr>
          <t>Балл: 0 из 4</t>
        </r>
      </text>
    </comment>
    <comment ref="BL120" authorId="0" shapeId="0">
      <text>
        <r>
          <rPr>
            <sz val="11"/>
            <color theme="1"/>
            <rFont val="Calibri"/>
            <family val="2"/>
            <scheme val="minor"/>
          </rPr>
          <t>Балл: 0 из 3</t>
        </r>
      </text>
    </comment>
    <comment ref="BP120" authorId="0" shapeId="0">
      <text>
        <r>
          <rPr>
            <sz val="11"/>
            <color theme="1"/>
            <rFont val="Calibri"/>
            <family val="2"/>
            <scheme val="minor"/>
          </rPr>
          <t>Балл: 3 из 6</t>
        </r>
      </text>
    </comment>
    <comment ref="BU120" authorId="0" shapeId="0">
      <text>
        <r>
          <rPr>
            <sz val="11"/>
            <color theme="1"/>
            <rFont val="Calibri"/>
            <family val="2"/>
            <scheme val="minor"/>
          </rPr>
          <t>Балл: 4 из 4</t>
        </r>
      </text>
    </comment>
    <comment ref="CC120" authorId="0" shapeId="0">
      <text>
        <r>
          <rPr>
            <sz val="11"/>
            <color theme="1"/>
            <rFont val="Calibri"/>
            <family val="2"/>
            <scheme val="minor"/>
          </rPr>
          <t>Балл: 4 из 4</t>
        </r>
      </text>
    </comment>
    <comment ref="CJ120" authorId="0" shapeId="0">
      <text>
        <r>
          <rPr>
            <sz val="11"/>
            <color theme="1"/>
            <rFont val="Calibri"/>
            <family val="2"/>
            <scheme val="minor"/>
          </rPr>
          <t>Балл: 0 из 6</t>
        </r>
      </text>
    </comment>
    <comment ref="CQ120" authorId="0" shapeId="0">
      <text>
        <r>
          <rPr>
            <sz val="11"/>
            <color theme="1"/>
            <rFont val="Calibri"/>
            <family val="2"/>
            <scheme val="minor"/>
          </rPr>
          <t>Балл: 6 из 6</t>
        </r>
      </text>
    </comment>
    <comment ref="CT120" authorId="0" shapeId="0">
      <text>
        <r>
          <rPr>
            <sz val="11"/>
            <color theme="1"/>
            <rFont val="Calibri"/>
            <family val="2"/>
            <scheme val="minor"/>
          </rPr>
          <t>Балл: 0 из 6</t>
        </r>
      </text>
    </comment>
    <comment ref="CZ120" authorId="0" shapeId="0">
      <text>
        <r>
          <rPr>
            <sz val="11"/>
            <color theme="1"/>
            <rFont val="Calibri"/>
            <family val="2"/>
            <scheme val="minor"/>
          </rPr>
          <t>Балл: 0 из 6</t>
        </r>
      </text>
    </comment>
    <comment ref="DF120" authorId="0" shapeId="0">
      <text>
        <r>
          <rPr>
            <sz val="11"/>
            <color theme="1"/>
            <rFont val="Calibri"/>
            <family val="2"/>
            <scheme val="minor"/>
          </rPr>
          <t>Балл: 0 из 2</t>
        </r>
      </text>
    </comment>
    <comment ref="DS120" authorId="0" shapeId="0">
      <text>
        <r>
          <rPr>
            <sz val="11"/>
            <color theme="1"/>
            <rFont val="Calibri"/>
            <family val="2"/>
            <scheme val="minor"/>
          </rPr>
          <t>Балл: 0 из 4</t>
        </r>
      </text>
    </comment>
    <comment ref="EB120" authorId="0" shapeId="0">
      <text>
        <r>
          <rPr>
            <sz val="11"/>
            <color theme="1"/>
            <rFont val="Calibri"/>
            <family val="2"/>
            <scheme val="minor"/>
          </rPr>
          <t>Балл: 4 из 4</t>
        </r>
      </text>
    </comment>
    <comment ref="EM120" authorId="0" shapeId="0">
      <text>
        <r>
          <rPr>
            <sz val="11"/>
            <color theme="1"/>
            <rFont val="Calibri"/>
            <family val="2"/>
            <scheme val="minor"/>
          </rPr>
          <t>Балл: 0 из 4</t>
        </r>
      </text>
    </comment>
    <comment ref="ES120" authorId="0" shapeId="0">
      <text>
        <r>
          <rPr>
            <sz val="11"/>
            <color theme="1"/>
            <rFont val="Calibri"/>
            <family val="2"/>
            <scheme val="minor"/>
          </rPr>
          <t>Балл: 2 из 6</t>
        </r>
      </text>
    </comment>
    <comment ref="FJ120" authorId="0" shapeId="0">
      <text>
        <r>
          <rPr>
            <sz val="11"/>
            <color theme="1"/>
            <rFont val="Calibri"/>
            <family val="2"/>
            <scheme val="minor"/>
          </rPr>
          <t>Балл: 0 из 2</t>
        </r>
      </text>
    </comment>
    <comment ref="FP120" authorId="0" shapeId="0">
      <text>
        <r>
          <rPr>
            <sz val="11"/>
            <color theme="1"/>
            <rFont val="Calibri"/>
            <family val="2"/>
            <scheme val="minor"/>
          </rPr>
          <t>Балл: 0 из 4</t>
        </r>
      </text>
    </comment>
    <comment ref="GA120" authorId="0" shapeId="0">
      <text>
        <r>
          <rPr>
            <sz val="11"/>
            <color theme="1"/>
            <rFont val="Calibri"/>
            <family val="2"/>
            <scheme val="minor"/>
          </rPr>
          <t>Балл: 0 из 6</t>
        </r>
      </text>
    </comment>
    <comment ref="G121" authorId="0" shapeId="0">
      <text>
        <r>
          <rPr>
            <sz val="11"/>
            <color theme="1"/>
            <rFont val="Calibri"/>
            <family val="2"/>
            <scheme val="minor"/>
          </rPr>
          <t>Балл: 2 из 2</t>
        </r>
      </text>
    </comment>
    <comment ref="R121" authorId="0" shapeId="0">
      <text>
        <r>
          <rPr>
            <sz val="11"/>
            <color theme="1"/>
            <rFont val="Calibri"/>
            <family val="2"/>
            <scheme val="minor"/>
          </rPr>
          <t>Балл: 1 из 2</t>
        </r>
      </text>
    </comment>
    <comment ref="S121" authorId="0" shapeId="0">
      <text>
        <r>
          <rPr>
            <sz val="11"/>
            <color theme="1"/>
            <rFont val="Calibri"/>
            <family val="2"/>
            <scheme val="minor"/>
          </rPr>
          <t>Балл: 0 из 2</t>
        </r>
      </text>
    </comment>
    <comment ref="AB121" authorId="0" shapeId="0">
      <text>
        <r>
          <rPr>
            <sz val="11"/>
            <color theme="1"/>
            <rFont val="Calibri"/>
            <family val="2"/>
            <scheme val="minor"/>
          </rPr>
          <t>Балл: 0 из 2</t>
        </r>
      </text>
    </comment>
    <comment ref="AJ121" authorId="0" shapeId="0">
      <text>
        <r>
          <rPr>
            <sz val="11"/>
            <color theme="1"/>
            <rFont val="Calibri"/>
            <family val="2"/>
            <scheme val="minor"/>
          </rPr>
          <t>Балл: 0 из 2</t>
        </r>
      </text>
    </comment>
    <comment ref="AK121" authorId="0" shapeId="0">
      <text>
        <r>
          <rPr>
            <sz val="11"/>
            <color theme="1"/>
            <rFont val="Calibri"/>
            <family val="2"/>
            <scheme val="minor"/>
          </rPr>
          <t>Балл: 0 из 4</t>
        </r>
      </text>
    </comment>
    <comment ref="AR121" authorId="0" shapeId="0">
      <text>
        <r>
          <rPr>
            <sz val="11"/>
            <color theme="1"/>
            <rFont val="Calibri"/>
            <family val="2"/>
            <scheme val="minor"/>
          </rPr>
          <t>Балл: 3 из 3</t>
        </r>
      </text>
    </comment>
    <comment ref="AZ121" authorId="0" shapeId="0">
      <text>
        <r>
          <rPr>
            <sz val="11"/>
            <color theme="1"/>
            <rFont val="Calibri"/>
            <family val="2"/>
            <scheme val="minor"/>
          </rPr>
          <t>Балл: 0 из 4</t>
        </r>
      </text>
    </comment>
    <comment ref="BC121" authorId="0" shapeId="0">
      <text>
        <r>
          <rPr>
            <sz val="11"/>
            <color theme="1"/>
            <rFont val="Calibri"/>
            <family val="2"/>
            <scheme val="minor"/>
          </rPr>
          <t>Балл: 0 из 4</t>
        </r>
      </text>
    </comment>
    <comment ref="BL121" authorId="0" shapeId="0">
      <text>
        <r>
          <rPr>
            <sz val="11"/>
            <color theme="1"/>
            <rFont val="Calibri"/>
            <family val="2"/>
            <scheme val="minor"/>
          </rPr>
          <t>Балл: 0 из 3</t>
        </r>
      </text>
    </comment>
    <comment ref="BS121" authorId="0" shapeId="0">
      <text>
        <r>
          <rPr>
            <sz val="11"/>
            <color theme="1"/>
            <rFont val="Calibri"/>
            <family val="2"/>
            <scheme val="minor"/>
          </rPr>
          <t>Балл: 6 из 6</t>
        </r>
      </text>
    </comment>
    <comment ref="BT121" authorId="0" shapeId="0">
      <text>
        <r>
          <rPr>
            <sz val="11"/>
            <color theme="1"/>
            <rFont val="Calibri"/>
            <family val="2"/>
            <scheme val="minor"/>
          </rPr>
          <t>Балл: 0 из 4</t>
        </r>
      </text>
    </comment>
    <comment ref="BZ121" authorId="0" shapeId="0">
      <text>
        <r>
          <rPr>
            <sz val="11"/>
            <color theme="1"/>
            <rFont val="Calibri"/>
            <family val="2"/>
            <scheme val="minor"/>
          </rPr>
          <t>Балл: 4 из 4</t>
        </r>
      </text>
    </comment>
    <comment ref="CJ121" authorId="0" shapeId="0">
      <text>
        <r>
          <rPr>
            <sz val="11"/>
            <color theme="1"/>
            <rFont val="Calibri"/>
            <family val="2"/>
            <scheme val="minor"/>
          </rPr>
          <t>Балл: 6 из 6</t>
        </r>
      </text>
    </comment>
    <comment ref="CL121" authorId="0" shapeId="0">
      <text>
        <r>
          <rPr>
            <sz val="11"/>
            <color theme="1"/>
            <rFont val="Calibri"/>
            <family val="2"/>
            <scheme val="minor"/>
          </rPr>
          <t>Балл: 0 из 6</t>
        </r>
      </text>
    </comment>
    <comment ref="CV121" authorId="0" shapeId="0">
      <text>
        <r>
          <rPr>
            <sz val="11"/>
            <color theme="1"/>
            <rFont val="Calibri"/>
            <family val="2"/>
            <scheme val="minor"/>
          </rPr>
          <t>Балл: 6 из 6</t>
        </r>
      </text>
    </comment>
    <comment ref="CY121" authorId="0" shapeId="0">
      <text>
        <r>
          <rPr>
            <sz val="11"/>
            <color theme="1"/>
            <rFont val="Calibri"/>
            <family val="2"/>
            <scheme val="minor"/>
          </rPr>
          <t>Балл: 3 из 6</t>
        </r>
      </text>
    </comment>
    <comment ref="DK121" authorId="0" shapeId="0">
      <text>
        <r>
          <rPr>
            <sz val="11"/>
            <color theme="1"/>
            <rFont val="Calibri"/>
            <family val="2"/>
            <scheme val="minor"/>
          </rPr>
          <t>Балл: 0 из 2</t>
        </r>
      </text>
    </comment>
    <comment ref="DR121" authorId="0" shapeId="0">
      <text>
        <r>
          <rPr>
            <sz val="11"/>
            <color theme="1"/>
            <rFont val="Calibri"/>
            <family val="2"/>
            <scheme val="minor"/>
          </rPr>
          <t>Балл: 0 из 4</t>
        </r>
      </text>
    </comment>
    <comment ref="EA121" authorId="0" shapeId="0">
      <text>
        <r>
          <rPr>
            <sz val="11"/>
            <color theme="1"/>
            <rFont val="Calibri"/>
            <family val="2"/>
            <scheme val="minor"/>
          </rPr>
          <t>Балл: 4 из 4</t>
        </r>
      </text>
    </comment>
    <comment ref="EP121" authorId="0" shapeId="0">
      <text>
        <r>
          <rPr>
            <sz val="11"/>
            <color theme="1"/>
            <rFont val="Calibri"/>
            <family val="2"/>
            <scheme val="minor"/>
          </rPr>
          <t>Балл: 0 из 4</t>
        </r>
      </text>
    </comment>
    <comment ref="FA121" authorId="0" shapeId="0">
      <text>
        <r>
          <rPr>
            <sz val="11"/>
            <color theme="1"/>
            <rFont val="Calibri"/>
            <family val="2"/>
            <scheme val="minor"/>
          </rPr>
          <t>Балл: 6 из 6</t>
        </r>
      </text>
    </comment>
    <comment ref="FC121" authorId="0" shapeId="0">
      <text>
        <r>
          <rPr>
            <sz val="11"/>
            <color theme="1"/>
            <rFont val="Calibri"/>
            <family val="2"/>
            <scheme val="minor"/>
          </rPr>
          <t>Балл: 2 из 2</t>
        </r>
      </text>
    </comment>
    <comment ref="FS121" authorId="0" shapeId="0">
      <text>
        <r>
          <rPr>
            <sz val="11"/>
            <color theme="1"/>
            <rFont val="Calibri"/>
            <family val="2"/>
            <scheme val="minor"/>
          </rPr>
          <t>Балл: 4 из 4</t>
        </r>
      </text>
    </comment>
    <comment ref="GE121" authorId="0" shapeId="0">
      <text>
        <r>
          <rPr>
            <sz val="11"/>
            <color theme="1"/>
            <rFont val="Calibri"/>
            <family val="2"/>
            <scheme val="minor"/>
          </rPr>
          <t>Балл: 3 из 6</t>
        </r>
      </text>
    </comment>
    <comment ref="H122" authorId="0" shapeId="0">
      <text>
        <r>
          <rPr>
            <sz val="11"/>
            <color theme="1"/>
            <rFont val="Calibri"/>
            <family val="2"/>
            <scheme val="minor"/>
          </rPr>
          <t>Балл: 2 из 2</t>
        </r>
      </text>
    </comment>
    <comment ref="P122" authorId="0" shapeId="0">
      <text>
        <r>
          <rPr>
            <sz val="11"/>
            <color theme="1"/>
            <rFont val="Calibri"/>
            <family val="2"/>
            <scheme val="minor"/>
          </rPr>
          <t>Балл: 2 из 2</t>
        </r>
      </text>
    </comment>
    <comment ref="X122" authorId="0" shapeId="0">
      <text>
        <r>
          <rPr>
            <sz val="11"/>
            <color theme="1"/>
            <rFont val="Calibri"/>
            <family val="2"/>
            <scheme val="minor"/>
          </rPr>
          <t>Балл: 2 из 2</t>
        </r>
      </text>
    </comment>
    <comment ref="Y122" authorId="0" shapeId="0">
      <text>
        <r>
          <rPr>
            <sz val="11"/>
            <color theme="1"/>
            <rFont val="Calibri"/>
            <family val="2"/>
            <scheme val="minor"/>
          </rPr>
          <t>Балл: 0 из 2</t>
        </r>
      </text>
    </comment>
    <comment ref="AG122" authorId="0" shapeId="0">
      <text>
        <r>
          <rPr>
            <sz val="11"/>
            <color theme="1"/>
            <rFont val="Calibri"/>
            <family val="2"/>
            <scheme val="minor"/>
          </rPr>
          <t>Балл: 0 из 2</t>
        </r>
      </text>
    </comment>
    <comment ref="AL122" authorId="0" shapeId="0">
      <text>
        <r>
          <rPr>
            <sz val="11"/>
            <color theme="1"/>
            <rFont val="Calibri"/>
            <family val="2"/>
            <scheme val="minor"/>
          </rPr>
          <t>Балл: 0 из 4</t>
        </r>
      </text>
    </comment>
    <comment ref="AV122" authorId="0" shapeId="0">
      <text>
        <r>
          <rPr>
            <sz val="11"/>
            <color theme="1"/>
            <rFont val="Calibri"/>
            <family val="2"/>
            <scheme val="minor"/>
          </rPr>
          <t>Балл: 0 из 3</t>
        </r>
      </text>
    </comment>
    <comment ref="BB122" authorId="0" shapeId="0">
      <text>
        <r>
          <rPr>
            <sz val="11"/>
            <color theme="1"/>
            <rFont val="Calibri"/>
            <family val="2"/>
            <scheme val="minor"/>
          </rPr>
          <t>Балл: 4 из 4</t>
        </r>
      </text>
    </comment>
    <comment ref="BC122" authorId="0" shapeId="0">
      <text>
        <r>
          <rPr>
            <sz val="11"/>
            <color theme="1"/>
            <rFont val="Calibri"/>
            <family val="2"/>
            <scheme val="minor"/>
          </rPr>
          <t>Балл: 0 из 4</t>
        </r>
      </text>
    </comment>
    <comment ref="BJ122" authorId="0" shapeId="0">
      <text>
        <r>
          <rPr>
            <sz val="11"/>
            <color theme="1"/>
            <rFont val="Calibri"/>
            <family val="2"/>
            <scheme val="minor"/>
          </rPr>
          <t>Балл: 3 из 3</t>
        </r>
      </text>
    </comment>
    <comment ref="BP122" authorId="0" shapeId="0">
      <text>
        <r>
          <rPr>
            <sz val="11"/>
            <color theme="1"/>
            <rFont val="Calibri"/>
            <family val="2"/>
            <scheme val="minor"/>
          </rPr>
          <t>Балл: 3 из 6</t>
        </r>
      </text>
    </comment>
    <comment ref="BX122" authorId="0" shapeId="0">
      <text>
        <r>
          <rPr>
            <sz val="11"/>
            <color theme="1"/>
            <rFont val="Calibri"/>
            <family val="2"/>
            <scheme val="minor"/>
          </rPr>
          <t>Балл: 4 из 4</t>
        </r>
      </text>
    </comment>
    <comment ref="CE122" authorId="0" shapeId="0">
      <text>
        <r>
          <rPr>
            <sz val="11"/>
            <color theme="1"/>
            <rFont val="Calibri"/>
            <family val="2"/>
            <scheme val="minor"/>
          </rPr>
          <t>Балл: 0 из 4</t>
        </r>
      </text>
    </comment>
    <comment ref="CG122" authorId="0" shapeId="0">
      <text>
        <r>
          <rPr>
            <sz val="11"/>
            <color theme="1"/>
            <rFont val="Calibri"/>
            <family val="2"/>
            <scheme val="minor"/>
          </rPr>
          <t>Балл: 0 из 6</t>
        </r>
      </text>
    </comment>
    <comment ref="CQ122" authorId="0" shapeId="0">
      <text>
        <r>
          <rPr>
            <sz val="11"/>
            <color theme="1"/>
            <rFont val="Calibri"/>
            <family val="2"/>
            <scheme val="minor"/>
          </rPr>
          <t>Балл: 6 из 6</t>
        </r>
      </text>
    </comment>
    <comment ref="CR122" authorId="0" shapeId="0">
      <text>
        <r>
          <rPr>
            <sz val="11"/>
            <color theme="1"/>
            <rFont val="Calibri"/>
            <family val="2"/>
            <scheme val="minor"/>
          </rPr>
          <t>Балл: 0 из 6</t>
        </r>
      </text>
    </comment>
    <comment ref="CX122" authorId="0" shapeId="0">
      <text>
        <r>
          <rPr>
            <sz val="11"/>
            <color theme="1"/>
            <rFont val="Calibri"/>
            <family val="2"/>
            <scheme val="minor"/>
          </rPr>
          <t>Балл: 3 из 6</t>
        </r>
      </text>
    </comment>
    <comment ref="DH122" authorId="0" shapeId="0">
      <text>
        <r>
          <rPr>
            <sz val="11"/>
            <color theme="1"/>
            <rFont val="Calibri"/>
            <family val="2"/>
            <scheme val="minor"/>
          </rPr>
          <t>Балл: 2 из 2</t>
        </r>
      </text>
    </comment>
    <comment ref="DN122" authorId="0" shapeId="0">
      <text>
        <r>
          <rPr>
            <sz val="11"/>
            <color theme="1"/>
            <rFont val="Calibri"/>
            <family val="2"/>
            <scheme val="minor"/>
          </rPr>
          <t>Балл: 0 из 4</t>
        </r>
      </text>
    </comment>
    <comment ref="DZ122" authorId="0" shapeId="0">
      <text>
        <r>
          <rPr>
            <sz val="11"/>
            <color theme="1"/>
            <rFont val="Calibri"/>
            <family val="2"/>
            <scheme val="minor"/>
          </rPr>
          <t>Балл: 0 из 4</t>
        </r>
      </text>
    </comment>
    <comment ref="EO122" authorId="0" shapeId="0">
      <text>
        <r>
          <rPr>
            <sz val="11"/>
            <color theme="1"/>
            <rFont val="Calibri"/>
            <family val="2"/>
            <scheme val="minor"/>
          </rPr>
          <t>Балл: 0 из 4</t>
        </r>
      </text>
    </comment>
    <comment ref="EU122" authorId="0" shapeId="0">
      <text>
        <r>
          <rPr>
            <sz val="11"/>
            <color theme="1"/>
            <rFont val="Calibri"/>
            <family val="2"/>
            <scheme val="minor"/>
          </rPr>
          <t>Балл: 6 из 6</t>
        </r>
      </text>
    </comment>
    <comment ref="FJ122" authorId="0" shapeId="0">
      <text>
        <r>
          <rPr>
            <sz val="11"/>
            <color theme="1"/>
            <rFont val="Calibri"/>
            <family val="2"/>
            <scheme val="minor"/>
          </rPr>
          <t>Балл: 2 из 2</t>
        </r>
      </text>
    </comment>
    <comment ref="FQ122" authorId="0" shapeId="0">
      <text>
        <r>
          <rPr>
            <sz val="11"/>
            <color theme="1"/>
            <rFont val="Calibri"/>
            <family val="2"/>
            <scheme val="minor"/>
          </rPr>
          <t>Балл: 0 из 4</t>
        </r>
      </text>
    </comment>
    <comment ref="GA122" authorId="0" shapeId="0">
      <text>
        <r>
          <rPr>
            <sz val="11"/>
            <color theme="1"/>
            <rFont val="Calibri"/>
            <family val="2"/>
            <scheme val="minor"/>
          </rPr>
          <t>Балл: 0 из 6</t>
        </r>
      </text>
    </comment>
    <comment ref="L123" authorId="0" shapeId="0">
      <text>
        <r>
          <rPr>
            <sz val="11"/>
            <color theme="1"/>
            <rFont val="Calibri"/>
            <family val="2"/>
            <scheme val="minor"/>
          </rPr>
          <t>Балл: 2 из 2</t>
        </r>
      </text>
    </comment>
    <comment ref="N123" authorId="0" shapeId="0">
      <text>
        <r>
          <rPr>
            <sz val="11"/>
            <color theme="1"/>
            <rFont val="Calibri"/>
            <family val="2"/>
            <scheme val="minor"/>
          </rPr>
          <t>Балл: 2 из 2</t>
        </r>
      </text>
    </comment>
    <comment ref="S123" authorId="0" shapeId="0">
      <text>
        <r>
          <rPr>
            <sz val="11"/>
            <color theme="1"/>
            <rFont val="Calibri"/>
            <family val="2"/>
            <scheme val="minor"/>
          </rPr>
          <t>Балл: 2 из 2</t>
        </r>
      </text>
    </comment>
    <comment ref="AC123" authorId="0" shapeId="0">
      <text>
        <r>
          <rPr>
            <sz val="11"/>
            <color theme="1"/>
            <rFont val="Calibri"/>
            <family val="2"/>
            <scheme val="minor"/>
          </rPr>
          <t>Балл: 2 из 2</t>
        </r>
      </text>
    </comment>
    <comment ref="AE123" authorId="0" shapeId="0">
      <text>
        <r>
          <rPr>
            <sz val="11"/>
            <color theme="1"/>
            <rFont val="Calibri"/>
            <family val="2"/>
            <scheme val="minor"/>
          </rPr>
          <t>Балл: 2 из 2</t>
        </r>
      </text>
    </comment>
    <comment ref="AK123" authorId="0" shapeId="0">
      <text>
        <r>
          <rPr>
            <sz val="11"/>
            <color theme="1"/>
            <rFont val="Calibri"/>
            <family val="2"/>
            <scheme val="minor"/>
          </rPr>
          <t>Балл: 0 из 4</t>
        </r>
      </text>
    </comment>
    <comment ref="AS123" authorId="0" shapeId="0">
      <text>
        <r>
          <rPr>
            <sz val="11"/>
            <color theme="1"/>
            <rFont val="Calibri"/>
            <family val="2"/>
            <scheme val="minor"/>
          </rPr>
          <t>Балл: 0 из 3</t>
        </r>
      </text>
    </comment>
    <comment ref="AZ123" authorId="0" shapeId="0">
      <text>
        <r>
          <rPr>
            <sz val="11"/>
            <color theme="1"/>
            <rFont val="Calibri"/>
            <family val="2"/>
            <scheme val="minor"/>
          </rPr>
          <t>Балл: 4 из 4</t>
        </r>
      </text>
    </comment>
    <comment ref="BC123" authorId="0" shapeId="0">
      <text>
        <r>
          <rPr>
            <sz val="11"/>
            <color theme="1"/>
            <rFont val="Calibri"/>
            <family val="2"/>
            <scheme val="minor"/>
          </rPr>
          <t>Балл: 4 из 4</t>
        </r>
      </text>
    </comment>
    <comment ref="BM123" authorId="0" shapeId="0">
      <text>
        <r>
          <rPr>
            <sz val="11"/>
            <color theme="1"/>
            <rFont val="Calibri"/>
            <family val="2"/>
            <scheme val="minor"/>
          </rPr>
          <t>Балл: 0 из 3</t>
        </r>
      </text>
    </comment>
    <comment ref="BP123" authorId="0" shapeId="0">
      <text>
        <r>
          <rPr>
            <sz val="11"/>
            <color theme="1"/>
            <rFont val="Calibri"/>
            <family val="2"/>
            <scheme val="minor"/>
          </rPr>
          <t>Балл: 6 из 6</t>
        </r>
      </text>
    </comment>
    <comment ref="BW123" authorId="0" shapeId="0">
      <text>
        <r>
          <rPr>
            <sz val="11"/>
            <color theme="1"/>
            <rFont val="Calibri"/>
            <family val="2"/>
            <scheme val="minor"/>
          </rPr>
          <t>Балл: 4 из 4</t>
        </r>
      </text>
    </comment>
    <comment ref="CA123" authorId="0" shapeId="0">
      <text>
        <r>
          <rPr>
            <sz val="11"/>
            <color theme="1"/>
            <rFont val="Calibri"/>
            <family val="2"/>
            <scheme val="minor"/>
          </rPr>
          <t>Балл: 0 из 4</t>
        </r>
      </text>
    </comment>
    <comment ref="CG123" authorId="0" shapeId="0">
      <text>
        <r>
          <rPr>
            <sz val="11"/>
            <color theme="1"/>
            <rFont val="Calibri"/>
            <family val="2"/>
            <scheme val="minor"/>
          </rPr>
          <t>Балл: 0 из 6</t>
        </r>
      </text>
    </comment>
    <comment ref="CN123" authorId="0" shapeId="0">
      <text>
        <r>
          <rPr>
            <sz val="11"/>
            <color theme="1"/>
            <rFont val="Calibri"/>
            <family val="2"/>
            <scheme val="minor"/>
          </rPr>
          <t>Балл: 6 из 6</t>
        </r>
      </text>
    </comment>
    <comment ref="CW123" authorId="0" shapeId="0">
      <text>
        <r>
          <rPr>
            <sz val="11"/>
            <color theme="1"/>
            <rFont val="Calibri"/>
            <family val="2"/>
            <scheme val="minor"/>
          </rPr>
          <t>Балл: 0 из 6</t>
        </r>
      </text>
    </comment>
    <comment ref="CY123" authorId="0" shapeId="0">
      <text>
        <r>
          <rPr>
            <sz val="11"/>
            <color theme="1"/>
            <rFont val="Calibri"/>
            <family val="2"/>
            <scheme val="minor"/>
          </rPr>
          <t>Балл: 6 из 6</t>
        </r>
      </text>
    </comment>
    <comment ref="DH123" authorId="0" shapeId="0">
      <text>
        <r>
          <rPr>
            <sz val="11"/>
            <color theme="1"/>
            <rFont val="Calibri"/>
            <family val="2"/>
            <scheme val="minor"/>
          </rPr>
          <t>Балл: 2 из 2</t>
        </r>
      </text>
    </comment>
    <comment ref="DR123" authorId="0" shapeId="0">
      <text>
        <r>
          <rPr>
            <sz val="11"/>
            <color theme="1"/>
            <rFont val="Calibri"/>
            <family val="2"/>
            <scheme val="minor"/>
          </rPr>
          <t>Балл: 0 из 4</t>
        </r>
      </text>
    </comment>
    <comment ref="EG123" authorId="0" shapeId="0">
      <text>
        <r>
          <rPr>
            <sz val="11"/>
            <color theme="1"/>
            <rFont val="Calibri"/>
            <family val="2"/>
            <scheme val="minor"/>
          </rPr>
          <t>Балл: 0 из 4</t>
        </r>
      </text>
    </comment>
    <comment ref="EH123" authorId="0" shapeId="0">
      <text>
        <r>
          <rPr>
            <sz val="11"/>
            <color theme="1"/>
            <rFont val="Calibri"/>
            <family val="2"/>
            <scheme val="minor"/>
          </rPr>
          <t>Балл: 0 из 4</t>
        </r>
      </text>
    </comment>
    <comment ref="EW123" authorId="0" shapeId="0">
      <text>
        <r>
          <rPr>
            <sz val="11"/>
            <color theme="1"/>
            <rFont val="Calibri"/>
            <family val="2"/>
            <scheme val="minor"/>
          </rPr>
          <t>Балл: 6 из 6</t>
        </r>
      </text>
    </comment>
    <comment ref="FJ123" authorId="0" shapeId="0">
      <text>
        <r>
          <rPr>
            <sz val="11"/>
            <color theme="1"/>
            <rFont val="Calibri"/>
            <family val="2"/>
            <scheme val="minor"/>
          </rPr>
          <t>Балл: 2 из 2</t>
        </r>
      </text>
    </comment>
    <comment ref="FS123" authorId="0" shapeId="0">
      <text>
        <r>
          <rPr>
            <sz val="11"/>
            <color theme="1"/>
            <rFont val="Calibri"/>
            <family val="2"/>
            <scheme val="minor"/>
          </rPr>
          <t>Балл: 0 из 4</t>
        </r>
      </text>
    </comment>
    <comment ref="GD123" authorId="0" shapeId="0">
      <text>
        <r>
          <rPr>
            <sz val="11"/>
            <color theme="1"/>
            <rFont val="Calibri"/>
            <family val="2"/>
            <scheme val="minor"/>
          </rPr>
          <t>Балл: 6 из 6</t>
        </r>
      </text>
    </comment>
    <comment ref="I124" authorId="0" shapeId="0">
      <text>
        <r>
          <rPr>
            <sz val="11"/>
            <color theme="1"/>
            <rFont val="Calibri"/>
            <family val="2"/>
            <scheme val="minor"/>
          </rPr>
          <t>Балл: 1 из 2</t>
        </r>
      </text>
    </comment>
    <comment ref="P124" authorId="0" shapeId="0">
      <text>
        <r>
          <rPr>
            <sz val="11"/>
            <color theme="1"/>
            <rFont val="Calibri"/>
            <family val="2"/>
            <scheme val="minor"/>
          </rPr>
          <t>Балл: 1 из 2</t>
        </r>
      </text>
    </comment>
    <comment ref="V124" authorId="0" shapeId="0">
      <text>
        <r>
          <rPr>
            <sz val="11"/>
            <color theme="1"/>
            <rFont val="Calibri"/>
            <family val="2"/>
            <scheme val="minor"/>
          </rPr>
          <t>Балл: 0 из 2</t>
        </r>
      </text>
    </comment>
    <comment ref="Y124" authorId="0" shapeId="0">
      <text>
        <r>
          <rPr>
            <sz val="11"/>
            <color theme="1"/>
            <rFont val="Calibri"/>
            <family val="2"/>
            <scheme val="minor"/>
          </rPr>
          <t>Балл: 0 из 2</t>
        </r>
      </text>
    </comment>
    <comment ref="AF124" authorId="0" shapeId="0">
      <text>
        <r>
          <rPr>
            <sz val="11"/>
            <color theme="1"/>
            <rFont val="Calibri"/>
            <family val="2"/>
            <scheme val="minor"/>
          </rPr>
          <t>Балл: 0 из 2</t>
        </r>
      </text>
    </comment>
    <comment ref="AO124" authorId="0" shapeId="0">
      <text>
        <r>
          <rPr>
            <sz val="11"/>
            <color theme="1"/>
            <rFont val="Calibri"/>
            <family val="2"/>
            <scheme val="minor"/>
          </rPr>
          <t>Балл: 0 из 4</t>
        </r>
      </text>
    </comment>
    <comment ref="AT124" authorId="0" shapeId="0">
      <text>
        <r>
          <rPr>
            <sz val="11"/>
            <color theme="1"/>
            <rFont val="Calibri"/>
            <family val="2"/>
            <scheme val="minor"/>
          </rPr>
          <t>Балл: 0 из 3</t>
        </r>
      </text>
    </comment>
    <comment ref="AW124" authorId="0" shapeId="0">
      <text>
        <r>
          <rPr>
            <sz val="11"/>
            <color theme="1"/>
            <rFont val="Calibri"/>
            <family val="2"/>
            <scheme val="minor"/>
          </rPr>
          <t>Балл: 4 из 4</t>
        </r>
      </text>
    </comment>
    <comment ref="BD124" authorId="0" shapeId="0">
      <text>
        <r>
          <rPr>
            <sz val="11"/>
            <color theme="1"/>
            <rFont val="Calibri"/>
            <family val="2"/>
            <scheme val="minor"/>
          </rPr>
          <t>Балл: 0 из 4</t>
        </r>
      </text>
    </comment>
    <comment ref="BJ124" authorId="0" shapeId="0">
      <text>
        <r>
          <rPr>
            <sz val="11"/>
            <color theme="1"/>
            <rFont val="Calibri"/>
            <family val="2"/>
            <scheme val="minor"/>
          </rPr>
          <t>Балл: 0 из 3</t>
        </r>
      </text>
    </comment>
    <comment ref="BO124" authorId="0" shapeId="0">
      <text>
        <r>
          <rPr>
            <sz val="11"/>
            <color theme="1"/>
            <rFont val="Calibri"/>
            <family val="2"/>
            <scheme val="minor"/>
          </rPr>
          <t>Балл: 4 из 6</t>
        </r>
      </text>
    </comment>
    <comment ref="BV124" authorId="0" shapeId="0">
      <text>
        <r>
          <rPr>
            <sz val="11"/>
            <color theme="1"/>
            <rFont val="Calibri"/>
            <family val="2"/>
            <scheme val="minor"/>
          </rPr>
          <t>Балл: 0 из 4</t>
        </r>
      </text>
    </comment>
    <comment ref="CB124" authorId="0" shapeId="0">
      <text>
        <r>
          <rPr>
            <sz val="11"/>
            <color theme="1"/>
            <rFont val="Calibri"/>
            <family val="2"/>
            <scheme val="minor"/>
          </rPr>
          <t>Балл: 4 из 4</t>
        </r>
      </text>
    </comment>
    <comment ref="CH124" authorId="0" shapeId="0">
      <text>
        <r>
          <rPr>
            <sz val="11"/>
            <color theme="1"/>
            <rFont val="Calibri"/>
            <family val="2"/>
            <scheme val="minor"/>
          </rPr>
          <t>&lt;пропущен&gt;</t>
        </r>
      </text>
    </comment>
    <comment ref="CL124" authorId="0" shapeId="0">
      <text>
        <r>
          <rPr>
            <sz val="11"/>
            <color theme="1"/>
            <rFont val="Calibri"/>
            <family val="2"/>
            <scheme val="minor"/>
          </rPr>
          <t>Балл: 6 из 6</t>
        </r>
      </text>
    </comment>
    <comment ref="CU124" authorId="0" shapeId="0">
      <text>
        <r>
          <rPr>
            <sz val="11"/>
            <color theme="1"/>
            <rFont val="Calibri"/>
            <family val="2"/>
            <scheme val="minor"/>
          </rPr>
          <t>Балл: 6 из 6</t>
        </r>
      </text>
    </comment>
    <comment ref="DB124" authorId="0" shapeId="0">
      <text>
        <r>
          <rPr>
            <sz val="11"/>
            <color theme="1"/>
            <rFont val="Calibri"/>
            <family val="2"/>
            <scheme val="minor"/>
          </rPr>
          <t>Балл: 0 из 6</t>
        </r>
      </text>
    </comment>
    <comment ref="DD124" authorId="0" shapeId="0">
      <text>
        <r>
          <rPr>
            <sz val="11"/>
            <color theme="1"/>
            <rFont val="Calibri"/>
            <family val="2"/>
            <scheme val="minor"/>
          </rPr>
          <t>Балл: 2 из 2</t>
        </r>
      </text>
    </comment>
    <comment ref="DU124" authorId="0" shapeId="0">
      <text>
        <r>
          <rPr>
            <sz val="11"/>
            <color theme="1"/>
            <rFont val="Calibri"/>
            <family val="2"/>
            <scheme val="minor"/>
          </rPr>
          <t>Балл: 0 из 4</t>
        </r>
      </text>
    </comment>
    <comment ref="DZ124" authorId="0" shapeId="0">
      <text>
        <r>
          <rPr>
            <sz val="11"/>
            <color theme="1"/>
            <rFont val="Calibri"/>
            <family val="2"/>
            <scheme val="minor"/>
          </rPr>
          <t>Балл: 0 из 4</t>
        </r>
      </text>
    </comment>
    <comment ref="EK124" authorId="0" shapeId="0">
      <text>
        <r>
          <rPr>
            <sz val="11"/>
            <color theme="1"/>
            <rFont val="Calibri"/>
            <family val="2"/>
            <scheme val="minor"/>
          </rPr>
          <t>Балл: 0 из 4</t>
        </r>
      </text>
    </comment>
    <comment ref="EZ124" authorId="0" shapeId="0">
      <text>
        <r>
          <rPr>
            <sz val="11"/>
            <color theme="1"/>
            <rFont val="Calibri"/>
            <family val="2"/>
            <scheme val="minor"/>
          </rPr>
          <t>Балл: 6 из 6</t>
        </r>
      </text>
    </comment>
    <comment ref="FJ124" authorId="0" shapeId="0">
      <text>
        <r>
          <rPr>
            <sz val="11"/>
            <color theme="1"/>
            <rFont val="Calibri"/>
            <family val="2"/>
            <scheme val="minor"/>
          </rPr>
          <t>Балл: 2 из 2</t>
        </r>
      </text>
    </comment>
    <comment ref="FN124" authorId="0" shapeId="0">
      <text>
        <r>
          <rPr>
            <sz val="11"/>
            <color theme="1"/>
            <rFont val="Calibri"/>
            <family val="2"/>
            <scheme val="minor"/>
          </rPr>
          <t>Балл: 4 из 4</t>
        </r>
      </text>
    </comment>
    <comment ref="FX124" authorId="0" shapeId="0">
      <text>
        <r>
          <rPr>
            <sz val="11"/>
            <color theme="1"/>
            <rFont val="Calibri"/>
            <family val="2"/>
            <scheme val="minor"/>
          </rPr>
          <t>Балл: 0 из 6</t>
        </r>
      </text>
    </comment>
    <comment ref="L125" authorId="0" shapeId="0">
      <text>
        <r>
          <rPr>
            <sz val="11"/>
            <color theme="1"/>
            <rFont val="Calibri"/>
            <family val="2"/>
            <scheme val="minor"/>
          </rPr>
          <t>Балл: 1 из 2</t>
        </r>
      </text>
    </comment>
    <comment ref="O125" authorId="0" shapeId="0">
      <text>
        <r>
          <rPr>
            <sz val="11"/>
            <color theme="1"/>
            <rFont val="Calibri"/>
            <family val="2"/>
            <scheme val="minor"/>
          </rPr>
          <t>Балл: 2 из 2</t>
        </r>
      </text>
    </comment>
    <comment ref="X125" authorId="0" shapeId="0">
      <text>
        <r>
          <rPr>
            <sz val="11"/>
            <color theme="1"/>
            <rFont val="Calibri"/>
            <family val="2"/>
            <scheme val="minor"/>
          </rPr>
          <t>Балл: 0 из 2</t>
        </r>
      </text>
    </comment>
    <comment ref="AC125" authorId="0" shapeId="0">
      <text>
        <r>
          <rPr>
            <sz val="11"/>
            <color theme="1"/>
            <rFont val="Calibri"/>
            <family val="2"/>
            <scheme val="minor"/>
          </rPr>
          <t>Балл: 0 из 2</t>
        </r>
      </text>
    </comment>
    <comment ref="AI125" authorId="0" shapeId="0">
      <text>
        <r>
          <rPr>
            <sz val="11"/>
            <color theme="1"/>
            <rFont val="Calibri"/>
            <family val="2"/>
            <scheme val="minor"/>
          </rPr>
          <t>Балл: 2 из 2</t>
        </r>
      </text>
    </comment>
    <comment ref="AN125" authorId="0" shapeId="0">
      <text>
        <r>
          <rPr>
            <sz val="11"/>
            <color theme="1"/>
            <rFont val="Calibri"/>
            <family val="2"/>
            <scheme val="minor"/>
          </rPr>
          <t>Балл: 0 из 4</t>
        </r>
      </text>
    </comment>
    <comment ref="AV125" authorId="0" shapeId="0">
      <text>
        <r>
          <rPr>
            <sz val="11"/>
            <color theme="1"/>
            <rFont val="Calibri"/>
            <family val="2"/>
            <scheme val="minor"/>
          </rPr>
          <t>Балл: 0 из 3</t>
        </r>
      </text>
    </comment>
    <comment ref="AX125" authorId="0" shapeId="0">
      <text>
        <r>
          <rPr>
            <sz val="11"/>
            <color theme="1"/>
            <rFont val="Calibri"/>
            <family val="2"/>
            <scheme val="minor"/>
          </rPr>
          <t>Балл: 2 из 4</t>
        </r>
      </text>
    </comment>
    <comment ref="BC125" authorId="0" shapeId="0">
      <text>
        <r>
          <rPr>
            <sz val="11"/>
            <color theme="1"/>
            <rFont val="Calibri"/>
            <family val="2"/>
            <scheme val="minor"/>
          </rPr>
          <t>Балл: 0 из 4</t>
        </r>
      </text>
    </comment>
    <comment ref="BM125" authorId="0" shapeId="0">
      <text>
        <r>
          <rPr>
            <sz val="11"/>
            <color theme="1"/>
            <rFont val="Calibri"/>
            <family val="2"/>
            <scheme val="minor"/>
          </rPr>
          <t>Балл: 0 из 3</t>
        </r>
      </text>
    </comment>
    <comment ref="BO125" authorId="0" shapeId="0">
      <text>
        <r>
          <rPr>
            <sz val="11"/>
            <color theme="1"/>
            <rFont val="Calibri"/>
            <family val="2"/>
            <scheme val="minor"/>
          </rPr>
          <t>Балл: 2 из 6</t>
        </r>
      </text>
    </comment>
    <comment ref="BX125" authorId="0" shapeId="0">
      <text>
        <r>
          <rPr>
            <sz val="11"/>
            <color theme="1"/>
            <rFont val="Calibri"/>
            <family val="2"/>
            <scheme val="minor"/>
          </rPr>
          <t>Балл: 0 из 4</t>
        </r>
      </text>
    </comment>
    <comment ref="BZ125" authorId="0" shapeId="0">
      <text>
        <r>
          <rPr>
            <sz val="11"/>
            <color theme="1"/>
            <rFont val="Calibri"/>
            <family val="2"/>
            <scheme val="minor"/>
          </rPr>
          <t>Балл: 0 из 4</t>
        </r>
      </text>
    </comment>
    <comment ref="CG125" authorId="0" shapeId="0">
      <text>
        <r>
          <rPr>
            <sz val="11"/>
            <color theme="1"/>
            <rFont val="Calibri"/>
            <family val="2"/>
            <scheme val="minor"/>
          </rPr>
          <t>Балл: 0 из 6</t>
        </r>
      </text>
    </comment>
    <comment ref="CP125" authorId="0" shapeId="0">
      <text>
        <r>
          <rPr>
            <sz val="11"/>
            <color theme="1"/>
            <rFont val="Calibri"/>
            <family val="2"/>
            <scheme val="minor"/>
          </rPr>
          <t>Балл: 6 из 6</t>
        </r>
      </text>
    </comment>
    <comment ref="CW125" authorId="0" shapeId="0">
      <text>
        <r>
          <rPr>
            <sz val="11"/>
            <color theme="1"/>
            <rFont val="Calibri"/>
            <family val="2"/>
            <scheme val="minor"/>
          </rPr>
          <t>Балл: 0 из 6</t>
        </r>
      </text>
    </comment>
    <comment ref="DA125" authorId="0" shapeId="0">
      <text>
        <r>
          <rPr>
            <sz val="11"/>
            <color theme="1"/>
            <rFont val="Calibri"/>
            <family val="2"/>
            <scheme val="minor"/>
          </rPr>
          <t>Балл: 3 из 6</t>
        </r>
      </text>
    </comment>
    <comment ref="DD125" authorId="0" shapeId="0">
      <text>
        <r>
          <rPr>
            <sz val="11"/>
            <color theme="1"/>
            <rFont val="Calibri"/>
            <family val="2"/>
            <scheme val="minor"/>
          </rPr>
          <t>Балл: 2 из 2</t>
        </r>
      </text>
    </comment>
    <comment ref="DR125" authorId="0" shapeId="0">
      <text>
        <r>
          <rPr>
            <sz val="11"/>
            <color theme="1"/>
            <rFont val="Calibri"/>
            <family val="2"/>
            <scheme val="minor"/>
          </rPr>
          <t>Балл: 0 из 4</t>
        </r>
      </text>
    </comment>
    <comment ref="DY125" authorId="0" shapeId="0">
      <text>
        <r>
          <rPr>
            <sz val="11"/>
            <color theme="1"/>
            <rFont val="Calibri"/>
            <family val="2"/>
            <scheme val="minor"/>
          </rPr>
          <t>Балл: 0 из 4</t>
        </r>
      </text>
    </comment>
    <comment ref="EN125" authorId="0" shapeId="0">
      <text>
        <r>
          <rPr>
            <sz val="11"/>
            <color theme="1"/>
            <rFont val="Calibri"/>
            <family val="2"/>
            <scheme val="minor"/>
          </rPr>
          <t>Балл: 0 из 4</t>
        </r>
      </text>
    </comment>
    <comment ref="ES125" authorId="0" shapeId="0">
      <text>
        <r>
          <rPr>
            <sz val="11"/>
            <color theme="1"/>
            <rFont val="Calibri"/>
            <family val="2"/>
            <scheme val="minor"/>
          </rPr>
          <t>Балл: 2 из 6</t>
        </r>
      </text>
    </comment>
    <comment ref="FB125" authorId="0" shapeId="0">
      <text>
        <r>
          <rPr>
            <sz val="11"/>
            <color theme="1"/>
            <rFont val="Calibri"/>
            <family val="2"/>
            <scheme val="minor"/>
          </rPr>
          <t>Балл: 0 из 2</t>
        </r>
      </text>
    </comment>
    <comment ref="FP125" authorId="0" shapeId="0">
      <text>
        <r>
          <rPr>
            <sz val="11"/>
            <color theme="1"/>
            <rFont val="Calibri"/>
            <family val="2"/>
            <scheme val="minor"/>
          </rPr>
          <t>Балл: 0 из 4</t>
        </r>
      </text>
    </comment>
    <comment ref="GC125" authorId="0" shapeId="0">
      <text>
        <r>
          <rPr>
            <sz val="11"/>
            <color theme="1"/>
            <rFont val="Calibri"/>
            <family val="2"/>
            <scheme val="minor"/>
          </rPr>
          <t>Балл: 3 из 6</t>
        </r>
      </text>
    </comment>
    <comment ref="K126" authorId="0" shapeId="0">
      <text>
        <r>
          <rPr>
            <sz val="11"/>
            <color theme="1"/>
            <rFont val="Calibri"/>
            <family val="2"/>
            <scheme val="minor"/>
          </rPr>
          <t>Балл: 2 из 2</t>
        </r>
      </text>
    </comment>
    <comment ref="N126" authorId="0" shapeId="0">
      <text>
        <r>
          <rPr>
            <sz val="11"/>
            <color theme="1"/>
            <rFont val="Calibri"/>
            <family val="2"/>
            <scheme val="minor"/>
          </rPr>
          <t>Балл: 1 из 2</t>
        </r>
      </text>
    </comment>
    <comment ref="V126" authorId="0" shapeId="0">
      <text>
        <r>
          <rPr>
            <sz val="11"/>
            <color theme="1"/>
            <rFont val="Calibri"/>
            <family val="2"/>
            <scheme val="minor"/>
          </rPr>
          <t>Балл: 0 из 2</t>
        </r>
      </text>
    </comment>
    <comment ref="Y126" authorId="0" shapeId="0">
      <text>
        <r>
          <rPr>
            <sz val="11"/>
            <color theme="1"/>
            <rFont val="Calibri"/>
            <family val="2"/>
            <scheme val="minor"/>
          </rPr>
          <t>Балл: 0 из 2</t>
        </r>
      </text>
    </comment>
    <comment ref="AJ126" authorId="0" shapeId="0">
      <text>
        <r>
          <rPr>
            <sz val="11"/>
            <color theme="1"/>
            <rFont val="Calibri"/>
            <family val="2"/>
            <scheme val="minor"/>
          </rPr>
          <t>Балл: 0 из 2</t>
        </r>
      </text>
    </comment>
    <comment ref="AM126" authorId="0" shapeId="0">
      <text>
        <r>
          <rPr>
            <sz val="11"/>
            <color theme="1"/>
            <rFont val="Calibri"/>
            <family val="2"/>
            <scheme val="minor"/>
          </rPr>
          <t>Балл: 0 из 4</t>
        </r>
      </text>
    </comment>
    <comment ref="AT126" authorId="0" shapeId="0">
      <text>
        <r>
          <rPr>
            <sz val="11"/>
            <color theme="1"/>
            <rFont val="Calibri"/>
            <family val="2"/>
            <scheme val="minor"/>
          </rPr>
          <t>Балл: 0 из 3</t>
        </r>
      </text>
    </comment>
    <comment ref="AX126" authorId="0" shapeId="0">
      <text>
        <r>
          <rPr>
            <sz val="11"/>
            <color theme="1"/>
            <rFont val="Calibri"/>
            <family val="2"/>
            <scheme val="minor"/>
          </rPr>
          <t>Балл: 4 из 4</t>
        </r>
      </text>
    </comment>
    <comment ref="BH126" authorId="0" shapeId="0">
      <text>
        <r>
          <rPr>
            <sz val="11"/>
            <color theme="1"/>
            <rFont val="Calibri"/>
            <family val="2"/>
            <scheme val="minor"/>
          </rPr>
          <t>Балл: 4 из 4</t>
        </r>
      </text>
    </comment>
    <comment ref="BK126" authorId="0" shapeId="0">
      <text>
        <r>
          <rPr>
            <sz val="11"/>
            <color theme="1"/>
            <rFont val="Calibri"/>
            <family val="2"/>
            <scheme val="minor"/>
          </rPr>
          <t>Балл: 3 из 3</t>
        </r>
      </text>
    </comment>
    <comment ref="BR126" authorId="0" shapeId="0">
      <text>
        <r>
          <rPr>
            <sz val="11"/>
            <color theme="1"/>
            <rFont val="Calibri"/>
            <family val="2"/>
            <scheme val="minor"/>
          </rPr>
          <t>Балл: 6 из 6</t>
        </r>
      </text>
    </comment>
    <comment ref="BX126" authorId="0" shapeId="0">
      <text>
        <r>
          <rPr>
            <sz val="11"/>
            <color theme="1"/>
            <rFont val="Calibri"/>
            <family val="2"/>
            <scheme val="minor"/>
          </rPr>
          <t>Балл: 4 из 4</t>
        </r>
      </text>
    </comment>
    <comment ref="CC126" authorId="0" shapeId="0">
      <text>
        <r>
          <rPr>
            <sz val="11"/>
            <color theme="1"/>
            <rFont val="Calibri"/>
            <family val="2"/>
            <scheme val="minor"/>
          </rPr>
          <t>Балл: 4 из 4</t>
        </r>
      </text>
    </comment>
    <comment ref="CH126" authorId="0" shapeId="0">
      <text>
        <r>
          <rPr>
            <sz val="11"/>
            <color theme="1"/>
            <rFont val="Calibri"/>
            <family val="2"/>
            <scheme val="minor"/>
          </rPr>
          <t>Балл: 6 из 6</t>
        </r>
      </text>
    </comment>
    <comment ref="CM126" authorId="0" shapeId="0">
      <text>
        <r>
          <rPr>
            <sz val="11"/>
            <color theme="1"/>
            <rFont val="Calibri"/>
            <family val="2"/>
            <scheme val="minor"/>
          </rPr>
          <t>Балл: 0 из 6</t>
        </r>
      </text>
    </comment>
    <comment ref="CR126" authorId="0" shapeId="0">
      <text>
        <r>
          <rPr>
            <sz val="11"/>
            <color theme="1"/>
            <rFont val="Calibri"/>
            <family val="2"/>
            <scheme val="minor"/>
          </rPr>
          <t>Балл: 0 из 6</t>
        </r>
      </text>
    </comment>
    <comment ref="DA126" authorId="0" shapeId="0">
      <text>
        <r>
          <rPr>
            <sz val="11"/>
            <color theme="1"/>
            <rFont val="Calibri"/>
            <family val="2"/>
            <scheme val="minor"/>
          </rPr>
          <t>Балл: 6 из 6</t>
        </r>
      </text>
    </comment>
    <comment ref="DD126" authorId="0" shapeId="0">
      <text>
        <r>
          <rPr>
            <sz val="11"/>
            <color theme="1"/>
            <rFont val="Calibri"/>
            <family val="2"/>
            <scheme val="minor"/>
          </rPr>
          <t>Балл: 2 из 2</t>
        </r>
      </text>
    </comment>
    <comment ref="DO126" authorId="0" shapeId="0">
      <text>
        <r>
          <rPr>
            <sz val="11"/>
            <color theme="1"/>
            <rFont val="Calibri"/>
            <family val="2"/>
            <scheme val="minor"/>
          </rPr>
          <t>Балл: 0 из 4</t>
        </r>
      </text>
    </comment>
    <comment ref="EG126" authorId="0" shapeId="0">
      <text>
        <r>
          <rPr>
            <sz val="11"/>
            <color theme="1"/>
            <rFont val="Calibri"/>
            <family val="2"/>
            <scheme val="minor"/>
          </rPr>
          <t>Балл: 4 из 4</t>
        </r>
      </text>
    </comment>
    <comment ref="EL126" authorId="0" shapeId="0">
      <text>
        <r>
          <rPr>
            <sz val="11"/>
            <color theme="1"/>
            <rFont val="Calibri"/>
            <family val="2"/>
            <scheme val="minor"/>
          </rPr>
          <t>Балл: 0 из 4</t>
        </r>
      </text>
    </comment>
    <comment ref="EY126" authorId="0" shapeId="0">
      <text>
        <r>
          <rPr>
            <sz val="11"/>
            <color theme="1"/>
            <rFont val="Calibri"/>
            <family val="2"/>
            <scheme val="minor"/>
          </rPr>
          <t>Балл: 6 из 6</t>
        </r>
      </text>
    </comment>
    <comment ref="FH126" authorId="0" shapeId="0">
      <text>
        <r>
          <rPr>
            <sz val="11"/>
            <color theme="1"/>
            <rFont val="Calibri"/>
            <family val="2"/>
            <scheme val="minor"/>
          </rPr>
          <t>Балл: 2 из 2</t>
        </r>
      </text>
    </comment>
    <comment ref="FT126" authorId="0" shapeId="0">
      <text>
        <r>
          <rPr>
            <sz val="11"/>
            <color theme="1"/>
            <rFont val="Calibri"/>
            <family val="2"/>
            <scheme val="minor"/>
          </rPr>
          <t>Балл: 4 из 4</t>
        </r>
      </text>
    </comment>
    <comment ref="FX126" authorId="0" shapeId="0">
      <text>
        <r>
          <rPr>
            <sz val="11"/>
            <color theme="1"/>
            <rFont val="Calibri"/>
            <family val="2"/>
            <scheme val="minor"/>
          </rPr>
          <t>Балл: 3 из 6</t>
        </r>
      </text>
    </comment>
    <comment ref="H127" authorId="0" shapeId="0">
      <text>
        <r>
          <rPr>
            <sz val="11"/>
            <color theme="1"/>
            <rFont val="Calibri"/>
            <family val="2"/>
            <scheme val="minor"/>
          </rPr>
          <t>Балл: 2 из 2</t>
        </r>
      </text>
    </comment>
    <comment ref="M127" authorId="0" shapeId="0">
      <text>
        <r>
          <rPr>
            <sz val="11"/>
            <color theme="1"/>
            <rFont val="Calibri"/>
            <family val="2"/>
            <scheme val="minor"/>
          </rPr>
          <t>Балл: 2 из 2</t>
        </r>
      </text>
    </comment>
    <comment ref="U127" authorId="0" shapeId="0">
      <text>
        <r>
          <rPr>
            <sz val="11"/>
            <color theme="1"/>
            <rFont val="Calibri"/>
            <family val="2"/>
            <scheme val="minor"/>
          </rPr>
          <t>Балл: 2 из 2</t>
        </r>
      </text>
    </comment>
    <comment ref="AB127" authorId="0" shapeId="0">
      <text>
        <r>
          <rPr>
            <sz val="11"/>
            <color theme="1"/>
            <rFont val="Calibri"/>
            <family val="2"/>
            <scheme val="minor"/>
          </rPr>
          <t>Балл: 0 из 2</t>
        </r>
      </text>
    </comment>
    <comment ref="AJ127" authorId="0" shapeId="0">
      <text>
        <r>
          <rPr>
            <sz val="11"/>
            <color theme="1"/>
            <rFont val="Calibri"/>
            <family val="2"/>
            <scheme val="minor"/>
          </rPr>
          <t>Балл: 2 из 2</t>
        </r>
      </text>
    </comment>
    <comment ref="AN127" authorId="0" shapeId="0">
      <text>
        <r>
          <rPr>
            <sz val="11"/>
            <color theme="1"/>
            <rFont val="Calibri"/>
            <family val="2"/>
            <scheme val="minor"/>
          </rPr>
          <t>Балл: 0 из 4</t>
        </r>
      </text>
    </comment>
    <comment ref="AU127" authorId="0" shapeId="0">
      <text>
        <r>
          <rPr>
            <sz val="11"/>
            <color theme="1"/>
            <rFont val="Calibri"/>
            <family val="2"/>
            <scheme val="minor"/>
          </rPr>
          <t>Балл: 0 из 3</t>
        </r>
      </text>
    </comment>
    <comment ref="BA127" authorId="0" shapeId="0">
      <text>
        <r>
          <rPr>
            <sz val="11"/>
            <color theme="1"/>
            <rFont val="Calibri"/>
            <family val="2"/>
            <scheme val="minor"/>
          </rPr>
          <t>Балл: 0 из 4</t>
        </r>
      </text>
    </comment>
    <comment ref="BG127" authorId="0" shapeId="0">
      <text>
        <r>
          <rPr>
            <sz val="11"/>
            <color theme="1"/>
            <rFont val="Calibri"/>
            <family val="2"/>
            <scheme val="minor"/>
          </rPr>
          <t>Балл: 0 из 4</t>
        </r>
      </text>
    </comment>
    <comment ref="BI127" authorId="0" shapeId="0">
      <text>
        <r>
          <rPr>
            <sz val="11"/>
            <color theme="1"/>
            <rFont val="Calibri"/>
            <family val="2"/>
            <scheme val="minor"/>
          </rPr>
          <t>Балл: 3 из 3</t>
        </r>
      </text>
    </comment>
    <comment ref="BR127" authorId="0" shapeId="0">
      <text>
        <r>
          <rPr>
            <sz val="11"/>
            <color theme="1"/>
            <rFont val="Calibri"/>
            <family val="2"/>
            <scheme val="minor"/>
          </rPr>
          <t>Балл: 6 из 6</t>
        </r>
      </text>
    </comment>
    <comment ref="BT127" authorId="0" shapeId="0">
      <text>
        <r>
          <rPr>
            <sz val="11"/>
            <color theme="1"/>
            <rFont val="Calibri"/>
            <family val="2"/>
            <scheme val="minor"/>
          </rPr>
          <t>Балл: 4 из 4</t>
        </r>
      </text>
    </comment>
    <comment ref="CC127" authorId="0" shapeId="0">
      <text>
        <r>
          <rPr>
            <sz val="11"/>
            <color theme="1"/>
            <rFont val="Calibri"/>
            <family val="2"/>
            <scheme val="minor"/>
          </rPr>
          <t>Балл: 0 из 4</t>
        </r>
      </text>
    </comment>
    <comment ref="CH127" authorId="0" shapeId="0">
      <text>
        <r>
          <rPr>
            <sz val="11"/>
            <color theme="1"/>
            <rFont val="Calibri"/>
            <family val="2"/>
            <scheme val="minor"/>
          </rPr>
          <t>Балл: 0 из 6</t>
        </r>
      </text>
    </comment>
    <comment ref="CN127" authorId="0" shapeId="0">
      <text>
        <r>
          <rPr>
            <sz val="11"/>
            <color theme="1"/>
            <rFont val="Calibri"/>
            <family val="2"/>
            <scheme val="minor"/>
          </rPr>
          <t>Балл: 6 из 6</t>
        </r>
      </text>
    </comment>
    <comment ref="CR127" authorId="0" shapeId="0">
      <text>
        <r>
          <rPr>
            <sz val="11"/>
            <color theme="1"/>
            <rFont val="Calibri"/>
            <family val="2"/>
            <scheme val="minor"/>
          </rPr>
          <t>Балл: 0 из 6</t>
        </r>
      </text>
    </comment>
    <comment ref="DC127" authorId="0" shapeId="0">
      <text>
        <r>
          <rPr>
            <sz val="11"/>
            <color theme="1"/>
            <rFont val="Calibri"/>
            <family val="2"/>
            <scheme val="minor"/>
          </rPr>
          <t>Балл: 3 из 6</t>
        </r>
      </text>
    </comment>
    <comment ref="DH127" authorId="0" shapeId="0">
      <text>
        <r>
          <rPr>
            <sz val="11"/>
            <color theme="1"/>
            <rFont val="Calibri"/>
            <family val="2"/>
            <scheme val="minor"/>
          </rPr>
          <t>Балл: 2 из 2</t>
        </r>
      </text>
    </comment>
    <comment ref="DP127" authorId="0" shapeId="0">
      <text>
        <r>
          <rPr>
            <sz val="11"/>
            <color theme="1"/>
            <rFont val="Calibri"/>
            <family val="2"/>
            <scheme val="minor"/>
          </rPr>
          <t>Балл: 0 из 4</t>
        </r>
      </text>
    </comment>
    <comment ref="EB127" authorId="0" shapeId="0">
      <text>
        <r>
          <rPr>
            <sz val="11"/>
            <color theme="1"/>
            <rFont val="Calibri"/>
            <family val="2"/>
            <scheme val="minor"/>
          </rPr>
          <t>Балл: 4 из 4</t>
        </r>
      </text>
    </comment>
    <comment ref="EQ127" authorId="0" shapeId="0">
      <text>
        <r>
          <rPr>
            <sz val="11"/>
            <color theme="1"/>
            <rFont val="Calibri"/>
            <family val="2"/>
            <scheme val="minor"/>
          </rPr>
          <t>Балл: 0 из 4</t>
        </r>
      </text>
    </comment>
    <comment ref="EY127" authorId="0" shapeId="0">
      <text>
        <r>
          <rPr>
            <sz val="11"/>
            <color theme="1"/>
            <rFont val="Calibri"/>
            <family val="2"/>
            <scheme val="minor"/>
          </rPr>
          <t>Балл: 6 из 6</t>
        </r>
      </text>
    </comment>
    <comment ref="FB127" authorId="0" shapeId="0">
      <text>
        <r>
          <rPr>
            <sz val="11"/>
            <color theme="1"/>
            <rFont val="Calibri"/>
            <family val="2"/>
            <scheme val="minor"/>
          </rPr>
          <t>Балл: 2 из 2</t>
        </r>
      </text>
    </comment>
    <comment ref="FO127" authorId="0" shapeId="0">
      <text>
        <r>
          <rPr>
            <sz val="11"/>
            <color theme="1"/>
            <rFont val="Calibri"/>
            <family val="2"/>
            <scheme val="minor"/>
          </rPr>
          <t>Балл: 4 из 4</t>
        </r>
      </text>
    </comment>
    <comment ref="GC127" authorId="0" shapeId="0">
      <text>
        <r>
          <rPr>
            <sz val="11"/>
            <color theme="1"/>
            <rFont val="Calibri"/>
            <family val="2"/>
            <scheme val="minor"/>
          </rPr>
          <t>Балл: 3 из 6</t>
        </r>
      </text>
    </comment>
    <comment ref="J128" authorId="0" shapeId="0">
      <text>
        <r>
          <rPr>
            <sz val="11"/>
            <color theme="1"/>
            <rFont val="Calibri"/>
            <family val="2"/>
            <scheme val="minor"/>
          </rPr>
          <t>Балл: 2 из 2</t>
        </r>
      </text>
    </comment>
    <comment ref="R128" authorId="0" shapeId="0">
      <text>
        <r>
          <rPr>
            <sz val="11"/>
            <color theme="1"/>
            <rFont val="Calibri"/>
            <family val="2"/>
            <scheme val="minor"/>
          </rPr>
          <t>Балл: 2 из 2</t>
        </r>
      </text>
    </comment>
    <comment ref="W128" authorId="0" shapeId="0">
      <text>
        <r>
          <rPr>
            <sz val="11"/>
            <color theme="1"/>
            <rFont val="Calibri"/>
            <family val="2"/>
            <scheme val="minor"/>
          </rPr>
          <t>Балл: 2 из 2</t>
        </r>
      </text>
    </comment>
    <comment ref="AA128" authorId="0" shapeId="0">
      <text>
        <r>
          <rPr>
            <sz val="11"/>
            <color theme="1"/>
            <rFont val="Calibri"/>
            <family val="2"/>
            <scheme val="minor"/>
          </rPr>
          <t>Балл: 2 из 2</t>
        </r>
      </text>
    </comment>
    <comment ref="AE128" authorId="0" shapeId="0">
      <text>
        <r>
          <rPr>
            <sz val="11"/>
            <color theme="1"/>
            <rFont val="Calibri"/>
            <family val="2"/>
            <scheme val="minor"/>
          </rPr>
          <t>Балл: 0 из 2</t>
        </r>
      </text>
    </comment>
    <comment ref="AO128" authorId="0" shapeId="0">
      <text>
        <r>
          <rPr>
            <sz val="11"/>
            <color theme="1"/>
            <rFont val="Calibri"/>
            <family val="2"/>
            <scheme val="minor"/>
          </rPr>
          <t>Балл: 4 из 4</t>
        </r>
      </text>
    </comment>
    <comment ref="AW128" authorId="0" shapeId="0">
      <text>
        <r>
          <rPr>
            <sz val="11"/>
            <color theme="1"/>
            <rFont val="Calibri"/>
            <family val="2"/>
            <scheme val="minor"/>
          </rPr>
          <t>Балл: 4 из 4</t>
        </r>
      </text>
    </comment>
    <comment ref="BF128" authorId="0" shapeId="0">
      <text>
        <r>
          <rPr>
            <sz val="11"/>
            <color theme="1"/>
            <rFont val="Calibri"/>
            <family val="2"/>
            <scheme val="minor"/>
          </rPr>
          <t>Балл: 0 из 4</t>
        </r>
      </text>
    </comment>
    <comment ref="BQ128" authorId="0" shapeId="0">
      <text>
        <r>
          <rPr>
            <sz val="11"/>
            <color theme="1"/>
            <rFont val="Calibri"/>
            <family val="2"/>
            <scheme val="minor"/>
          </rPr>
          <t>Балл: 6 из 6</t>
        </r>
      </text>
    </comment>
    <comment ref="BV128" authorId="0" shapeId="0">
      <text>
        <r>
          <rPr>
            <sz val="11"/>
            <color theme="1"/>
            <rFont val="Calibri"/>
            <family val="2"/>
            <scheme val="minor"/>
          </rPr>
          <t>Балл: 4 из 4</t>
        </r>
      </text>
    </comment>
    <comment ref="CE128" authorId="0" shapeId="0">
      <text>
        <r>
          <rPr>
            <sz val="11"/>
            <color theme="1"/>
            <rFont val="Calibri"/>
            <family val="2"/>
            <scheme val="minor"/>
          </rPr>
          <t>Балл: 0 из 4</t>
        </r>
      </text>
    </comment>
    <comment ref="CI128" authorId="0" shapeId="0">
      <text>
        <r>
          <rPr>
            <sz val="11"/>
            <color theme="1"/>
            <rFont val="Calibri"/>
            <family val="2"/>
            <scheme val="minor"/>
          </rPr>
          <t>Балл: 6 из 6</t>
        </r>
      </text>
    </comment>
    <comment ref="CQ128" authorId="0" shapeId="0">
      <text>
        <r>
          <rPr>
            <sz val="11"/>
            <color theme="1"/>
            <rFont val="Calibri"/>
            <family val="2"/>
            <scheme val="minor"/>
          </rPr>
          <t>Балл: 0 из 6</t>
        </r>
      </text>
    </comment>
    <comment ref="CS128" authorId="0" shapeId="0">
      <text>
        <r>
          <rPr>
            <sz val="11"/>
            <color theme="1"/>
            <rFont val="Calibri"/>
            <family val="2"/>
            <scheme val="minor"/>
          </rPr>
          <t>Балл: 6 из 6</t>
        </r>
      </text>
    </comment>
    <comment ref="CX128" authorId="0" shapeId="0">
      <text>
        <r>
          <rPr>
            <sz val="11"/>
            <color theme="1"/>
            <rFont val="Calibri"/>
            <family val="2"/>
            <scheme val="minor"/>
          </rPr>
          <t>Балл: 3 из 6</t>
        </r>
      </text>
    </comment>
    <comment ref="DF128" authorId="0" shapeId="0">
      <text>
        <r>
          <rPr>
            <sz val="11"/>
            <color theme="1"/>
            <rFont val="Calibri"/>
            <family val="2"/>
            <scheme val="minor"/>
          </rPr>
          <t>Балл: 2 из 2</t>
        </r>
      </text>
    </comment>
    <comment ref="DT128" authorId="0" shapeId="0">
      <text>
        <r>
          <rPr>
            <sz val="11"/>
            <color theme="1"/>
            <rFont val="Calibri"/>
            <family val="2"/>
            <scheme val="minor"/>
          </rPr>
          <t>Балл: 0 из 4</t>
        </r>
      </text>
    </comment>
    <comment ref="DY128" authorId="0" shapeId="0">
      <text>
        <r>
          <rPr>
            <sz val="11"/>
            <color theme="1"/>
            <rFont val="Calibri"/>
            <family val="2"/>
            <scheme val="minor"/>
          </rPr>
          <t>Балл: 0 из 4</t>
        </r>
      </text>
    </comment>
    <comment ref="EM128" authorId="0" shapeId="0">
      <text>
        <r>
          <rPr>
            <sz val="11"/>
            <color theme="1"/>
            <rFont val="Calibri"/>
            <family val="2"/>
            <scheme val="minor"/>
          </rPr>
          <t>Балл: 0 из 4</t>
        </r>
      </text>
    </comment>
    <comment ref="ER128" authorId="0" shapeId="0">
      <text>
        <r>
          <rPr>
            <sz val="11"/>
            <color theme="1"/>
            <rFont val="Calibri"/>
            <family val="2"/>
            <scheme val="minor"/>
          </rPr>
          <t>Балл: 6 из 6</t>
        </r>
      </text>
    </comment>
    <comment ref="FC128" authorId="0" shapeId="0">
      <text>
        <r>
          <rPr>
            <sz val="11"/>
            <color theme="1"/>
            <rFont val="Calibri"/>
            <family val="2"/>
            <scheme val="minor"/>
          </rPr>
          <t>Балл: 2 из 2</t>
        </r>
      </text>
    </comment>
    <comment ref="FR128" authorId="0" shapeId="0">
      <text>
        <r>
          <rPr>
            <sz val="11"/>
            <color theme="1"/>
            <rFont val="Calibri"/>
            <family val="2"/>
            <scheme val="minor"/>
          </rPr>
          <t>Балл: 4 из 4</t>
        </r>
      </text>
    </comment>
    <comment ref="GA128" authorId="0" shapeId="0">
      <text>
        <r>
          <rPr>
            <sz val="11"/>
            <color theme="1"/>
            <rFont val="Calibri"/>
            <family val="2"/>
            <scheme val="minor"/>
          </rPr>
          <t>Балл: 0 из 6</t>
        </r>
      </text>
    </comment>
    <comment ref="H129" authorId="0" shapeId="0">
      <text>
        <r>
          <rPr>
            <sz val="11"/>
            <color theme="1"/>
            <rFont val="Calibri"/>
            <family val="2"/>
            <scheme val="minor"/>
          </rPr>
          <t>Балл: 1 из 2</t>
        </r>
      </text>
    </comment>
    <comment ref="O129" authorId="0" shapeId="0">
      <text>
        <r>
          <rPr>
            <sz val="11"/>
            <color theme="1"/>
            <rFont val="Calibri"/>
            <family val="2"/>
            <scheme val="minor"/>
          </rPr>
          <t>Балл: 2 из 2</t>
        </r>
      </text>
    </comment>
    <comment ref="X129" authorId="0" shapeId="0">
      <text>
        <r>
          <rPr>
            <sz val="11"/>
            <color theme="1"/>
            <rFont val="Calibri"/>
            <family val="2"/>
            <scheme val="minor"/>
          </rPr>
          <t>Балл: 0 из 2</t>
        </r>
      </text>
    </comment>
    <comment ref="Y129" authorId="0" shapeId="0">
      <text>
        <r>
          <rPr>
            <sz val="11"/>
            <color theme="1"/>
            <rFont val="Calibri"/>
            <family val="2"/>
            <scheme val="minor"/>
          </rPr>
          <t>Балл: 0 из 2</t>
        </r>
      </text>
    </comment>
    <comment ref="AE129" authorId="0" shapeId="0">
      <text>
        <r>
          <rPr>
            <sz val="11"/>
            <color theme="1"/>
            <rFont val="Calibri"/>
            <family val="2"/>
            <scheme val="minor"/>
          </rPr>
          <t>Балл: 0 из 2</t>
        </r>
      </text>
    </comment>
    <comment ref="AM129" authorId="0" shapeId="0">
      <text>
        <r>
          <rPr>
            <sz val="11"/>
            <color theme="1"/>
            <rFont val="Calibri"/>
            <family val="2"/>
            <scheme val="minor"/>
          </rPr>
          <t>Балл: 0 из 4</t>
        </r>
      </text>
    </comment>
    <comment ref="AV129" authorId="0" shapeId="0">
      <text>
        <r>
          <rPr>
            <sz val="11"/>
            <color theme="1"/>
            <rFont val="Calibri"/>
            <family val="2"/>
            <scheme val="minor"/>
          </rPr>
          <t>Балл: 0 из 3</t>
        </r>
      </text>
    </comment>
    <comment ref="AZ129" authorId="0" shapeId="0">
      <text>
        <r>
          <rPr>
            <sz val="11"/>
            <color theme="1"/>
            <rFont val="Calibri"/>
            <family val="2"/>
            <scheme val="minor"/>
          </rPr>
          <t>Балл: 2 из 4</t>
        </r>
      </text>
    </comment>
    <comment ref="BC129" authorId="0" shapeId="0">
      <text>
        <r>
          <rPr>
            <sz val="11"/>
            <color theme="1"/>
            <rFont val="Calibri"/>
            <family val="2"/>
            <scheme val="minor"/>
          </rPr>
          <t>Балл: 0 из 4</t>
        </r>
      </text>
    </comment>
    <comment ref="BI129" authorId="0" shapeId="0">
      <text>
        <r>
          <rPr>
            <sz val="11"/>
            <color theme="1"/>
            <rFont val="Calibri"/>
            <family val="2"/>
            <scheme val="minor"/>
          </rPr>
          <t>Балл: 0 из 3</t>
        </r>
      </text>
    </comment>
    <comment ref="BP129" authorId="0" shapeId="0">
      <text>
        <r>
          <rPr>
            <sz val="11"/>
            <color theme="1"/>
            <rFont val="Calibri"/>
            <family val="2"/>
            <scheme val="minor"/>
          </rPr>
          <t>Балл: 3 из 6</t>
        </r>
      </text>
    </comment>
    <comment ref="BW129" authorId="0" shapeId="0">
      <text>
        <r>
          <rPr>
            <sz val="11"/>
            <color theme="1"/>
            <rFont val="Calibri"/>
            <family val="2"/>
            <scheme val="minor"/>
          </rPr>
          <t>Балл: 0 из 4</t>
        </r>
      </text>
    </comment>
    <comment ref="CD129" authorId="0" shapeId="0">
      <text>
        <r>
          <rPr>
            <sz val="11"/>
            <color theme="1"/>
            <rFont val="Calibri"/>
            <family val="2"/>
            <scheme val="minor"/>
          </rPr>
          <t>Балл: 0 из 4</t>
        </r>
      </text>
    </comment>
    <comment ref="CH129" authorId="0" shapeId="0">
      <text>
        <r>
          <rPr>
            <sz val="11"/>
            <color theme="1"/>
            <rFont val="Calibri"/>
            <family val="2"/>
            <scheme val="minor"/>
          </rPr>
          <t>Балл: 0 из 6</t>
        </r>
      </text>
    </comment>
    <comment ref="CM129" authorId="0" shapeId="0">
      <text>
        <r>
          <rPr>
            <sz val="11"/>
            <color theme="1"/>
            <rFont val="Calibri"/>
            <family val="2"/>
            <scheme val="minor"/>
          </rPr>
          <t>Балл: 0 из 6</t>
        </r>
      </text>
    </comment>
    <comment ref="CR129" authorId="0" shapeId="0">
      <text>
        <r>
          <rPr>
            <sz val="11"/>
            <color theme="1"/>
            <rFont val="Calibri"/>
            <family val="2"/>
            <scheme val="minor"/>
          </rPr>
          <t>Балл: 0 из 6</t>
        </r>
      </text>
    </comment>
    <comment ref="CY129" authorId="0" shapeId="0">
      <text>
        <r>
          <rPr>
            <sz val="11"/>
            <color theme="1"/>
            <rFont val="Calibri"/>
            <family val="2"/>
            <scheme val="minor"/>
          </rPr>
          <t>Балл: 3 из 6</t>
        </r>
      </text>
    </comment>
    <comment ref="DG129" authorId="0" shapeId="0">
      <text>
        <r>
          <rPr>
            <sz val="11"/>
            <color theme="1"/>
            <rFont val="Calibri"/>
            <family val="2"/>
            <scheme val="minor"/>
          </rPr>
          <t>Балл: 0 из 2</t>
        </r>
      </text>
    </comment>
    <comment ref="DU129" authorId="0" shapeId="0">
      <text>
        <r>
          <rPr>
            <sz val="11"/>
            <color theme="1"/>
            <rFont val="Calibri"/>
            <family val="2"/>
            <scheme val="minor"/>
          </rPr>
          <t>Балл: 0 из 4</t>
        </r>
      </text>
    </comment>
    <comment ref="EE129" authorId="0" shapeId="0">
      <text>
        <r>
          <rPr>
            <sz val="11"/>
            <color theme="1"/>
            <rFont val="Calibri"/>
            <family val="2"/>
            <scheme val="minor"/>
          </rPr>
          <t>Балл: 0 из 4</t>
        </r>
      </text>
    </comment>
    <comment ref="EK129" authorId="0" shapeId="0">
      <text>
        <r>
          <rPr>
            <sz val="11"/>
            <color theme="1"/>
            <rFont val="Calibri"/>
            <family val="2"/>
            <scheme val="minor"/>
          </rPr>
          <t>Балл: 0 из 4</t>
        </r>
      </text>
    </comment>
    <comment ref="EV129" authorId="0" shapeId="0">
      <text>
        <r>
          <rPr>
            <sz val="11"/>
            <color theme="1"/>
            <rFont val="Calibri"/>
            <family val="2"/>
            <scheme val="minor"/>
          </rPr>
          <t>Балл: 6 из 6</t>
        </r>
      </text>
    </comment>
    <comment ref="FK129" authorId="0" shapeId="0">
      <text>
        <r>
          <rPr>
            <sz val="11"/>
            <color theme="1"/>
            <rFont val="Calibri"/>
            <family val="2"/>
            <scheme val="minor"/>
          </rPr>
          <t>Балл: 0 из 2</t>
        </r>
      </text>
    </comment>
    <comment ref="FT129" authorId="0" shapeId="0">
      <text>
        <r>
          <rPr>
            <sz val="11"/>
            <color theme="1"/>
            <rFont val="Calibri"/>
            <family val="2"/>
            <scheme val="minor"/>
          </rPr>
          <t>Балл: 0 из 4</t>
        </r>
      </text>
    </comment>
    <comment ref="GC129" authorId="0" shapeId="0">
      <text>
        <r>
          <rPr>
            <sz val="11"/>
            <color theme="1"/>
            <rFont val="Calibri"/>
            <family val="2"/>
            <scheme val="minor"/>
          </rPr>
          <t>Балл: 3 из 6</t>
        </r>
      </text>
    </comment>
    <comment ref="H130" authorId="0" shapeId="0">
      <text>
        <r>
          <rPr>
            <sz val="11"/>
            <color theme="1"/>
            <rFont val="Calibri"/>
            <family val="2"/>
            <scheme val="minor"/>
          </rPr>
          <t>Балл: 1 из 2</t>
        </r>
      </text>
    </comment>
    <comment ref="O130" authorId="0" shapeId="0">
      <text>
        <r>
          <rPr>
            <sz val="11"/>
            <color theme="1"/>
            <rFont val="Calibri"/>
            <family val="2"/>
            <scheme val="minor"/>
          </rPr>
          <t>Балл: 1 из 2</t>
        </r>
      </text>
    </comment>
    <comment ref="T130" authorId="0" shapeId="0">
      <text>
        <r>
          <rPr>
            <sz val="11"/>
            <color theme="1"/>
            <rFont val="Calibri"/>
            <family val="2"/>
            <scheme val="minor"/>
          </rPr>
          <t>Балл: 0 из 2</t>
        </r>
      </text>
    </comment>
    <comment ref="AA130" authorId="0" shapeId="0">
      <text>
        <r>
          <rPr>
            <sz val="11"/>
            <color theme="1"/>
            <rFont val="Calibri"/>
            <family val="2"/>
            <scheme val="minor"/>
          </rPr>
          <t>Балл: 0 из 2</t>
        </r>
      </text>
    </comment>
    <comment ref="AH130" authorId="0" shapeId="0">
      <text>
        <r>
          <rPr>
            <sz val="11"/>
            <color theme="1"/>
            <rFont val="Calibri"/>
            <family val="2"/>
            <scheme val="minor"/>
          </rPr>
          <t>Балл: 0 из 2</t>
        </r>
      </text>
    </comment>
    <comment ref="AK130" authorId="0" shapeId="0">
      <text>
        <r>
          <rPr>
            <sz val="11"/>
            <color theme="1"/>
            <rFont val="Calibri"/>
            <family val="2"/>
            <scheme val="minor"/>
          </rPr>
          <t>Балл: 4 из 4</t>
        </r>
      </text>
    </comment>
    <comment ref="AQ130" authorId="0" shapeId="0">
      <text>
        <r>
          <rPr>
            <sz val="11"/>
            <color theme="1"/>
            <rFont val="Calibri"/>
            <family val="2"/>
            <scheme val="minor"/>
          </rPr>
          <t>Балл: 0 из 3</t>
        </r>
      </text>
    </comment>
    <comment ref="AY130" authorId="0" shapeId="0">
      <text>
        <r>
          <rPr>
            <sz val="11"/>
            <color theme="1"/>
            <rFont val="Calibri"/>
            <family val="2"/>
            <scheme val="minor"/>
          </rPr>
          <t>Балл: 4 из 4</t>
        </r>
      </text>
    </comment>
    <comment ref="BD130" authorId="0" shapeId="0">
      <text>
        <r>
          <rPr>
            <sz val="11"/>
            <color theme="1"/>
            <rFont val="Calibri"/>
            <family val="2"/>
            <scheme val="minor"/>
          </rPr>
          <t>Балл: 0 из 4</t>
        </r>
      </text>
    </comment>
    <comment ref="BJ130" authorId="0" shapeId="0">
      <text>
        <r>
          <rPr>
            <sz val="11"/>
            <color theme="1"/>
            <rFont val="Calibri"/>
            <family val="2"/>
            <scheme val="minor"/>
          </rPr>
          <t>Балл: 0 из 3</t>
        </r>
      </text>
    </comment>
    <comment ref="BQ130" authorId="0" shapeId="0">
      <text>
        <r>
          <rPr>
            <sz val="11"/>
            <color theme="1"/>
            <rFont val="Calibri"/>
            <family val="2"/>
            <scheme val="minor"/>
          </rPr>
          <t>Балл: 6 из 6</t>
        </r>
      </text>
    </comment>
    <comment ref="BU130" authorId="0" shapeId="0">
      <text>
        <r>
          <rPr>
            <sz val="11"/>
            <color theme="1"/>
            <rFont val="Calibri"/>
            <family val="2"/>
            <scheme val="minor"/>
          </rPr>
          <t>Балл: 0 из 4</t>
        </r>
      </text>
    </comment>
    <comment ref="CE130" authorId="0" shapeId="0">
      <text>
        <r>
          <rPr>
            <sz val="11"/>
            <color theme="1"/>
            <rFont val="Calibri"/>
            <family val="2"/>
            <scheme val="minor"/>
          </rPr>
          <t>Балл: 0 из 4</t>
        </r>
      </text>
    </comment>
    <comment ref="CK130" authorId="0" shapeId="0">
      <text>
        <r>
          <rPr>
            <sz val="11"/>
            <color theme="1"/>
            <rFont val="Calibri"/>
            <family val="2"/>
            <scheme val="minor"/>
          </rPr>
          <t>Балл: 0 из 6</t>
        </r>
      </text>
    </comment>
    <comment ref="CN130" authorId="0" shapeId="0">
      <text>
        <r>
          <rPr>
            <sz val="11"/>
            <color theme="1"/>
            <rFont val="Calibri"/>
            <family val="2"/>
            <scheme val="minor"/>
          </rPr>
          <t>Балл: 6 из 6</t>
        </r>
      </text>
    </comment>
    <comment ref="CV130" authorId="0" shapeId="0">
      <text>
        <r>
          <rPr>
            <sz val="11"/>
            <color theme="1"/>
            <rFont val="Calibri"/>
            <family val="2"/>
            <scheme val="minor"/>
          </rPr>
          <t>Балл: 0 из 6</t>
        </r>
      </text>
    </comment>
    <comment ref="CX130" authorId="0" shapeId="0">
      <text>
        <r>
          <rPr>
            <sz val="11"/>
            <color theme="1"/>
            <rFont val="Calibri"/>
            <family val="2"/>
            <scheme val="minor"/>
          </rPr>
          <t>Балл: 0 из 6</t>
        </r>
      </text>
    </comment>
    <comment ref="DD130" authorId="0" shapeId="0">
      <text>
        <r>
          <rPr>
            <sz val="11"/>
            <color theme="1"/>
            <rFont val="Calibri"/>
            <family val="2"/>
            <scheme val="minor"/>
          </rPr>
          <t>Балл: 2 из 2</t>
        </r>
      </text>
    </comment>
    <comment ref="DW130" authorId="0" shapeId="0">
      <text>
        <r>
          <rPr>
            <sz val="11"/>
            <color theme="1"/>
            <rFont val="Calibri"/>
            <family val="2"/>
            <scheme val="minor"/>
          </rPr>
          <t>Балл: 0 из 4</t>
        </r>
      </text>
    </comment>
    <comment ref="EB130" authorId="0" shapeId="0">
      <text>
        <r>
          <rPr>
            <sz val="11"/>
            <color theme="1"/>
            <rFont val="Calibri"/>
            <family val="2"/>
            <scheme val="minor"/>
          </rPr>
          <t>Балл: 0 из 4</t>
        </r>
      </text>
    </comment>
    <comment ref="EO130" authorId="0" shapeId="0">
      <text>
        <r>
          <rPr>
            <sz val="11"/>
            <color theme="1"/>
            <rFont val="Calibri"/>
            <family val="2"/>
            <scheme val="minor"/>
          </rPr>
          <t>Балл: 0 из 4</t>
        </r>
      </text>
    </comment>
    <comment ref="ET130" authorId="0" shapeId="0">
      <text>
        <r>
          <rPr>
            <sz val="11"/>
            <color theme="1"/>
            <rFont val="Calibri"/>
            <family val="2"/>
            <scheme val="minor"/>
          </rPr>
          <t>Балл: 2 из 6</t>
        </r>
      </text>
    </comment>
    <comment ref="FC130" authorId="0" shapeId="0">
      <text>
        <r>
          <rPr>
            <sz val="11"/>
            <color theme="1"/>
            <rFont val="Calibri"/>
            <family val="2"/>
            <scheme val="minor"/>
          </rPr>
          <t>Балл: 0 из 2</t>
        </r>
      </text>
    </comment>
    <comment ref="FU130" authorId="0" shapeId="0">
      <text>
        <r>
          <rPr>
            <sz val="11"/>
            <color theme="1"/>
            <rFont val="Calibri"/>
            <family val="2"/>
            <scheme val="minor"/>
          </rPr>
          <t>Балл: 4 из 4</t>
        </r>
      </text>
    </comment>
    <comment ref="GE130" authorId="0" shapeId="0">
      <text>
        <r>
          <rPr>
            <sz val="11"/>
            <color theme="1"/>
            <rFont val="Calibri"/>
            <family val="2"/>
            <scheme val="minor"/>
          </rPr>
          <t>Балл: 0 из 6</t>
        </r>
      </text>
    </comment>
    <comment ref="J131" authorId="0" shapeId="0">
      <text>
        <r>
          <rPr>
            <sz val="11"/>
            <color theme="1"/>
            <rFont val="Calibri"/>
            <family val="2"/>
            <scheme val="minor"/>
          </rPr>
          <t>Балл: 2 из 2</t>
        </r>
      </text>
    </comment>
    <comment ref="M131" authorId="0" shapeId="0">
      <text>
        <r>
          <rPr>
            <sz val="11"/>
            <color theme="1"/>
            <rFont val="Calibri"/>
            <family val="2"/>
            <scheme val="minor"/>
          </rPr>
          <t>Балл: 1 из 2</t>
        </r>
      </text>
    </comment>
    <comment ref="T131" authorId="0" shapeId="0">
      <text>
        <r>
          <rPr>
            <sz val="11"/>
            <color theme="1"/>
            <rFont val="Calibri"/>
            <family val="2"/>
            <scheme val="minor"/>
          </rPr>
          <t>Балл: 2 из 2</t>
        </r>
      </text>
    </comment>
    <comment ref="AB131" authorId="0" shapeId="0">
      <text>
        <r>
          <rPr>
            <sz val="11"/>
            <color theme="1"/>
            <rFont val="Calibri"/>
            <family val="2"/>
            <scheme val="minor"/>
          </rPr>
          <t>Балл: 2 из 2</t>
        </r>
      </text>
    </comment>
    <comment ref="AG131" authorId="0" shapeId="0">
      <text>
        <r>
          <rPr>
            <sz val="11"/>
            <color theme="1"/>
            <rFont val="Calibri"/>
            <family val="2"/>
            <scheme val="minor"/>
          </rPr>
          <t>Балл: 2 из 2</t>
        </r>
      </text>
    </comment>
    <comment ref="AL131" authorId="0" shapeId="0">
      <text>
        <r>
          <rPr>
            <sz val="11"/>
            <color theme="1"/>
            <rFont val="Calibri"/>
            <family val="2"/>
            <scheme val="minor"/>
          </rPr>
          <t>Балл: 0 из 4</t>
        </r>
      </text>
    </comment>
    <comment ref="AU131" authorId="0" shapeId="0">
      <text>
        <r>
          <rPr>
            <sz val="11"/>
            <color theme="1"/>
            <rFont val="Calibri"/>
            <family val="2"/>
            <scheme val="minor"/>
          </rPr>
          <t>Балл: 0 из 3</t>
        </r>
      </text>
    </comment>
    <comment ref="BA131" authorId="0" shapeId="0">
      <text>
        <r>
          <rPr>
            <sz val="11"/>
            <color theme="1"/>
            <rFont val="Calibri"/>
            <family val="2"/>
            <scheme val="minor"/>
          </rPr>
          <t>Балл: 4 из 4</t>
        </r>
      </text>
    </comment>
    <comment ref="BF131" authorId="0" shapeId="0">
      <text>
        <r>
          <rPr>
            <sz val="11"/>
            <color theme="1"/>
            <rFont val="Calibri"/>
            <family val="2"/>
            <scheme val="minor"/>
          </rPr>
          <t>Балл: 0 из 4</t>
        </r>
      </text>
    </comment>
    <comment ref="BM131" authorId="0" shapeId="0">
      <text>
        <r>
          <rPr>
            <sz val="11"/>
            <color theme="1"/>
            <rFont val="Calibri"/>
            <family val="2"/>
            <scheme val="minor"/>
          </rPr>
          <t>Балл: 0 из 3</t>
        </r>
      </text>
    </comment>
    <comment ref="BP131" authorId="0" shapeId="0">
      <text>
        <r>
          <rPr>
            <sz val="11"/>
            <color theme="1"/>
            <rFont val="Calibri"/>
            <family val="2"/>
            <scheme val="minor"/>
          </rPr>
          <t>Балл: 6 из 6</t>
        </r>
      </text>
    </comment>
    <comment ref="BT131" authorId="0" shapeId="0">
      <text>
        <r>
          <rPr>
            <sz val="11"/>
            <color theme="1"/>
            <rFont val="Calibri"/>
            <family val="2"/>
            <scheme val="minor"/>
          </rPr>
          <t>Балл: 4 из 4</t>
        </r>
      </text>
    </comment>
    <comment ref="CD131" authorId="0" shapeId="0">
      <text>
        <r>
          <rPr>
            <sz val="11"/>
            <color theme="1"/>
            <rFont val="Calibri"/>
            <family val="2"/>
            <scheme val="minor"/>
          </rPr>
          <t>Балл: 0 из 4</t>
        </r>
      </text>
    </comment>
    <comment ref="CK131" authorId="0" shapeId="0">
      <text>
        <r>
          <rPr>
            <sz val="11"/>
            <color theme="1"/>
            <rFont val="Calibri"/>
            <family val="2"/>
            <scheme val="minor"/>
          </rPr>
          <t>Балл: 0 из 6</t>
        </r>
      </text>
    </comment>
    <comment ref="CN131" authorId="0" shapeId="0">
      <text>
        <r>
          <rPr>
            <sz val="11"/>
            <color theme="1"/>
            <rFont val="Calibri"/>
            <family val="2"/>
            <scheme val="minor"/>
          </rPr>
          <t>Балл: 6 из 6</t>
        </r>
      </text>
    </comment>
    <comment ref="CS131" authorId="0" shapeId="0">
      <text>
        <r>
          <rPr>
            <sz val="11"/>
            <color theme="1"/>
            <rFont val="Calibri"/>
            <family val="2"/>
            <scheme val="minor"/>
          </rPr>
          <t>Балл: 0 из 6</t>
        </r>
      </text>
    </comment>
    <comment ref="DC131" authorId="0" shapeId="0">
      <text>
        <r>
          <rPr>
            <sz val="11"/>
            <color theme="1"/>
            <rFont val="Calibri"/>
            <family val="2"/>
            <scheme val="minor"/>
          </rPr>
          <t>Балл: 3 из 6</t>
        </r>
      </text>
    </comment>
    <comment ref="DK131" authorId="0" shapeId="0">
      <text>
        <r>
          <rPr>
            <sz val="11"/>
            <color theme="1"/>
            <rFont val="Calibri"/>
            <family val="2"/>
            <scheme val="minor"/>
          </rPr>
          <t>Балл: 2 из 2</t>
        </r>
      </text>
    </comment>
    <comment ref="DT131" authorId="0" shapeId="0">
      <text>
        <r>
          <rPr>
            <sz val="11"/>
            <color theme="1"/>
            <rFont val="Calibri"/>
            <family val="2"/>
            <scheme val="minor"/>
          </rPr>
          <t>Балл: 0 из 4</t>
        </r>
      </text>
    </comment>
    <comment ref="ED131" authorId="0" shapeId="0">
      <text>
        <r>
          <rPr>
            <sz val="11"/>
            <color theme="1"/>
            <rFont val="Calibri"/>
            <family val="2"/>
            <scheme val="minor"/>
          </rPr>
          <t>Балл: 4 из 4</t>
        </r>
      </text>
    </comment>
    <comment ref="EI131" authorId="0" shapeId="0">
      <text>
        <r>
          <rPr>
            <sz val="11"/>
            <color theme="1"/>
            <rFont val="Calibri"/>
            <family val="2"/>
            <scheme val="minor"/>
          </rPr>
          <t>Балл: 0 из 4</t>
        </r>
      </text>
    </comment>
    <comment ref="EU131" authorId="0" shapeId="0">
      <text>
        <r>
          <rPr>
            <sz val="11"/>
            <color theme="1"/>
            <rFont val="Calibri"/>
            <family val="2"/>
            <scheme val="minor"/>
          </rPr>
          <t>Балл: 6 из 6</t>
        </r>
      </text>
    </comment>
    <comment ref="FG131" authorId="0" shapeId="0">
      <text>
        <r>
          <rPr>
            <sz val="11"/>
            <color theme="1"/>
            <rFont val="Calibri"/>
            <family val="2"/>
            <scheme val="minor"/>
          </rPr>
          <t>Балл: 2 из 2</t>
        </r>
      </text>
    </comment>
    <comment ref="FQ131" authorId="0" shapeId="0">
      <text>
        <r>
          <rPr>
            <sz val="11"/>
            <color theme="1"/>
            <rFont val="Calibri"/>
            <family val="2"/>
            <scheme val="minor"/>
          </rPr>
          <t>Балл: 0 из 4</t>
        </r>
      </text>
    </comment>
    <comment ref="FV131" authorId="0" shapeId="0">
      <text>
        <r>
          <rPr>
            <sz val="11"/>
            <color theme="1"/>
            <rFont val="Calibri"/>
            <family val="2"/>
            <scheme val="minor"/>
          </rPr>
          <t>Балл: 3 из 6</t>
        </r>
      </text>
    </comment>
    <comment ref="G132" authorId="0" shapeId="0">
      <text>
        <r>
          <rPr>
            <sz val="11"/>
            <color theme="1"/>
            <rFont val="Calibri"/>
            <family val="2"/>
            <scheme val="minor"/>
          </rPr>
          <t>Балл: 2 из 2</t>
        </r>
      </text>
    </comment>
    <comment ref="M132" authorId="0" shapeId="0">
      <text>
        <r>
          <rPr>
            <sz val="11"/>
            <color theme="1"/>
            <rFont val="Calibri"/>
            <family val="2"/>
            <scheme val="minor"/>
          </rPr>
          <t>Балл: 1 из 2</t>
        </r>
      </text>
    </comment>
    <comment ref="U132" authorId="0" shapeId="0">
      <text>
        <r>
          <rPr>
            <sz val="11"/>
            <color theme="1"/>
            <rFont val="Calibri"/>
            <family val="2"/>
            <scheme val="minor"/>
          </rPr>
          <t>Балл: 2 из 2</t>
        </r>
      </text>
    </comment>
    <comment ref="AC132" authorId="0" shapeId="0">
      <text>
        <r>
          <rPr>
            <sz val="11"/>
            <color theme="1"/>
            <rFont val="Calibri"/>
            <family val="2"/>
            <scheme val="minor"/>
          </rPr>
          <t>Балл: 0 из 2</t>
        </r>
      </text>
    </comment>
    <comment ref="AJ132" authorId="0" shapeId="0">
      <text>
        <r>
          <rPr>
            <sz val="11"/>
            <color theme="1"/>
            <rFont val="Calibri"/>
            <family val="2"/>
            <scheme val="minor"/>
          </rPr>
          <t>Балл: 0 из 2</t>
        </r>
      </text>
    </comment>
    <comment ref="AM132" authorId="0" shapeId="0">
      <text>
        <r>
          <rPr>
            <sz val="11"/>
            <color theme="1"/>
            <rFont val="Calibri"/>
            <family val="2"/>
            <scheme val="minor"/>
          </rPr>
          <t>Балл: 0 из 4</t>
        </r>
      </text>
    </comment>
    <comment ref="AR132" authorId="0" shapeId="0">
      <text>
        <r>
          <rPr>
            <sz val="11"/>
            <color theme="1"/>
            <rFont val="Calibri"/>
            <family val="2"/>
            <scheme val="minor"/>
          </rPr>
          <t>Балл: 3 из 3</t>
        </r>
      </text>
    </comment>
    <comment ref="BB132" authorId="0" shapeId="0">
      <text>
        <r>
          <rPr>
            <sz val="11"/>
            <color theme="1"/>
            <rFont val="Calibri"/>
            <family val="2"/>
            <scheme val="minor"/>
          </rPr>
          <t>Балл: 0 из 4</t>
        </r>
      </text>
    </comment>
    <comment ref="BD132" authorId="0" shapeId="0">
      <text>
        <r>
          <rPr>
            <sz val="11"/>
            <color theme="1"/>
            <rFont val="Calibri"/>
            <family val="2"/>
            <scheme val="minor"/>
          </rPr>
          <t>Балл: 0 из 4</t>
        </r>
      </text>
    </comment>
    <comment ref="BI132" authorId="0" shapeId="0">
      <text>
        <r>
          <rPr>
            <sz val="11"/>
            <color theme="1"/>
            <rFont val="Calibri"/>
            <family val="2"/>
            <scheme val="minor"/>
          </rPr>
          <t>Балл: 0 из 3</t>
        </r>
      </text>
    </comment>
    <comment ref="BQ132" authorId="0" shapeId="0">
      <text>
        <r>
          <rPr>
            <sz val="11"/>
            <color theme="1"/>
            <rFont val="Calibri"/>
            <family val="2"/>
            <scheme val="minor"/>
          </rPr>
          <t>Балл: 6 из 6</t>
        </r>
      </text>
    </comment>
    <comment ref="BY132" authorId="0" shapeId="0">
      <text>
        <r>
          <rPr>
            <sz val="11"/>
            <color theme="1"/>
            <rFont val="Calibri"/>
            <family val="2"/>
            <scheme val="minor"/>
          </rPr>
          <t>Балл: 0 из 4</t>
        </r>
      </text>
    </comment>
    <comment ref="CD132" authorId="0" shapeId="0">
      <text>
        <r>
          <rPr>
            <sz val="11"/>
            <color theme="1"/>
            <rFont val="Calibri"/>
            <family val="2"/>
            <scheme val="minor"/>
          </rPr>
          <t>Балл: 0 из 4</t>
        </r>
      </text>
    </comment>
    <comment ref="CF132" authorId="0" shapeId="0">
      <text>
        <r>
          <rPr>
            <sz val="11"/>
            <color theme="1"/>
            <rFont val="Calibri"/>
            <family val="2"/>
            <scheme val="minor"/>
          </rPr>
          <t>Балл: 6 из 6</t>
        </r>
      </text>
    </comment>
    <comment ref="CP132" authorId="0" shapeId="0">
      <text>
        <r>
          <rPr>
            <sz val="11"/>
            <color theme="1"/>
            <rFont val="Calibri"/>
            <family val="2"/>
            <scheme val="minor"/>
          </rPr>
          <t>Балл: 6 из 6</t>
        </r>
      </text>
    </comment>
    <comment ref="CS132" authorId="0" shapeId="0">
      <text>
        <r>
          <rPr>
            <sz val="11"/>
            <color theme="1"/>
            <rFont val="Calibri"/>
            <family val="2"/>
            <scheme val="minor"/>
          </rPr>
          <t>Балл: 6 из 6</t>
        </r>
      </text>
    </comment>
    <comment ref="CX132" authorId="0" shapeId="0">
      <text>
        <r>
          <rPr>
            <sz val="11"/>
            <color theme="1"/>
            <rFont val="Calibri"/>
            <family val="2"/>
            <scheme val="minor"/>
          </rPr>
          <t>Балл: 0 из 6</t>
        </r>
      </text>
    </comment>
    <comment ref="DH132" authorId="0" shapeId="0">
      <text>
        <r>
          <rPr>
            <sz val="11"/>
            <color theme="1"/>
            <rFont val="Calibri"/>
            <family val="2"/>
            <scheme val="minor"/>
          </rPr>
          <t>Балл: 2 из 2</t>
        </r>
      </text>
    </comment>
    <comment ref="DU132" authorId="0" shapeId="0">
      <text>
        <r>
          <rPr>
            <sz val="11"/>
            <color theme="1"/>
            <rFont val="Calibri"/>
            <family val="2"/>
            <scheme val="minor"/>
          </rPr>
          <t>Балл: 0 из 4</t>
        </r>
      </text>
    </comment>
    <comment ref="EF132" authorId="0" shapeId="0">
      <text>
        <r>
          <rPr>
            <sz val="11"/>
            <color theme="1"/>
            <rFont val="Calibri"/>
            <family val="2"/>
            <scheme val="minor"/>
          </rPr>
          <t>Балл: 4 из 4</t>
        </r>
      </text>
    </comment>
    <comment ref="EK132" authorId="0" shapeId="0">
      <text>
        <r>
          <rPr>
            <sz val="11"/>
            <color theme="1"/>
            <rFont val="Calibri"/>
            <family val="2"/>
            <scheme val="minor"/>
          </rPr>
          <t>Балл: 0 из 4</t>
        </r>
      </text>
    </comment>
    <comment ref="ER132" authorId="0" shapeId="0">
      <text>
        <r>
          <rPr>
            <sz val="11"/>
            <color theme="1"/>
            <rFont val="Calibri"/>
            <family val="2"/>
            <scheme val="minor"/>
          </rPr>
          <t>Балл: 6 из 6</t>
        </r>
      </text>
    </comment>
    <comment ref="FE132" authorId="0" shapeId="0">
      <text>
        <r>
          <rPr>
            <sz val="11"/>
            <color theme="1"/>
            <rFont val="Calibri"/>
            <family val="2"/>
            <scheme val="minor"/>
          </rPr>
          <t>Балл: 2 из 2</t>
        </r>
      </text>
    </comment>
    <comment ref="FO132" authorId="0" shapeId="0">
      <text>
        <r>
          <rPr>
            <sz val="11"/>
            <color theme="1"/>
            <rFont val="Calibri"/>
            <family val="2"/>
            <scheme val="minor"/>
          </rPr>
          <t>Балл: 4 из 4</t>
        </r>
      </text>
    </comment>
    <comment ref="FW132" authorId="0" shapeId="0">
      <text>
        <r>
          <rPr>
            <sz val="11"/>
            <color theme="1"/>
            <rFont val="Calibri"/>
            <family val="2"/>
            <scheme val="minor"/>
          </rPr>
          <t>Балл: 6 из 6</t>
        </r>
      </text>
    </comment>
    <comment ref="K133" authorId="0" shapeId="0">
      <text>
        <r>
          <rPr>
            <sz val="11"/>
            <color theme="1"/>
            <rFont val="Calibri"/>
            <family val="2"/>
            <scheme val="minor"/>
          </rPr>
          <t>Балл: 2 из 2</t>
        </r>
      </text>
    </comment>
    <comment ref="Q133" authorId="0" shapeId="0">
      <text>
        <r>
          <rPr>
            <sz val="11"/>
            <color theme="1"/>
            <rFont val="Calibri"/>
            <family val="2"/>
            <scheme val="minor"/>
          </rPr>
          <t>Балл: 1 из 2</t>
        </r>
      </text>
    </comment>
    <comment ref="V133" authorId="0" shapeId="0">
      <text>
        <r>
          <rPr>
            <sz val="11"/>
            <color theme="1"/>
            <rFont val="Calibri"/>
            <family val="2"/>
            <scheme val="minor"/>
          </rPr>
          <t>Балл: 0 из 2</t>
        </r>
      </text>
    </comment>
    <comment ref="Z133" authorId="0" shapeId="0">
      <text>
        <r>
          <rPr>
            <sz val="11"/>
            <color theme="1"/>
            <rFont val="Calibri"/>
            <family val="2"/>
            <scheme val="minor"/>
          </rPr>
          <t>Балл: 0 из 2</t>
        </r>
      </text>
    </comment>
    <comment ref="AF133" authorId="0" shapeId="0">
      <text>
        <r>
          <rPr>
            <sz val="11"/>
            <color theme="1"/>
            <rFont val="Calibri"/>
            <family val="2"/>
            <scheme val="minor"/>
          </rPr>
          <t>Балл: 0 из 2</t>
        </r>
      </text>
    </comment>
    <comment ref="AN133" authorId="0" shapeId="0">
      <text>
        <r>
          <rPr>
            <sz val="11"/>
            <color theme="1"/>
            <rFont val="Calibri"/>
            <family val="2"/>
            <scheme val="minor"/>
          </rPr>
          <t>Балл: 0 из 4</t>
        </r>
      </text>
    </comment>
    <comment ref="AT133" authorId="0" shapeId="0">
      <text>
        <r>
          <rPr>
            <sz val="11"/>
            <color theme="1"/>
            <rFont val="Calibri"/>
            <family val="2"/>
            <scheme val="minor"/>
          </rPr>
          <t>Балл: 0 из 3</t>
        </r>
      </text>
    </comment>
    <comment ref="AX133" authorId="0" shapeId="0">
      <text>
        <r>
          <rPr>
            <sz val="11"/>
            <color theme="1"/>
            <rFont val="Calibri"/>
            <family val="2"/>
            <scheme val="minor"/>
          </rPr>
          <t>Балл: 4 из 4</t>
        </r>
      </text>
    </comment>
    <comment ref="BH133" authorId="0" shapeId="0">
      <text>
        <r>
          <rPr>
            <sz val="11"/>
            <color theme="1"/>
            <rFont val="Calibri"/>
            <family val="2"/>
            <scheme val="minor"/>
          </rPr>
          <t>Балл: 0 из 4</t>
        </r>
      </text>
    </comment>
    <comment ref="BM133" authorId="0" shapeId="0">
      <text>
        <r>
          <rPr>
            <sz val="11"/>
            <color theme="1"/>
            <rFont val="Calibri"/>
            <family val="2"/>
            <scheme val="minor"/>
          </rPr>
          <t>Балл: 0 из 3</t>
        </r>
      </text>
    </comment>
    <comment ref="BO133" authorId="0" shapeId="0">
      <text>
        <r>
          <rPr>
            <sz val="11"/>
            <color theme="1"/>
            <rFont val="Calibri"/>
            <family val="2"/>
            <scheme val="minor"/>
          </rPr>
          <t>Балл: 4 из 6</t>
        </r>
      </text>
    </comment>
    <comment ref="BW133" authorId="0" shapeId="0">
      <text>
        <r>
          <rPr>
            <sz val="11"/>
            <color theme="1"/>
            <rFont val="Calibri"/>
            <family val="2"/>
            <scheme val="minor"/>
          </rPr>
          <t>Балл: 4 из 4</t>
        </r>
      </text>
    </comment>
    <comment ref="BZ133" authorId="0" shapeId="0">
      <text>
        <r>
          <rPr>
            <sz val="11"/>
            <color theme="1"/>
            <rFont val="Calibri"/>
            <family val="2"/>
            <scheme val="minor"/>
          </rPr>
          <t>Балл: 0 из 4</t>
        </r>
      </text>
    </comment>
    <comment ref="CH133" authorId="0" shapeId="0">
      <text>
        <r>
          <rPr>
            <sz val="11"/>
            <color theme="1"/>
            <rFont val="Calibri"/>
            <family val="2"/>
            <scheme val="minor"/>
          </rPr>
          <t>Балл: 0 из 6</t>
        </r>
      </text>
    </comment>
    <comment ref="CP133" authorId="0" shapeId="0">
      <text>
        <r>
          <rPr>
            <sz val="11"/>
            <color theme="1"/>
            <rFont val="Calibri"/>
            <family val="2"/>
            <scheme val="minor"/>
          </rPr>
          <t>Балл: 6 из 6</t>
        </r>
      </text>
    </comment>
    <comment ref="CU133" authorId="0" shapeId="0">
      <text>
        <r>
          <rPr>
            <sz val="11"/>
            <color theme="1"/>
            <rFont val="Calibri"/>
            <family val="2"/>
            <scheme val="minor"/>
          </rPr>
          <t>Балл: 6 из 6</t>
        </r>
      </text>
    </comment>
    <comment ref="DA133" authorId="0" shapeId="0">
      <text>
        <r>
          <rPr>
            <sz val="11"/>
            <color theme="1"/>
            <rFont val="Calibri"/>
            <family val="2"/>
            <scheme val="minor"/>
          </rPr>
          <t>Балл: 6 из 6</t>
        </r>
      </text>
    </comment>
    <comment ref="DH133" authorId="0" shapeId="0">
      <text>
        <r>
          <rPr>
            <sz val="11"/>
            <color theme="1"/>
            <rFont val="Calibri"/>
            <family val="2"/>
            <scheme val="minor"/>
          </rPr>
          <t>Балл: 2 из 2</t>
        </r>
      </text>
    </comment>
    <comment ref="DT133" authorId="0" shapeId="0">
      <text>
        <r>
          <rPr>
            <sz val="11"/>
            <color theme="1"/>
            <rFont val="Calibri"/>
            <family val="2"/>
            <scheme val="minor"/>
          </rPr>
          <t>Балл: 4 из 4</t>
        </r>
      </text>
    </comment>
    <comment ref="DX133" authorId="0" shapeId="0">
      <text>
        <r>
          <rPr>
            <sz val="11"/>
            <color theme="1"/>
            <rFont val="Calibri"/>
            <family val="2"/>
            <scheme val="minor"/>
          </rPr>
          <t>Балл: 0 из 4</t>
        </r>
      </text>
    </comment>
    <comment ref="EJ133" authorId="0" shapeId="0">
      <text>
        <r>
          <rPr>
            <sz val="11"/>
            <color theme="1"/>
            <rFont val="Calibri"/>
            <family val="2"/>
            <scheme val="minor"/>
          </rPr>
          <t>Балл: 0 из 4</t>
        </r>
      </text>
    </comment>
    <comment ref="EW133" authorId="0" shapeId="0">
      <text>
        <r>
          <rPr>
            <sz val="11"/>
            <color theme="1"/>
            <rFont val="Calibri"/>
            <family val="2"/>
            <scheme val="minor"/>
          </rPr>
          <t>Балл: 6 из 6</t>
        </r>
      </text>
    </comment>
    <comment ref="FD133" authorId="0" shapeId="0">
      <text>
        <r>
          <rPr>
            <sz val="11"/>
            <color theme="1"/>
            <rFont val="Calibri"/>
            <family val="2"/>
            <scheme val="minor"/>
          </rPr>
          <t>Балл: 2 из 2</t>
        </r>
      </text>
    </comment>
    <comment ref="FN133" authorId="0" shapeId="0">
      <text>
        <r>
          <rPr>
            <sz val="11"/>
            <color theme="1"/>
            <rFont val="Calibri"/>
            <family val="2"/>
            <scheme val="minor"/>
          </rPr>
          <t>Балл: 4 из 4</t>
        </r>
      </text>
    </comment>
    <comment ref="FW133" authorId="0" shapeId="0">
      <text>
        <r>
          <rPr>
            <sz val="11"/>
            <color theme="1"/>
            <rFont val="Calibri"/>
            <family val="2"/>
            <scheme val="minor"/>
          </rPr>
          <t>Балл: 6 из 6</t>
        </r>
      </text>
    </comment>
    <comment ref="I134" authorId="0" shapeId="0">
      <text>
        <r>
          <rPr>
            <sz val="11"/>
            <color theme="1"/>
            <rFont val="Calibri"/>
            <family val="2"/>
            <scheme val="minor"/>
          </rPr>
          <t>Балл: 1 из 2</t>
        </r>
      </text>
    </comment>
    <comment ref="M134" authorId="0" shapeId="0">
      <text>
        <r>
          <rPr>
            <sz val="11"/>
            <color theme="1"/>
            <rFont val="Calibri"/>
            <family val="2"/>
            <scheme val="minor"/>
          </rPr>
          <t>Балл: 1 из 2</t>
        </r>
      </text>
    </comment>
    <comment ref="W134" authorId="0" shapeId="0">
      <text>
        <r>
          <rPr>
            <sz val="11"/>
            <color theme="1"/>
            <rFont val="Calibri"/>
            <family val="2"/>
            <scheme val="minor"/>
          </rPr>
          <t>Балл: 0 из 2</t>
        </r>
      </text>
    </comment>
    <comment ref="Z134" authorId="0" shapeId="0">
      <text>
        <r>
          <rPr>
            <sz val="11"/>
            <color theme="1"/>
            <rFont val="Calibri"/>
            <family val="2"/>
            <scheme val="minor"/>
          </rPr>
          <t>Балл: 0 из 2</t>
        </r>
      </text>
    </comment>
    <comment ref="AE134" authorId="0" shapeId="0">
      <text>
        <r>
          <rPr>
            <sz val="11"/>
            <color theme="1"/>
            <rFont val="Calibri"/>
            <family val="2"/>
            <scheme val="minor"/>
          </rPr>
          <t>Балл: 0 из 2</t>
        </r>
      </text>
    </comment>
    <comment ref="AL134" authorId="0" shapeId="0">
      <text>
        <r>
          <rPr>
            <sz val="11"/>
            <color theme="1"/>
            <rFont val="Calibri"/>
            <family val="2"/>
            <scheme val="minor"/>
          </rPr>
          <t>Балл: 0 из 4</t>
        </r>
      </text>
    </comment>
    <comment ref="AV134" authorId="0" shapeId="0">
      <text>
        <r>
          <rPr>
            <sz val="11"/>
            <color theme="1"/>
            <rFont val="Calibri"/>
            <family val="2"/>
            <scheme val="minor"/>
          </rPr>
          <t>Балл: 0 из 3</t>
        </r>
      </text>
    </comment>
    <comment ref="AW134" authorId="0" shapeId="0">
      <text>
        <r>
          <rPr>
            <sz val="11"/>
            <color theme="1"/>
            <rFont val="Calibri"/>
            <family val="2"/>
            <scheme val="minor"/>
          </rPr>
          <t>Балл: 4 из 4</t>
        </r>
      </text>
    </comment>
    <comment ref="BC134" authorId="0" shapeId="0">
      <text>
        <r>
          <rPr>
            <sz val="11"/>
            <color theme="1"/>
            <rFont val="Calibri"/>
            <family val="2"/>
            <scheme val="minor"/>
          </rPr>
          <t>Балл: 0 из 4</t>
        </r>
      </text>
    </comment>
    <comment ref="BM134" authorId="0" shapeId="0">
      <text>
        <r>
          <rPr>
            <sz val="11"/>
            <color theme="1"/>
            <rFont val="Calibri"/>
            <family val="2"/>
            <scheme val="minor"/>
          </rPr>
          <t>Балл: 0 из 3</t>
        </r>
      </text>
    </comment>
    <comment ref="BR134" authorId="0" shapeId="0">
      <text>
        <r>
          <rPr>
            <sz val="11"/>
            <color theme="1"/>
            <rFont val="Calibri"/>
            <family val="2"/>
            <scheme val="minor"/>
          </rPr>
          <t>Балл: 6 из 6</t>
        </r>
      </text>
    </comment>
    <comment ref="BU134" authorId="0" shapeId="0">
      <text>
        <r>
          <rPr>
            <sz val="11"/>
            <color theme="1"/>
            <rFont val="Calibri"/>
            <family val="2"/>
            <scheme val="minor"/>
          </rPr>
          <t>Балл: 0 из 4</t>
        </r>
      </text>
    </comment>
    <comment ref="CE134" authorId="0" shapeId="0">
      <text>
        <r>
          <rPr>
            <sz val="11"/>
            <color theme="1"/>
            <rFont val="Calibri"/>
            <family val="2"/>
            <scheme val="minor"/>
          </rPr>
          <t>Балл: 0 из 4</t>
        </r>
      </text>
    </comment>
    <comment ref="CF134" authorId="0" shapeId="0">
      <text>
        <r>
          <rPr>
            <sz val="11"/>
            <color theme="1"/>
            <rFont val="Calibri"/>
            <family val="2"/>
            <scheme val="minor"/>
          </rPr>
          <t>Балл: 6 из 6</t>
        </r>
      </text>
    </comment>
    <comment ref="CP134" authorId="0" shapeId="0">
      <text>
        <r>
          <rPr>
            <sz val="11"/>
            <color theme="1"/>
            <rFont val="Calibri"/>
            <family val="2"/>
            <scheme val="minor"/>
          </rPr>
          <t>Балл: 6 из 6</t>
        </r>
      </text>
    </comment>
    <comment ref="CR134" authorId="0" shapeId="0">
      <text>
        <r>
          <rPr>
            <sz val="11"/>
            <color theme="1"/>
            <rFont val="Calibri"/>
            <family val="2"/>
            <scheme val="minor"/>
          </rPr>
          <t>Балл: 0 из 6</t>
        </r>
      </text>
    </comment>
    <comment ref="DA134" authorId="0" shapeId="0">
      <text>
        <r>
          <rPr>
            <sz val="11"/>
            <color theme="1"/>
            <rFont val="Calibri"/>
            <family val="2"/>
            <scheme val="minor"/>
          </rPr>
          <t>Балл: 3 из 6</t>
        </r>
      </text>
    </comment>
    <comment ref="DF134" authorId="0" shapeId="0">
      <text>
        <r>
          <rPr>
            <sz val="11"/>
            <color theme="1"/>
            <rFont val="Calibri"/>
            <family val="2"/>
            <scheme val="minor"/>
          </rPr>
          <t>Балл: 0 из 2</t>
        </r>
      </text>
    </comment>
    <comment ref="DW134" authorId="0" shapeId="0">
      <text>
        <r>
          <rPr>
            <sz val="11"/>
            <color theme="1"/>
            <rFont val="Calibri"/>
            <family val="2"/>
            <scheme val="minor"/>
          </rPr>
          <t>Балл: 0 из 4</t>
        </r>
      </text>
    </comment>
    <comment ref="DY134" authorId="0" shapeId="0">
      <text>
        <r>
          <rPr>
            <sz val="11"/>
            <color theme="1"/>
            <rFont val="Calibri"/>
            <family val="2"/>
            <scheme val="minor"/>
          </rPr>
          <t>Балл: 0 из 4</t>
        </r>
      </text>
    </comment>
    <comment ref="EO134" authorId="0" shapeId="0">
      <text>
        <r>
          <rPr>
            <sz val="11"/>
            <color theme="1"/>
            <rFont val="Calibri"/>
            <family val="2"/>
            <scheme val="minor"/>
          </rPr>
          <t>Балл: 0 из 4</t>
        </r>
      </text>
    </comment>
    <comment ref="EZ134" authorId="0" shapeId="0">
      <text>
        <r>
          <rPr>
            <sz val="11"/>
            <color theme="1"/>
            <rFont val="Calibri"/>
            <family val="2"/>
            <scheme val="minor"/>
          </rPr>
          <t>Балл: 6 из 6</t>
        </r>
      </text>
    </comment>
    <comment ref="FG134" authorId="0" shapeId="0">
      <text>
        <r>
          <rPr>
            <sz val="11"/>
            <color theme="1"/>
            <rFont val="Calibri"/>
            <family val="2"/>
            <scheme val="minor"/>
          </rPr>
          <t>Балл: 0 из 2</t>
        </r>
      </text>
    </comment>
    <comment ref="FP134" authorId="0" shapeId="0">
      <text>
        <r>
          <rPr>
            <sz val="11"/>
            <color theme="1"/>
            <rFont val="Calibri"/>
            <family val="2"/>
            <scheme val="minor"/>
          </rPr>
          <t>Балл: 4 из 4</t>
        </r>
      </text>
    </comment>
    <comment ref="GA134" authorId="0" shapeId="0">
      <text>
        <r>
          <rPr>
            <sz val="11"/>
            <color theme="1"/>
            <rFont val="Calibri"/>
            <family val="2"/>
            <scheme val="minor"/>
          </rPr>
          <t>Балл: 3 из 6</t>
        </r>
      </text>
    </comment>
    <comment ref="I135" authorId="0" shapeId="0">
      <text>
        <r>
          <rPr>
            <sz val="11"/>
            <color theme="1"/>
            <rFont val="Calibri"/>
            <family val="2"/>
            <scheme val="minor"/>
          </rPr>
          <t>Балл: 2 из 2</t>
        </r>
      </text>
    </comment>
    <comment ref="R135" authorId="0" shapeId="0">
      <text>
        <r>
          <rPr>
            <sz val="11"/>
            <color theme="1"/>
            <rFont val="Calibri"/>
            <family val="2"/>
            <scheme val="minor"/>
          </rPr>
          <t>Балл: 1 из 2</t>
        </r>
      </text>
    </comment>
    <comment ref="T135" authorId="0" shapeId="0">
      <text>
        <r>
          <rPr>
            <sz val="11"/>
            <color theme="1"/>
            <rFont val="Calibri"/>
            <family val="2"/>
            <scheme val="minor"/>
          </rPr>
          <t>Балл: 2 из 2</t>
        </r>
      </text>
    </comment>
    <comment ref="AD135" authorId="0" shapeId="0">
      <text>
        <r>
          <rPr>
            <sz val="11"/>
            <color theme="1"/>
            <rFont val="Calibri"/>
            <family val="2"/>
            <scheme val="minor"/>
          </rPr>
          <t>Балл: 0 из 2</t>
        </r>
      </text>
    </comment>
    <comment ref="AI135" authorId="0" shapeId="0">
      <text>
        <r>
          <rPr>
            <sz val="11"/>
            <color theme="1"/>
            <rFont val="Calibri"/>
            <family val="2"/>
            <scheme val="minor"/>
          </rPr>
          <t>Балл: 0 из 2</t>
        </r>
      </text>
    </comment>
    <comment ref="AK135" authorId="0" shapeId="0">
      <text>
        <r>
          <rPr>
            <sz val="11"/>
            <color theme="1"/>
            <rFont val="Calibri"/>
            <family val="2"/>
            <scheme val="minor"/>
          </rPr>
          <t>Балл: 4 из 4</t>
        </r>
      </text>
    </comment>
    <comment ref="AV135" authorId="0" shapeId="0">
      <text>
        <r>
          <rPr>
            <sz val="11"/>
            <color theme="1"/>
            <rFont val="Calibri"/>
            <family val="2"/>
            <scheme val="minor"/>
          </rPr>
          <t>Балл: 3 из 3</t>
        </r>
      </text>
    </comment>
    <comment ref="AZ135" authorId="0" shapeId="0">
      <text>
        <r>
          <rPr>
            <sz val="11"/>
            <color theme="1"/>
            <rFont val="Calibri"/>
            <family val="2"/>
            <scheme val="minor"/>
          </rPr>
          <t>Балл: 4 из 4</t>
        </r>
      </text>
    </comment>
    <comment ref="BF135" authorId="0" shapeId="0">
      <text>
        <r>
          <rPr>
            <sz val="11"/>
            <color theme="1"/>
            <rFont val="Calibri"/>
            <family val="2"/>
            <scheme val="minor"/>
          </rPr>
          <t>Балл: 0 из 4</t>
        </r>
      </text>
    </comment>
    <comment ref="BI135" authorId="0" shapeId="0">
      <text>
        <r>
          <rPr>
            <sz val="11"/>
            <color theme="1"/>
            <rFont val="Calibri"/>
            <family val="2"/>
            <scheme val="minor"/>
          </rPr>
          <t>Балл: 0 из 3</t>
        </r>
      </text>
    </comment>
    <comment ref="BP135" authorId="0" shapeId="0">
      <text>
        <r>
          <rPr>
            <sz val="11"/>
            <color theme="1"/>
            <rFont val="Calibri"/>
            <family val="2"/>
            <scheme val="minor"/>
          </rPr>
          <t>Балл: 3 из 6</t>
        </r>
      </text>
    </comment>
    <comment ref="BY135" authorId="0" shapeId="0">
      <text>
        <r>
          <rPr>
            <sz val="11"/>
            <color theme="1"/>
            <rFont val="Calibri"/>
            <family val="2"/>
            <scheme val="minor"/>
          </rPr>
          <t>Балл: 4 из 4</t>
        </r>
      </text>
    </comment>
    <comment ref="CD135" authorId="0" shapeId="0">
      <text>
        <r>
          <rPr>
            <sz val="11"/>
            <color theme="1"/>
            <rFont val="Calibri"/>
            <family val="2"/>
            <scheme val="minor"/>
          </rPr>
          <t>Балл: 0 из 4</t>
        </r>
      </text>
    </comment>
    <comment ref="CH135" authorId="0" shapeId="0">
      <text>
        <r>
          <rPr>
            <sz val="11"/>
            <color theme="1"/>
            <rFont val="Calibri"/>
            <family val="2"/>
            <scheme val="minor"/>
          </rPr>
          <t>Балл: 0 из 6</t>
        </r>
      </text>
    </comment>
    <comment ref="CM135" authorId="0" shapeId="0">
      <text>
        <r>
          <rPr>
            <sz val="11"/>
            <color theme="1"/>
            <rFont val="Calibri"/>
            <family val="2"/>
            <scheme val="minor"/>
          </rPr>
          <t>Балл: 0 из 6</t>
        </r>
      </text>
    </comment>
    <comment ref="CV135" authorId="0" shapeId="0">
      <text>
        <r>
          <rPr>
            <sz val="11"/>
            <color theme="1"/>
            <rFont val="Calibri"/>
            <family val="2"/>
            <scheme val="minor"/>
          </rPr>
          <t>Балл: 0 из 6</t>
        </r>
      </text>
    </comment>
    <comment ref="CX135" authorId="0" shapeId="0">
      <text>
        <r>
          <rPr>
            <sz val="11"/>
            <color theme="1"/>
            <rFont val="Calibri"/>
            <family val="2"/>
            <scheme val="minor"/>
          </rPr>
          <t>Балл: 6 из 6</t>
        </r>
      </text>
    </comment>
    <comment ref="DE135" authorId="0" shapeId="0">
      <text>
        <r>
          <rPr>
            <sz val="11"/>
            <color theme="1"/>
            <rFont val="Calibri"/>
            <family val="2"/>
            <scheme val="minor"/>
          </rPr>
          <t>Балл: 2 из 2</t>
        </r>
      </text>
    </comment>
    <comment ref="DS135" authorId="0" shapeId="0">
      <text>
        <r>
          <rPr>
            <sz val="11"/>
            <color theme="1"/>
            <rFont val="Calibri"/>
            <family val="2"/>
            <scheme val="minor"/>
          </rPr>
          <t>Балл: 0 из 4</t>
        </r>
      </text>
    </comment>
    <comment ref="EE135" authorId="0" shapeId="0">
      <text>
        <r>
          <rPr>
            <sz val="11"/>
            <color theme="1"/>
            <rFont val="Calibri"/>
            <family val="2"/>
            <scheme val="minor"/>
          </rPr>
          <t>Балл: 4 из 4</t>
        </r>
      </text>
    </comment>
    <comment ref="EH135" authorId="0" shapeId="0">
      <text>
        <r>
          <rPr>
            <sz val="11"/>
            <color theme="1"/>
            <rFont val="Calibri"/>
            <family val="2"/>
            <scheme val="minor"/>
          </rPr>
          <t>Балл: 0 из 4</t>
        </r>
      </text>
    </comment>
    <comment ref="EZ135" authorId="0" shapeId="0">
      <text>
        <r>
          <rPr>
            <sz val="11"/>
            <color theme="1"/>
            <rFont val="Calibri"/>
            <family val="2"/>
            <scheme val="minor"/>
          </rPr>
          <t>Балл: 6 из 6</t>
        </r>
      </text>
    </comment>
    <comment ref="FH135" authorId="0" shapeId="0">
      <text>
        <r>
          <rPr>
            <sz val="11"/>
            <color theme="1"/>
            <rFont val="Calibri"/>
            <family val="2"/>
            <scheme val="minor"/>
          </rPr>
          <t>Балл: 2 из 2</t>
        </r>
      </text>
    </comment>
    <comment ref="FU135" authorId="0" shapeId="0">
      <text>
        <r>
          <rPr>
            <sz val="11"/>
            <color theme="1"/>
            <rFont val="Calibri"/>
            <family val="2"/>
            <scheme val="minor"/>
          </rPr>
          <t>Балл: 4 из 4</t>
        </r>
      </text>
    </comment>
    <comment ref="GD135" authorId="0" shapeId="0">
      <text>
        <r>
          <rPr>
            <sz val="11"/>
            <color theme="1"/>
            <rFont val="Calibri"/>
            <family val="2"/>
            <scheme val="minor"/>
          </rPr>
          <t>Балл: 6 из 6</t>
        </r>
      </text>
    </comment>
    <comment ref="L136" authorId="0" shapeId="0">
      <text>
        <r>
          <rPr>
            <sz val="11"/>
            <color theme="1"/>
            <rFont val="Calibri"/>
            <family val="2"/>
            <scheme val="minor"/>
          </rPr>
          <t>Балл: 2 из 2</t>
        </r>
      </text>
    </comment>
    <comment ref="O136" authorId="0" shapeId="0">
      <text>
        <r>
          <rPr>
            <sz val="11"/>
            <color theme="1"/>
            <rFont val="Calibri"/>
            <family val="2"/>
            <scheme val="minor"/>
          </rPr>
          <t>Балл: 2 из 2</t>
        </r>
      </text>
    </comment>
    <comment ref="W136" authorId="0" shapeId="0">
      <text>
        <r>
          <rPr>
            <sz val="11"/>
            <color theme="1"/>
            <rFont val="Calibri"/>
            <family val="2"/>
            <scheme val="minor"/>
          </rPr>
          <t>Балл: 2 из 2</t>
        </r>
      </text>
    </comment>
    <comment ref="AB136" authorId="0" shapeId="0">
      <text>
        <r>
          <rPr>
            <sz val="11"/>
            <color theme="1"/>
            <rFont val="Calibri"/>
            <family val="2"/>
            <scheme val="minor"/>
          </rPr>
          <t>Балл: 0 из 2</t>
        </r>
      </text>
    </comment>
    <comment ref="AF136" authorId="0" shapeId="0">
      <text>
        <r>
          <rPr>
            <sz val="11"/>
            <color theme="1"/>
            <rFont val="Calibri"/>
            <family val="2"/>
            <scheme val="minor"/>
          </rPr>
          <t>Балл: 2 из 2</t>
        </r>
      </text>
    </comment>
    <comment ref="AP136" authorId="0" shapeId="0">
      <text>
        <r>
          <rPr>
            <sz val="11"/>
            <color theme="1"/>
            <rFont val="Calibri"/>
            <family val="2"/>
            <scheme val="minor"/>
          </rPr>
          <t>Балл: 0 из 4</t>
        </r>
      </text>
    </comment>
    <comment ref="AU136" authorId="0" shapeId="0">
      <text>
        <r>
          <rPr>
            <sz val="11"/>
            <color theme="1"/>
            <rFont val="Calibri"/>
            <family val="2"/>
            <scheme val="minor"/>
          </rPr>
          <t>Балл: 0 из 3</t>
        </r>
      </text>
    </comment>
    <comment ref="BB136" authorId="0" shapeId="0">
      <text>
        <r>
          <rPr>
            <sz val="11"/>
            <color theme="1"/>
            <rFont val="Calibri"/>
            <family val="2"/>
            <scheme val="minor"/>
          </rPr>
          <t>Балл: 4 из 4</t>
        </r>
      </text>
    </comment>
    <comment ref="BD136" authorId="0" shapeId="0">
      <text>
        <r>
          <rPr>
            <sz val="11"/>
            <color theme="1"/>
            <rFont val="Calibri"/>
            <family val="2"/>
            <scheme val="minor"/>
          </rPr>
          <t>Балл: 4 из 4</t>
        </r>
      </text>
    </comment>
    <comment ref="BK136" authorId="0" shapeId="0">
      <text>
        <r>
          <rPr>
            <sz val="11"/>
            <color theme="1"/>
            <rFont val="Calibri"/>
            <family val="2"/>
            <scheme val="minor"/>
          </rPr>
          <t>Балл: 0 из 3</t>
        </r>
      </text>
    </comment>
    <comment ref="BQ136" authorId="0" shapeId="0">
      <text>
        <r>
          <rPr>
            <sz val="11"/>
            <color theme="1"/>
            <rFont val="Calibri"/>
            <family val="2"/>
            <scheme val="minor"/>
          </rPr>
          <t>Балл: 4 из 6</t>
        </r>
      </text>
    </comment>
    <comment ref="BV136" authorId="0" shapeId="0">
      <text>
        <r>
          <rPr>
            <sz val="11"/>
            <color theme="1"/>
            <rFont val="Calibri"/>
            <family val="2"/>
            <scheme val="minor"/>
          </rPr>
          <t>Балл: 0 из 4</t>
        </r>
      </text>
    </comment>
    <comment ref="CC136" authorId="0" shapeId="0">
      <text>
        <r>
          <rPr>
            <sz val="11"/>
            <color theme="1"/>
            <rFont val="Calibri"/>
            <family val="2"/>
            <scheme val="minor"/>
          </rPr>
          <t>Балл: 0 из 4</t>
        </r>
      </text>
    </comment>
    <comment ref="CI136" authorId="0" shapeId="0">
      <text>
        <r>
          <rPr>
            <sz val="11"/>
            <color theme="1"/>
            <rFont val="Calibri"/>
            <family val="2"/>
            <scheme val="minor"/>
          </rPr>
          <t>Балл: 6 из 6</t>
        </r>
      </text>
    </comment>
    <comment ref="CP136" authorId="0" shapeId="0">
      <text>
        <r>
          <rPr>
            <sz val="11"/>
            <color theme="1"/>
            <rFont val="Calibri"/>
            <family val="2"/>
            <scheme val="minor"/>
          </rPr>
          <t>Балл: 6 из 6</t>
        </r>
      </text>
    </comment>
    <comment ref="CU136" authorId="0" shapeId="0">
      <text>
        <r>
          <rPr>
            <sz val="11"/>
            <color theme="1"/>
            <rFont val="Calibri"/>
            <family val="2"/>
            <scheme val="minor"/>
          </rPr>
          <t>Балл: 0 из 6</t>
        </r>
      </text>
    </comment>
    <comment ref="CX136" authorId="0" shapeId="0">
      <text>
        <r>
          <rPr>
            <sz val="11"/>
            <color theme="1"/>
            <rFont val="Calibri"/>
            <family val="2"/>
            <scheme val="minor"/>
          </rPr>
          <t>Балл: 3 из 6</t>
        </r>
      </text>
    </comment>
    <comment ref="DD136" authorId="0" shapeId="0">
      <text>
        <r>
          <rPr>
            <sz val="11"/>
            <color theme="1"/>
            <rFont val="Calibri"/>
            <family val="2"/>
            <scheme val="minor"/>
          </rPr>
          <t>Балл: 2 из 2</t>
        </r>
      </text>
    </comment>
    <comment ref="DS136" authorId="0" shapeId="0">
      <text>
        <r>
          <rPr>
            <sz val="11"/>
            <color theme="1"/>
            <rFont val="Calibri"/>
            <family val="2"/>
            <scheme val="minor"/>
          </rPr>
          <t>Балл: 0 из 4</t>
        </r>
      </text>
    </comment>
    <comment ref="DY136" authorId="0" shapeId="0">
      <text>
        <r>
          <rPr>
            <sz val="11"/>
            <color theme="1"/>
            <rFont val="Calibri"/>
            <family val="2"/>
            <scheme val="minor"/>
          </rPr>
          <t>Балл: 0 из 4</t>
        </r>
      </text>
    </comment>
    <comment ref="EQ136" authorId="0" shapeId="0">
      <text>
        <r>
          <rPr>
            <sz val="11"/>
            <color theme="1"/>
            <rFont val="Calibri"/>
            <family val="2"/>
            <scheme val="minor"/>
          </rPr>
          <t>Балл: 0 из 4</t>
        </r>
      </text>
    </comment>
    <comment ref="EU136" authorId="0" shapeId="0">
      <text>
        <r>
          <rPr>
            <sz val="11"/>
            <color theme="1"/>
            <rFont val="Calibri"/>
            <family val="2"/>
            <scheme val="minor"/>
          </rPr>
          <t>Балл: 6 из 6</t>
        </r>
      </text>
    </comment>
    <comment ref="FI136" authorId="0" shapeId="0">
      <text>
        <r>
          <rPr>
            <sz val="11"/>
            <color theme="1"/>
            <rFont val="Calibri"/>
            <family val="2"/>
            <scheme val="minor"/>
          </rPr>
          <t>Балл: 2 из 2</t>
        </r>
      </text>
    </comment>
    <comment ref="FT136" authorId="0" shapeId="0">
      <text>
        <r>
          <rPr>
            <sz val="11"/>
            <color theme="1"/>
            <rFont val="Calibri"/>
            <family val="2"/>
            <scheme val="minor"/>
          </rPr>
          <t>Балл: 0 из 4</t>
        </r>
      </text>
    </comment>
    <comment ref="GB136" authorId="0" shapeId="0">
      <text>
        <r>
          <rPr>
            <sz val="11"/>
            <color theme="1"/>
            <rFont val="Calibri"/>
            <family val="2"/>
            <scheme val="minor"/>
          </rPr>
          <t>Балл: 3 из 6</t>
        </r>
      </text>
    </comment>
    <comment ref="H137" authorId="0" shapeId="0">
      <text>
        <r>
          <rPr>
            <sz val="11"/>
            <color theme="1"/>
            <rFont val="Calibri"/>
            <family val="2"/>
            <scheme val="minor"/>
          </rPr>
          <t>Балл: 2 из 2</t>
        </r>
      </text>
    </comment>
    <comment ref="O137" authorId="0" shapeId="0">
      <text>
        <r>
          <rPr>
            <sz val="11"/>
            <color theme="1"/>
            <rFont val="Calibri"/>
            <family val="2"/>
            <scheme val="minor"/>
          </rPr>
          <t>Балл: 1 из 2</t>
        </r>
      </text>
    </comment>
    <comment ref="W137" authorId="0" shapeId="0">
      <text>
        <r>
          <rPr>
            <sz val="11"/>
            <color theme="1"/>
            <rFont val="Calibri"/>
            <family val="2"/>
            <scheme val="minor"/>
          </rPr>
          <t>Балл: 2 из 2</t>
        </r>
      </text>
    </comment>
    <comment ref="AA137" authorId="0" shapeId="0">
      <text>
        <r>
          <rPr>
            <sz val="11"/>
            <color theme="1"/>
            <rFont val="Calibri"/>
            <family val="2"/>
            <scheme val="minor"/>
          </rPr>
          <t>Балл: 2 из 2</t>
        </r>
      </text>
    </comment>
    <comment ref="AJ137" authorId="0" shapeId="0">
      <text>
        <r>
          <rPr>
            <sz val="11"/>
            <color theme="1"/>
            <rFont val="Calibri"/>
            <family val="2"/>
            <scheme val="minor"/>
          </rPr>
          <t>Балл: 2 из 2</t>
        </r>
      </text>
    </comment>
    <comment ref="AP137" authorId="0" shapeId="0">
      <text>
        <r>
          <rPr>
            <sz val="11"/>
            <color theme="1"/>
            <rFont val="Calibri"/>
            <family val="2"/>
            <scheme val="minor"/>
          </rPr>
          <t>Балл: 0 из 4</t>
        </r>
      </text>
    </comment>
    <comment ref="AR137" authorId="0" shapeId="0">
      <text>
        <r>
          <rPr>
            <sz val="11"/>
            <color theme="1"/>
            <rFont val="Calibri"/>
            <family val="2"/>
            <scheme val="minor"/>
          </rPr>
          <t>Балл: 0 из 3</t>
        </r>
      </text>
    </comment>
    <comment ref="BA137" authorId="0" shapeId="0">
      <text>
        <r>
          <rPr>
            <sz val="11"/>
            <color theme="1"/>
            <rFont val="Calibri"/>
            <family val="2"/>
            <scheme val="minor"/>
          </rPr>
          <t>Балл: 4 из 4</t>
        </r>
      </text>
    </comment>
    <comment ref="BG137" authorId="0" shapeId="0">
      <text>
        <r>
          <rPr>
            <sz val="11"/>
            <color theme="1"/>
            <rFont val="Calibri"/>
            <family val="2"/>
            <scheme val="minor"/>
          </rPr>
          <t>Балл: 0 из 4</t>
        </r>
      </text>
    </comment>
    <comment ref="BL137" authorId="0" shapeId="0">
      <text>
        <r>
          <rPr>
            <sz val="11"/>
            <color theme="1"/>
            <rFont val="Calibri"/>
            <family val="2"/>
            <scheme val="minor"/>
          </rPr>
          <t>Балл: 0 из 3</t>
        </r>
      </text>
    </comment>
    <comment ref="BR137" authorId="0" shapeId="0">
      <text>
        <r>
          <rPr>
            <sz val="11"/>
            <color theme="1"/>
            <rFont val="Calibri"/>
            <family val="2"/>
            <scheme val="minor"/>
          </rPr>
          <t>Балл: 6 из 6</t>
        </r>
      </text>
    </comment>
    <comment ref="BT137" authorId="0" shapeId="0">
      <text>
        <r>
          <rPr>
            <sz val="11"/>
            <color theme="1"/>
            <rFont val="Calibri"/>
            <family val="2"/>
            <scheme val="minor"/>
          </rPr>
          <t>Балл: 4 из 4</t>
        </r>
      </text>
    </comment>
    <comment ref="CD137" authorId="0" shapeId="0">
      <text>
        <r>
          <rPr>
            <sz val="11"/>
            <color theme="1"/>
            <rFont val="Calibri"/>
            <family val="2"/>
            <scheme val="minor"/>
          </rPr>
          <t>Балл: 0 из 4</t>
        </r>
      </text>
    </comment>
    <comment ref="CI137" authorId="0" shapeId="0">
      <text>
        <r>
          <rPr>
            <sz val="11"/>
            <color theme="1"/>
            <rFont val="Calibri"/>
            <family val="2"/>
            <scheme val="minor"/>
          </rPr>
          <t>Балл: 6 из 6</t>
        </r>
      </text>
    </comment>
    <comment ref="CO137" authorId="0" shapeId="0">
      <text>
        <r>
          <rPr>
            <sz val="11"/>
            <color theme="1"/>
            <rFont val="Calibri"/>
            <family val="2"/>
            <scheme val="minor"/>
          </rPr>
          <t>Балл: 6 из 6</t>
        </r>
      </text>
    </comment>
    <comment ref="CS137" authorId="0" shapeId="0">
      <text>
        <r>
          <rPr>
            <sz val="11"/>
            <color theme="1"/>
            <rFont val="Calibri"/>
            <family val="2"/>
            <scheme val="minor"/>
          </rPr>
          <t>Балл: 6 из 6</t>
        </r>
      </text>
    </comment>
    <comment ref="CZ137" authorId="0" shapeId="0">
      <text>
        <r>
          <rPr>
            <sz val="11"/>
            <color theme="1"/>
            <rFont val="Calibri"/>
            <family val="2"/>
            <scheme val="minor"/>
          </rPr>
          <t>Балл: 3 из 6</t>
        </r>
      </text>
    </comment>
    <comment ref="DD137" authorId="0" shapeId="0">
      <text>
        <r>
          <rPr>
            <sz val="11"/>
            <color theme="1"/>
            <rFont val="Calibri"/>
            <family val="2"/>
            <scheme val="minor"/>
          </rPr>
          <t>Балл: 2 из 2</t>
        </r>
      </text>
    </comment>
    <comment ref="DU137" authorId="0" shapeId="0">
      <text>
        <r>
          <rPr>
            <sz val="11"/>
            <color theme="1"/>
            <rFont val="Calibri"/>
            <family val="2"/>
            <scheme val="minor"/>
          </rPr>
          <t>Балл: 0 из 4</t>
        </r>
      </text>
    </comment>
    <comment ref="DX137" authorId="0" shapeId="0">
      <text>
        <r>
          <rPr>
            <sz val="11"/>
            <color theme="1"/>
            <rFont val="Calibri"/>
            <family val="2"/>
            <scheme val="minor"/>
          </rPr>
          <t>Балл: 0 из 4</t>
        </r>
      </text>
    </comment>
    <comment ref="EQ137" authorId="0" shapeId="0">
      <text>
        <r>
          <rPr>
            <sz val="11"/>
            <color theme="1"/>
            <rFont val="Calibri"/>
            <family val="2"/>
            <scheme val="minor"/>
          </rPr>
          <t>Балл: 0 из 4</t>
        </r>
      </text>
    </comment>
    <comment ref="ET137" authorId="0" shapeId="0">
      <text>
        <r>
          <rPr>
            <sz val="11"/>
            <color theme="1"/>
            <rFont val="Calibri"/>
            <family val="2"/>
            <scheme val="minor"/>
          </rPr>
          <t>Балл: 6 из 6</t>
        </r>
      </text>
    </comment>
    <comment ref="FI137" authorId="0" shapeId="0">
      <text>
        <r>
          <rPr>
            <sz val="11"/>
            <color theme="1"/>
            <rFont val="Calibri"/>
            <family val="2"/>
            <scheme val="minor"/>
          </rPr>
          <t>Балл: 2 из 2</t>
        </r>
      </text>
    </comment>
    <comment ref="FO137" authorId="0" shapeId="0">
      <text>
        <r>
          <rPr>
            <sz val="11"/>
            <color theme="1"/>
            <rFont val="Calibri"/>
            <family val="2"/>
            <scheme val="minor"/>
          </rPr>
          <t>Балл: 4 из 4</t>
        </r>
      </text>
    </comment>
    <comment ref="FX137" authorId="0" shapeId="0">
      <text>
        <r>
          <rPr>
            <sz val="11"/>
            <color theme="1"/>
            <rFont val="Calibri"/>
            <family val="2"/>
            <scheme val="minor"/>
          </rPr>
          <t>Балл: 3 из 6</t>
        </r>
      </text>
    </comment>
    <comment ref="J138" authorId="0" shapeId="0">
      <text>
        <r>
          <rPr>
            <sz val="11"/>
            <color theme="1"/>
            <rFont val="Calibri"/>
            <family val="2"/>
            <scheme val="minor"/>
          </rPr>
          <t>Балл: 1 из 2</t>
        </r>
      </text>
    </comment>
    <comment ref="Q138" authorId="0" shapeId="0">
      <text>
        <r>
          <rPr>
            <sz val="11"/>
            <color theme="1"/>
            <rFont val="Calibri"/>
            <family val="2"/>
            <scheme val="minor"/>
          </rPr>
          <t>Балл: 2 из 2</t>
        </r>
      </text>
    </comment>
    <comment ref="T138" authorId="0" shapeId="0">
      <text>
        <r>
          <rPr>
            <sz val="11"/>
            <color theme="1"/>
            <rFont val="Calibri"/>
            <family val="2"/>
            <scheme val="minor"/>
          </rPr>
          <t>Балл: 0 из 2</t>
        </r>
      </text>
    </comment>
    <comment ref="Y138" authorId="0" shapeId="0">
      <text>
        <r>
          <rPr>
            <sz val="11"/>
            <color theme="1"/>
            <rFont val="Calibri"/>
            <family val="2"/>
            <scheme val="minor"/>
          </rPr>
          <t>Балл: 0 из 2</t>
        </r>
      </text>
    </comment>
    <comment ref="AG138" authorId="0" shapeId="0">
      <text>
        <r>
          <rPr>
            <sz val="11"/>
            <color theme="1"/>
            <rFont val="Calibri"/>
            <family val="2"/>
            <scheme val="minor"/>
          </rPr>
          <t>Балл: 0 из 2</t>
        </r>
      </text>
    </comment>
    <comment ref="AP138" authorId="0" shapeId="0">
      <text>
        <r>
          <rPr>
            <sz val="11"/>
            <color theme="1"/>
            <rFont val="Calibri"/>
            <family val="2"/>
            <scheme val="minor"/>
          </rPr>
          <t>Балл: 0 из 4</t>
        </r>
      </text>
    </comment>
    <comment ref="AS138" authorId="0" shapeId="0">
      <text>
        <r>
          <rPr>
            <sz val="11"/>
            <color theme="1"/>
            <rFont val="Calibri"/>
            <family val="2"/>
            <scheme val="minor"/>
          </rPr>
          <t>Балл: 0 из 3</t>
        </r>
      </text>
    </comment>
    <comment ref="AZ138" authorId="0" shapeId="0">
      <text>
        <r>
          <rPr>
            <sz val="11"/>
            <color theme="1"/>
            <rFont val="Calibri"/>
            <family val="2"/>
            <scheme val="minor"/>
          </rPr>
          <t>Балл: 3 из 4</t>
        </r>
      </text>
    </comment>
    <comment ref="BF138" authorId="0" shapeId="0">
      <text>
        <r>
          <rPr>
            <sz val="11"/>
            <color theme="1"/>
            <rFont val="Calibri"/>
            <family val="2"/>
            <scheme val="minor"/>
          </rPr>
          <t>Балл: 0 из 4</t>
        </r>
      </text>
    </comment>
    <comment ref="BI138" authorId="0" shapeId="0">
      <text>
        <r>
          <rPr>
            <sz val="11"/>
            <color theme="1"/>
            <rFont val="Calibri"/>
            <family val="2"/>
            <scheme val="minor"/>
          </rPr>
          <t>Балл: 3 из 3</t>
        </r>
      </text>
    </comment>
    <comment ref="BR138" authorId="0" shapeId="0">
      <text>
        <r>
          <rPr>
            <sz val="11"/>
            <color theme="1"/>
            <rFont val="Calibri"/>
            <family val="2"/>
            <scheme val="minor"/>
          </rPr>
          <t>Балл: 6 из 6</t>
        </r>
      </text>
    </comment>
    <comment ref="BV138" authorId="0" shapeId="0">
      <text>
        <r>
          <rPr>
            <sz val="11"/>
            <color theme="1"/>
            <rFont val="Calibri"/>
            <family val="2"/>
            <scheme val="minor"/>
          </rPr>
          <t>Балл: 0 из 4</t>
        </r>
      </text>
    </comment>
    <comment ref="CC138" authorId="0" shapeId="0">
      <text>
        <r>
          <rPr>
            <sz val="11"/>
            <color theme="1"/>
            <rFont val="Calibri"/>
            <family val="2"/>
            <scheme val="minor"/>
          </rPr>
          <t>Балл: 4 из 4</t>
        </r>
      </text>
    </comment>
    <comment ref="CG138" authorId="0" shapeId="0">
      <text>
        <r>
          <rPr>
            <sz val="11"/>
            <color theme="1"/>
            <rFont val="Calibri"/>
            <family val="2"/>
            <scheme val="minor"/>
          </rPr>
          <t>Балл: 6 из 6</t>
        </r>
      </text>
    </comment>
    <comment ref="CM138" authorId="0" shapeId="0">
      <text>
        <r>
          <rPr>
            <sz val="11"/>
            <color theme="1"/>
            <rFont val="Calibri"/>
            <family val="2"/>
            <scheme val="minor"/>
          </rPr>
          <t>Балл: 0 из 6</t>
        </r>
      </text>
    </comment>
    <comment ref="CU138" authorId="0" shapeId="0">
      <text>
        <r>
          <rPr>
            <sz val="11"/>
            <color theme="1"/>
            <rFont val="Calibri"/>
            <family val="2"/>
            <scheme val="minor"/>
          </rPr>
          <t>Балл: 0 из 6</t>
        </r>
      </text>
    </comment>
    <comment ref="DC138" authorId="0" shapeId="0">
      <text>
        <r>
          <rPr>
            <sz val="11"/>
            <color theme="1"/>
            <rFont val="Calibri"/>
            <family val="2"/>
            <scheme val="minor"/>
          </rPr>
          <t>Балл: 0 из 6</t>
        </r>
      </text>
    </comment>
    <comment ref="DD138" authorId="0" shapeId="0">
      <text>
        <r>
          <rPr>
            <sz val="11"/>
            <color theme="1"/>
            <rFont val="Calibri"/>
            <family val="2"/>
            <scheme val="minor"/>
          </rPr>
          <t>Балл: 2 из 2</t>
        </r>
      </text>
    </comment>
    <comment ref="DV138" authorId="0" shapeId="0">
      <text>
        <r>
          <rPr>
            <sz val="11"/>
            <color theme="1"/>
            <rFont val="Calibri"/>
            <family val="2"/>
            <scheme val="minor"/>
          </rPr>
          <t>Балл: 0 из 4</t>
        </r>
      </text>
    </comment>
    <comment ref="DZ138" authorId="0" shapeId="0">
      <text>
        <r>
          <rPr>
            <sz val="11"/>
            <color theme="1"/>
            <rFont val="Calibri"/>
            <family val="2"/>
            <scheme val="minor"/>
          </rPr>
          <t>Балл: 0 из 4</t>
        </r>
      </text>
    </comment>
    <comment ref="EO138" authorId="0" shapeId="0">
      <text>
        <r>
          <rPr>
            <sz val="11"/>
            <color theme="1"/>
            <rFont val="Calibri"/>
            <family val="2"/>
            <scheme val="minor"/>
          </rPr>
          <t>Балл: 0 из 4</t>
        </r>
      </text>
    </comment>
    <comment ref="EY138" authorId="0" shapeId="0">
      <text>
        <r>
          <rPr>
            <sz val="11"/>
            <color theme="1"/>
            <rFont val="Calibri"/>
            <family val="2"/>
            <scheme val="minor"/>
          </rPr>
          <t>Балл: 2 из 6</t>
        </r>
      </text>
    </comment>
    <comment ref="FI138" authorId="0" shapeId="0">
      <text>
        <r>
          <rPr>
            <sz val="11"/>
            <color theme="1"/>
            <rFont val="Calibri"/>
            <family val="2"/>
            <scheme val="minor"/>
          </rPr>
          <t>Балл: 2 из 2</t>
        </r>
      </text>
    </comment>
    <comment ref="FO138" authorId="0" shapeId="0">
      <text>
        <r>
          <rPr>
            <sz val="11"/>
            <color theme="1"/>
            <rFont val="Calibri"/>
            <family val="2"/>
            <scheme val="minor"/>
          </rPr>
          <t>Балл: 0 из 4</t>
        </r>
      </text>
    </comment>
    <comment ref="GC138" authorId="0" shapeId="0">
      <text>
        <r>
          <rPr>
            <sz val="11"/>
            <color theme="1"/>
            <rFont val="Calibri"/>
            <family val="2"/>
            <scheme val="minor"/>
          </rPr>
          <t>Балл: 0 из 6</t>
        </r>
      </text>
    </comment>
    <comment ref="G139" authorId="0" shapeId="0">
      <text>
        <r>
          <rPr>
            <sz val="11"/>
            <color theme="1"/>
            <rFont val="Calibri"/>
            <family val="2"/>
            <scheme val="minor"/>
          </rPr>
          <t>Балл: 2 из 2</t>
        </r>
      </text>
    </comment>
    <comment ref="N139" authorId="0" shapeId="0">
      <text>
        <r>
          <rPr>
            <sz val="11"/>
            <color theme="1"/>
            <rFont val="Calibri"/>
            <family val="2"/>
            <scheme val="minor"/>
          </rPr>
          <t>Балл: 1 из 2</t>
        </r>
      </text>
    </comment>
    <comment ref="X139" authorId="0" shapeId="0">
      <text>
        <r>
          <rPr>
            <sz val="11"/>
            <color theme="1"/>
            <rFont val="Calibri"/>
            <family val="2"/>
            <scheme val="minor"/>
          </rPr>
          <t>Балл: 2 из 2</t>
        </r>
      </text>
    </comment>
    <comment ref="AB139" authorId="0" shapeId="0">
      <text>
        <r>
          <rPr>
            <sz val="11"/>
            <color theme="1"/>
            <rFont val="Calibri"/>
            <family val="2"/>
            <scheme val="minor"/>
          </rPr>
          <t>Балл: 0 из 2</t>
        </r>
      </text>
    </comment>
    <comment ref="AJ139" authorId="0" shapeId="0">
      <text>
        <r>
          <rPr>
            <sz val="11"/>
            <color theme="1"/>
            <rFont val="Calibri"/>
            <family val="2"/>
            <scheme val="minor"/>
          </rPr>
          <t>Балл: 2 из 2</t>
        </r>
      </text>
    </comment>
    <comment ref="AP139" authorId="0" shapeId="0">
      <text>
        <r>
          <rPr>
            <sz val="11"/>
            <color theme="1"/>
            <rFont val="Calibri"/>
            <family val="2"/>
            <scheme val="minor"/>
          </rPr>
          <t>Балл: 0 из 4</t>
        </r>
      </text>
    </comment>
    <comment ref="AQ139" authorId="0" shapeId="0">
      <text>
        <r>
          <rPr>
            <sz val="11"/>
            <color theme="1"/>
            <rFont val="Calibri"/>
            <family val="2"/>
            <scheme val="minor"/>
          </rPr>
          <t>Балл: 0 из 3</t>
        </r>
      </text>
    </comment>
    <comment ref="AX139" authorId="0" shapeId="0">
      <text>
        <r>
          <rPr>
            <sz val="11"/>
            <color theme="1"/>
            <rFont val="Calibri"/>
            <family val="2"/>
            <scheme val="minor"/>
          </rPr>
          <t>Балл: 4 из 4</t>
        </r>
      </text>
    </comment>
    <comment ref="BH139" authorId="0" shapeId="0">
      <text>
        <r>
          <rPr>
            <sz val="11"/>
            <color theme="1"/>
            <rFont val="Calibri"/>
            <family val="2"/>
            <scheme val="minor"/>
          </rPr>
          <t>Балл: 0 из 4</t>
        </r>
      </text>
    </comment>
    <comment ref="BI139" authorId="0" shapeId="0">
      <text>
        <r>
          <rPr>
            <sz val="11"/>
            <color theme="1"/>
            <rFont val="Calibri"/>
            <family val="2"/>
            <scheme val="minor"/>
          </rPr>
          <t>Балл: 3 из 3</t>
        </r>
      </text>
    </comment>
    <comment ref="BO139" authorId="0" shapeId="0">
      <text>
        <r>
          <rPr>
            <sz val="11"/>
            <color theme="1"/>
            <rFont val="Calibri"/>
            <family val="2"/>
            <scheme val="minor"/>
          </rPr>
          <t>Балл: 4 из 6</t>
        </r>
      </text>
    </comment>
    <comment ref="BW139" authorId="0" shapeId="0">
      <text>
        <r>
          <rPr>
            <sz val="11"/>
            <color theme="1"/>
            <rFont val="Calibri"/>
            <family val="2"/>
            <scheme val="minor"/>
          </rPr>
          <t>Балл: 0 из 4</t>
        </r>
      </text>
    </comment>
    <comment ref="CC139" authorId="0" shapeId="0">
      <text>
        <r>
          <rPr>
            <sz val="11"/>
            <color theme="1"/>
            <rFont val="Calibri"/>
            <family val="2"/>
            <scheme val="minor"/>
          </rPr>
          <t>Балл: 0 из 4</t>
        </r>
      </text>
    </comment>
    <comment ref="CI139" authorId="0" shapeId="0">
      <text>
        <r>
          <rPr>
            <sz val="11"/>
            <color theme="1"/>
            <rFont val="Calibri"/>
            <family val="2"/>
            <scheme val="minor"/>
          </rPr>
          <t>Балл: 0 из 6</t>
        </r>
      </text>
    </comment>
    <comment ref="CM139" authorId="0" shapeId="0">
      <text>
        <r>
          <rPr>
            <sz val="11"/>
            <color theme="1"/>
            <rFont val="Calibri"/>
            <family val="2"/>
            <scheme val="minor"/>
          </rPr>
          <t>Балл: 0 из 6</t>
        </r>
      </text>
    </comment>
    <comment ref="CU139" authorId="0" shapeId="0">
      <text>
        <r>
          <rPr>
            <sz val="11"/>
            <color theme="1"/>
            <rFont val="Calibri"/>
            <family val="2"/>
            <scheme val="minor"/>
          </rPr>
          <t>Балл: 0 из 6</t>
        </r>
      </text>
    </comment>
    <comment ref="DA139" authorId="0" shapeId="0">
      <text>
        <r>
          <rPr>
            <sz val="11"/>
            <color theme="1"/>
            <rFont val="Calibri"/>
            <family val="2"/>
            <scheme val="minor"/>
          </rPr>
          <t>Балл: 3 из 6</t>
        </r>
      </text>
    </comment>
    <comment ref="DD139" authorId="0" shapeId="0">
      <text>
        <r>
          <rPr>
            <sz val="11"/>
            <color theme="1"/>
            <rFont val="Calibri"/>
            <family val="2"/>
            <scheme val="minor"/>
          </rPr>
          <t>Балл: 2 из 2</t>
        </r>
      </text>
    </comment>
    <comment ref="DT139" authorId="0" shapeId="0">
      <text>
        <r>
          <rPr>
            <sz val="11"/>
            <color theme="1"/>
            <rFont val="Calibri"/>
            <family val="2"/>
            <scheme val="minor"/>
          </rPr>
          <t>Балл: 0 из 4</t>
        </r>
      </text>
    </comment>
    <comment ref="EB139" authorId="0" shapeId="0">
      <text>
        <r>
          <rPr>
            <sz val="11"/>
            <color theme="1"/>
            <rFont val="Calibri"/>
            <family val="2"/>
            <scheme val="minor"/>
          </rPr>
          <t>Балл: 0 из 4</t>
        </r>
      </text>
    </comment>
    <comment ref="EL139" authorId="0" shapeId="0">
      <text>
        <r>
          <rPr>
            <sz val="11"/>
            <color theme="1"/>
            <rFont val="Calibri"/>
            <family val="2"/>
            <scheme val="minor"/>
          </rPr>
          <t>Балл: 0 из 4</t>
        </r>
      </text>
    </comment>
    <comment ref="ER139" authorId="0" shapeId="0">
      <text>
        <r>
          <rPr>
            <sz val="11"/>
            <color theme="1"/>
            <rFont val="Calibri"/>
            <family val="2"/>
            <scheme val="minor"/>
          </rPr>
          <t>Балл: 6 из 6</t>
        </r>
      </text>
    </comment>
    <comment ref="FC139" authorId="0" shapeId="0">
      <text>
        <r>
          <rPr>
            <sz val="11"/>
            <color theme="1"/>
            <rFont val="Calibri"/>
            <family val="2"/>
            <scheme val="minor"/>
          </rPr>
          <t>Балл: 2 из 2</t>
        </r>
      </text>
    </comment>
    <comment ref="FM139" authorId="0" shapeId="0">
      <text>
        <r>
          <rPr>
            <sz val="11"/>
            <color theme="1"/>
            <rFont val="Calibri"/>
            <family val="2"/>
            <scheme val="minor"/>
          </rPr>
          <t>Балл: 4 из 4</t>
        </r>
      </text>
    </comment>
    <comment ref="GC139" authorId="0" shapeId="0">
      <text>
        <r>
          <rPr>
            <sz val="11"/>
            <color theme="1"/>
            <rFont val="Calibri"/>
            <family val="2"/>
            <scheme val="minor"/>
          </rPr>
          <t>Балл: 3 из 6</t>
        </r>
      </text>
    </comment>
    <comment ref="G140" authorId="0" shapeId="0">
      <text>
        <r>
          <rPr>
            <sz val="11"/>
            <color theme="1"/>
            <rFont val="Calibri"/>
            <family val="2"/>
            <scheme val="minor"/>
          </rPr>
          <t>Балл: 2 из 2</t>
        </r>
      </text>
    </comment>
    <comment ref="P140" authorId="0" shapeId="0">
      <text>
        <r>
          <rPr>
            <sz val="11"/>
            <color theme="1"/>
            <rFont val="Calibri"/>
            <family val="2"/>
            <scheme val="minor"/>
          </rPr>
          <t>Балл: 2 из 2</t>
        </r>
      </text>
    </comment>
    <comment ref="S140" authorId="0" shapeId="0">
      <text>
        <r>
          <rPr>
            <sz val="11"/>
            <color theme="1"/>
            <rFont val="Calibri"/>
            <family val="2"/>
            <scheme val="minor"/>
          </rPr>
          <t>Балл: 0 из 2</t>
        </r>
      </text>
    </comment>
    <comment ref="AC140" authorId="0" shapeId="0">
      <text>
        <r>
          <rPr>
            <sz val="11"/>
            <color theme="1"/>
            <rFont val="Calibri"/>
            <family val="2"/>
            <scheme val="minor"/>
          </rPr>
          <t>Балл: 0 из 2</t>
        </r>
      </text>
    </comment>
    <comment ref="AH140" authorId="0" shapeId="0">
      <text>
        <r>
          <rPr>
            <sz val="11"/>
            <color theme="1"/>
            <rFont val="Calibri"/>
            <family val="2"/>
            <scheme val="minor"/>
          </rPr>
          <t>Балл: 2 из 2</t>
        </r>
      </text>
    </comment>
    <comment ref="AN140" authorId="0" shapeId="0">
      <text>
        <r>
          <rPr>
            <sz val="11"/>
            <color theme="1"/>
            <rFont val="Calibri"/>
            <family val="2"/>
            <scheme val="minor"/>
          </rPr>
          <t>Балл: 0 из 4</t>
        </r>
      </text>
    </comment>
    <comment ref="AV140" authorId="0" shapeId="0">
      <text>
        <r>
          <rPr>
            <sz val="11"/>
            <color theme="1"/>
            <rFont val="Calibri"/>
            <family val="2"/>
            <scheme val="minor"/>
          </rPr>
          <t>Балл: 0 из 3</t>
        </r>
      </text>
    </comment>
    <comment ref="AX140" authorId="0" shapeId="0">
      <text>
        <r>
          <rPr>
            <sz val="11"/>
            <color theme="1"/>
            <rFont val="Calibri"/>
            <family val="2"/>
            <scheme val="minor"/>
          </rPr>
          <t>Балл: 4 из 4</t>
        </r>
      </text>
    </comment>
    <comment ref="BC140" authorId="0" shapeId="0">
      <text>
        <r>
          <rPr>
            <sz val="11"/>
            <color theme="1"/>
            <rFont val="Calibri"/>
            <family val="2"/>
            <scheme val="minor"/>
          </rPr>
          <t>Балл: 0 из 4</t>
        </r>
      </text>
    </comment>
    <comment ref="BM140" authorId="0" shapeId="0">
      <text>
        <r>
          <rPr>
            <sz val="11"/>
            <color theme="1"/>
            <rFont val="Calibri"/>
            <family val="2"/>
            <scheme val="minor"/>
          </rPr>
          <t>Балл: 0 из 3</t>
        </r>
      </text>
    </comment>
    <comment ref="BR140" authorId="0" shapeId="0">
      <text>
        <r>
          <rPr>
            <sz val="11"/>
            <color theme="1"/>
            <rFont val="Calibri"/>
            <family val="2"/>
            <scheme val="minor"/>
          </rPr>
          <t>Балл: 6 из 6</t>
        </r>
      </text>
    </comment>
    <comment ref="BX140" authorId="0" shapeId="0">
      <text>
        <r>
          <rPr>
            <sz val="11"/>
            <color theme="1"/>
            <rFont val="Calibri"/>
            <family val="2"/>
            <scheme val="minor"/>
          </rPr>
          <t>Балл: 0 из 4</t>
        </r>
      </text>
    </comment>
    <comment ref="CE140" authorId="0" shapeId="0">
      <text>
        <r>
          <rPr>
            <sz val="11"/>
            <color theme="1"/>
            <rFont val="Calibri"/>
            <family val="2"/>
            <scheme val="minor"/>
          </rPr>
          <t>Балл: 0 из 4</t>
        </r>
      </text>
    </comment>
    <comment ref="CF140" authorId="0" shapeId="0">
      <text>
        <r>
          <rPr>
            <sz val="11"/>
            <color theme="1"/>
            <rFont val="Calibri"/>
            <family val="2"/>
            <scheme val="minor"/>
          </rPr>
          <t>Балл: 0 из 6</t>
        </r>
      </text>
    </comment>
    <comment ref="CM140" authorId="0" shapeId="0">
      <text>
        <r>
          <rPr>
            <sz val="11"/>
            <color theme="1"/>
            <rFont val="Calibri"/>
            <family val="2"/>
            <scheme val="minor"/>
          </rPr>
          <t>Балл: 0 из 6</t>
        </r>
      </text>
    </comment>
    <comment ref="CW140" authorId="0" shapeId="0">
      <text>
        <r>
          <rPr>
            <sz val="11"/>
            <color theme="1"/>
            <rFont val="Calibri"/>
            <family val="2"/>
            <scheme val="minor"/>
          </rPr>
          <t>Балл: 0 из 6</t>
        </r>
      </text>
    </comment>
    <comment ref="DB140" authorId="0" shapeId="0">
      <text>
        <r>
          <rPr>
            <sz val="11"/>
            <color theme="1"/>
            <rFont val="Calibri"/>
            <family val="2"/>
            <scheme val="minor"/>
          </rPr>
          <t>Балл: 3 из 6</t>
        </r>
      </text>
    </comment>
    <comment ref="DI140" authorId="0" shapeId="0">
      <text>
        <r>
          <rPr>
            <sz val="11"/>
            <color theme="1"/>
            <rFont val="Calibri"/>
            <family val="2"/>
            <scheme val="minor"/>
          </rPr>
          <t>Балл: 2 из 2</t>
        </r>
      </text>
    </comment>
    <comment ref="DR140" authorId="0" shapeId="0">
      <text>
        <r>
          <rPr>
            <sz val="11"/>
            <color theme="1"/>
            <rFont val="Calibri"/>
            <family val="2"/>
            <scheme val="minor"/>
          </rPr>
          <t>Балл: 0 из 4</t>
        </r>
      </text>
    </comment>
    <comment ref="EE140" authorId="0" shapeId="0">
      <text>
        <r>
          <rPr>
            <sz val="11"/>
            <color theme="1"/>
            <rFont val="Calibri"/>
            <family val="2"/>
            <scheme val="minor"/>
          </rPr>
          <t>Балл: 4 из 4</t>
        </r>
      </text>
    </comment>
    <comment ref="EI140" authorId="0" shapeId="0">
      <text>
        <r>
          <rPr>
            <sz val="11"/>
            <color theme="1"/>
            <rFont val="Calibri"/>
            <family val="2"/>
            <scheme val="minor"/>
          </rPr>
          <t>Балл: 0 из 4</t>
        </r>
      </text>
    </comment>
    <comment ref="EV140" authorId="0" shapeId="0">
      <text>
        <r>
          <rPr>
            <sz val="11"/>
            <color theme="1"/>
            <rFont val="Calibri"/>
            <family val="2"/>
            <scheme val="minor"/>
          </rPr>
          <t>Балл: 6 из 6</t>
        </r>
      </text>
    </comment>
    <comment ref="FG140" authorId="0" shapeId="0">
      <text>
        <r>
          <rPr>
            <sz val="11"/>
            <color theme="1"/>
            <rFont val="Calibri"/>
            <family val="2"/>
            <scheme val="minor"/>
          </rPr>
          <t>Балл: 2 из 2</t>
        </r>
      </text>
    </comment>
    <comment ref="FP140" authorId="0" shapeId="0">
      <text>
        <r>
          <rPr>
            <sz val="11"/>
            <color theme="1"/>
            <rFont val="Calibri"/>
            <family val="2"/>
            <scheme val="minor"/>
          </rPr>
          <t>Балл: 4 из 4</t>
        </r>
      </text>
    </comment>
    <comment ref="FX140" authorId="0" shapeId="0">
      <text>
        <r>
          <rPr>
            <sz val="11"/>
            <color theme="1"/>
            <rFont val="Calibri"/>
            <family val="2"/>
            <scheme val="minor"/>
          </rPr>
          <t>Балл: 6 из 6</t>
        </r>
      </text>
    </comment>
    <comment ref="H141" authorId="0" shapeId="0">
      <text>
        <r>
          <rPr>
            <sz val="11"/>
            <color theme="1"/>
            <rFont val="Calibri"/>
            <family val="2"/>
            <scheme val="minor"/>
          </rPr>
          <t>Балл: 2 из 2</t>
        </r>
      </text>
    </comment>
    <comment ref="R141" authorId="0" shapeId="0">
      <text>
        <r>
          <rPr>
            <sz val="11"/>
            <color theme="1"/>
            <rFont val="Calibri"/>
            <family val="2"/>
            <scheme val="minor"/>
          </rPr>
          <t>Балл: 1 из 2</t>
        </r>
      </text>
    </comment>
    <comment ref="U141" authorId="0" shapeId="0">
      <text>
        <r>
          <rPr>
            <sz val="11"/>
            <color theme="1"/>
            <rFont val="Calibri"/>
            <family val="2"/>
            <scheme val="minor"/>
          </rPr>
          <t>Балл: 2 из 2</t>
        </r>
      </text>
    </comment>
    <comment ref="AD141" authorId="0" shapeId="0">
      <text>
        <r>
          <rPr>
            <sz val="11"/>
            <color theme="1"/>
            <rFont val="Calibri"/>
            <family val="2"/>
            <scheme val="minor"/>
          </rPr>
          <t>Балл: 0 из 2</t>
        </r>
      </text>
    </comment>
    <comment ref="AJ141" authorId="0" shapeId="0">
      <text>
        <r>
          <rPr>
            <sz val="11"/>
            <color theme="1"/>
            <rFont val="Calibri"/>
            <family val="2"/>
            <scheme val="minor"/>
          </rPr>
          <t>Балл: 0 из 2</t>
        </r>
      </text>
    </comment>
    <comment ref="AM141" authorId="0" shapeId="0">
      <text>
        <r>
          <rPr>
            <sz val="11"/>
            <color theme="1"/>
            <rFont val="Calibri"/>
            <family val="2"/>
            <scheme val="minor"/>
          </rPr>
          <t>Балл: 0 из 4</t>
        </r>
      </text>
    </comment>
    <comment ref="AT141" authorId="0" shapeId="0">
      <text>
        <r>
          <rPr>
            <sz val="11"/>
            <color theme="1"/>
            <rFont val="Calibri"/>
            <family val="2"/>
            <scheme val="minor"/>
          </rPr>
          <t>Балл: 0 из 3</t>
        </r>
      </text>
    </comment>
    <comment ref="BA141" authorId="0" shapeId="0">
      <text>
        <r>
          <rPr>
            <sz val="11"/>
            <color theme="1"/>
            <rFont val="Calibri"/>
            <family val="2"/>
            <scheme val="minor"/>
          </rPr>
          <t>Балл: 4 из 4</t>
        </r>
      </text>
    </comment>
    <comment ref="BE141" authorId="0" shapeId="0">
      <text>
        <r>
          <rPr>
            <sz val="11"/>
            <color theme="1"/>
            <rFont val="Calibri"/>
            <family val="2"/>
            <scheme val="minor"/>
          </rPr>
          <t>Балл: 0 из 4</t>
        </r>
      </text>
    </comment>
    <comment ref="BL141" authorId="0" shapeId="0">
      <text>
        <r>
          <rPr>
            <sz val="11"/>
            <color theme="1"/>
            <rFont val="Calibri"/>
            <family val="2"/>
            <scheme val="minor"/>
          </rPr>
          <t>Балл: 0 из 3</t>
        </r>
      </text>
    </comment>
    <comment ref="BP141" authorId="0" shapeId="0">
      <text>
        <r>
          <rPr>
            <sz val="11"/>
            <color theme="1"/>
            <rFont val="Calibri"/>
            <family val="2"/>
            <scheme val="minor"/>
          </rPr>
          <t>Балл: 3 из 6</t>
        </r>
      </text>
    </comment>
    <comment ref="BT141" authorId="0" shapeId="0">
      <text>
        <r>
          <rPr>
            <sz val="11"/>
            <color theme="1"/>
            <rFont val="Calibri"/>
            <family val="2"/>
            <scheme val="minor"/>
          </rPr>
          <t>Балл: 4 из 4</t>
        </r>
      </text>
    </comment>
    <comment ref="CE141" authorId="0" shapeId="0">
      <text>
        <r>
          <rPr>
            <sz val="11"/>
            <color theme="1"/>
            <rFont val="Calibri"/>
            <family val="2"/>
            <scheme val="minor"/>
          </rPr>
          <t>Балл: 4 из 4</t>
        </r>
      </text>
    </comment>
    <comment ref="CJ141" authorId="0" shapeId="0">
      <text>
        <r>
          <rPr>
            <sz val="11"/>
            <color theme="1"/>
            <rFont val="Calibri"/>
            <family val="2"/>
            <scheme val="minor"/>
          </rPr>
          <t>Балл: 0 из 6</t>
        </r>
      </text>
    </comment>
    <comment ref="CN141" authorId="0" shapeId="0">
      <text>
        <r>
          <rPr>
            <sz val="11"/>
            <color theme="1"/>
            <rFont val="Calibri"/>
            <family val="2"/>
            <scheme val="minor"/>
          </rPr>
          <t>Балл: 6 из 6</t>
        </r>
      </text>
    </comment>
    <comment ref="CR141" authorId="0" shapeId="0">
      <text>
        <r>
          <rPr>
            <sz val="11"/>
            <color theme="1"/>
            <rFont val="Calibri"/>
            <family val="2"/>
            <scheme val="minor"/>
          </rPr>
          <t>Балл: 0 из 6</t>
        </r>
      </text>
    </comment>
    <comment ref="DB141" authorId="0" shapeId="0">
      <text>
        <r>
          <rPr>
            <sz val="11"/>
            <color theme="1"/>
            <rFont val="Calibri"/>
            <family val="2"/>
            <scheme val="minor"/>
          </rPr>
          <t>Балл: 6 из 6</t>
        </r>
      </text>
    </comment>
    <comment ref="DL141" authorId="0" shapeId="0">
      <text>
        <r>
          <rPr>
            <sz val="11"/>
            <color theme="1"/>
            <rFont val="Calibri"/>
            <family val="2"/>
            <scheme val="minor"/>
          </rPr>
          <t>Балл: 2 из 2</t>
        </r>
      </text>
    </comment>
    <comment ref="DU141" authorId="0" shapeId="0">
      <text>
        <r>
          <rPr>
            <sz val="11"/>
            <color theme="1"/>
            <rFont val="Calibri"/>
            <family val="2"/>
            <scheme val="minor"/>
          </rPr>
          <t>Балл: 0 из 4</t>
        </r>
      </text>
    </comment>
    <comment ref="EF141" authorId="0" shapeId="0">
      <text>
        <r>
          <rPr>
            <sz val="11"/>
            <color theme="1"/>
            <rFont val="Calibri"/>
            <family val="2"/>
            <scheme val="minor"/>
          </rPr>
          <t>Балл: 4 из 4</t>
        </r>
      </text>
    </comment>
    <comment ref="EN141" authorId="0" shapeId="0">
      <text>
        <r>
          <rPr>
            <sz val="11"/>
            <color theme="1"/>
            <rFont val="Calibri"/>
            <family val="2"/>
            <scheme val="minor"/>
          </rPr>
          <t>Балл: 0 из 4</t>
        </r>
      </text>
    </comment>
    <comment ref="EZ141" authorId="0" shapeId="0">
      <text>
        <r>
          <rPr>
            <sz val="11"/>
            <color theme="1"/>
            <rFont val="Calibri"/>
            <family val="2"/>
            <scheme val="minor"/>
          </rPr>
          <t>Балл: 2 из 6</t>
        </r>
      </text>
    </comment>
    <comment ref="FK141" authorId="0" shapeId="0">
      <text>
        <r>
          <rPr>
            <sz val="11"/>
            <color theme="1"/>
            <rFont val="Calibri"/>
            <family val="2"/>
            <scheme val="minor"/>
          </rPr>
          <t>Балл: 0 из 2</t>
        </r>
      </text>
    </comment>
    <comment ref="FM141" authorId="0" shapeId="0">
      <text>
        <r>
          <rPr>
            <sz val="11"/>
            <color theme="1"/>
            <rFont val="Calibri"/>
            <family val="2"/>
            <scheme val="minor"/>
          </rPr>
          <t>Балл: 4 из 4</t>
        </r>
      </text>
    </comment>
    <comment ref="FY141" authorId="0" shapeId="0">
      <text>
        <r>
          <rPr>
            <sz val="11"/>
            <color theme="1"/>
            <rFont val="Calibri"/>
            <family val="2"/>
            <scheme val="minor"/>
          </rPr>
          <t>Балл: 3 из 6</t>
        </r>
      </text>
    </comment>
    <comment ref="G142" authorId="0" shapeId="0">
      <text>
        <r>
          <rPr>
            <sz val="11"/>
            <color theme="1"/>
            <rFont val="Calibri"/>
            <family val="2"/>
            <scheme val="minor"/>
          </rPr>
          <t>Балл: 2 из 2</t>
        </r>
      </text>
    </comment>
    <comment ref="M142" authorId="0" shapeId="0">
      <text>
        <r>
          <rPr>
            <sz val="11"/>
            <color theme="1"/>
            <rFont val="Calibri"/>
            <family val="2"/>
            <scheme val="minor"/>
          </rPr>
          <t>Балл: 2 из 2</t>
        </r>
      </text>
    </comment>
    <comment ref="X142" authorId="0" shapeId="0">
      <text>
        <r>
          <rPr>
            <sz val="11"/>
            <color theme="1"/>
            <rFont val="Calibri"/>
            <family val="2"/>
            <scheme val="minor"/>
          </rPr>
          <t>Балл: 0 из 2</t>
        </r>
      </text>
    </comment>
    <comment ref="AA142" authorId="0" shapeId="0">
      <text>
        <r>
          <rPr>
            <sz val="11"/>
            <color theme="1"/>
            <rFont val="Calibri"/>
            <family val="2"/>
            <scheme val="minor"/>
          </rPr>
          <t>Балл: 0 из 2</t>
        </r>
      </text>
    </comment>
    <comment ref="AJ142" authorId="0" shapeId="0">
      <text>
        <r>
          <rPr>
            <sz val="11"/>
            <color theme="1"/>
            <rFont val="Calibri"/>
            <family val="2"/>
            <scheme val="minor"/>
          </rPr>
          <t>Балл: 2 из 2</t>
        </r>
      </text>
    </comment>
    <comment ref="AO142" authorId="0" shapeId="0">
      <text>
        <r>
          <rPr>
            <sz val="11"/>
            <color theme="1"/>
            <rFont val="Calibri"/>
            <family val="2"/>
            <scheme val="minor"/>
          </rPr>
          <t>Балл: 0 из 4</t>
        </r>
      </text>
    </comment>
    <comment ref="AV142" authorId="0" shapeId="0">
      <text>
        <r>
          <rPr>
            <sz val="11"/>
            <color theme="1"/>
            <rFont val="Calibri"/>
            <family val="2"/>
            <scheme val="minor"/>
          </rPr>
          <t>Балл: 0 из 3</t>
        </r>
      </text>
    </comment>
    <comment ref="AZ142" authorId="0" shapeId="0">
      <text>
        <r>
          <rPr>
            <sz val="11"/>
            <color theme="1"/>
            <rFont val="Calibri"/>
            <family val="2"/>
            <scheme val="minor"/>
          </rPr>
          <t>Балл: 4 из 4</t>
        </r>
      </text>
    </comment>
    <comment ref="BE142" authorId="0" shapeId="0">
      <text>
        <r>
          <rPr>
            <sz val="11"/>
            <color theme="1"/>
            <rFont val="Calibri"/>
            <family val="2"/>
            <scheme val="minor"/>
          </rPr>
          <t>Балл: 0 из 4</t>
        </r>
      </text>
    </comment>
    <comment ref="BK142" authorId="0" shapeId="0">
      <text>
        <r>
          <rPr>
            <sz val="11"/>
            <color theme="1"/>
            <rFont val="Calibri"/>
            <family val="2"/>
            <scheme val="minor"/>
          </rPr>
          <t>Балл: 0 из 3</t>
        </r>
      </text>
    </comment>
    <comment ref="BP142" authorId="0" shapeId="0">
      <text>
        <r>
          <rPr>
            <sz val="11"/>
            <color theme="1"/>
            <rFont val="Calibri"/>
            <family val="2"/>
            <scheme val="minor"/>
          </rPr>
          <t>Балл: 3 из 6</t>
        </r>
      </text>
    </comment>
    <comment ref="BU142" authorId="0" shapeId="0">
      <text>
        <r>
          <rPr>
            <sz val="11"/>
            <color theme="1"/>
            <rFont val="Calibri"/>
            <family val="2"/>
            <scheme val="minor"/>
          </rPr>
          <t>Балл: 4 из 4</t>
        </r>
      </text>
    </comment>
    <comment ref="BZ142" authorId="0" shapeId="0">
      <text>
        <r>
          <rPr>
            <sz val="11"/>
            <color theme="1"/>
            <rFont val="Calibri"/>
            <family val="2"/>
            <scheme val="minor"/>
          </rPr>
          <t>Балл: 4 из 4</t>
        </r>
      </text>
    </comment>
    <comment ref="CG142" authorId="0" shapeId="0">
      <text>
        <r>
          <rPr>
            <sz val="11"/>
            <color theme="1"/>
            <rFont val="Calibri"/>
            <family val="2"/>
            <scheme val="minor"/>
          </rPr>
          <t>Балл: 6 из 6</t>
        </r>
      </text>
    </comment>
    <comment ref="CO142" authorId="0" shapeId="0">
      <text>
        <r>
          <rPr>
            <sz val="11"/>
            <color theme="1"/>
            <rFont val="Calibri"/>
            <family val="2"/>
            <scheme val="minor"/>
          </rPr>
          <t>Балл: 6 из 6</t>
        </r>
      </text>
    </comment>
    <comment ref="CU142" authorId="0" shapeId="0">
      <text>
        <r>
          <rPr>
            <sz val="11"/>
            <color theme="1"/>
            <rFont val="Calibri"/>
            <family val="2"/>
            <scheme val="minor"/>
          </rPr>
          <t>Балл: 0 из 6</t>
        </r>
      </text>
    </comment>
    <comment ref="CZ142" authorId="0" shapeId="0">
      <text>
        <r>
          <rPr>
            <sz val="11"/>
            <color theme="1"/>
            <rFont val="Calibri"/>
            <family val="2"/>
            <scheme val="minor"/>
          </rPr>
          <t>Балл: 0 из 6</t>
        </r>
      </text>
    </comment>
    <comment ref="DK142" authorId="0" shapeId="0">
      <text>
        <r>
          <rPr>
            <sz val="11"/>
            <color theme="1"/>
            <rFont val="Calibri"/>
            <family val="2"/>
            <scheme val="minor"/>
          </rPr>
          <t>Балл: 2 из 2</t>
        </r>
      </text>
    </comment>
    <comment ref="DR142" authorId="0" shapeId="0">
      <text>
        <r>
          <rPr>
            <sz val="11"/>
            <color theme="1"/>
            <rFont val="Calibri"/>
            <family val="2"/>
            <scheme val="minor"/>
          </rPr>
          <t>Балл: 0 из 4</t>
        </r>
      </text>
    </comment>
    <comment ref="DZ142" authorId="0" shapeId="0">
      <text>
        <r>
          <rPr>
            <sz val="11"/>
            <color theme="1"/>
            <rFont val="Calibri"/>
            <family val="2"/>
            <scheme val="minor"/>
          </rPr>
          <t>Балл: 0 из 4</t>
        </r>
      </text>
    </comment>
    <comment ref="EH142" authorId="0" shapeId="0">
      <text>
        <r>
          <rPr>
            <sz val="11"/>
            <color theme="1"/>
            <rFont val="Calibri"/>
            <family val="2"/>
            <scheme val="minor"/>
          </rPr>
          <t>Балл: 4 из 4</t>
        </r>
      </text>
    </comment>
    <comment ref="FA142" authorId="0" shapeId="0">
      <text>
        <r>
          <rPr>
            <sz val="11"/>
            <color theme="1"/>
            <rFont val="Calibri"/>
            <family val="2"/>
            <scheme val="minor"/>
          </rPr>
          <t>Балл: 6 из 6</t>
        </r>
      </text>
    </comment>
    <comment ref="FH142" authorId="0" shapeId="0">
      <text>
        <r>
          <rPr>
            <sz val="11"/>
            <color theme="1"/>
            <rFont val="Calibri"/>
            <family val="2"/>
            <scheme val="minor"/>
          </rPr>
          <t>Балл: 2 из 2</t>
        </r>
      </text>
    </comment>
    <comment ref="FP142" authorId="0" shapeId="0">
      <text>
        <r>
          <rPr>
            <sz val="11"/>
            <color theme="1"/>
            <rFont val="Calibri"/>
            <family val="2"/>
            <scheme val="minor"/>
          </rPr>
          <t>Балл: 4 из 4</t>
        </r>
      </text>
    </comment>
    <comment ref="GE142" authorId="0" shapeId="0">
      <text>
        <r>
          <rPr>
            <sz val="11"/>
            <color theme="1"/>
            <rFont val="Calibri"/>
            <family val="2"/>
            <scheme val="minor"/>
          </rPr>
          <t>Балл: 0 из 6</t>
        </r>
      </text>
    </comment>
    <comment ref="K143" authorId="0" shapeId="0">
      <text>
        <r>
          <rPr>
            <sz val="11"/>
            <color theme="1"/>
            <rFont val="Calibri"/>
            <family val="2"/>
            <scheme val="minor"/>
          </rPr>
          <t>Балл: 2 из 2</t>
        </r>
      </text>
    </comment>
    <comment ref="N143" authorId="0" shapeId="0">
      <text>
        <r>
          <rPr>
            <sz val="11"/>
            <color theme="1"/>
            <rFont val="Calibri"/>
            <family val="2"/>
            <scheme val="minor"/>
          </rPr>
          <t>Балл: 1 из 2</t>
        </r>
      </text>
    </comment>
    <comment ref="V143" authorId="0" shapeId="0">
      <text>
        <r>
          <rPr>
            <sz val="11"/>
            <color theme="1"/>
            <rFont val="Calibri"/>
            <family val="2"/>
            <scheme val="minor"/>
          </rPr>
          <t>Балл: 0 из 2</t>
        </r>
      </text>
    </comment>
    <comment ref="AC143" authorId="0" shapeId="0">
      <text>
        <r>
          <rPr>
            <sz val="11"/>
            <color theme="1"/>
            <rFont val="Calibri"/>
            <family val="2"/>
            <scheme val="minor"/>
          </rPr>
          <t>Балл: 0 из 2</t>
        </r>
      </text>
    </comment>
    <comment ref="AG143" authorId="0" shapeId="0">
      <text>
        <r>
          <rPr>
            <sz val="11"/>
            <color theme="1"/>
            <rFont val="Calibri"/>
            <family val="2"/>
            <scheme val="minor"/>
          </rPr>
          <t>Балл: 0 из 2</t>
        </r>
      </text>
    </comment>
    <comment ref="AK143" authorId="0" shapeId="0">
      <text>
        <r>
          <rPr>
            <sz val="11"/>
            <color theme="1"/>
            <rFont val="Calibri"/>
            <family val="2"/>
            <scheme val="minor"/>
          </rPr>
          <t>Балл: 0 из 4</t>
        </r>
      </text>
    </comment>
    <comment ref="AV143" authorId="0" shapeId="0">
      <text>
        <r>
          <rPr>
            <sz val="11"/>
            <color theme="1"/>
            <rFont val="Calibri"/>
            <family val="2"/>
            <scheme val="minor"/>
          </rPr>
          <t>Балл: 0 из 3</t>
        </r>
      </text>
    </comment>
    <comment ref="AY143" authorId="0" shapeId="0">
      <text>
        <r>
          <rPr>
            <sz val="11"/>
            <color theme="1"/>
            <rFont val="Calibri"/>
            <family val="2"/>
            <scheme val="minor"/>
          </rPr>
          <t>Балл: 1 из 4</t>
        </r>
      </text>
    </comment>
    <comment ref="BF143" authorId="0" shapeId="0">
      <text>
        <r>
          <rPr>
            <sz val="11"/>
            <color theme="1"/>
            <rFont val="Calibri"/>
            <family val="2"/>
            <scheme val="minor"/>
          </rPr>
          <t>Балл: 0 из 4</t>
        </r>
      </text>
    </comment>
    <comment ref="BJ143" authorId="0" shapeId="0">
      <text>
        <r>
          <rPr>
            <sz val="11"/>
            <color theme="1"/>
            <rFont val="Calibri"/>
            <family val="2"/>
            <scheme val="minor"/>
          </rPr>
          <t>Балл: 0 из 3</t>
        </r>
      </text>
    </comment>
    <comment ref="BP143" authorId="0" shapeId="0">
      <text>
        <r>
          <rPr>
            <sz val="11"/>
            <color theme="1"/>
            <rFont val="Calibri"/>
            <family val="2"/>
            <scheme val="minor"/>
          </rPr>
          <t>Балл: 6 из 6</t>
        </r>
      </text>
    </comment>
    <comment ref="BV143" authorId="0" shapeId="0">
      <text>
        <r>
          <rPr>
            <sz val="11"/>
            <color theme="1"/>
            <rFont val="Calibri"/>
            <family val="2"/>
            <scheme val="minor"/>
          </rPr>
          <t>Балл: 0 из 4</t>
        </r>
      </text>
    </comment>
    <comment ref="CB143" authorId="0" shapeId="0">
      <text>
        <r>
          <rPr>
            <sz val="11"/>
            <color theme="1"/>
            <rFont val="Calibri"/>
            <family val="2"/>
            <scheme val="minor"/>
          </rPr>
          <t>Балл: 0 из 4</t>
        </r>
      </text>
    </comment>
    <comment ref="CK143" authorId="0" shapeId="0">
      <text>
        <r>
          <rPr>
            <sz val="11"/>
            <color theme="1"/>
            <rFont val="Calibri"/>
            <family val="2"/>
            <scheme val="minor"/>
          </rPr>
          <t>Балл: 0 из 6</t>
        </r>
      </text>
    </comment>
    <comment ref="CP143" authorId="0" shapeId="0">
      <text>
        <r>
          <rPr>
            <sz val="11"/>
            <color theme="1"/>
            <rFont val="Calibri"/>
            <family val="2"/>
            <scheme val="minor"/>
          </rPr>
          <t>Балл: 6 из 6</t>
        </r>
      </text>
    </comment>
    <comment ref="CV143" authorId="0" shapeId="0">
      <text>
        <r>
          <rPr>
            <sz val="11"/>
            <color theme="1"/>
            <rFont val="Calibri"/>
            <family val="2"/>
            <scheme val="minor"/>
          </rPr>
          <t>Балл: 0 из 6</t>
        </r>
      </text>
    </comment>
    <comment ref="CZ143" authorId="0" shapeId="0">
      <text>
        <r>
          <rPr>
            <sz val="11"/>
            <color theme="1"/>
            <rFont val="Calibri"/>
            <family val="2"/>
            <scheme val="minor"/>
          </rPr>
          <t>Балл: 3 из 6</t>
        </r>
      </text>
    </comment>
    <comment ref="DD143" authorId="0" shapeId="0">
      <text>
        <r>
          <rPr>
            <sz val="11"/>
            <color theme="1"/>
            <rFont val="Calibri"/>
            <family val="2"/>
            <scheme val="minor"/>
          </rPr>
          <t>Балл: 2 из 2</t>
        </r>
      </text>
    </comment>
    <comment ref="DR143" authorId="0" shapeId="0">
      <text>
        <r>
          <rPr>
            <sz val="11"/>
            <color theme="1"/>
            <rFont val="Calibri"/>
            <family val="2"/>
            <scheme val="minor"/>
          </rPr>
          <t>Балл: 0 из 4</t>
        </r>
      </text>
    </comment>
    <comment ref="EE143" authorId="0" shapeId="0">
      <text>
        <r>
          <rPr>
            <sz val="11"/>
            <color theme="1"/>
            <rFont val="Calibri"/>
            <family val="2"/>
            <scheme val="minor"/>
          </rPr>
          <t>Балл: 4 из 4</t>
        </r>
      </text>
    </comment>
    <comment ref="EL143" authorId="0" shapeId="0">
      <text>
        <r>
          <rPr>
            <sz val="11"/>
            <color theme="1"/>
            <rFont val="Calibri"/>
            <family val="2"/>
            <scheme val="minor"/>
          </rPr>
          <t>Балл: 0 из 4</t>
        </r>
      </text>
    </comment>
    <comment ref="EU143" authorId="0" shapeId="0">
      <text>
        <r>
          <rPr>
            <sz val="11"/>
            <color theme="1"/>
            <rFont val="Calibri"/>
            <family val="2"/>
            <scheme val="minor"/>
          </rPr>
          <t>Балл: 6 из 6</t>
        </r>
      </text>
    </comment>
    <comment ref="FF143" authorId="0" shapeId="0">
      <text>
        <r>
          <rPr>
            <sz val="11"/>
            <color theme="1"/>
            <rFont val="Calibri"/>
            <family val="2"/>
            <scheme val="minor"/>
          </rPr>
          <t>Балл: 2 из 2</t>
        </r>
      </text>
    </comment>
    <comment ref="FL143" authorId="0" shapeId="0">
      <text>
        <r>
          <rPr>
            <sz val="11"/>
            <color theme="1"/>
            <rFont val="Calibri"/>
            <family val="2"/>
            <scheme val="minor"/>
          </rPr>
          <t>Балл: 0 из 4</t>
        </r>
      </text>
    </comment>
    <comment ref="FX143" authorId="0" shapeId="0">
      <text>
        <r>
          <rPr>
            <sz val="11"/>
            <color theme="1"/>
            <rFont val="Calibri"/>
            <family val="2"/>
            <scheme val="minor"/>
          </rPr>
          <t>Балл: 6 из 6</t>
        </r>
      </text>
    </comment>
    <comment ref="L144" authorId="0" shapeId="0">
      <text>
        <r>
          <rPr>
            <sz val="11"/>
            <color theme="1"/>
            <rFont val="Calibri"/>
            <family val="2"/>
            <scheme val="minor"/>
          </rPr>
          <t>Балл: 2 из 2</t>
        </r>
      </text>
    </comment>
    <comment ref="M144" authorId="0" shapeId="0">
      <text>
        <r>
          <rPr>
            <sz val="11"/>
            <color theme="1"/>
            <rFont val="Calibri"/>
            <family val="2"/>
            <scheme val="minor"/>
          </rPr>
          <t>Балл: 1 из 2</t>
        </r>
      </text>
    </comment>
    <comment ref="U144" authorId="0" shapeId="0">
      <text>
        <r>
          <rPr>
            <sz val="11"/>
            <color theme="1"/>
            <rFont val="Calibri"/>
            <family val="2"/>
            <scheme val="minor"/>
          </rPr>
          <t>Балл: 0 из 2</t>
        </r>
      </text>
    </comment>
    <comment ref="AC144" authorId="0" shapeId="0">
      <text>
        <r>
          <rPr>
            <sz val="11"/>
            <color theme="1"/>
            <rFont val="Calibri"/>
            <family val="2"/>
            <scheme val="minor"/>
          </rPr>
          <t>Балл: 0 из 2</t>
        </r>
      </text>
    </comment>
    <comment ref="AF144" authorId="0" shapeId="0">
      <text>
        <r>
          <rPr>
            <sz val="11"/>
            <color theme="1"/>
            <rFont val="Calibri"/>
            <family val="2"/>
            <scheme val="minor"/>
          </rPr>
          <t>Балл: 2 из 2</t>
        </r>
      </text>
    </comment>
    <comment ref="AL144" authorId="0" shapeId="0">
      <text>
        <r>
          <rPr>
            <sz val="11"/>
            <color theme="1"/>
            <rFont val="Calibri"/>
            <family val="2"/>
            <scheme val="minor"/>
          </rPr>
          <t>Балл: 0 из 4</t>
        </r>
      </text>
    </comment>
    <comment ref="AV144" authorId="0" shapeId="0">
      <text>
        <r>
          <rPr>
            <sz val="11"/>
            <color theme="1"/>
            <rFont val="Calibri"/>
            <family val="2"/>
            <scheme val="minor"/>
          </rPr>
          <t>Балл: 3 из 3</t>
        </r>
      </text>
    </comment>
    <comment ref="BB144" authorId="0" shapeId="0">
      <text>
        <r>
          <rPr>
            <sz val="11"/>
            <color theme="1"/>
            <rFont val="Calibri"/>
            <family val="2"/>
            <scheme val="minor"/>
          </rPr>
          <t>Балл: 4 из 4</t>
        </r>
      </text>
    </comment>
    <comment ref="BC144" authorId="0" shapeId="0">
      <text>
        <r>
          <rPr>
            <sz val="11"/>
            <color theme="1"/>
            <rFont val="Calibri"/>
            <family val="2"/>
            <scheme val="minor"/>
          </rPr>
          <t>Балл: 0 из 4</t>
        </r>
      </text>
    </comment>
    <comment ref="BJ144" authorId="0" shapeId="0">
      <text>
        <r>
          <rPr>
            <sz val="11"/>
            <color theme="1"/>
            <rFont val="Calibri"/>
            <family val="2"/>
            <scheme val="minor"/>
          </rPr>
          <t>Балл: 0 из 3</t>
        </r>
      </text>
    </comment>
    <comment ref="BO144" authorId="0" shapeId="0">
      <text>
        <r>
          <rPr>
            <sz val="11"/>
            <color theme="1"/>
            <rFont val="Calibri"/>
            <family val="2"/>
            <scheme val="minor"/>
          </rPr>
          <t>Балл: 4 из 6</t>
        </r>
      </text>
    </comment>
    <comment ref="BW144" authorId="0" shapeId="0">
      <text>
        <r>
          <rPr>
            <sz val="11"/>
            <color theme="1"/>
            <rFont val="Calibri"/>
            <family val="2"/>
            <scheme val="minor"/>
          </rPr>
          <t>Балл: 4 из 4</t>
        </r>
      </text>
    </comment>
    <comment ref="CA144" authorId="0" shapeId="0">
      <text>
        <r>
          <rPr>
            <sz val="11"/>
            <color theme="1"/>
            <rFont val="Calibri"/>
            <family val="2"/>
            <scheme val="minor"/>
          </rPr>
          <t>Балл: 0 из 4</t>
        </r>
      </text>
    </comment>
    <comment ref="CK144" authorId="0" shapeId="0">
      <text>
        <r>
          <rPr>
            <sz val="11"/>
            <color theme="1"/>
            <rFont val="Calibri"/>
            <family val="2"/>
            <scheme val="minor"/>
          </rPr>
          <t>Балл: 0 из 6</t>
        </r>
      </text>
    </comment>
    <comment ref="CL144" authorId="0" shapeId="0">
      <text>
        <r>
          <rPr>
            <sz val="11"/>
            <color theme="1"/>
            <rFont val="Calibri"/>
            <family val="2"/>
            <scheme val="minor"/>
          </rPr>
          <t>Балл: 6 из 6</t>
        </r>
      </text>
    </comment>
    <comment ref="CS144" authorId="0" shapeId="0">
      <text>
        <r>
          <rPr>
            <sz val="11"/>
            <color theme="1"/>
            <rFont val="Calibri"/>
            <family val="2"/>
            <scheme val="minor"/>
          </rPr>
          <t>Балл: 6 из 6</t>
        </r>
      </text>
    </comment>
    <comment ref="CY144" authorId="0" shapeId="0">
      <text>
        <r>
          <rPr>
            <sz val="11"/>
            <color theme="1"/>
            <rFont val="Calibri"/>
            <family val="2"/>
            <scheme val="minor"/>
          </rPr>
          <t>Балл: 6 из 6</t>
        </r>
      </text>
    </comment>
    <comment ref="DH144" authorId="0" shapeId="0">
      <text>
        <r>
          <rPr>
            <sz val="11"/>
            <color theme="1"/>
            <rFont val="Calibri"/>
            <family val="2"/>
            <scheme val="minor"/>
          </rPr>
          <t>Балл: 2 из 2</t>
        </r>
      </text>
    </comment>
    <comment ref="DT144" authorId="0" shapeId="0">
      <text>
        <r>
          <rPr>
            <sz val="11"/>
            <color theme="1"/>
            <rFont val="Calibri"/>
            <family val="2"/>
            <scheme val="minor"/>
          </rPr>
          <t>Балл: 0 из 4</t>
        </r>
      </text>
    </comment>
    <comment ref="EC144" authorId="0" shapeId="0">
      <text>
        <r>
          <rPr>
            <sz val="11"/>
            <color theme="1"/>
            <rFont val="Calibri"/>
            <family val="2"/>
            <scheme val="minor"/>
          </rPr>
          <t>Балл: 4 из 4</t>
        </r>
      </text>
    </comment>
    <comment ref="EJ144" authorId="0" shapeId="0">
      <text>
        <r>
          <rPr>
            <sz val="11"/>
            <color theme="1"/>
            <rFont val="Calibri"/>
            <family val="2"/>
            <scheme val="minor"/>
          </rPr>
          <t>Балл: 0 из 4</t>
        </r>
      </text>
    </comment>
    <comment ref="FA144" authorId="0" shapeId="0">
      <text>
        <r>
          <rPr>
            <sz val="11"/>
            <color theme="1"/>
            <rFont val="Calibri"/>
            <family val="2"/>
            <scheme val="minor"/>
          </rPr>
          <t>Балл: 4 из 6</t>
        </r>
      </text>
    </comment>
    <comment ref="FJ144" authorId="0" shapeId="0">
      <text>
        <r>
          <rPr>
            <sz val="11"/>
            <color theme="1"/>
            <rFont val="Calibri"/>
            <family val="2"/>
            <scheme val="minor"/>
          </rPr>
          <t>Балл: 2 из 2</t>
        </r>
      </text>
    </comment>
    <comment ref="FN144" authorId="0" shapeId="0">
      <text>
        <r>
          <rPr>
            <sz val="11"/>
            <color theme="1"/>
            <rFont val="Calibri"/>
            <family val="2"/>
            <scheme val="minor"/>
          </rPr>
          <t>Балл: 0 из 4</t>
        </r>
      </text>
    </comment>
    <comment ref="FV144" authorId="0" shapeId="0">
      <text>
        <r>
          <rPr>
            <sz val="11"/>
            <color theme="1"/>
            <rFont val="Calibri"/>
            <family val="2"/>
            <scheme val="minor"/>
          </rPr>
          <t>Балл: 6 из 6</t>
        </r>
      </text>
    </comment>
    <comment ref="H145" authorId="0" shapeId="0">
      <text>
        <r>
          <rPr>
            <sz val="11"/>
            <color theme="1"/>
            <rFont val="Calibri"/>
            <family val="2"/>
            <scheme val="minor"/>
          </rPr>
          <t>Балл: 1 из 2</t>
        </r>
      </text>
    </comment>
    <comment ref="R145" authorId="0" shapeId="0">
      <text>
        <r>
          <rPr>
            <sz val="11"/>
            <color theme="1"/>
            <rFont val="Calibri"/>
            <family val="2"/>
            <scheme val="minor"/>
          </rPr>
          <t>Балл: 1 из 2</t>
        </r>
      </text>
    </comment>
    <comment ref="V145" authorId="0" shapeId="0">
      <text>
        <r>
          <rPr>
            <sz val="11"/>
            <color theme="1"/>
            <rFont val="Calibri"/>
            <family val="2"/>
            <scheme val="minor"/>
          </rPr>
          <t>Балл: 2 из 2</t>
        </r>
      </text>
    </comment>
    <comment ref="Y145" authorId="0" shapeId="0">
      <text>
        <r>
          <rPr>
            <sz val="11"/>
            <color theme="1"/>
            <rFont val="Calibri"/>
            <family val="2"/>
            <scheme val="minor"/>
          </rPr>
          <t>Балл: 0 из 2</t>
        </r>
      </text>
    </comment>
    <comment ref="AJ145" authorId="0" shapeId="0">
      <text>
        <r>
          <rPr>
            <sz val="11"/>
            <color theme="1"/>
            <rFont val="Calibri"/>
            <family val="2"/>
            <scheme val="minor"/>
          </rPr>
          <t>Балл: 2 из 2</t>
        </r>
      </text>
    </comment>
    <comment ref="AL145" authorId="0" shapeId="0">
      <text>
        <r>
          <rPr>
            <sz val="11"/>
            <color theme="1"/>
            <rFont val="Calibri"/>
            <family val="2"/>
            <scheme val="minor"/>
          </rPr>
          <t>Балл: 4 из 4</t>
        </r>
      </text>
    </comment>
    <comment ref="AT145" authorId="0" shapeId="0">
      <text>
        <r>
          <rPr>
            <sz val="11"/>
            <color theme="1"/>
            <rFont val="Calibri"/>
            <family val="2"/>
            <scheme val="minor"/>
          </rPr>
          <t>Балл: 0 из 3</t>
        </r>
      </text>
    </comment>
    <comment ref="AW145" authorId="0" shapeId="0">
      <text>
        <r>
          <rPr>
            <sz val="11"/>
            <color theme="1"/>
            <rFont val="Calibri"/>
            <family val="2"/>
            <scheme val="minor"/>
          </rPr>
          <t>Балл: 2 из 4</t>
        </r>
      </text>
    </comment>
    <comment ref="BF145" authorId="0" shapeId="0">
      <text>
        <r>
          <rPr>
            <sz val="11"/>
            <color theme="1"/>
            <rFont val="Calibri"/>
            <family val="2"/>
            <scheme val="minor"/>
          </rPr>
          <t>Балл: 0 из 4</t>
        </r>
      </text>
    </comment>
    <comment ref="BL145" authorId="0" shapeId="0">
      <text>
        <r>
          <rPr>
            <sz val="11"/>
            <color theme="1"/>
            <rFont val="Calibri"/>
            <family val="2"/>
            <scheme val="minor"/>
          </rPr>
          <t>Балл: 0 из 3</t>
        </r>
      </text>
    </comment>
    <comment ref="BQ145" authorId="0" shapeId="0">
      <text>
        <r>
          <rPr>
            <sz val="11"/>
            <color theme="1"/>
            <rFont val="Calibri"/>
            <family val="2"/>
            <scheme val="minor"/>
          </rPr>
          <t>Балл: 6 из 6</t>
        </r>
      </text>
    </comment>
    <comment ref="BY145" authorId="0" shapeId="0">
      <text>
        <r>
          <rPr>
            <sz val="11"/>
            <color theme="1"/>
            <rFont val="Calibri"/>
            <family val="2"/>
            <scheme val="minor"/>
          </rPr>
          <t>Балл: 0 из 4</t>
        </r>
      </text>
    </comment>
    <comment ref="CE145" authorId="0" shapeId="0">
      <text>
        <r>
          <rPr>
            <sz val="11"/>
            <color theme="1"/>
            <rFont val="Calibri"/>
            <family val="2"/>
            <scheme val="minor"/>
          </rPr>
          <t>Балл: 0 из 4</t>
        </r>
      </text>
    </comment>
    <comment ref="CG145" authorId="0" shapeId="0">
      <text>
        <r>
          <rPr>
            <sz val="11"/>
            <color theme="1"/>
            <rFont val="Calibri"/>
            <family val="2"/>
            <scheme val="minor"/>
          </rPr>
          <t>Балл: 6 из 6</t>
        </r>
      </text>
    </comment>
    <comment ref="CM145" authorId="0" shapeId="0">
      <text>
        <r>
          <rPr>
            <sz val="11"/>
            <color theme="1"/>
            <rFont val="Calibri"/>
            <family val="2"/>
            <scheme val="minor"/>
          </rPr>
          <t>Балл: 0 из 6</t>
        </r>
      </text>
    </comment>
    <comment ref="CW145" authorId="0" shapeId="0">
      <text>
        <r>
          <rPr>
            <sz val="11"/>
            <color theme="1"/>
            <rFont val="Calibri"/>
            <family val="2"/>
            <scheme val="minor"/>
          </rPr>
          <t>Балл: 0 из 6</t>
        </r>
      </text>
    </comment>
    <comment ref="CZ145" authorId="0" shapeId="0">
      <text>
        <r>
          <rPr>
            <sz val="11"/>
            <color theme="1"/>
            <rFont val="Calibri"/>
            <family val="2"/>
            <scheme val="minor"/>
          </rPr>
          <t>Балл: 6 из 6</t>
        </r>
      </text>
    </comment>
    <comment ref="DE145" authorId="0" shapeId="0">
      <text>
        <r>
          <rPr>
            <sz val="11"/>
            <color theme="1"/>
            <rFont val="Calibri"/>
            <family val="2"/>
            <scheme val="minor"/>
          </rPr>
          <t>Балл: 2 из 2</t>
        </r>
      </text>
    </comment>
    <comment ref="DU145" authorId="0" shapeId="0">
      <text>
        <r>
          <rPr>
            <sz val="11"/>
            <color theme="1"/>
            <rFont val="Calibri"/>
            <family val="2"/>
            <scheme val="minor"/>
          </rPr>
          <t>Балл: 0 из 4</t>
        </r>
      </text>
    </comment>
    <comment ref="DX145" authorId="0" shapeId="0">
      <text>
        <r>
          <rPr>
            <sz val="11"/>
            <color theme="1"/>
            <rFont val="Calibri"/>
            <family val="2"/>
            <scheme val="minor"/>
          </rPr>
          <t>Балл: 0 из 4</t>
        </r>
      </text>
    </comment>
    <comment ref="EM145" authorId="0" shapeId="0">
      <text>
        <r>
          <rPr>
            <sz val="11"/>
            <color theme="1"/>
            <rFont val="Calibri"/>
            <family val="2"/>
            <scheme val="minor"/>
          </rPr>
          <t>Балл: 0 из 4</t>
        </r>
      </text>
    </comment>
    <comment ref="ES145" authorId="0" shapeId="0">
      <text>
        <r>
          <rPr>
            <sz val="11"/>
            <color theme="1"/>
            <rFont val="Calibri"/>
            <family val="2"/>
            <scheme val="minor"/>
          </rPr>
          <t>Балл: 0 из 6</t>
        </r>
      </text>
    </comment>
    <comment ref="FK145" authorId="0" shapeId="0">
      <text>
        <r>
          <rPr>
            <sz val="11"/>
            <color theme="1"/>
            <rFont val="Calibri"/>
            <family val="2"/>
            <scheme val="minor"/>
          </rPr>
          <t>Балл: 0 из 2</t>
        </r>
      </text>
    </comment>
    <comment ref="FQ145" authorId="0" shapeId="0">
      <text>
        <r>
          <rPr>
            <sz val="11"/>
            <color theme="1"/>
            <rFont val="Calibri"/>
            <family val="2"/>
            <scheme val="minor"/>
          </rPr>
          <t>Балл: 0 из 4</t>
        </r>
      </text>
    </comment>
    <comment ref="FY145" authorId="0" shapeId="0">
      <text>
        <r>
          <rPr>
            <sz val="11"/>
            <color theme="1"/>
            <rFont val="Calibri"/>
            <family val="2"/>
            <scheme val="minor"/>
          </rPr>
          <t>Балл: 0 из 6</t>
        </r>
      </text>
    </comment>
    <comment ref="I146" authorId="0" shapeId="0">
      <text>
        <r>
          <rPr>
            <sz val="11"/>
            <color theme="1"/>
            <rFont val="Calibri"/>
            <family val="2"/>
            <scheme val="minor"/>
          </rPr>
          <t>Балл: 2 из 2</t>
        </r>
      </text>
    </comment>
    <comment ref="Q146" authorId="0" shapeId="0">
      <text>
        <r>
          <rPr>
            <sz val="11"/>
            <color theme="1"/>
            <rFont val="Calibri"/>
            <family val="2"/>
            <scheme val="minor"/>
          </rPr>
          <t>Балл: 1 из 2</t>
        </r>
      </text>
    </comment>
    <comment ref="T146" authorId="0" shapeId="0">
      <text>
        <r>
          <rPr>
            <sz val="11"/>
            <color theme="1"/>
            <rFont val="Calibri"/>
            <family val="2"/>
            <scheme val="minor"/>
          </rPr>
          <t>Балл: 0 из 2</t>
        </r>
      </text>
    </comment>
    <comment ref="AA146" authorId="0" shapeId="0">
      <text>
        <r>
          <rPr>
            <sz val="11"/>
            <color theme="1"/>
            <rFont val="Calibri"/>
            <family val="2"/>
            <scheme val="minor"/>
          </rPr>
          <t>Балл: 0 из 2</t>
        </r>
      </text>
    </comment>
    <comment ref="AF146" authorId="0" shapeId="0">
      <text>
        <r>
          <rPr>
            <sz val="11"/>
            <color theme="1"/>
            <rFont val="Calibri"/>
            <family val="2"/>
            <scheme val="minor"/>
          </rPr>
          <t>Балл: 2 из 2</t>
        </r>
      </text>
    </comment>
    <comment ref="AK146" authorId="0" shapeId="0">
      <text>
        <r>
          <rPr>
            <sz val="11"/>
            <color theme="1"/>
            <rFont val="Calibri"/>
            <family val="2"/>
            <scheme val="minor"/>
          </rPr>
          <t>Балл: 4 из 4</t>
        </r>
      </text>
    </comment>
    <comment ref="AU146" authorId="0" shapeId="0">
      <text>
        <r>
          <rPr>
            <sz val="11"/>
            <color theme="1"/>
            <rFont val="Calibri"/>
            <family val="2"/>
            <scheme val="minor"/>
          </rPr>
          <t>Балл: 3 из 3</t>
        </r>
      </text>
    </comment>
    <comment ref="AY146" authorId="0" shapeId="0">
      <text>
        <r>
          <rPr>
            <sz val="11"/>
            <color theme="1"/>
            <rFont val="Calibri"/>
            <family val="2"/>
            <scheme val="minor"/>
          </rPr>
          <t>Балл: 4 из 4</t>
        </r>
      </text>
    </comment>
    <comment ref="BF146" authorId="0" shapeId="0">
      <text>
        <r>
          <rPr>
            <sz val="11"/>
            <color theme="1"/>
            <rFont val="Calibri"/>
            <family val="2"/>
            <scheme val="minor"/>
          </rPr>
          <t>Балл: 0 из 4</t>
        </r>
      </text>
    </comment>
    <comment ref="BM146" authorId="0" shapeId="0">
      <text>
        <r>
          <rPr>
            <sz val="11"/>
            <color theme="1"/>
            <rFont val="Calibri"/>
            <family val="2"/>
            <scheme val="minor"/>
          </rPr>
          <t>Балл: 0 из 3</t>
        </r>
      </text>
    </comment>
    <comment ref="BO146" authorId="0" shapeId="0">
      <text>
        <r>
          <rPr>
            <sz val="11"/>
            <color theme="1"/>
            <rFont val="Calibri"/>
            <family val="2"/>
            <scheme val="minor"/>
          </rPr>
          <t>Балл: 4 из 6</t>
        </r>
      </text>
    </comment>
    <comment ref="BY146" authorId="0" shapeId="0">
      <text>
        <r>
          <rPr>
            <sz val="11"/>
            <color theme="1"/>
            <rFont val="Calibri"/>
            <family val="2"/>
            <scheme val="minor"/>
          </rPr>
          <t>Балл: 0 из 4</t>
        </r>
      </text>
    </comment>
    <comment ref="CA146" authorId="0" shapeId="0">
      <text>
        <r>
          <rPr>
            <sz val="11"/>
            <color theme="1"/>
            <rFont val="Calibri"/>
            <family val="2"/>
            <scheme val="minor"/>
          </rPr>
          <t>Балл: 0 из 4</t>
        </r>
      </text>
    </comment>
    <comment ref="CH146" authorId="0" shapeId="0">
      <text>
        <r>
          <rPr>
            <sz val="11"/>
            <color theme="1"/>
            <rFont val="Calibri"/>
            <family val="2"/>
            <scheme val="minor"/>
          </rPr>
          <t>Балл: 6 из 6</t>
        </r>
      </text>
    </comment>
    <comment ref="CO146" authorId="0" shapeId="0">
      <text>
        <r>
          <rPr>
            <sz val="11"/>
            <color theme="1"/>
            <rFont val="Calibri"/>
            <family val="2"/>
            <scheme val="minor"/>
          </rPr>
          <t>Балл: 6 из 6</t>
        </r>
      </text>
    </comment>
    <comment ref="CR146" authorId="0" shapeId="0">
      <text>
        <r>
          <rPr>
            <sz val="11"/>
            <color theme="1"/>
            <rFont val="Calibri"/>
            <family val="2"/>
            <scheme val="minor"/>
          </rPr>
          <t>Балл: 0 из 6</t>
        </r>
      </text>
    </comment>
    <comment ref="DC146" authorId="0" shapeId="0">
      <text>
        <r>
          <rPr>
            <sz val="11"/>
            <color theme="1"/>
            <rFont val="Calibri"/>
            <family val="2"/>
            <scheme val="minor"/>
          </rPr>
          <t>Балл: 3 из 6</t>
        </r>
      </text>
    </comment>
    <comment ref="DD146" authorId="0" shapeId="0">
      <text>
        <r>
          <rPr>
            <sz val="11"/>
            <color theme="1"/>
            <rFont val="Calibri"/>
            <family val="2"/>
            <scheme val="minor"/>
          </rPr>
          <t>Балл: 2 из 2</t>
        </r>
      </text>
    </comment>
    <comment ref="DT146" authorId="0" shapeId="0">
      <text>
        <r>
          <rPr>
            <sz val="11"/>
            <color theme="1"/>
            <rFont val="Calibri"/>
            <family val="2"/>
            <scheme val="minor"/>
          </rPr>
          <t>Балл: 0 из 4</t>
        </r>
      </text>
    </comment>
    <comment ref="EA146" authorId="0" shapeId="0">
      <text>
        <r>
          <rPr>
            <sz val="11"/>
            <color theme="1"/>
            <rFont val="Calibri"/>
            <family val="2"/>
            <scheme val="minor"/>
          </rPr>
          <t>Балл: 4 из 4</t>
        </r>
      </text>
    </comment>
    <comment ref="EI146" authorId="0" shapeId="0">
      <text>
        <r>
          <rPr>
            <sz val="11"/>
            <color theme="1"/>
            <rFont val="Calibri"/>
            <family val="2"/>
            <scheme val="minor"/>
          </rPr>
          <t>Балл: 0 из 4</t>
        </r>
      </text>
    </comment>
    <comment ref="EU146" authorId="0" shapeId="0">
      <text>
        <r>
          <rPr>
            <sz val="11"/>
            <color theme="1"/>
            <rFont val="Calibri"/>
            <family val="2"/>
            <scheme val="minor"/>
          </rPr>
          <t>Балл: 6 из 6</t>
        </r>
      </text>
    </comment>
    <comment ref="FK146" authorId="0" shapeId="0">
      <text>
        <r>
          <rPr>
            <sz val="11"/>
            <color theme="1"/>
            <rFont val="Calibri"/>
            <family val="2"/>
            <scheme val="minor"/>
          </rPr>
          <t>Балл: 2 из 2</t>
        </r>
      </text>
    </comment>
    <comment ref="FR146" authorId="0" shapeId="0">
      <text>
        <r>
          <rPr>
            <sz val="11"/>
            <color theme="1"/>
            <rFont val="Calibri"/>
            <family val="2"/>
            <scheme val="minor"/>
          </rPr>
          <t>Балл: 4 из 4</t>
        </r>
      </text>
    </comment>
    <comment ref="GE146" authorId="0" shapeId="0">
      <text>
        <r>
          <rPr>
            <sz val="11"/>
            <color theme="1"/>
            <rFont val="Calibri"/>
            <family val="2"/>
            <scheme val="minor"/>
          </rPr>
          <t>Балл: 0 из 6</t>
        </r>
      </text>
    </comment>
    <comment ref="H147" authorId="0" shapeId="0">
      <text>
        <r>
          <rPr>
            <sz val="11"/>
            <color theme="1"/>
            <rFont val="Calibri"/>
            <family val="2"/>
            <scheme val="minor"/>
          </rPr>
          <t>Балл: 1 из 2</t>
        </r>
      </text>
    </comment>
    <comment ref="M147" authorId="0" shapeId="0">
      <text>
        <r>
          <rPr>
            <sz val="11"/>
            <color theme="1"/>
            <rFont val="Calibri"/>
            <family val="2"/>
            <scheme val="minor"/>
          </rPr>
          <t>Балл: 1 из 2</t>
        </r>
      </text>
    </comment>
    <comment ref="S147" authorId="0" shapeId="0">
      <text>
        <r>
          <rPr>
            <sz val="11"/>
            <color theme="1"/>
            <rFont val="Calibri"/>
            <family val="2"/>
            <scheme val="minor"/>
          </rPr>
          <t>Балл: 0 из 2</t>
        </r>
      </text>
    </comment>
    <comment ref="Z147" authorId="0" shapeId="0">
      <text>
        <r>
          <rPr>
            <sz val="11"/>
            <color theme="1"/>
            <rFont val="Calibri"/>
            <family val="2"/>
            <scheme val="minor"/>
          </rPr>
          <t>Балл: 0 из 2</t>
        </r>
      </text>
    </comment>
    <comment ref="AG147" authorId="0" shapeId="0">
      <text>
        <r>
          <rPr>
            <sz val="11"/>
            <color theme="1"/>
            <rFont val="Calibri"/>
            <family val="2"/>
            <scheme val="minor"/>
          </rPr>
          <t>Балл: 2 из 2</t>
        </r>
      </text>
    </comment>
    <comment ref="AP147" authorId="0" shapeId="0">
      <text>
        <r>
          <rPr>
            <sz val="11"/>
            <color theme="1"/>
            <rFont val="Calibri"/>
            <family val="2"/>
            <scheme val="minor"/>
          </rPr>
          <t>Балл: 0 из 4</t>
        </r>
      </text>
    </comment>
    <comment ref="AQ147" authorId="0" shapeId="0">
      <text>
        <r>
          <rPr>
            <sz val="11"/>
            <color theme="1"/>
            <rFont val="Calibri"/>
            <family val="2"/>
            <scheme val="minor"/>
          </rPr>
          <t>Балл: 0 из 3</t>
        </r>
      </text>
    </comment>
    <comment ref="BA147" authorId="0" shapeId="0">
      <text>
        <r>
          <rPr>
            <sz val="11"/>
            <color theme="1"/>
            <rFont val="Calibri"/>
            <family val="2"/>
            <scheme val="minor"/>
          </rPr>
          <t>Балл: 2 из 4</t>
        </r>
      </text>
    </comment>
    <comment ref="BC147" authorId="0" shapeId="0">
      <text>
        <r>
          <rPr>
            <sz val="11"/>
            <color theme="1"/>
            <rFont val="Calibri"/>
            <family val="2"/>
            <scheme val="minor"/>
          </rPr>
          <t>Балл: 0 из 4</t>
        </r>
      </text>
    </comment>
    <comment ref="BI147" authorId="0" shapeId="0">
      <text>
        <r>
          <rPr>
            <sz val="11"/>
            <color theme="1"/>
            <rFont val="Calibri"/>
            <family val="2"/>
            <scheme val="minor"/>
          </rPr>
          <t>Балл: 0 из 3</t>
        </r>
      </text>
    </comment>
    <comment ref="BR147" authorId="0" shapeId="0">
      <text>
        <r>
          <rPr>
            <sz val="11"/>
            <color theme="1"/>
            <rFont val="Calibri"/>
            <family val="2"/>
            <scheme val="minor"/>
          </rPr>
          <t>Балл: 3 из 6</t>
        </r>
      </text>
    </comment>
    <comment ref="BW147" authorId="0" shapeId="0">
      <text>
        <r>
          <rPr>
            <sz val="11"/>
            <color theme="1"/>
            <rFont val="Calibri"/>
            <family val="2"/>
            <scheme val="minor"/>
          </rPr>
          <t>Балл: 4 из 4</t>
        </r>
      </text>
    </comment>
    <comment ref="BZ147" authorId="0" shapeId="0">
      <text>
        <r>
          <rPr>
            <sz val="11"/>
            <color theme="1"/>
            <rFont val="Calibri"/>
            <family val="2"/>
            <scheme val="minor"/>
          </rPr>
          <t>Балл: 0 из 4</t>
        </r>
      </text>
    </comment>
    <comment ref="CG147" authorId="0" shapeId="0">
      <text>
        <r>
          <rPr>
            <sz val="11"/>
            <color theme="1"/>
            <rFont val="Calibri"/>
            <family val="2"/>
            <scheme val="minor"/>
          </rPr>
          <t>Балл: 0 из 6</t>
        </r>
      </text>
    </comment>
    <comment ref="CL147" authorId="0" shapeId="0">
      <text>
        <r>
          <rPr>
            <sz val="11"/>
            <color theme="1"/>
            <rFont val="Calibri"/>
            <family val="2"/>
            <scheme val="minor"/>
          </rPr>
          <t>Балл: 0 из 6</t>
        </r>
      </text>
    </comment>
    <comment ref="CU147" authorId="0" shapeId="0">
      <text>
        <r>
          <rPr>
            <sz val="11"/>
            <color theme="1"/>
            <rFont val="Calibri"/>
            <family val="2"/>
            <scheme val="minor"/>
          </rPr>
          <t>Балл: 0 из 6</t>
        </r>
      </text>
    </comment>
    <comment ref="CX147" authorId="0" shapeId="0">
      <text>
        <r>
          <rPr>
            <sz val="11"/>
            <color theme="1"/>
            <rFont val="Calibri"/>
            <family val="2"/>
            <scheme val="minor"/>
          </rPr>
          <t>Балл: 3 из 6</t>
        </r>
      </text>
    </comment>
    <comment ref="DG147" authorId="0" shapeId="0">
      <text>
        <r>
          <rPr>
            <sz val="11"/>
            <color theme="1"/>
            <rFont val="Calibri"/>
            <family val="2"/>
            <scheme val="minor"/>
          </rPr>
          <t>Балл: 2 из 2</t>
        </r>
      </text>
    </comment>
    <comment ref="DN147" authorId="0" shapeId="0">
      <text>
        <r>
          <rPr>
            <sz val="11"/>
            <color theme="1"/>
            <rFont val="Calibri"/>
            <family val="2"/>
            <scheme val="minor"/>
          </rPr>
          <t>Балл: 0 из 4</t>
        </r>
      </text>
    </comment>
    <comment ref="EB147" authorId="0" shapeId="0">
      <text>
        <r>
          <rPr>
            <sz val="11"/>
            <color theme="1"/>
            <rFont val="Calibri"/>
            <family val="2"/>
            <scheme val="minor"/>
          </rPr>
          <t>Балл: 0 из 4</t>
        </r>
      </text>
    </comment>
    <comment ref="EH147" authorId="0" shapeId="0">
      <text>
        <r>
          <rPr>
            <sz val="11"/>
            <color theme="1"/>
            <rFont val="Calibri"/>
            <family val="2"/>
            <scheme val="minor"/>
          </rPr>
          <t>Балл: 0 из 4</t>
        </r>
      </text>
    </comment>
    <comment ref="EW147" authorId="0" shapeId="0">
      <text>
        <r>
          <rPr>
            <sz val="11"/>
            <color theme="1"/>
            <rFont val="Calibri"/>
            <family val="2"/>
            <scheme val="minor"/>
          </rPr>
          <t>Балл: 6 из 6</t>
        </r>
      </text>
    </comment>
    <comment ref="FE147" authorId="0" shapeId="0">
      <text>
        <r>
          <rPr>
            <sz val="11"/>
            <color theme="1"/>
            <rFont val="Calibri"/>
            <family val="2"/>
            <scheme val="minor"/>
          </rPr>
          <t>Балл: 0 из 2</t>
        </r>
      </text>
    </comment>
    <comment ref="FP147" authorId="0" shapeId="0">
      <text>
        <r>
          <rPr>
            <sz val="11"/>
            <color theme="1"/>
            <rFont val="Calibri"/>
            <family val="2"/>
            <scheme val="minor"/>
          </rPr>
          <t>Балл: 0 из 4</t>
        </r>
      </text>
    </comment>
    <comment ref="FV147" authorId="0" shapeId="0">
      <text>
        <r>
          <rPr>
            <sz val="11"/>
            <color theme="1"/>
            <rFont val="Calibri"/>
            <family val="2"/>
            <scheme val="minor"/>
          </rPr>
          <t>Балл: 6 из 6</t>
        </r>
      </text>
    </comment>
    <comment ref="I148" authorId="0" shapeId="0">
      <text>
        <r>
          <rPr>
            <sz val="11"/>
            <color theme="1"/>
            <rFont val="Calibri"/>
            <family val="2"/>
            <scheme val="minor"/>
          </rPr>
          <t>Балл: 1 из 2</t>
        </r>
      </text>
    </comment>
    <comment ref="Q148" authorId="0" shapeId="0">
      <text>
        <r>
          <rPr>
            <sz val="11"/>
            <color theme="1"/>
            <rFont val="Calibri"/>
            <family val="2"/>
            <scheme val="minor"/>
          </rPr>
          <t>Балл: 2 из 2</t>
        </r>
      </text>
    </comment>
    <comment ref="S148" authorId="0" shapeId="0">
      <text>
        <r>
          <rPr>
            <sz val="11"/>
            <color theme="1"/>
            <rFont val="Calibri"/>
            <family val="2"/>
            <scheme val="minor"/>
          </rPr>
          <t>Балл: 2 из 2</t>
        </r>
      </text>
    </comment>
    <comment ref="AD148" authorId="0" shapeId="0">
      <text>
        <r>
          <rPr>
            <sz val="11"/>
            <color theme="1"/>
            <rFont val="Calibri"/>
            <family val="2"/>
            <scheme val="minor"/>
          </rPr>
          <t>Балл: 0 из 2</t>
        </r>
      </text>
    </comment>
    <comment ref="AE148" authorId="0" shapeId="0">
      <text>
        <r>
          <rPr>
            <sz val="11"/>
            <color theme="1"/>
            <rFont val="Calibri"/>
            <family val="2"/>
            <scheme val="minor"/>
          </rPr>
          <t>Балл: 2 из 2</t>
        </r>
      </text>
    </comment>
    <comment ref="AK148" authorId="0" shapeId="0">
      <text>
        <r>
          <rPr>
            <sz val="11"/>
            <color theme="1"/>
            <rFont val="Calibri"/>
            <family val="2"/>
            <scheme val="minor"/>
          </rPr>
          <t>Балл: 4 из 4</t>
        </r>
      </text>
    </comment>
    <comment ref="AS148" authorId="0" shapeId="0">
      <text>
        <r>
          <rPr>
            <sz val="11"/>
            <color theme="1"/>
            <rFont val="Calibri"/>
            <family val="2"/>
            <scheme val="minor"/>
          </rPr>
          <t>Балл: 0 из 3</t>
        </r>
      </text>
    </comment>
    <comment ref="BB148" authorId="0" shapeId="0">
      <text>
        <r>
          <rPr>
            <sz val="11"/>
            <color theme="1"/>
            <rFont val="Calibri"/>
            <family val="2"/>
            <scheme val="minor"/>
          </rPr>
          <t>Балл: 4 из 4</t>
        </r>
      </text>
    </comment>
    <comment ref="BF148" authorId="0" shapeId="0">
      <text>
        <r>
          <rPr>
            <sz val="11"/>
            <color theme="1"/>
            <rFont val="Calibri"/>
            <family val="2"/>
            <scheme val="minor"/>
          </rPr>
          <t>Балл: 0 из 4</t>
        </r>
      </text>
    </comment>
    <comment ref="BJ148" authorId="0" shapeId="0">
      <text>
        <r>
          <rPr>
            <sz val="11"/>
            <color theme="1"/>
            <rFont val="Calibri"/>
            <family val="2"/>
            <scheme val="minor"/>
          </rPr>
          <t>Балл: 3 из 3</t>
        </r>
      </text>
    </comment>
    <comment ref="BR148" authorId="0" shapeId="0">
      <text>
        <r>
          <rPr>
            <sz val="11"/>
            <color theme="1"/>
            <rFont val="Calibri"/>
            <family val="2"/>
            <scheme val="minor"/>
          </rPr>
          <t>Балл: 3 из 6</t>
        </r>
      </text>
    </comment>
    <comment ref="BU148" authorId="0" shapeId="0">
      <text>
        <r>
          <rPr>
            <sz val="11"/>
            <color theme="1"/>
            <rFont val="Calibri"/>
            <family val="2"/>
            <scheme val="minor"/>
          </rPr>
          <t>Балл: 0 из 4</t>
        </r>
      </text>
    </comment>
    <comment ref="CE148" authorId="0" shapeId="0">
      <text>
        <r>
          <rPr>
            <sz val="11"/>
            <color theme="1"/>
            <rFont val="Calibri"/>
            <family val="2"/>
            <scheme val="minor"/>
          </rPr>
          <t>Балл: 0 из 4</t>
        </r>
      </text>
    </comment>
    <comment ref="CJ148" authorId="0" shapeId="0">
      <text>
        <r>
          <rPr>
            <sz val="11"/>
            <color theme="1"/>
            <rFont val="Calibri"/>
            <family val="2"/>
            <scheme val="minor"/>
          </rPr>
          <t>Балл: 6 из 6</t>
        </r>
      </text>
    </comment>
    <comment ref="CN148" authorId="0" shapeId="0">
      <text>
        <r>
          <rPr>
            <sz val="11"/>
            <color theme="1"/>
            <rFont val="Calibri"/>
            <family val="2"/>
            <scheme val="minor"/>
          </rPr>
          <t>Балл: 6 из 6</t>
        </r>
      </text>
    </comment>
    <comment ref="CW148" authorId="0" shapeId="0">
      <text>
        <r>
          <rPr>
            <sz val="11"/>
            <color theme="1"/>
            <rFont val="Calibri"/>
            <family val="2"/>
            <scheme val="minor"/>
          </rPr>
          <t>Балл: 0 из 6</t>
        </r>
      </text>
    </comment>
    <comment ref="DB148" authorId="0" shapeId="0">
      <text>
        <r>
          <rPr>
            <sz val="11"/>
            <color theme="1"/>
            <rFont val="Calibri"/>
            <family val="2"/>
            <scheme val="minor"/>
          </rPr>
          <t>Балл: 0 из 6</t>
        </r>
      </text>
    </comment>
    <comment ref="DI148" authorId="0" shapeId="0">
      <text>
        <r>
          <rPr>
            <sz val="11"/>
            <color theme="1"/>
            <rFont val="Calibri"/>
            <family val="2"/>
            <scheme val="minor"/>
          </rPr>
          <t>Балл: 2 из 2</t>
        </r>
      </text>
    </comment>
    <comment ref="DU148" authorId="0" shapeId="0">
      <text>
        <r>
          <rPr>
            <sz val="11"/>
            <color theme="1"/>
            <rFont val="Calibri"/>
            <family val="2"/>
            <scheme val="minor"/>
          </rPr>
          <t>Балл: 0 из 4</t>
        </r>
      </text>
    </comment>
    <comment ref="EC148" authorId="0" shapeId="0">
      <text>
        <r>
          <rPr>
            <sz val="11"/>
            <color theme="1"/>
            <rFont val="Calibri"/>
            <family val="2"/>
            <scheme val="minor"/>
          </rPr>
          <t>Балл: 4 из 4</t>
        </r>
      </text>
    </comment>
    <comment ref="EO148" authorId="0" shapeId="0">
      <text>
        <r>
          <rPr>
            <sz val="11"/>
            <color theme="1"/>
            <rFont val="Calibri"/>
            <family val="2"/>
            <scheme val="minor"/>
          </rPr>
          <t>Балл: 0 из 4</t>
        </r>
      </text>
    </comment>
    <comment ref="ER148" authorId="0" shapeId="0">
      <text>
        <r>
          <rPr>
            <sz val="11"/>
            <color theme="1"/>
            <rFont val="Calibri"/>
            <family val="2"/>
            <scheme val="minor"/>
          </rPr>
          <t>Балл: 6 из 6</t>
        </r>
      </text>
    </comment>
    <comment ref="FB148" authorId="0" shapeId="0">
      <text>
        <r>
          <rPr>
            <sz val="11"/>
            <color theme="1"/>
            <rFont val="Calibri"/>
            <family val="2"/>
            <scheme val="minor"/>
          </rPr>
          <t>Балл: 2 из 2</t>
        </r>
      </text>
    </comment>
    <comment ref="FS148" authorId="0" shapeId="0">
      <text>
        <r>
          <rPr>
            <sz val="11"/>
            <color theme="1"/>
            <rFont val="Calibri"/>
            <family val="2"/>
            <scheme val="minor"/>
          </rPr>
          <t>Балл: 4 из 4</t>
        </r>
      </text>
    </comment>
    <comment ref="FZ148" authorId="0" shapeId="0">
      <text>
        <r>
          <rPr>
            <sz val="11"/>
            <color theme="1"/>
            <rFont val="Calibri"/>
            <family val="2"/>
            <scheme val="minor"/>
          </rPr>
          <t>Балл: 6 из 6</t>
        </r>
      </text>
    </comment>
    <comment ref="L149" authorId="0" shapeId="0">
      <text>
        <r>
          <rPr>
            <sz val="11"/>
            <color theme="1"/>
            <rFont val="Calibri"/>
            <family val="2"/>
            <scheme val="minor"/>
          </rPr>
          <t>Балл: 2 из 2</t>
        </r>
      </text>
    </comment>
    <comment ref="O149" authorId="0" shapeId="0">
      <text>
        <r>
          <rPr>
            <sz val="11"/>
            <color theme="1"/>
            <rFont val="Calibri"/>
            <family val="2"/>
            <scheme val="minor"/>
          </rPr>
          <t>Балл: 1 из 2</t>
        </r>
      </text>
    </comment>
    <comment ref="U149" authorId="0" shapeId="0">
      <text>
        <r>
          <rPr>
            <sz val="11"/>
            <color theme="1"/>
            <rFont val="Calibri"/>
            <family val="2"/>
            <scheme val="minor"/>
          </rPr>
          <t>Балл: 0 из 2</t>
        </r>
      </text>
    </comment>
    <comment ref="Z149" authorId="0" shapeId="0">
      <text>
        <r>
          <rPr>
            <sz val="11"/>
            <color theme="1"/>
            <rFont val="Calibri"/>
            <family val="2"/>
            <scheme val="minor"/>
          </rPr>
          <t>Балл: 0 из 2</t>
        </r>
      </text>
    </comment>
    <comment ref="AH149" authorId="0" shapeId="0">
      <text>
        <r>
          <rPr>
            <sz val="11"/>
            <color theme="1"/>
            <rFont val="Calibri"/>
            <family val="2"/>
            <scheme val="minor"/>
          </rPr>
          <t>Балл: 0 из 2</t>
        </r>
      </text>
    </comment>
    <comment ref="AO149" authorId="0" shapeId="0">
      <text>
        <r>
          <rPr>
            <sz val="11"/>
            <color theme="1"/>
            <rFont val="Calibri"/>
            <family val="2"/>
            <scheme val="minor"/>
          </rPr>
          <t>Балл: 0 из 4</t>
        </r>
      </text>
    </comment>
    <comment ref="AU149" authorId="0" shapeId="0">
      <text>
        <r>
          <rPr>
            <sz val="11"/>
            <color theme="1"/>
            <rFont val="Calibri"/>
            <family val="2"/>
            <scheme val="minor"/>
          </rPr>
          <t>Балл: 0 из 3</t>
        </r>
      </text>
    </comment>
    <comment ref="AZ149" authorId="0" shapeId="0">
      <text>
        <r>
          <rPr>
            <sz val="11"/>
            <color theme="1"/>
            <rFont val="Calibri"/>
            <family val="2"/>
            <scheme val="minor"/>
          </rPr>
          <t>Балл: 4 из 4</t>
        </r>
      </text>
    </comment>
    <comment ref="BE149" authorId="0" shapeId="0">
      <text>
        <r>
          <rPr>
            <sz val="11"/>
            <color theme="1"/>
            <rFont val="Calibri"/>
            <family val="2"/>
            <scheme val="minor"/>
          </rPr>
          <t>Балл: 0 из 4</t>
        </r>
      </text>
    </comment>
    <comment ref="BJ149" authorId="0" shapeId="0">
      <text>
        <r>
          <rPr>
            <sz val="11"/>
            <color theme="1"/>
            <rFont val="Calibri"/>
            <family val="2"/>
            <scheme val="minor"/>
          </rPr>
          <t>Балл: 0 из 3</t>
        </r>
      </text>
    </comment>
    <comment ref="BR149" authorId="0" shapeId="0">
      <text>
        <r>
          <rPr>
            <sz val="11"/>
            <color theme="1"/>
            <rFont val="Calibri"/>
            <family val="2"/>
            <scheme val="minor"/>
          </rPr>
          <t>Балл: 3 из 6</t>
        </r>
      </text>
    </comment>
    <comment ref="BY149" authorId="0" shapeId="0">
      <text>
        <r>
          <rPr>
            <sz val="11"/>
            <color theme="1"/>
            <rFont val="Calibri"/>
            <family val="2"/>
            <scheme val="minor"/>
          </rPr>
          <t>Балл: 0 из 4</t>
        </r>
      </text>
    </comment>
    <comment ref="CE149" authorId="0" shapeId="0">
      <text>
        <r>
          <rPr>
            <sz val="11"/>
            <color theme="1"/>
            <rFont val="Calibri"/>
            <family val="2"/>
            <scheme val="minor"/>
          </rPr>
          <t>Балл: 0 из 4</t>
        </r>
      </text>
    </comment>
    <comment ref="CI149" authorId="0" shapeId="0">
      <text>
        <r>
          <rPr>
            <sz val="11"/>
            <color theme="1"/>
            <rFont val="Calibri"/>
            <family val="2"/>
            <scheme val="minor"/>
          </rPr>
          <t>Балл: 6 из 6</t>
        </r>
      </text>
    </comment>
    <comment ref="CM149" authorId="0" shapeId="0">
      <text>
        <r>
          <rPr>
            <sz val="11"/>
            <color theme="1"/>
            <rFont val="Calibri"/>
            <family val="2"/>
            <scheme val="minor"/>
          </rPr>
          <t>Балл: 0 из 6</t>
        </r>
      </text>
    </comment>
    <comment ref="CR149" authorId="0" shapeId="0">
      <text>
        <r>
          <rPr>
            <sz val="11"/>
            <color theme="1"/>
            <rFont val="Calibri"/>
            <family val="2"/>
            <scheme val="minor"/>
          </rPr>
          <t>Балл: 0 из 6</t>
        </r>
      </text>
    </comment>
    <comment ref="CZ149" authorId="0" shapeId="0">
      <text>
        <r>
          <rPr>
            <sz val="11"/>
            <color theme="1"/>
            <rFont val="Calibri"/>
            <family val="2"/>
            <scheme val="minor"/>
          </rPr>
          <t>Балл: 0 из 6</t>
        </r>
      </text>
    </comment>
    <comment ref="DK149" authorId="0" shapeId="0">
      <text>
        <r>
          <rPr>
            <sz val="11"/>
            <color theme="1"/>
            <rFont val="Calibri"/>
            <family val="2"/>
            <scheme val="minor"/>
          </rPr>
          <t>Балл: 0 из 2</t>
        </r>
      </text>
    </comment>
    <comment ref="DQ149" authorId="0" shapeId="0">
      <text>
        <r>
          <rPr>
            <sz val="11"/>
            <color theme="1"/>
            <rFont val="Calibri"/>
            <family val="2"/>
            <scheme val="minor"/>
          </rPr>
          <t>Балл: 0 из 4</t>
        </r>
      </text>
    </comment>
    <comment ref="EG149" authorId="0" shapeId="0">
      <text>
        <r>
          <rPr>
            <sz val="11"/>
            <color theme="1"/>
            <rFont val="Calibri"/>
            <family val="2"/>
            <scheme val="minor"/>
          </rPr>
          <t>Балл: 4 из 4</t>
        </r>
      </text>
    </comment>
    <comment ref="EK149" authorId="0" shapeId="0">
      <text>
        <r>
          <rPr>
            <sz val="11"/>
            <color theme="1"/>
            <rFont val="Calibri"/>
            <family val="2"/>
            <scheme val="minor"/>
          </rPr>
          <t>Балл: 0 из 4</t>
        </r>
      </text>
    </comment>
    <comment ref="FA149" authorId="0" shapeId="0">
      <text>
        <r>
          <rPr>
            <sz val="11"/>
            <color theme="1"/>
            <rFont val="Calibri"/>
            <family val="2"/>
            <scheme val="minor"/>
          </rPr>
          <t>Балл: 6 из 6</t>
        </r>
      </text>
    </comment>
    <comment ref="FI149" authorId="0" shapeId="0">
      <text>
        <r>
          <rPr>
            <sz val="11"/>
            <color theme="1"/>
            <rFont val="Calibri"/>
            <family val="2"/>
            <scheme val="minor"/>
          </rPr>
          <t>Балл: 2 из 2</t>
        </r>
      </text>
    </comment>
    <comment ref="FP149" authorId="0" shapeId="0">
      <text>
        <r>
          <rPr>
            <sz val="11"/>
            <color theme="1"/>
            <rFont val="Calibri"/>
            <family val="2"/>
            <scheme val="minor"/>
          </rPr>
          <t>Балл: 0 из 4</t>
        </r>
      </text>
    </comment>
    <comment ref="FZ149" authorId="0" shapeId="0">
      <text>
        <r>
          <rPr>
            <sz val="11"/>
            <color theme="1"/>
            <rFont val="Calibri"/>
            <family val="2"/>
            <scheme val="minor"/>
          </rPr>
          <t>Балл: 6 из 6</t>
        </r>
      </text>
    </comment>
    <comment ref="I150" authorId="0" shapeId="0">
      <text>
        <r>
          <rPr>
            <sz val="11"/>
            <color theme="1"/>
            <rFont val="Calibri"/>
            <family val="2"/>
            <scheme val="minor"/>
          </rPr>
          <t>Балл: 1 из 2</t>
        </r>
      </text>
    </comment>
    <comment ref="P150" authorId="0" shapeId="0">
      <text>
        <r>
          <rPr>
            <sz val="11"/>
            <color theme="1"/>
            <rFont val="Calibri"/>
            <family val="2"/>
            <scheme val="minor"/>
          </rPr>
          <t>Балл: 1 из 2</t>
        </r>
      </text>
    </comment>
    <comment ref="T150" authorId="0" shapeId="0">
      <text>
        <r>
          <rPr>
            <sz val="11"/>
            <color theme="1"/>
            <rFont val="Calibri"/>
            <family val="2"/>
            <scheme val="minor"/>
          </rPr>
          <t>Балл: 0 из 2</t>
        </r>
      </text>
    </comment>
    <comment ref="Z150" authorId="0" shapeId="0">
      <text>
        <r>
          <rPr>
            <sz val="11"/>
            <color theme="1"/>
            <rFont val="Calibri"/>
            <family val="2"/>
            <scheme val="minor"/>
          </rPr>
          <t>Балл: 0 из 2</t>
        </r>
      </text>
    </comment>
    <comment ref="AI150" authorId="0" shapeId="0">
      <text>
        <r>
          <rPr>
            <sz val="11"/>
            <color theme="1"/>
            <rFont val="Calibri"/>
            <family val="2"/>
            <scheme val="minor"/>
          </rPr>
          <t>Балл: 2 из 2</t>
        </r>
      </text>
    </comment>
    <comment ref="BT150" authorId="0" shapeId="0">
      <text>
        <r>
          <rPr>
            <sz val="11"/>
            <color theme="1"/>
            <rFont val="Calibri"/>
            <family val="2"/>
            <scheme val="minor"/>
          </rPr>
          <t>Балл: 4 из 4</t>
        </r>
      </text>
    </comment>
    <comment ref="CC150" authorId="0" shapeId="0">
      <text>
        <r>
          <rPr>
            <sz val="11"/>
            <color theme="1"/>
            <rFont val="Calibri"/>
            <family val="2"/>
            <scheme val="minor"/>
          </rPr>
          <t>Балл: 4 из 4</t>
        </r>
      </text>
    </comment>
    <comment ref="CJ150" authorId="0" shapeId="0">
      <text>
        <r>
          <rPr>
            <sz val="11"/>
            <color theme="1"/>
            <rFont val="Calibri"/>
            <family val="2"/>
            <scheme val="minor"/>
          </rPr>
          <t>Балл: 0 из 6</t>
        </r>
      </text>
    </comment>
    <comment ref="CO150" authorId="0" shapeId="0">
      <text>
        <r>
          <rPr>
            <sz val="11"/>
            <color theme="1"/>
            <rFont val="Calibri"/>
            <family val="2"/>
            <scheme val="minor"/>
          </rPr>
          <t>Балл: 0 из 6</t>
        </r>
      </text>
    </comment>
    <comment ref="CW150" authorId="0" shapeId="0">
      <text>
        <r>
          <rPr>
            <sz val="11"/>
            <color theme="1"/>
            <rFont val="Calibri"/>
            <family val="2"/>
            <scheme val="minor"/>
          </rPr>
          <t>Балл: 0 из 6</t>
        </r>
      </text>
    </comment>
    <comment ref="DK150" authorId="0" shapeId="0">
      <text>
        <r>
          <rPr>
            <sz val="11"/>
            <color theme="1"/>
            <rFont val="Calibri"/>
            <family val="2"/>
            <scheme val="minor"/>
          </rPr>
          <t>Балл: 2 из 2</t>
        </r>
      </text>
    </comment>
    <comment ref="DR150" authorId="0" shapeId="0">
      <text>
        <r>
          <rPr>
            <sz val="11"/>
            <color theme="1"/>
            <rFont val="Calibri"/>
            <family val="2"/>
            <scheme val="minor"/>
          </rPr>
          <t>Балл: 0 из 4</t>
        </r>
      </text>
    </comment>
    <comment ref="DX150" authorId="0" shapeId="0">
      <text>
        <r>
          <rPr>
            <sz val="11"/>
            <color theme="1"/>
            <rFont val="Calibri"/>
            <family val="2"/>
            <scheme val="minor"/>
          </rPr>
          <t>Балл: 0 из 4</t>
        </r>
      </text>
    </comment>
    <comment ref="EQ150" authorId="0" shapeId="0">
      <text>
        <r>
          <rPr>
            <sz val="11"/>
            <color theme="1"/>
            <rFont val="Calibri"/>
            <family val="2"/>
            <scheme val="minor"/>
          </rPr>
          <t>Балл: 0 из 4</t>
        </r>
      </text>
    </comment>
    <comment ref="ES150" authorId="0" shapeId="0">
      <text>
        <r>
          <rPr>
            <sz val="11"/>
            <color theme="1"/>
            <rFont val="Calibri"/>
            <family val="2"/>
            <scheme val="minor"/>
          </rPr>
          <t>Балл: 6 из 6</t>
        </r>
      </text>
    </comment>
    <comment ref="FI150" authorId="0" shapeId="0">
      <text>
        <r>
          <rPr>
            <sz val="11"/>
            <color theme="1"/>
            <rFont val="Calibri"/>
            <family val="2"/>
            <scheme val="minor"/>
          </rPr>
          <t>&lt;пропущен&gt;</t>
        </r>
      </text>
    </comment>
    <comment ref="FT150" authorId="0" shapeId="0">
      <text>
        <r>
          <rPr>
            <sz val="11"/>
            <color theme="1"/>
            <rFont val="Calibri"/>
            <family val="2"/>
            <scheme val="minor"/>
          </rPr>
          <t>Балл: 4 из 4</t>
        </r>
      </text>
    </comment>
    <comment ref="GB150" authorId="0" shapeId="0">
      <text>
        <r>
          <rPr>
            <sz val="11"/>
            <color theme="1"/>
            <rFont val="Calibri"/>
            <family val="2"/>
            <scheme val="minor"/>
          </rPr>
          <t>Балл: 3 из 6</t>
        </r>
      </text>
    </comment>
    <comment ref="H151" authorId="0" shapeId="0">
      <text>
        <r>
          <rPr>
            <sz val="11"/>
            <color theme="1"/>
            <rFont val="Calibri"/>
            <family val="2"/>
            <scheme val="minor"/>
          </rPr>
          <t>Балл: 2 из 2</t>
        </r>
      </text>
    </comment>
    <comment ref="O151" authorId="0" shapeId="0">
      <text>
        <r>
          <rPr>
            <sz val="11"/>
            <color theme="1"/>
            <rFont val="Calibri"/>
            <family val="2"/>
            <scheme val="minor"/>
          </rPr>
          <t>Балл: 1 из 2</t>
        </r>
      </text>
    </comment>
    <comment ref="X151" authorId="0" shapeId="0">
      <text>
        <r>
          <rPr>
            <sz val="11"/>
            <color theme="1"/>
            <rFont val="Calibri"/>
            <family val="2"/>
            <scheme val="minor"/>
          </rPr>
          <t>Балл: 0 из 2</t>
        </r>
      </text>
    </comment>
    <comment ref="AC151" authorId="0" shapeId="0">
      <text>
        <r>
          <rPr>
            <sz val="11"/>
            <color theme="1"/>
            <rFont val="Calibri"/>
            <family val="2"/>
            <scheme val="minor"/>
          </rPr>
          <t>Балл: 0 из 2</t>
        </r>
      </text>
    </comment>
    <comment ref="AH151" authorId="0" shapeId="0">
      <text>
        <r>
          <rPr>
            <sz val="11"/>
            <color theme="1"/>
            <rFont val="Calibri"/>
            <family val="2"/>
            <scheme val="minor"/>
          </rPr>
          <t>Балл: 0 из 2</t>
        </r>
      </text>
    </comment>
    <comment ref="AM151" authorId="0" shapeId="0">
      <text>
        <r>
          <rPr>
            <sz val="11"/>
            <color theme="1"/>
            <rFont val="Calibri"/>
            <family val="2"/>
            <scheme val="minor"/>
          </rPr>
          <t>Балл: 0 из 4</t>
        </r>
      </text>
    </comment>
    <comment ref="AT151" authorId="0" shapeId="0">
      <text>
        <r>
          <rPr>
            <sz val="11"/>
            <color theme="1"/>
            <rFont val="Calibri"/>
            <family val="2"/>
            <scheme val="minor"/>
          </rPr>
          <t>Балл: 0 из 3</t>
        </r>
      </text>
    </comment>
    <comment ref="AY151" authorId="0" shapeId="0">
      <text>
        <r>
          <rPr>
            <sz val="11"/>
            <color theme="1"/>
            <rFont val="Calibri"/>
            <family val="2"/>
            <scheme val="minor"/>
          </rPr>
          <t>Балл: 4 из 4</t>
        </r>
      </text>
    </comment>
    <comment ref="BD151" authorId="0" shapeId="0">
      <text>
        <r>
          <rPr>
            <sz val="11"/>
            <color theme="1"/>
            <rFont val="Calibri"/>
            <family val="2"/>
            <scheme val="minor"/>
          </rPr>
          <t>Балл: 0 из 4</t>
        </r>
      </text>
    </comment>
    <comment ref="BM151" authorId="0" shapeId="0">
      <text>
        <r>
          <rPr>
            <sz val="11"/>
            <color theme="1"/>
            <rFont val="Calibri"/>
            <family val="2"/>
            <scheme val="minor"/>
          </rPr>
          <t>Балл: 0 из 3</t>
        </r>
      </text>
    </comment>
    <comment ref="BQ151" authorId="0" shapeId="0">
      <text>
        <r>
          <rPr>
            <sz val="11"/>
            <color theme="1"/>
            <rFont val="Calibri"/>
            <family val="2"/>
            <scheme val="minor"/>
          </rPr>
          <t>Балл: 4 из 6</t>
        </r>
      </text>
    </comment>
    <comment ref="BT151" authorId="0" shapeId="0">
      <text>
        <r>
          <rPr>
            <sz val="11"/>
            <color theme="1"/>
            <rFont val="Calibri"/>
            <family val="2"/>
            <scheme val="minor"/>
          </rPr>
          <t>Балл: 4 из 4</t>
        </r>
      </text>
    </comment>
    <comment ref="CA151" authorId="0" shapeId="0">
      <text>
        <r>
          <rPr>
            <sz val="11"/>
            <color theme="1"/>
            <rFont val="Calibri"/>
            <family val="2"/>
            <scheme val="minor"/>
          </rPr>
          <t>Балл: 0 из 4</t>
        </r>
      </text>
    </comment>
    <comment ref="CF151" authorId="0" shapeId="0">
      <text>
        <r>
          <rPr>
            <sz val="11"/>
            <color theme="1"/>
            <rFont val="Calibri"/>
            <family val="2"/>
            <scheme val="minor"/>
          </rPr>
          <t>Балл: 0 из 6</t>
        </r>
      </text>
    </comment>
    <comment ref="CQ151" authorId="0" shapeId="0">
      <text>
        <r>
          <rPr>
            <sz val="11"/>
            <color theme="1"/>
            <rFont val="Calibri"/>
            <family val="2"/>
            <scheme val="minor"/>
          </rPr>
          <t>Балл: 0 из 6</t>
        </r>
      </text>
    </comment>
    <comment ref="CU151" authorId="0" shapeId="0">
      <text>
        <r>
          <rPr>
            <sz val="11"/>
            <color theme="1"/>
            <rFont val="Calibri"/>
            <family val="2"/>
            <scheme val="minor"/>
          </rPr>
          <t>Балл: 0 из 6</t>
        </r>
      </text>
    </comment>
    <comment ref="CX151" authorId="0" shapeId="0">
      <text>
        <r>
          <rPr>
            <sz val="11"/>
            <color theme="1"/>
            <rFont val="Calibri"/>
            <family val="2"/>
            <scheme val="minor"/>
          </rPr>
          <t>Балл: 3 из 6</t>
        </r>
      </text>
    </comment>
    <comment ref="DD151" authorId="0" shapeId="0">
      <text>
        <r>
          <rPr>
            <sz val="11"/>
            <color theme="1"/>
            <rFont val="Calibri"/>
            <family val="2"/>
            <scheme val="minor"/>
          </rPr>
          <t>Балл: 2 из 2</t>
        </r>
      </text>
    </comment>
    <comment ref="DS151" authorId="0" shapeId="0">
      <text>
        <r>
          <rPr>
            <sz val="11"/>
            <color theme="1"/>
            <rFont val="Calibri"/>
            <family val="2"/>
            <scheme val="minor"/>
          </rPr>
          <t>Балл: 0 из 4</t>
        </r>
      </text>
    </comment>
    <comment ref="EE151" authorId="0" shapeId="0">
      <text>
        <r>
          <rPr>
            <sz val="11"/>
            <color theme="1"/>
            <rFont val="Calibri"/>
            <family val="2"/>
            <scheme val="minor"/>
          </rPr>
          <t>Балл: 0 из 4</t>
        </r>
      </text>
    </comment>
    <comment ref="EO151" authorId="0" shapeId="0">
      <text>
        <r>
          <rPr>
            <sz val="11"/>
            <color theme="1"/>
            <rFont val="Calibri"/>
            <family val="2"/>
            <scheme val="minor"/>
          </rPr>
          <t>Балл: 0 из 4</t>
        </r>
      </text>
    </comment>
    <comment ref="ES151" authorId="0" shapeId="0">
      <text>
        <r>
          <rPr>
            <sz val="11"/>
            <color theme="1"/>
            <rFont val="Calibri"/>
            <family val="2"/>
            <scheme val="minor"/>
          </rPr>
          <t>Балл: 2 из 6</t>
        </r>
      </text>
    </comment>
    <comment ref="FK151" authorId="0" shapeId="0">
      <text>
        <r>
          <rPr>
            <sz val="11"/>
            <color theme="1"/>
            <rFont val="Calibri"/>
            <family val="2"/>
            <scheme val="minor"/>
          </rPr>
          <t>Балл: 2 из 2</t>
        </r>
      </text>
    </comment>
    <comment ref="FU151" authorId="0" shapeId="0">
      <text>
        <r>
          <rPr>
            <sz val="11"/>
            <color theme="1"/>
            <rFont val="Calibri"/>
            <family val="2"/>
            <scheme val="minor"/>
          </rPr>
          <t>Балл: 4 из 4</t>
        </r>
      </text>
    </comment>
    <comment ref="GD151" authorId="0" shapeId="0">
      <text>
        <r>
          <rPr>
            <sz val="11"/>
            <color theme="1"/>
            <rFont val="Calibri"/>
            <family val="2"/>
            <scheme val="minor"/>
          </rPr>
          <t>Балл: 6 из 6</t>
        </r>
      </text>
    </comment>
    <comment ref="J152" authorId="0" shapeId="0">
      <text>
        <r>
          <rPr>
            <sz val="11"/>
            <color theme="1"/>
            <rFont val="Calibri"/>
            <family val="2"/>
            <scheme val="minor"/>
          </rPr>
          <t>Балл: 1 из 2</t>
        </r>
      </text>
    </comment>
    <comment ref="R152" authorId="0" shapeId="0">
      <text>
        <r>
          <rPr>
            <sz val="11"/>
            <color theme="1"/>
            <rFont val="Calibri"/>
            <family val="2"/>
            <scheme val="minor"/>
          </rPr>
          <t>Балл: 2 из 2</t>
        </r>
      </text>
    </comment>
    <comment ref="S152" authorId="0" shapeId="0">
      <text>
        <r>
          <rPr>
            <sz val="11"/>
            <color theme="1"/>
            <rFont val="Calibri"/>
            <family val="2"/>
            <scheme val="minor"/>
          </rPr>
          <t>Балл: 0 из 2</t>
        </r>
      </text>
    </comment>
    <comment ref="AH152" authorId="0" shapeId="0">
      <text>
        <r>
          <rPr>
            <sz val="11"/>
            <color theme="1"/>
            <rFont val="Calibri"/>
            <family val="2"/>
            <scheme val="minor"/>
          </rPr>
          <t>Балл: 0 из 2</t>
        </r>
      </text>
    </comment>
    <comment ref="AO152" authorId="0" shapeId="0">
      <text>
        <r>
          <rPr>
            <sz val="11"/>
            <color theme="1"/>
            <rFont val="Calibri"/>
            <family val="2"/>
            <scheme val="minor"/>
          </rPr>
          <t>Балл: 4 из 4</t>
        </r>
      </text>
    </comment>
    <comment ref="AZ152" authorId="0" shapeId="0">
      <text>
        <r>
          <rPr>
            <sz val="11"/>
            <color theme="1"/>
            <rFont val="Calibri"/>
            <family val="2"/>
            <scheme val="minor"/>
          </rPr>
          <t>Балл: 0 из 4</t>
        </r>
      </text>
    </comment>
    <comment ref="BD152" authorId="0" shapeId="0">
      <text>
        <r>
          <rPr>
            <sz val="11"/>
            <color theme="1"/>
            <rFont val="Calibri"/>
            <family val="2"/>
            <scheme val="minor"/>
          </rPr>
          <t>Балл: 0 из 4</t>
        </r>
      </text>
    </comment>
    <comment ref="BM152" authorId="0" shapeId="0">
      <text>
        <r>
          <rPr>
            <sz val="11"/>
            <color theme="1"/>
            <rFont val="Calibri"/>
            <family val="2"/>
            <scheme val="minor"/>
          </rPr>
          <t>Балл: 0 из 3</t>
        </r>
      </text>
    </comment>
    <comment ref="BP152" authorId="0" shapeId="0">
      <text>
        <r>
          <rPr>
            <sz val="11"/>
            <color theme="1"/>
            <rFont val="Calibri"/>
            <family val="2"/>
            <scheme val="minor"/>
          </rPr>
          <t>Балл: 6 из 6</t>
        </r>
      </text>
    </comment>
    <comment ref="BU152" authorId="0" shapeId="0">
      <text>
        <r>
          <rPr>
            <sz val="11"/>
            <color theme="1"/>
            <rFont val="Calibri"/>
            <family val="2"/>
            <scheme val="minor"/>
          </rPr>
          <t>Балл: 4 из 4</t>
        </r>
      </text>
    </comment>
    <comment ref="CB152" authorId="0" shapeId="0">
      <text>
        <r>
          <rPr>
            <sz val="11"/>
            <color theme="1"/>
            <rFont val="Calibri"/>
            <family val="2"/>
            <scheme val="minor"/>
          </rPr>
          <t>Балл: 4 из 4</t>
        </r>
      </text>
    </comment>
    <comment ref="CK152" authorId="0" shapeId="0">
      <text>
        <r>
          <rPr>
            <sz val="11"/>
            <color theme="1"/>
            <rFont val="Calibri"/>
            <family val="2"/>
            <scheme val="minor"/>
          </rPr>
          <t>Балл: 0 из 6</t>
        </r>
      </text>
    </comment>
    <comment ref="CM152" authorId="0" shapeId="0">
      <text>
        <r>
          <rPr>
            <sz val="11"/>
            <color theme="1"/>
            <rFont val="Calibri"/>
            <family val="2"/>
            <scheme val="minor"/>
          </rPr>
          <t>Балл: 6 из 6</t>
        </r>
      </text>
    </comment>
    <comment ref="CS152" authorId="0" shapeId="0">
      <text>
        <r>
          <rPr>
            <sz val="11"/>
            <color theme="1"/>
            <rFont val="Calibri"/>
            <family val="2"/>
            <scheme val="minor"/>
          </rPr>
          <t>Балл: 6 из 6</t>
        </r>
      </text>
    </comment>
    <comment ref="DB152" authorId="0" shapeId="0">
      <text>
        <r>
          <rPr>
            <sz val="11"/>
            <color theme="1"/>
            <rFont val="Calibri"/>
            <family val="2"/>
            <scheme val="minor"/>
          </rPr>
          <t>Балл: 3 из 6</t>
        </r>
      </text>
    </comment>
    <comment ref="DK152" authorId="0" shapeId="0">
      <text>
        <r>
          <rPr>
            <sz val="11"/>
            <color theme="1"/>
            <rFont val="Calibri"/>
            <family val="2"/>
            <scheme val="minor"/>
          </rPr>
          <t>Балл: 2 из 2</t>
        </r>
      </text>
    </comment>
    <comment ref="DU152" authorId="0" shapeId="0">
      <text>
        <r>
          <rPr>
            <sz val="11"/>
            <color theme="1"/>
            <rFont val="Calibri"/>
            <family val="2"/>
            <scheme val="minor"/>
          </rPr>
          <t>Балл: 0 из 4</t>
        </r>
      </text>
    </comment>
    <comment ref="DX152" authorId="0" shapeId="0">
      <text>
        <r>
          <rPr>
            <sz val="11"/>
            <color theme="1"/>
            <rFont val="Calibri"/>
            <family val="2"/>
            <scheme val="minor"/>
          </rPr>
          <t>Балл: 0 из 4</t>
        </r>
      </text>
    </comment>
    <comment ref="EL152" authorId="0" shapeId="0">
      <text>
        <r>
          <rPr>
            <sz val="11"/>
            <color theme="1"/>
            <rFont val="Calibri"/>
            <family val="2"/>
            <scheme val="minor"/>
          </rPr>
          <t>Балл: 0 из 4</t>
        </r>
      </text>
    </comment>
    <comment ref="ET152" authorId="0" shapeId="0">
      <text>
        <r>
          <rPr>
            <sz val="11"/>
            <color theme="1"/>
            <rFont val="Calibri"/>
            <family val="2"/>
            <scheme val="minor"/>
          </rPr>
          <t>Балл: 6 из 6</t>
        </r>
      </text>
    </comment>
    <comment ref="FF152" authorId="0" shapeId="0">
      <text>
        <r>
          <rPr>
            <sz val="11"/>
            <color theme="1"/>
            <rFont val="Calibri"/>
            <family val="2"/>
            <scheme val="minor"/>
          </rPr>
          <t>Балл: 2 из 2</t>
        </r>
      </text>
    </comment>
    <comment ref="FS152" authorId="0" shapeId="0">
      <text>
        <r>
          <rPr>
            <sz val="11"/>
            <color theme="1"/>
            <rFont val="Calibri"/>
            <family val="2"/>
            <scheme val="minor"/>
          </rPr>
          <t>Балл: 0 из 4</t>
        </r>
      </text>
    </comment>
    <comment ref="FW152" authorId="0" shapeId="0">
      <text>
        <r>
          <rPr>
            <sz val="11"/>
            <color theme="1"/>
            <rFont val="Calibri"/>
            <family val="2"/>
            <scheme val="minor"/>
          </rPr>
          <t>Балл: 0 из 6</t>
        </r>
      </text>
    </comment>
    <comment ref="J153" authorId="0" shapeId="0">
      <text>
        <r>
          <rPr>
            <sz val="11"/>
            <color theme="1"/>
            <rFont val="Calibri"/>
            <family val="2"/>
            <scheme val="minor"/>
          </rPr>
          <t>Балл: 1 из 2</t>
        </r>
      </text>
    </comment>
    <comment ref="R153" authorId="0" shapeId="0">
      <text>
        <r>
          <rPr>
            <sz val="11"/>
            <color theme="1"/>
            <rFont val="Calibri"/>
            <family val="2"/>
            <scheme val="minor"/>
          </rPr>
          <t>Балл: 1 из 2</t>
        </r>
      </text>
    </comment>
    <comment ref="U153" authorId="0" shapeId="0">
      <text>
        <r>
          <rPr>
            <sz val="11"/>
            <color theme="1"/>
            <rFont val="Calibri"/>
            <family val="2"/>
            <scheme val="minor"/>
          </rPr>
          <t>Балл: 0 из 2</t>
        </r>
      </text>
    </comment>
    <comment ref="AB153" authorId="0" shapeId="0">
      <text>
        <r>
          <rPr>
            <sz val="11"/>
            <color theme="1"/>
            <rFont val="Calibri"/>
            <family val="2"/>
            <scheme val="minor"/>
          </rPr>
          <t>Балл: 2 из 2</t>
        </r>
      </text>
    </comment>
    <comment ref="AI153" authorId="0" shapeId="0">
      <text>
        <r>
          <rPr>
            <sz val="11"/>
            <color theme="1"/>
            <rFont val="Calibri"/>
            <family val="2"/>
            <scheme val="minor"/>
          </rPr>
          <t>Балл: 0 из 2</t>
        </r>
      </text>
    </comment>
    <comment ref="AM153" authorId="0" shapeId="0">
      <text>
        <r>
          <rPr>
            <sz val="11"/>
            <color theme="1"/>
            <rFont val="Calibri"/>
            <family val="2"/>
            <scheme val="minor"/>
          </rPr>
          <t>Балл: 4 из 4</t>
        </r>
      </text>
    </comment>
    <comment ref="AR153" authorId="0" shapeId="0">
      <text>
        <r>
          <rPr>
            <sz val="11"/>
            <color theme="1"/>
            <rFont val="Calibri"/>
            <family val="2"/>
            <scheme val="minor"/>
          </rPr>
          <t>Балл: 0 из 3</t>
        </r>
      </text>
    </comment>
    <comment ref="AW153" authorId="0" shapeId="0">
      <text>
        <r>
          <rPr>
            <sz val="11"/>
            <color theme="1"/>
            <rFont val="Calibri"/>
            <family val="2"/>
            <scheme val="minor"/>
          </rPr>
          <t>Балл: 2 из 4</t>
        </r>
      </text>
    </comment>
    <comment ref="BE153" authorId="0" shapeId="0">
      <text>
        <r>
          <rPr>
            <sz val="11"/>
            <color theme="1"/>
            <rFont val="Calibri"/>
            <family val="2"/>
            <scheme val="minor"/>
          </rPr>
          <t>Балл: 0 из 4</t>
        </r>
      </text>
    </comment>
    <comment ref="BI153" authorId="0" shapeId="0">
      <text>
        <r>
          <rPr>
            <sz val="11"/>
            <color theme="1"/>
            <rFont val="Calibri"/>
            <family val="2"/>
            <scheme val="minor"/>
          </rPr>
          <t>Балл: 3 из 3</t>
        </r>
      </text>
    </comment>
    <comment ref="BQ153" authorId="0" shapeId="0">
      <text>
        <r>
          <rPr>
            <sz val="11"/>
            <color theme="1"/>
            <rFont val="Calibri"/>
            <family val="2"/>
            <scheme val="minor"/>
          </rPr>
          <t>Балл: 4 из 6</t>
        </r>
      </text>
    </comment>
    <comment ref="BT153" authorId="0" shapeId="0">
      <text>
        <r>
          <rPr>
            <sz val="11"/>
            <color theme="1"/>
            <rFont val="Calibri"/>
            <family val="2"/>
            <scheme val="minor"/>
          </rPr>
          <t>Балл: 4 из 4</t>
        </r>
      </text>
    </comment>
    <comment ref="CC153" authorId="0" shapeId="0">
      <text>
        <r>
          <rPr>
            <sz val="11"/>
            <color theme="1"/>
            <rFont val="Calibri"/>
            <family val="2"/>
            <scheme val="minor"/>
          </rPr>
          <t>Балл: 4 из 4</t>
        </r>
      </text>
    </comment>
    <comment ref="CJ153" authorId="0" shapeId="0">
      <text>
        <r>
          <rPr>
            <sz val="11"/>
            <color theme="1"/>
            <rFont val="Calibri"/>
            <family val="2"/>
            <scheme val="minor"/>
          </rPr>
          <t>Балл: 6 из 6</t>
        </r>
      </text>
    </comment>
    <comment ref="CM153" authorId="0" shapeId="0">
      <text>
        <r>
          <rPr>
            <sz val="11"/>
            <color theme="1"/>
            <rFont val="Calibri"/>
            <family val="2"/>
            <scheme val="minor"/>
          </rPr>
          <t>Балл: 0 из 6</t>
        </r>
      </text>
    </comment>
    <comment ref="CR153" authorId="0" shapeId="0">
      <text>
        <r>
          <rPr>
            <sz val="11"/>
            <color theme="1"/>
            <rFont val="Calibri"/>
            <family val="2"/>
            <scheme val="minor"/>
          </rPr>
          <t>Балл: 0 из 6</t>
        </r>
      </text>
    </comment>
    <comment ref="DE153" authorId="0" shapeId="0">
      <text>
        <r>
          <rPr>
            <sz val="11"/>
            <color theme="1"/>
            <rFont val="Calibri"/>
            <family val="2"/>
            <scheme val="minor"/>
          </rPr>
          <t>Балл: 2 из 2</t>
        </r>
      </text>
    </comment>
    <comment ref="DQ153" authorId="0" shapeId="0">
      <text>
        <r>
          <rPr>
            <sz val="11"/>
            <color theme="1"/>
            <rFont val="Calibri"/>
            <family val="2"/>
            <scheme val="minor"/>
          </rPr>
          <t>Балл: 0 из 4</t>
        </r>
      </text>
    </comment>
    <comment ref="ED153" authorId="0" shapeId="0">
      <text>
        <r>
          <rPr>
            <sz val="11"/>
            <color theme="1"/>
            <rFont val="Calibri"/>
            <family val="2"/>
            <scheme val="minor"/>
          </rPr>
          <t>Балл: 0 из 4</t>
        </r>
      </text>
    </comment>
    <comment ref="EN153" authorId="0" shapeId="0">
      <text>
        <r>
          <rPr>
            <sz val="11"/>
            <color theme="1"/>
            <rFont val="Calibri"/>
            <family val="2"/>
            <scheme val="minor"/>
          </rPr>
          <t>Балл: 0 из 4</t>
        </r>
      </text>
    </comment>
    <comment ref="ET153" authorId="0" shapeId="0">
      <text>
        <r>
          <rPr>
            <sz val="11"/>
            <color theme="1"/>
            <rFont val="Calibri"/>
            <family val="2"/>
            <scheme val="minor"/>
          </rPr>
          <t>Балл: 2 из 6</t>
        </r>
      </text>
    </comment>
    <comment ref="FE153" authorId="0" shapeId="0">
      <text>
        <r>
          <rPr>
            <sz val="11"/>
            <color theme="1"/>
            <rFont val="Calibri"/>
            <family val="2"/>
            <scheme val="minor"/>
          </rPr>
          <t>Балл: 2 из 2</t>
        </r>
      </text>
    </comment>
    <comment ref="FR153" authorId="0" shapeId="0">
      <text>
        <r>
          <rPr>
            <sz val="11"/>
            <color theme="1"/>
            <rFont val="Calibri"/>
            <family val="2"/>
            <scheme val="minor"/>
          </rPr>
          <t>Балл: 0 из 4</t>
        </r>
      </text>
    </comment>
    <comment ref="FZ153" authorId="0" shapeId="0">
      <text>
        <r>
          <rPr>
            <sz val="11"/>
            <color theme="1"/>
            <rFont val="Calibri"/>
            <family val="2"/>
            <scheme val="minor"/>
          </rPr>
          <t>Балл: 3 из 6</t>
        </r>
      </text>
    </comment>
    <comment ref="L154" authorId="0" shapeId="0">
      <text>
        <r>
          <rPr>
            <sz val="11"/>
            <color theme="1"/>
            <rFont val="Calibri"/>
            <family val="2"/>
            <scheme val="minor"/>
          </rPr>
          <t>Балл: 2 из 2</t>
        </r>
      </text>
    </comment>
    <comment ref="O154" authorId="0" shapeId="0">
      <text>
        <r>
          <rPr>
            <sz val="11"/>
            <color theme="1"/>
            <rFont val="Calibri"/>
            <family val="2"/>
            <scheme val="minor"/>
          </rPr>
          <t>Балл: 0 из 2</t>
        </r>
      </text>
    </comment>
    <comment ref="W154" authorId="0" shapeId="0">
      <text>
        <r>
          <rPr>
            <sz val="11"/>
            <color theme="1"/>
            <rFont val="Calibri"/>
            <family val="2"/>
            <scheme val="minor"/>
          </rPr>
          <t>Балл: 0 из 2</t>
        </r>
      </text>
    </comment>
    <comment ref="AB154" authorId="0" shapeId="0">
      <text>
        <r>
          <rPr>
            <sz val="11"/>
            <color theme="1"/>
            <rFont val="Calibri"/>
            <family val="2"/>
            <scheme val="minor"/>
          </rPr>
          <t>Балл: 2 из 2</t>
        </r>
      </text>
    </comment>
    <comment ref="AF154" authorId="0" shapeId="0">
      <text>
        <r>
          <rPr>
            <sz val="11"/>
            <color theme="1"/>
            <rFont val="Calibri"/>
            <family val="2"/>
            <scheme val="minor"/>
          </rPr>
          <t>Балл: 2 из 2</t>
        </r>
      </text>
    </comment>
    <comment ref="AN154" authorId="0" shapeId="0">
      <text>
        <r>
          <rPr>
            <sz val="11"/>
            <color theme="1"/>
            <rFont val="Calibri"/>
            <family val="2"/>
            <scheme val="minor"/>
          </rPr>
          <t>Балл: 0 из 4</t>
        </r>
      </text>
    </comment>
    <comment ref="AT154" authorId="0" shapeId="0">
      <text>
        <r>
          <rPr>
            <sz val="11"/>
            <color theme="1"/>
            <rFont val="Calibri"/>
            <family val="2"/>
            <scheme val="minor"/>
          </rPr>
          <t>Балл: 0 из 3</t>
        </r>
      </text>
    </comment>
    <comment ref="AZ154" authorId="0" shapeId="0">
      <text>
        <r>
          <rPr>
            <sz val="11"/>
            <color theme="1"/>
            <rFont val="Calibri"/>
            <family val="2"/>
            <scheme val="minor"/>
          </rPr>
          <t>Балл: 1 из 4</t>
        </r>
      </text>
    </comment>
    <comment ref="BH154" authorId="0" shapeId="0">
      <text>
        <r>
          <rPr>
            <sz val="11"/>
            <color theme="1"/>
            <rFont val="Calibri"/>
            <family val="2"/>
            <scheme val="minor"/>
          </rPr>
          <t>Балл: 0 из 4</t>
        </r>
      </text>
    </comment>
    <comment ref="BJ154" authorId="0" shapeId="0">
      <text>
        <r>
          <rPr>
            <sz val="11"/>
            <color theme="1"/>
            <rFont val="Calibri"/>
            <family val="2"/>
            <scheme val="minor"/>
          </rPr>
          <t>Балл: 0 из 3</t>
        </r>
      </text>
    </comment>
    <comment ref="BS154" authorId="0" shapeId="0">
      <text>
        <r>
          <rPr>
            <sz val="11"/>
            <color theme="1"/>
            <rFont val="Calibri"/>
            <family val="2"/>
            <scheme val="minor"/>
          </rPr>
          <t>Балл: 6 из 6</t>
        </r>
      </text>
    </comment>
    <comment ref="BT154" authorId="0" shapeId="0">
      <text>
        <r>
          <rPr>
            <sz val="11"/>
            <color theme="1"/>
            <rFont val="Calibri"/>
            <family val="2"/>
            <scheme val="minor"/>
          </rPr>
          <t>Балл: 0 из 4</t>
        </r>
      </text>
    </comment>
    <comment ref="CE154" authorId="0" shapeId="0">
      <text>
        <r>
          <rPr>
            <sz val="11"/>
            <color theme="1"/>
            <rFont val="Calibri"/>
            <family val="2"/>
            <scheme val="minor"/>
          </rPr>
          <t>Балл: 0 из 4</t>
        </r>
      </text>
    </comment>
    <comment ref="CF154" authorId="0" shapeId="0">
      <text>
        <r>
          <rPr>
            <sz val="11"/>
            <color theme="1"/>
            <rFont val="Calibri"/>
            <family val="2"/>
            <scheme val="minor"/>
          </rPr>
          <t>Балл: 0 из 6</t>
        </r>
      </text>
    </comment>
    <comment ref="CP154" authorId="0" shapeId="0">
      <text>
        <r>
          <rPr>
            <sz val="11"/>
            <color theme="1"/>
            <rFont val="Calibri"/>
            <family val="2"/>
            <scheme val="minor"/>
          </rPr>
          <t>Балл: 0 из 6</t>
        </r>
      </text>
    </comment>
    <comment ref="CV154" authorId="0" shapeId="0">
      <text>
        <r>
          <rPr>
            <sz val="11"/>
            <color theme="1"/>
            <rFont val="Calibri"/>
            <family val="2"/>
            <scheme val="minor"/>
          </rPr>
          <t>Балл: 6 из 6</t>
        </r>
      </text>
    </comment>
    <comment ref="DB154" authorId="0" shapeId="0">
      <text>
        <r>
          <rPr>
            <sz val="11"/>
            <color theme="1"/>
            <rFont val="Calibri"/>
            <family val="2"/>
            <scheme val="minor"/>
          </rPr>
          <t>Балл: 3 из 6</t>
        </r>
      </text>
    </comment>
    <comment ref="DD154" authorId="0" shapeId="0">
      <text>
        <r>
          <rPr>
            <sz val="11"/>
            <color theme="1"/>
            <rFont val="Calibri"/>
            <family val="2"/>
            <scheme val="minor"/>
          </rPr>
          <t>Балл: 2 из 2</t>
        </r>
      </text>
    </comment>
    <comment ref="DR154" authorId="0" shapeId="0">
      <text>
        <r>
          <rPr>
            <sz val="11"/>
            <color theme="1"/>
            <rFont val="Calibri"/>
            <family val="2"/>
            <scheme val="minor"/>
          </rPr>
          <t>Балл: 0 из 4</t>
        </r>
      </text>
    </comment>
    <comment ref="ED154" authorId="0" shapeId="0">
      <text>
        <r>
          <rPr>
            <sz val="11"/>
            <color theme="1"/>
            <rFont val="Calibri"/>
            <family val="2"/>
            <scheme val="minor"/>
          </rPr>
          <t>Балл: 4 из 4</t>
        </r>
      </text>
    </comment>
    <comment ref="EJ154" authorId="0" shapeId="0">
      <text>
        <r>
          <rPr>
            <sz val="11"/>
            <color theme="1"/>
            <rFont val="Calibri"/>
            <family val="2"/>
            <scheme val="minor"/>
          </rPr>
          <t>Балл: 0 из 4</t>
        </r>
      </text>
    </comment>
    <comment ref="ET154" authorId="0" shapeId="0">
      <text>
        <r>
          <rPr>
            <sz val="11"/>
            <color theme="1"/>
            <rFont val="Calibri"/>
            <family val="2"/>
            <scheme val="minor"/>
          </rPr>
          <t>&lt;пропущен&gt;</t>
        </r>
      </text>
    </comment>
    <comment ref="FJ154" authorId="0" shapeId="0">
      <text>
        <r>
          <rPr>
            <sz val="11"/>
            <color theme="1"/>
            <rFont val="Calibri"/>
            <family val="2"/>
            <scheme val="minor"/>
          </rPr>
          <t>Балл: 2 из 2</t>
        </r>
      </text>
    </comment>
    <comment ref="FN154" authorId="0" shapeId="0">
      <text>
        <r>
          <rPr>
            <sz val="11"/>
            <color theme="1"/>
            <rFont val="Calibri"/>
            <family val="2"/>
            <scheme val="minor"/>
          </rPr>
          <t>Балл: 4 из 4</t>
        </r>
      </text>
    </comment>
    <comment ref="GE154" authorId="0" shapeId="0">
      <text>
        <r>
          <rPr>
            <sz val="11"/>
            <color theme="1"/>
            <rFont val="Calibri"/>
            <family val="2"/>
            <scheme val="minor"/>
          </rPr>
          <t>Балл: 0 из 6</t>
        </r>
      </text>
    </comment>
    <comment ref="L155" authorId="0" shapeId="0">
      <text>
        <r>
          <rPr>
            <sz val="11"/>
            <color theme="1"/>
            <rFont val="Calibri"/>
            <family val="2"/>
            <scheme val="minor"/>
          </rPr>
          <t>Балл: 2 из 2</t>
        </r>
      </text>
    </comment>
    <comment ref="Q155" authorId="0" shapeId="0">
      <text>
        <r>
          <rPr>
            <sz val="11"/>
            <color theme="1"/>
            <rFont val="Calibri"/>
            <family val="2"/>
            <scheme val="minor"/>
          </rPr>
          <t>Балл: 0 из 2</t>
        </r>
      </text>
    </comment>
    <comment ref="T155" authorId="0" shapeId="0">
      <text>
        <r>
          <rPr>
            <sz val="11"/>
            <color theme="1"/>
            <rFont val="Calibri"/>
            <family val="2"/>
            <scheme val="minor"/>
          </rPr>
          <t>Балл: 0 из 2</t>
        </r>
      </text>
    </comment>
    <comment ref="AA155" authorId="0" shapeId="0">
      <text>
        <r>
          <rPr>
            <sz val="11"/>
            <color theme="1"/>
            <rFont val="Calibri"/>
            <family val="2"/>
            <scheme val="minor"/>
          </rPr>
          <t>Балл: 2 из 2</t>
        </r>
      </text>
    </comment>
    <comment ref="AI155" authorId="0" shapeId="0">
      <text>
        <r>
          <rPr>
            <sz val="11"/>
            <color theme="1"/>
            <rFont val="Calibri"/>
            <family val="2"/>
            <scheme val="minor"/>
          </rPr>
          <t>Балл: 0 из 2</t>
        </r>
      </text>
    </comment>
    <comment ref="AM155" authorId="0" shapeId="0">
      <text>
        <r>
          <rPr>
            <sz val="11"/>
            <color theme="1"/>
            <rFont val="Calibri"/>
            <family val="2"/>
            <scheme val="minor"/>
          </rPr>
          <t>Балл: 0 из 4</t>
        </r>
      </text>
    </comment>
    <comment ref="AS155" authorId="0" shapeId="0">
      <text>
        <r>
          <rPr>
            <sz val="11"/>
            <color theme="1"/>
            <rFont val="Calibri"/>
            <family val="2"/>
            <scheme val="minor"/>
          </rPr>
          <t>Балл: 0 из 3</t>
        </r>
      </text>
    </comment>
    <comment ref="AZ155" authorId="0" shapeId="0">
      <text>
        <r>
          <rPr>
            <sz val="11"/>
            <color theme="1"/>
            <rFont val="Calibri"/>
            <family val="2"/>
            <scheme val="minor"/>
          </rPr>
          <t>Балл: 0 из 4</t>
        </r>
      </text>
    </comment>
    <comment ref="BC155" authorId="0" shapeId="0">
      <text>
        <r>
          <rPr>
            <sz val="11"/>
            <color theme="1"/>
            <rFont val="Calibri"/>
            <family val="2"/>
            <scheme val="minor"/>
          </rPr>
          <t>Балл: 0 из 4</t>
        </r>
      </text>
    </comment>
    <comment ref="BI155" authorId="0" shapeId="0">
      <text>
        <r>
          <rPr>
            <sz val="11"/>
            <color theme="1"/>
            <rFont val="Calibri"/>
            <family val="2"/>
            <scheme val="minor"/>
          </rPr>
          <t>Балл: 0 из 3</t>
        </r>
      </text>
    </comment>
    <comment ref="BO155" authorId="0" shapeId="0">
      <text>
        <r>
          <rPr>
            <sz val="11"/>
            <color theme="1"/>
            <rFont val="Calibri"/>
            <family val="2"/>
            <scheme val="minor"/>
          </rPr>
          <t>Балл: 2 из 6</t>
        </r>
      </text>
    </comment>
    <comment ref="BY155" authorId="0" shapeId="0">
      <text>
        <r>
          <rPr>
            <sz val="11"/>
            <color theme="1"/>
            <rFont val="Calibri"/>
            <family val="2"/>
            <scheme val="minor"/>
          </rPr>
          <t>Балл: 4 из 4</t>
        </r>
      </text>
    </comment>
    <comment ref="CD155" authorId="0" shapeId="0">
      <text>
        <r>
          <rPr>
            <sz val="11"/>
            <color theme="1"/>
            <rFont val="Calibri"/>
            <family val="2"/>
            <scheme val="minor"/>
          </rPr>
          <t>Балл: 0 из 4</t>
        </r>
      </text>
    </comment>
    <comment ref="CH155" authorId="0" shapeId="0">
      <text>
        <r>
          <rPr>
            <sz val="11"/>
            <color theme="1"/>
            <rFont val="Calibri"/>
            <family val="2"/>
            <scheme val="minor"/>
          </rPr>
          <t>Балл: 0 из 6</t>
        </r>
      </text>
    </comment>
    <comment ref="CO155" authorId="0" shapeId="0">
      <text>
        <r>
          <rPr>
            <sz val="11"/>
            <color theme="1"/>
            <rFont val="Calibri"/>
            <family val="2"/>
            <scheme val="minor"/>
          </rPr>
          <t>Балл: 6 из 6</t>
        </r>
      </text>
    </comment>
    <comment ref="CV155" authorId="0" shapeId="0">
      <text>
        <r>
          <rPr>
            <sz val="11"/>
            <color theme="1"/>
            <rFont val="Calibri"/>
            <family val="2"/>
            <scheme val="minor"/>
          </rPr>
          <t>Балл: 0 из 6</t>
        </r>
      </text>
    </comment>
    <comment ref="DC155" authorId="0" shapeId="0">
      <text>
        <r>
          <rPr>
            <sz val="11"/>
            <color theme="1"/>
            <rFont val="Calibri"/>
            <family val="2"/>
            <scheme val="minor"/>
          </rPr>
          <t>Балл: 3 из 6</t>
        </r>
      </text>
    </comment>
    <comment ref="DJ155" authorId="0" shapeId="0">
      <text>
        <r>
          <rPr>
            <sz val="11"/>
            <color theme="1"/>
            <rFont val="Calibri"/>
            <family val="2"/>
            <scheme val="minor"/>
          </rPr>
          <t>Балл: 2 из 2</t>
        </r>
      </text>
    </comment>
    <comment ref="DW155" authorId="0" shapeId="0">
      <text>
        <r>
          <rPr>
            <sz val="11"/>
            <color theme="1"/>
            <rFont val="Calibri"/>
            <family val="2"/>
            <scheme val="minor"/>
          </rPr>
          <t>Балл: 0 из 4</t>
        </r>
      </text>
    </comment>
    <comment ref="ED155" authorId="0" shapeId="0">
      <text>
        <r>
          <rPr>
            <sz val="11"/>
            <color theme="1"/>
            <rFont val="Calibri"/>
            <family val="2"/>
            <scheme val="minor"/>
          </rPr>
          <t>Балл: 0 из 4</t>
        </r>
      </text>
    </comment>
    <comment ref="EI155" authorId="0" shapeId="0">
      <text>
        <r>
          <rPr>
            <sz val="11"/>
            <color theme="1"/>
            <rFont val="Calibri"/>
            <family val="2"/>
            <scheme val="minor"/>
          </rPr>
          <t>Балл: 0 из 4</t>
        </r>
      </text>
    </comment>
    <comment ref="ER155" authorId="0" shapeId="0">
      <text>
        <r>
          <rPr>
            <sz val="11"/>
            <color theme="1"/>
            <rFont val="Calibri"/>
            <family val="2"/>
            <scheme val="minor"/>
          </rPr>
          <t>Балл: 0 из 6</t>
        </r>
      </text>
    </comment>
    <comment ref="FD155" authorId="0" shapeId="0">
      <text>
        <r>
          <rPr>
            <sz val="11"/>
            <color theme="1"/>
            <rFont val="Calibri"/>
            <family val="2"/>
            <scheme val="minor"/>
          </rPr>
          <t>Балл: 0 из 2</t>
        </r>
      </text>
    </comment>
    <comment ref="FM155" authorId="0" shapeId="0">
      <text>
        <r>
          <rPr>
            <sz val="11"/>
            <color theme="1"/>
            <rFont val="Calibri"/>
            <family val="2"/>
            <scheme val="minor"/>
          </rPr>
          <t>Балл: 4 из 4</t>
        </r>
      </text>
    </comment>
    <comment ref="FZ155" authorId="0" shapeId="0">
      <text>
        <r>
          <rPr>
            <sz val="11"/>
            <color theme="1"/>
            <rFont val="Calibri"/>
            <family val="2"/>
            <scheme val="minor"/>
          </rPr>
          <t>Балл: 0 из 6</t>
        </r>
      </text>
    </comment>
    <comment ref="J156" authorId="0" shapeId="0">
      <text>
        <r>
          <rPr>
            <sz val="11"/>
            <color theme="1"/>
            <rFont val="Calibri"/>
            <family val="2"/>
            <scheme val="minor"/>
          </rPr>
          <t>Балл: 0 из 2</t>
        </r>
      </text>
    </comment>
    <comment ref="R156" authorId="0" shapeId="0">
      <text>
        <r>
          <rPr>
            <sz val="11"/>
            <color theme="1"/>
            <rFont val="Calibri"/>
            <family val="2"/>
            <scheme val="minor"/>
          </rPr>
          <t>Балл: 1 из 2</t>
        </r>
      </text>
    </comment>
    <comment ref="U156" authorId="0" shapeId="0">
      <text>
        <r>
          <rPr>
            <sz val="11"/>
            <color theme="1"/>
            <rFont val="Calibri"/>
            <family val="2"/>
            <scheme val="minor"/>
          </rPr>
          <t>Балл: 0 из 2</t>
        </r>
      </text>
    </comment>
    <comment ref="Z156" authorId="0" shapeId="0">
      <text>
        <r>
          <rPr>
            <sz val="11"/>
            <color theme="1"/>
            <rFont val="Calibri"/>
            <family val="2"/>
            <scheme val="minor"/>
          </rPr>
          <t>Балл: 0 из 2</t>
        </r>
      </text>
    </comment>
    <comment ref="AE156" authorId="0" shapeId="0">
      <text>
        <r>
          <rPr>
            <sz val="11"/>
            <color theme="1"/>
            <rFont val="Calibri"/>
            <family val="2"/>
            <scheme val="minor"/>
          </rPr>
          <t>Балл: 2 из 2</t>
        </r>
      </text>
    </comment>
    <comment ref="AP156" authorId="0" shapeId="0">
      <text>
        <r>
          <rPr>
            <sz val="11"/>
            <color theme="1"/>
            <rFont val="Calibri"/>
            <family val="2"/>
            <scheme val="minor"/>
          </rPr>
          <t>Балл: 0 из 4</t>
        </r>
      </text>
    </comment>
    <comment ref="AQ156" authorId="0" shapeId="0">
      <text>
        <r>
          <rPr>
            <sz val="11"/>
            <color theme="1"/>
            <rFont val="Calibri"/>
            <family val="2"/>
            <scheme val="minor"/>
          </rPr>
          <t>Балл: 0 из 3</t>
        </r>
      </text>
    </comment>
    <comment ref="AZ156" authorId="0" shapeId="0">
      <text>
        <r>
          <rPr>
            <sz val="11"/>
            <color theme="1"/>
            <rFont val="Calibri"/>
            <family val="2"/>
            <scheme val="minor"/>
          </rPr>
          <t>Балл: 0 из 4</t>
        </r>
      </text>
    </comment>
    <comment ref="BF156" authorId="0" shapeId="0">
      <text>
        <r>
          <rPr>
            <sz val="11"/>
            <color theme="1"/>
            <rFont val="Calibri"/>
            <family val="2"/>
            <scheme val="minor"/>
          </rPr>
          <t>Балл: 0 из 4</t>
        </r>
      </text>
    </comment>
    <comment ref="BI156" authorId="0" shapeId="0">
      <text>
        <r>
          <rPr>
            <sz val="11"/>
            <color theme="1"/>
            <rFont val="Calibri"/>
            <family val="2"/>
            <scheme val="minor"/>
          </rPr>
          <t>Балл: 3 из 3</t>
        </r>
      </text>
    </comment>
    <comment ref="BR156" authorId="0" shapeId="0">
      <text>
        <r>
          <rPr>
            <sz val="11"/>
            <color theme="1"/>
            <rFont val="Calibri"/>
            <family val="2"/>
            <scheme val="minor"/>
          </rPr>
          <t>Балл: 3 из 6</t>
        </r>
      </text>
    </comment>
    <comment ref="BY156" authorId="0" shapeId="0">
      <text>
        <r>
          <rPr>
            <sz val="11"/>
            <color theme="1"/>
            <rFont val="Calibri"/>
            <family val="2"/>
            <scheme val="minor"/>
          </rPr>
          <t>Балл: 0 из 4</t>
        </r>
      </text>
    </comment>
    <comment ref="CA156" authorId="0" shapeId="0">
      <text>
        <r>
          <rPr>
            <sz val="11"/>
            <color theme="1"/>
            <rFont val="Calibri"/>
            <family val="2"/>
            <scheme val="minor"/>
          </rPr>
          <t>Балл: 0 из 4</t>
        </r>
      </text>
    </comment>
    <comment ref="CF156" authorId="0" shapeId="0">
      <text>
        <r>
          <rPr>
            <sz val="11"/>
            <color theme="1"/>
            <rFont val="Calibri"/>
            <family val="2"/>
            <scheme val="minor"/>
          </rPr>
          <t>Балл: 0 из 6</t>
        </r>
      </text>
    </comment>
    <comment ref="CP156" authorId="0" shapeId="0">
      <text>
        <r>
          <rPr>
            <sz val="11"/>
            <color theme="1"/>
            <rFont val="Calibri"/>
            <family val="2"/>
            <scheme val="minor"/>
          </rPr>
          <t>Балл: 6 из 6</t>
        </r>
      </text>
    </comment>
    <comment ref="CR156" authorId="0" shapeId="0">
      <text>
        <r>
          <rPr>
            <sz val="11"/>
            <color theme="1"/>
            <rFont val="Calibri"/>
            <family val="2"/>
            <scheme val="minor"/>
          </rPr>
          <t>Балл: 0 из 6</t>
        </r>
      </text>
    </comment>
    <comment ref="DB156" authorId="0" shapeId="0">
      <text>
        <r>
          <rPr>
            <sz val="11"/>
            <color theme="1"/>
            <rFont val="Calibri"/>
            <family val="2"/>
            <scheme val="minor"/>
          </rPr>
          <t>Балл: 3 из 6</t>
        </r>
      </text>
    </comment>
    <comment ref="DM156" authorId="0" shapeId="0">
      <text>
        <r>
          <rPr>
            <sz val="11"/>
            <color theme="1"/>
            <rFont val="Calibri"/>
            <family val="2"/>
            <scheme val="minor"/>
          </rPr>
          <t>Балл: 2 из 2</t>
        </r>
      </text>
    </comment>
    <comment ref="DQ156" authorId="0" shapeId="0">
      <text>
        <r>
          <rPr>
            <sz val="11"/>
            <color theme="1"/>
            <rFont val="Calibri"/>
            <family val="2"/>
            <scheme val="minor"/>
          </rPr>
          <t>Балл: 0 из 4</t>
        </r>
      </text>
    </comment>
    <comment ref="DZ156" authorId="0" shapeId="0">
      <text>
        <r>
          <rPr>
            <sz val="11"/>
            <color theme="1"/>
            <rFont val="Calibri"/>
            <family val="2"/>
            <scheme val="minor"/>
          </rPr>
          <t>Балл: 0 из 4</t>
        </r>
      </text>
    </comment>
    <comment ref="EP156" authorId="0" shapeId="0">
      <text>
        <r>
          <rPr>
            <sz val="11"/>
            <color theme="1"/>
            <rFont val="Calibri"/>
            <family val="2"/>
            <scheme val="minor"/>
          </rPr>
          <t>Балл: 0 из 4</t>
        </r>
      </text>
    </comment>
    <comment ref="ES156" authorId="0" shapeId="0">
      <text>
        <r>
          <rPr>
            <sz val="11"/>
            <color theme="1"/>
            <rFont val="Calibri"/>
            <family val="2"/>
            <scheme val="minor"/>
          </rPr>
          <t>Балл: 2 из 6</t>
        </r>
      </text>
    </comment>
    <comment ref="FH156" authorId="0" shapeId="0">
      <text>
        <r>
          <rPr>
            <sz val="11"/>
            <color theme="1"/>
            <rFont val="Calibri"/>
            <family val="2"/>
            <scheme val="minor"/>
          </rPr>
          <t>Балл: 2 из 2</t>
        </r>
      </text>
    </comment>
    <comment ref="FO156" authorId="0" shapeId="0">
      <text>
        <r>
          <rPr>
            <sz val="11"/>
            <color theme="1"/>
            <rFont val="Calibri"/>
            <family val="2"/>
            <scheme val="minor"/>
          </rPr>
          <t>Балл: 4 из 4</t>
        </r>
      </text>
    </comment>
    <comment ref="FY156" authorId="0" shapeId="0">
      <text>
        <r>
          <rPr>
            <sz val="11"/>
            <color theme="1"/>
            <rFont val="Calibri"/>
            <family val="2"/>
            <scheme val="minor"/>
          </rPr>
          <t>Балл: 0 из 6</t>
        </r>
      </text>
    </comment>
    <comment ref="I157" authorId="0" shapeId="0">
      <text>
        <r>
          <rPr>
            <sz val="11"/>
            <color theme="1"/>
            <rFont val="Calibri"/>
            <family val="2"/>
            <scheme val="minor"/>
          </rPr>
          <t>Балл: 1 из 2</t>
        </r>
      </text>
    </comment>
    <comment ref="Q157" authorId="0" shapeId="0">
      <text>
        <r>
          <rPr>
            <sz val="11"/>
            <color theme="1"/>
            <rFont val="Calibri"/>
            <family val="2"/>
            <scheme val="minor"/>
          </rPr>
          <t>Балл: 1 из 2</t>
        </r>
      </text>
    </comment>
    <comment ref="S157" authorId="0" shapeId="0">
      <text>
        <r>
          <rPr>
            <sz val="11"/>
            <color theme="1"/>
            <rFont val="Calibri"/>
            <family val="2"/>
            <scheme val="minor"/>
          </rPr>
          <t>Балл: 2 из 2</t>
        </r>
      </text>
    </comment>
    <comment ref="AC157" authorId="0" shapeId="0">
      <text>
        <r>
          <rPr>
            <sz val="11"/>
            <color theme="1"/>
            <rFont val="Calibri"/>
            <family val="2"/>
            <scheme val="minor"/>
          </rPr>
          <t>Балл: 0 из 2</t>
        </r>
      </text>
    </comment>
    <comment ref="AG157" authorId="0" shapeId="0">
      <text>
        <r>
          <rPr>
            <sz val="11"/>
            <color theme="1"/>
            <rFont val="Calibri"/>
            <family val="2"/>
            <scheme val="minor"/>
          </rPr>
          <t>Балл: 2 из 2</t>
        </r>
      </text>
    </comment>
    <comment ref="AN157" authorId="0" shapeId="0">
      <text>
        <r>
          <rPr>
            <sz val="11"/>
            <color theme="1"/>
            <rFont val="Calibri"/>
            <family val="2"/>
            <scheme val="minor"/>
          </rPr>
          <t>Балл: 0 из 4</t>
        </r>
      </text>
    </comment>
    <comment ref="AV157" authorId="0" shapeId="0">
      <text>
        <r>
          <rPr>
            <sz val="11"/>
            <color theme="1"/>
            <rFont val="Calibri"/>
            <family val="2"/>
            <scheme val="minor"/>
          </rPr>
          <t>Балл: 0 из 3</t>
        </r>
      </text>
    </comment>
    <comment ref="BB157" authorId="0" shapeId="0">
      <text>
        <r>
          <rPr>
            <sz val="11"/>
            <color theme="1"/>
            <rFont val="Calibri"/>
            <family val="2"/>
            <scheme val="minor"/>
          </rPr>
          <t>Балл: 4 из 4</t>
        </r>
      </text>
    </comment>
    <comment ref="BG157" authorId="0" shapeId="0">
      <text>
        <r>
          <rPr>
            <sz val="11"/>
            <color theme="1"/>
            <rFont val="Calibri"/>
            <family val="2"/>
            <scheme val="minor"/>
          </rPr>
          <t>Балл: 0 из 4</t>
        </r>
      </text>
    </comment>
    <comment ref="BJ157" authorId="0" shapeId="0">
      <text>
        <r>
          <rPr>
            <sz val="11"/>
            <color theme="1"/>
            <rFont val="Calibri"/>
            <family val="2"/>
            <scheme val="minor"/>
          </rPr>
          <t>Балл: 0 из 3</t>
        </r>
      </text>
    </comment>
    <comment ref="BS157" authorId="0" shapeId="0">
      <text>
        <r>
          <rPr>
            <sz val="11"/>
            <color theme="1"/>
            <rFont val="Calibri"/>
            <family val="2"/>
            <scheme val="minor"/>
          </rPr>
          <t>Балл: 6 из 6</t>
        </r>
      </text>
    </comment>
    <comment ref="BY157" authorId="0" shapeId="0">
      <text>
        <r>
          <rPr>
            <sz val="11"/>
            <color theme="1"/>
            <rFont val="Calibri"/>
            <family val="2"/>
            <scheme val="minor"/>
          </rPr>
          <t>Балл: 4 из 4</t>
        </r>
      </text>
    </comment>
    <comment ref="CD157" authorId="0" shapeId="0">
      <text>
        <r>
          <rPr>
            <sz val="11"/>
            <color theme="1"/>
            <rFont val="Calibri"/>
            <family val="2"/>
            <scheme val="minor"/>
          </rPr>
          <t>Балл: 0 из 4</t>
        </r>
      </text>
    </comment>
    <comment ref="CK157" authorId="0" shapeId="0">
      <text>
        <r>
          <rPr>
            <sz val="11"/>
            <color theme="1"/>
            <rFont val="Calibri"/>
            <family val="2"/>
            <scheme val="minor"/>
          </rPr>
          <t>Балл: 6 из 6</t>
        </r>
      </text>
    </comment>
    <comment ref="CQ157" authorId="0" shapeId="0">
      <text>
        <r>
          <rPr>
            <sz val="11"/>
            <color theme="1"/>
            <rFont val="Calibri"/>
            <family val="2"/>
            <scheme val="minor"/>
          </rPr>
          <t>Балл: 6 из 6</t>
        </r>
      </text>
    </comment>
    <comment ref="CU157" authorId="0" shapeId="0">
      <text>
        <r>
          <rPr>
            <sz val="11"/>
            <color theme="1"/>
            <rFont val="Calibri"/>
            <family val="2"/>
            <scheme val="minor"/>
          </rPr>
          <t>Балл: 6 из 6</t>
        </r>
      </text>
    </comment>
    <comment ref="CZ157" authorId="0" shapeId="0">
      <text>
        <r>
          <rPr>
            <sz val="11"/>
            <color theme="1"/>
            <rFont val="Calibri"/>
            <family val="2"/>
            <scheme val="minor"/>
          </rPr>
          <t>Балл: 0 из 6</t>
        </r>
      </text>
    </comment>
    <comment ref="DK157" authorId="0" shapeId="0">
      <text>
        <r>
          <rPr>
            <sz val="11"/>
            <color theme="1"/>
            <rFont val="Calibri"/>
            <family val="2"/>
            <scheme val="minor"/>
          </rPr>
          <t>Балл: 0 из 2</t>
        </r>
      </text>
    </comment>
    <comment ref="DP157" authorId="0" shapeId="0">
      <text>
        <r>
          <rPr>
            <sz val="11"/>
            <color theme="1"/>
            <rFont val="Calibri"/>
            <family val="2"/>
            <scheme val="minor"/>
          </rPr>
          <t>Балл: 0 из 4</t>
        </r>
      </text>
    </comment>
    <comment ref="EA157" authorId="0" shapeId="0">
      <text>
        <r>
          <rPr>
            <sz val="11"/>
            <color theme="1"/>
            <rFont val="Calibri"/>
            <family val="2"/>
            <scheme val="minor"/>
          </rPr>
          <t>Балл: 4 из 4</t>
        </r>
      </text>
    </comment>
    <comment ref="EQ157" authorId="0" shapeId="0">
      <text>
        <r>
          <rPr>
            <sz val="11"/>
            <color theme="1"/>
            <rFont val="Calibri"/>
            <family val="2"/>
            <scheme val="minor"/>
          </rPr>
          <t>Балл: 0 из 4</t>
        </r>
      </text>
    </comment>
    <comment ref="EZ157" authorId="0" shapeId="0">
      <text>
        <r>
          <rPr>
            <sz val="11"/>
            <color theme="1"/>
            <rFont val="Calibri"/>
            <family val="2"/>
            <scheme val="minor"/>
          </rPr>
          <t>Балл: 2 из 6</t>
        </r>
      </text>
    </comment>
    <comment ref="FG157" authorId="0" shapeId="0">
      <text>
        <r>
          <rPr>
            <sz val="11"/>
            <color theme="1"/>
            <rFont val="Calibri"/>
            <family val="2"/>
            <scheme val="minor"/>
          </rPr>
          <t>Балл: 0 из 2</t>
        </r>
      </text>
    </comment>
    <comment ref="FQ157" authorId="0" shapeId="0">
      <text>
        <r>
          <rPr>
            <sz val="11"/>
            <color theme="1"/>
            <rFont val="Calibri"/>
            <family val="2"/>
            <scheme val="minor"/>
          </rPr>
          <t>Балл: 0 из 4</t>
        </r>
      </text>
    </comment>
    <comment ref="FX157" authorId="0" shapeId="0">
      <text>
        <r>
          <rPr>
            <sz val="11"/>
            <color theme="1"/>
            <rFont val="Calibri"/>
            <family val="2"/>
            <scheme val="minor"/>
          </rPr>
          <t>Балл: 3 из 6</t>
        </r>
      </text>
    </comment>
  </commentList>
</comments>
</file>

<file path=xl/sharedStrings.xml><?xml version="1.0" encoding="utf-8"?>
<sst xmlns="http://schemas.openxmlformats.org/spreadsheetml/2006/main" count="30807" uniqueCount="1740">
  <si>
    <t>Диагностическая работа по МАТЕМАТИКЕ</t>
  </si>
  <si>
    <t>Группа</t>
  </si>
  <si>
    <t>Корневая группа</t>
  </si>
  <si>
    <t>Предметные компетенции</t>
  </si>
  <si>
    <t>Методические компетенции</t>
  </si>
  <si>
    <t>Психолого-педагогические компетенции</t>
  </si>
  <si>
    <t>Коммуникативные компетенции</t>
  </si>
  <si>
    <t>Вопрос 1</t>
  </si>
  <si>
    <t>Вопрос 2</t>
  </si>
  <si>
    <t>Вопрос 3</t>
  </si>
  <si>
    <t>Вопрос 4</t>
  </si>
  <si>
    <t>Вопрос 5</t>
  </si>
  <si>
    <t>Вопрос 6</t>
  </si>
  <si>
    <t>Вопрос 7</t>
  </si>
  <si>
    <t>Вопрос 8</t>
  </si>
  <si>
    <t>Вопрос 9</t>
  </si>
  <si>
    <t>Вопрос 10</t>
  </si>
  <si>
    <t>Вопрос 11</t>
  </si>
  <si>
    <t>Вопрос 12</t>
  </si>
  <si>
    <t>Вопрос 13</t>
  </si>
  <si>
    <t>Вопрос 14</t>
  </si>
  <si>
    <t>Вопрос 15</t>
  </si>
  <si>
    <t>Вопрос 16</t>
  </si>
  <si>
    <t>Вопрос 17</t>
  </si>
  <si>
    <t>Вопрос 18</t>
  </si>
  <si>
    <t>Вопрос 19</t>
  </si>
  <si>
    <t>Вопрос 20</t>
  </si>
  <si>
    <t>Вопрос 21</t>
  </si>
  <si>
    <t>Вопрос 22</t>
  </si>
  <si>
    <t>Вопрос 23</t>
  </si>
  <si>
    <t>Вопрос 24</t>
  </si>
  <si>
    <t>Вопрос 25</t>
  </si>
  <si>
    <t>Вопрос №</t>
  </si>
  <si>
    <t>Тип вопроса</t>
  </si>
  <si>
    <t>Всего</t>
  </si>
  <si>
    <t>Верно</t>
  </si>
  <si>
    <t>Частично</t>
  </si>
  <si>
    <t>Неверно</t>
  </si>
  <si>
    <t>СреднийБалл</t>
  </si>
  <si>
    <t>МаксБалл</t>
  </si>
  <si>
    <t>Процент</t>
  </si>
  <si>
    <t>№</t>
  </si>
  <si>
    <t>Фамилия</t>
  </si>
  <si>
    <t>Имя</t>
  </si>
  <si>
    <t>Отчество</t>
  </si>
  <si>
    <t>Б</t>
  </si>
  <si>
    <t>М</t>
  </si>
  <si>
    <t>%</t>
  </si>
  <si>
    <t>Буркова</t>
  </si>
  <si>
    <t>Ирина</t>
  </si>
  <si>
    <t>Андреевна</t>
  </si>
  <si>
    <t>Зобнина</t>
  </si>
  <si>
    <t>Галина</t>
  </si>
  <si>
    <t>Ивановна</t>
  </si>
  <si>
    <t>Богуш</t>
  </si>
  <si>
    <t>Татьяна</t>
  </si>
  <si>
    <t>Сергеевна</t>
  </si>
  <si>
    <t>Халезова</t>
  </si>
  <si>
    <t>Ольга</t>
  </si>
  <si>
    <t>Камаева</t>
  </si>
  <si>
    <t>Апусьевна</t>
  </si>
  <si>
    <t>Чекалина</t>
  </si>
  <si>
    <t>Евгения</t>
  </si>
  <si>
    <t>Михайловна</t>
  </si>
  <si>
    <t>Чащина</t>
  </si>
  <si>
    <t>Логинова</t>
  </si>
  <si>
    <t>Петровна</t>
  </si>
  <si>
    <t>Старцева</t>
  </si>
  <si>
    <t>Мария</t>
  </si>
  <si>
    <t>Викторовна</t>
  </si>
  <si>
    <t>Марина</t>
  </si>
  <si>
    <t>Черепанова</t>
  </si>
  <si>
    <t>Наталья</t>
  </si>
  <si>
    <t>Николаевна</t>
  </si>
  <si>
    <t>Жирных</t>
  </si>
  <si>
    <t>Юлия</t>
  </si>
  <si>
    <t>Леонидовна</t>
  </si>
  <si>
    <t>Апеева</t>
  </si>
  <si>
    <t>Владимировна</t>
  </si>
  <si>
    <t>Дружинина</t>
  </si>
  <si>
    <t>Валентина</t>
  </si>
  <si>
    <t>Валентиновна</t>
  </si>
  <si>
    <t>Шкала</t>
  </si>
  <si>
    <t>Оценка*</t>
  </si>
  <si>
    <t>Предм_комп</t>
  </si>
  <si>
    <t>Метод_комп</t>
  </si>
  <si>
    <t>Псих_комп</t>
  </si>
  <si>
    <t>Ком_комп</t>
  </si>
  <si>
    <t>Значение</t>
  </si>
  <si>
    <t>Результат</t>
  </si>
  <si>
    <t>ниже базового уровня</t>
  </si>
  <si>
    <t>недостаточный</t>
  </si>
  <si>
    <t>базовый</t>
  </si>
  <si>
    <t>базовый уровень</t>
  </si>
  <si>
    <t>повышенный</t>
  </si>
  <si>
    <t>Диапазон</t>
  </si>
  <si>
    <t>Количество</t>
  </si>
  <si>
    <t>[0;50]</t>
  </si>
  <si>
    <t>[0;14]</t>
  </si>
  <si>
    <t>[0;18]</t>
  </si>
  <si>
    <t>[0;9]</t>
  </si>
  <si>
    <t>[0;5]</t>
  </si>
  <si>
    <t>[51;70]</t>
  </si>
  <si>
    <t>[15;25]</t>
  </si>
  <si>
    <t>[19;31]</t>
  </si>
  <si>
    <t>[10;16]</t>
  </si>
  <si>
    <t>[6;10]</t>
  </si>
  <si>
    <t>[71;90]</t>
  </si>
  <si>
    <t>повышенный уровень</t>
  </si>
  <si>
    <t>[26;30]</t>
  </si>
  <si>
    <t>[32;38]</t>
  </si>
  <si>
    <t>[17;20]</t>
  </si>
  <si>
    <t>[11;12]</t>
  </si>
  <si>
    <t>[91;100]</t>
  </si>
  <si>
    <t>высокий уровень</t>
  </si>
  <si>
    <t>d</t>
  </si>
  <si>
    <t>b</t>
  </si>
  <si>
    <t>a</t>
  </si>
  <si>
    <t>c</t>
  </si>
  <si>
    <t>f</t>
  </si>
  <si>
    <t>e</t>
  </si>
  <si>
    <t>число способов выбрать 3 учащихся из класса равно числу способов выбрать 17 учащихся</t>
  </si>
  <si>
    <t>существует больше способов выбрать 17 учащихся из класса, чем 3 учащихся</t>
  </si>
  <si>
    <t>существует больше способов выбрать 3 учащихся из класса, чем 17 учащихся</t>
  </si>
  <si>
    <t>невозможно по приведенным данным ответить на вопрос, в каком случае число способов выбора больше, это зависит от конкретной ситуации</t>
  </si>
  <si>
    <t>число способов выбрать 5 учащихся из класса равно числу способов выбрать 25 учащихся</t>
  </si>
  <si>
    <t>существует больше способов выбрать 5 учащихся из класса, чем 25 учащихся</t>
  </si>
  <si>
    <t>существует больше способов выбрать 25 учащихся из класса, чем 5 учащихся</t>
  </si>
  <si>
    <t>число способов выбрать 6 учащихся из класса равно числу способов выбрать 20 учащихся</t>
  </si>
  <si>
    <t>существует больше способов выбрать 6 учащихся из класса, чем 20 учащихся</t>
  </si>
  <si>
    <t>существует больше способов выбрать 20 учащихся из класса, чем 6 учащихся</t>
  </si>
  <si>
    <t>число способов выбрать 6 учащихся из класса равно числу способов выбрать 18 учащихся</t>
  </si>
  <si>
    <t>существует больше способов выбрать 6 учащихся из класса, чем 18 учащихся</t>
  </si>
  <si>
    <t>существует больше способов выбрать 18 учащихся из класса, чем 6 учащихся</t>
  </si>
  <si>
    <t>число способов выбрать 9 учащихся из класса равно числу способов выбрать 16 учащихся</t>
  </si>
  <si>
    <t>существует больше способов выбрать 9 учащихся из класса, чем 16 учащихся</t>
  </si>
  <si>
    <t>существует больше способов выбрать 16 учащихся из класса, чем 9 учащихся</t>
  </si>
  <si>
    <t>существует больше способов выбрать 12 учащихся из класса, чем 15 учащихся</t>
  </si>
  <si>
    <t>число способов выбрать 15 учащихся из класса равно числу способов выбрать 12 учащихся</t>
  </si>
  <si>
    <t>существует больше способов выбрать 15 учащихся из класса, чем 12 учащихся</t>
  </si>
  <si>
    <t>Нельзя дать однозначный ответ, так как условие задачи неполно</t>
  </si>
  <si>
    <t>9</t>
  </si>
  <si>
    <t>10</t>
  </si>
  <si>
    <t>11</t>
  </si>
  <si>
    <t>22</t>
  </si>
  <si>
    <t>24</t>
  </si>
  <si>
    <t>26</t>
  </si>
  <si>
    <t>28</t>
  </si>
  <si>
    <t>32</t>
  </si>
  <si>
    <t>35</t>
  </si>
  <si>
    <t>25</t>
  </si>
  <si>
    <t>16</t>
  </si>
  <si>
    <t>14</t>
  </si>
  <si>
    <t>19</t>
  </si>
  <si>
    <t>g</t>
  </si>
  <si>
    <t>Трапеция ABCD является равнобедренной</t>
  </si>
  <si>
    <t>Вокруг пирамиды SABCD можно описать шар</t>
  </si>
  <si>
    <t>В трапецию ABCD можно вписать окружность</t>
  </si>
  <si>
    <t>Все боковые грани пирамиды наклонены к плоскости основания по одним углом</t>
  </si>
  <si>
    <t>Высота пирамиды в два раза меньше бокового ребра пирамиды</t>
  </si>
  <si>
    <t>Все апофемы равны</t>
  </si>
  <si>
    <t>Высота пирамиды равна радиусу окружности, вписанной в основание пирамиды</t>
  </si>
  <si>
    <t>Высота пирамиды проектируется в точку пересечения диагоналей трапеции</t>
  </si>
  <si>
    <t>Апофема боковой граней пирамиды SABCD больше высоты пирамиды в √2 раз</t>
  </si>
  <si>
    <t>В пирамиду SABCD можно вписать шар</t>
  </si>
  <si>
    <t>Все боковые ребра пирамиды SABCD равны</t>
  </si>
  <si>
    <t>Все боковые ребра пирамиды наклонены к плоскости основания под одним и тем же углом</t>
  </si>
  <si>
    <t>Когда Степан финиширует на первом этапе, Петру останется до финиша еще 4 км</t>
  </si>
  <si>
    <t>Степан по итогам двух этапов финиширует раньше Петра на примерно 2 минуты</t>
  </si>
  <si>
    <t>Когда Степан финиширует на первом этапе, Петру останется до финиша еще 2 км.</t>
  </si>
  <si>
    <t>Степан по итогам двух этапов финиширует раньше Петра на примерно 2 минуты.</t>
  </si>
  <si>
    <t>Петр по итогам двух этапов финиширует раньше Степана на примерно на 3,5 минуты.</t>
  </si>
  <si>
    <t>Петр по итогам двух этапов финиширует раньше Степана примерно на 5 секунд.</t>
  </si>
  <si>
    <t>Когда Степан финиширует на первом этапе, Петру останется до финиша еще 10 км.</t>
  </si>
  <si>
    <t>На старте второго этапа Петр отстает от Степана на 22 км.</t>
  </si>
  <si>
    <t>Петр по итогам двух этапов финиширует раньше Степана примерно на 2 минуты.</t>
  </si>
  <si>
    <t>Когда Степан финиширует на первом этапе, Петру останется до финиша еще 2,5 км.</t>
  </si>
  <si>
    <t>Петр обгонит Степана на 10 круге шоссейной трассы.</t>
  </si>
  <si>
    <t>Когда Степан финиширует на первом этапе, Петру останется до финиша еще 9 км.</t>
  </si>
  <si>
    <t>Петр обгонит Степана на 23 круге.</t>
  </si>
  <si>
    <t>Петр по итогам двух этапов финиширует раньше Степана примерно на 1 минуту.</t>
  </si>
  <si>
    <t>научности</t>
  </si>
  <si>
    <t>доступности</t>
  </si>
  <si>
    <t>наглядности</t>
  </si>
  <si>
    <t>сознательности и активности</t>
  </si>
  <si>
    <t>всеобщности и непрерывности математического образования</t>
  </si>
  <si>
    <t>индивидуализации обучения</t>
  </si>
  <si>
    <t>системности математических знаний</t>
  </si>
  <si>
    <t>преемственности и перспективности содержания образования, организационных форм и методов обучения</t>
  </si>
  <si>
    <t>гуманизации</t>
  </si>
  <si>
    <t>формально-оперативная</t>
  </si>
  <si>
    <t>вычислительно-графическая</t>
  </si>
  <si>
    <t>логическая</t>
  </si>
  <si>
    <t>содержательно-прикладная</t>
  </si>
  <si>
    <t>теоретико-множественная</t>
  </si>
  <si>
    <t>метод геометрических мест точек</t>
  </si>
  <si>
    <t>метод геометрических преобразований</t>
  </si>
  <si>
    <t>логический и математический анализ содержания темы</t>
  </si>
  <si>
    <t>признаки равенства треугольников</t>
  </si>
  <si>
    <t>сумма острых углов прямоугольного треугольника</t>
  </si>
  <si>
    <t>теорема о средней линии трапеции</t>
  </si>
  <si>
    <t>теорема косинусов</t>
  </si>
  <si>
    <t>формула приведения</t>
  </si>
  <si>
    <t>свойство равнобедренного треугольника</t>
  </si>
  <si>
    <t>тригонометрические соотношения в прямоугольном треугольнике</t>
  </si>
  <si>
    <t>формула площади многоугольника, в который можно вписать окружность</t>
  </si>
  <si>
    <t>сотрудничество</t>
  </si>
  <si>
    <t>методическое консультирование</t>
  </si>
  <si>
    <t>психологическое консультирование</t>
  </si>
  <si>
    <t>информационно-экспертное консультирование</t>
  </si>
  <si>
    <t>диагностическое консультирование</t>
  </si>
  <si>
    <t>диспут</t>
  </si>
  <si>
    <t>семинар-практикум</t>
  </si>
  <si>
    <t>тренинг</t>
  </si>
  <si>
    <t>родительский лекторий</t>
  </si>
  <si>
    <t>тренинговое занятие</t>
  </si>
  <si>
    <t>родительское собрание</t>
  </si>
  <si>
    <t>диалог</t>
  </si>
  <si>
    <t>компромисс</t>
  </si>
  <si>
    <t>совместный разбор кейсов (случаев), связанных с проявлением девиантного поведения детей и подростков</t>
  </si>
  <si>
    <t>тематическая консультация</t>
  </si>
  <si>
    <t>упражнение</t>
  </si>
  <si>
    <t>беседа</t>
  </si>
  <si>
    <t>конференция</t>
  </si>
  <si>
    <t>консультация</t>
  </si>
  <si>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</si>
  <si>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</si>
  <si>
    <t>знакомиться с содержанием образования, используемыми методами обучения и воспитания, образовательными технологиями</t>
  </si>
  <si>
    <t>присутствовать при обследовании детей психолого-педагогической комиссией</t>
  </si>
  <si>
    <t>применить другой метод обучения</t>
  </si>
  <si>
    <t>использовать дополнительные задания, направленные на выработку определенных умений</t>
  </si>
  <si>
    <t>необходимо запланировать дополнительное время на раскрытие темы</t>
  </si>
  <si>
    <t>использовать упражнения, регулирующие двигательную активность</t>
  </si>
  <si>
    <t>использовать памятки и алгоритмы</t>
  </si>
  <si>
    <t>расширять возможности обучения и самообучения</t>
  </si>
  <si>
    <t>скорректировать содержание и (или) условия реализации программы при получении низких результатов</t>
  </si>
  <si>
    <t>повторно объяснить новый материал</t>
  </si>
  <si>
    <t>Самостоятельно ставят перед собой учебную задачу, выполняют ее и оценивают по предложенным критериям</t>
  </si>
  <si>
    <t>программированное обучение</t>
  </si>
  <si>
    <t>проблемное обучение</t>
  </si>
  <si>
    <t>поэтапное формирование умственных действий</t>
  </si>
  <si>
    <t>технология формирования критического мышления</t>
  </si>
  <si>
    <t>интерактивная технология</t>
  </si>
  <si>
    <t>личностно-ориентированная технология</t>
  </si>
  <si>
    <t>формирование индивидуальной траектории развития обучающегося с учетом графика конкурсов и олимпиад</t>
  </si>
  <si>
    <t>включение системы адресных элективных курсов, курсов по выбору в соответствии с персональным интересом обучающегося</t>
  </si>
  <si>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t>
  </si>
  <si>
    <t>включение в социальные акции с проявлением индивидуальных способностей и компетенций</t>
  </si>
  <si>
    <t>максимальное расширение образовательного пространства, увеличения социальных контактов</t>
  </si>
  <si>
    <t>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</si>
  <si>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организацию на базе класса семейных праздников, конкурсов, соревнований, направленных на сплочение семьи и школы</t>
  </si>
  <si>
    <t>побуждение школьников соблюдать общепринятые нормы поведения, правила общения со старшими (учителями) и сверстниками (школьниками)</t>
  </si>
  <si>
    <t>применение интерактивных форм работы учащихся: интеллектуальных игр, стимулирующих познавательную мотивацию школьников</t>
  </si>
  <si>
    <t>озеленение пришкольной территории</t>
  </si>
  <si>
    <t>применение фронтального опроса</t>
  </si>
  <si>
    <t>организация групповой работы или работы в парах по обсуждению социально-значимой информации</t>
  </si>
  <si>
    <t>организация дискуссий</t>
  </si>
  <si>
    <t>демонстрация примеров ответственного, гражданского поведения</t>
  </si>
  <si>
    <t>создание и организация работы родительских комитетов классов</t>
  </si>
  <si>
    <t>подбор социально-значимых текстов, проблемных ситуаций для обсуждения в классе</t>
  </si>
  <si>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</si>
  <si>
    <t>побуждение школьников соблюдать принципы учебной дисциплины и самоорганизации</t>
  </si>
  <si>
    <t>развитие индивидуальных способностей обучающихся в кружках, секциях, клубах</t>
  </si>
  <si>
    <t>литературные, исторические, биологические экспедиции</t>
  </si>
  <si>
    <t>встреча с представителями поисковых отрядов</t>
  </si>
  <si>
    <t>активизация познавательной деятельности с использованием элементов наглядности</t>
  </si>
  <si>
    <t>виртуальная экскурсия в краеведческий музей</t>
  </si>
  <si>
    <t>оформление интерьера класса</t>
  </si>
  <si>
    <t>проведение урока в форме театрализации</t>
  </si>
  <si>
    <t>видео-лекция</t>
  </si>
  <si>
    <t>рекрутинговые мероприятия, реализующие идею популяризации деятельности детского общественного объединения, привлечения в него новых участников</t>
  </si>
  <si>
    <t>кейс-метод</t>
  </si>
  <si>
    <t>индивидуальный тьюториал</t>
  </si>
  <si>
    <t>дебаты</t>
  </si>
  <si>
    <t>шефство мотивированных и эрудированных учащихся над их неуспевающими одноклассниками</t>
  </si>
  <si>
    <t>просмотр и обсуждение видеофильмов</t>
  </si>
  <si>
    <t>портфолио</t>
  </si>
  <si>
    <t>виртуальный тьюториал</t>
  </si>
  <si>
    <t>однодневные походы и экскурсии</t>
  </si>
  <si>
    <t>волонтерские акции</t>
  </si>
  <si>
    <t>Укажите тождественно равные выражения:
и
и
и
и
и
и
a (0)
b (1)
c (0)
d (1)
e (0)
f (0)</t>
  </si>
  <si>
    <t>Укажите тождественно равные выражения:
и
и
и
и
и
и
a (1)
b (0)
c (0)
d (1)
e (0)
f (0)</t>
  </si>
  <si>
    <t>Укажите тождественно равные выражения:
и
и
и
и
и
и
a (0)
b (0)
c (1)
d (0)
e (0)
f (1)</t>
  </si>
  <si>
    <t>Укажите тождественно равные выражения:
и
и
и
и
и
и
a (0)
b (0)
c (1)
d (0)
e (1)
f (0)</t>
  </si>
  <si>
    <t>Укажите тождественно равные выражения:
и
и
и
и
и
и
a (0)
b (0)
c (0)
d (1)
e (1)
f (0)</t>
  </si>
  <si>
    <t>Укажите верные утверждения:
-12 не является четным числом, так как понятие четности и нечетности вводится для натуральных, а не для целых чисел
На множестве комплексных чисел уравнение имеет 2 различных решения
при использовании метода математической индукции в качестве базы индукции (1 шаг доказательства) нужно всегда проводить доказательство для n=1
a (0)
b (1)
c (1)
d (0)</t>
  </si>
  <si>
    <t>Укажите верные утверждения:
На множестве комплексных чисел уравнение имеет 2 различных решения
-2 не является четным числом, так как понятие четности и нечетности вводится для натуральных, а не для целых чисел
При использовании метода математической индукции в качестве базы индукции (1 шаг доказательства) нужно всегда проводить доказательство для n=1
a (1)
b (0)
c (0)
d (1)</t>
  </si>
  <si>
    <t>Укажите верные утверждения:
При использовании метода математической индукции в качестве базы индукции (1 шаг доказательства) нужно всегда проводить доказательство для n=1
На множестве комплексных чисел уравнение имеет 2 различных решения
-12 не является четным числом, так как понятие четности и нечетности вводится для натуральных, а не для целых чисел
a (1)
b (0)
c (1)
d (0)</t>
  </si>
  <si>
    <t>Укажите верные утверждения:
При использовании метода математической индукции в качестве базы индукции (1 шаг доказательства) нужно всегда проводить доказательство для n=1
Любое неположительное целое число не является четным числом, так как понятие четности и нечетности вводится для натуральных, а не для целых чисел
На множестве комплексных чисел уравнение имеет 2 различных решения
a (0)
b (1)
c (0)
d (1)</t>
  </si>
  <si>
    <t>Укажите верные утверждения:
На множестве комплексных чисел уравнение имеет 2 различных решения
10 не является четным числом, так как понятие четности и нечетности вводится для натуральных, а не для целых чисел
При использовании метода математической индукции в качестве базы индукции (1 шаг доказательства) нужно всегда проводить доказательство для n=1
a (1)
b (1)
c (0)
d (0)</t>
  </si>
  <si>
    <t>Укажите верные утверждения:
Любое отрицательное число не является четным числом, так как понятие четности и нечетности вводится для натуральных, а не для целых чисел
При использовании метода математической индукции в качестве базы индукции (1 шаг доказательства) нужно всегда проводить доказательство для n=1
На множестве комплексных чисел уравнение имеет 2 различных решения
a (0)
b (1)
c (0)
d (1)</t>
  </si>
  <si>
    <t>В классе 20 учащихся. Если в одном случае из класса для поездки в цирк нужно выбрать 3 учащихся, а в другом случае – 17 учащихся, то какое из нижеприведенных утверждений будет верно?
существует больше способов выбрать 3 учащихся из класса, чем 17 учащихся
существует больше способов выбрать 17 учащихся из класса, чем 3 учащихся
*число способов выбрать 3 учащихся из класса равно числу способов выбрать 17 учащихся
невозможно по приведенным данным ответить на вопрос, в каком случае число способов выбора больше, это зависит от конкретной ситуации</t>
  </si>
  <si>
    <t>В классе 30 учащихся. Если в одном случае для выполнения некоторого задания из класса нужно выбрать 5 учащихся, а в другом случае – 25 учащихся, то какое из нижеприведенных утверждений будет верно?
существует больше способов выбрать 5 учащихся из класса, чем 25 учащихся
существует больше способов выбрать 25 учащихся из класса, чем 5 учащихся
*число способов выбрать 5 учащихся из класса равно числу способов выбрать 25 учащихся
невозможно по приведенным данным ответить на вопрос, в каком случае число способов выбора больше, это зависит от конкретной ситуации</t>
  </si>
  <si>
    <t>В классе 26 учащихся. Если в одном случае для выполнения некоторого задания из класса нужно выбрать 6 учащихся, а в другом случае – 20 учащихся, то какое из нижеприведенных утверждений будет верно?
существует больше способов выбрать 6 учащихся из класса, чем 20 учащихся
существует больше способов выбрать 20 учащихся из класса, чем 6 учащихся
*число способов выбрать 6 учащихся из класса равно числу способов выбрать 20 учащихся
невозможно по приведенным данным ответить на вопрос, в каком случае число способов выбора больше, это зависит от конкретной ситуации</t>
  </si>
  <si>
    <t>В классе 24 учащихся. Если в одном случае для выполнения некоторого задания из класса нужно выбрать 6 учащихся, а в другом случае – 18 учащихся, то какое из нижеприведенных утверждений будет верно?
существует больше способов выбрать 6 учащихся из класса, чем 18 учащихся
существует больше способов выбрать 18 учащихся из класса, чем 6 учащихся
*число способов выбрать 6 учащихся из класса равно числу способов выбрать 18 учащихся
невозможно по приведенным данным ответить на вопрос, в каком случае число способов выбора больше, это зависит от конкретной ситуации</t>
  </si>
  <si>
    <t>В классе 25 учащихся. Если в одном случае для поездки в цирк из класса нужно выбрать 9 учащихся, а в другом случае – 16 учащихся, то какое из нижеприведенных утверждений будет верно?
существует больше способов выбрать 9 учащихся из класса, чем 16 учащихся
существует больше способов выбрать 16 учащихся из класса, чем 9 учащихся
*число способов выбрать 9 учащихся из класса равно числу способов выбрать 16 учащихся
невозможно по приведенным данным ответить на вопрос, в каком случае число способов выбора больше, это зависит от конкретной ситуации</t>
  </si>
  <si>
    <t>В классе 27 учащихся. Если в одном случае для поездки в цирк из класса нужно выбрать 12 учащихся, а в другом случае – 15 учащихся, то какое из нижеприведенных утверждений будет верно?
существует больше способов выбрать 12 учащихся из класса, чем 15 учащихся
существует больше способов выбрать 15 учащихся из класса, чем 12 учащихся
*число способов выбрать 15 учащихся из класса равно числу способов выбрать 12 учащихся
невозможно по приведенным данным ответить на вопрос, в каком случае число способов выбора больше, это зависит от конкретной ситуации</t>
  </si>
  <si>
    <t>Если ответом на задачу о вычислении угла между плоскостями является , то верными ответами так же будут являться:
a
#b
#c
#d</t>
  </si>
  <si>
    <t>Если ответом на задачу о вычислении угла между плоскостями является, то верными ответами так же будут являться:
#a
#b
#c
d</t>
  </si>
  <si>
    <t>Если ответом на задачу о вычислении угла между плоскостями является , то верными ответами так же будут являться:
#a
b
#c
#d</t>
  </si>
  <si>
    <t>Если ответом на задачу о вычислении угла между плоскостями является , то верными ответами так же будут являться:
a
b
#c
#d</t>
  </si>
  <si>
    <t>Если ответом на задачу о вычислении угла между плоскостями является , то верными ответами так же будут являться:
#a
#b
#c
d</t>
  </si>
  <si>
    <t>Длины двух сторон четырехугольника равны 1 и 4. Одна из диагоналей, равная 2, делит четырехугольник на два равнобедренных треугольника. Периметр четырехугольника равен:
9
10
*11
Нельзя дать однозначный ответ, так как условие задачи неполно</t>
  </si>
  <si>
    <t>Длины двух сторон четырехугольника равны 2 и 9. Одна из диагоналей, равная 4, делит четырехугольник на два равнобедренных треугольника. Периметр четырехугольника равен:
17
22
*24
Нельзя дать однозначный ответ, так как условие задачи неполно</t>
  </si>
  <si>
    <t>Длины двух сторон четырехугольника равны 2 и 11. Одна из диагоналей, равная 4, делит четырехугольник на два равнобедренных треугольника. Периметр четырехугольника равен:
23
26
*28
Нельзя дать однозначный ответ, так как условие задачи неполно</t>
  </si>
  <si>
    <t>Длины двух сторон четырехугольника равны 3 и 13. Одна из диагоналей, равная 6, делит четырехугольник на два равнобедренных треугольника. Периметр четырехугольника равен:
25
32
*35
Нельзя дать однозначный ответ, так как условие задачи неполно</t>
  </si>
  <si>
    <t>Длины двух сторон четырехугольника равны 1 и 6. Одна из диагоналей, равная 3, делит четырехугольник на два равнобедренных треугольника. Периметр четырехугольника равен:
11
14
*16
Нельзя дать однозначный ответ, так как условие задачи неполно</t>
  </si>
  <si>
    <t>Длины двух сторон четырехугольника равны 4 и 5. Одна из диагоналей, равная 6, делит четырехугольник на два равнобедренных треугольника. Периметр четырехугольника равен:
17
14
*19
Нельзя дать однозначный ответ, так как условие задачи неполно</t>
  </si>
  <si>
    <t>Дан график функции . К графику применяются преобразования: 1) параллельный перенос на вектор и 2) растяжение в 3 раза вдоль оси абсцисс. Функция, график которой получен в результате выполненных преобразований, задается формулой:
a
b
c
*d
e
f
g</t>
  </si>
  <si>
    <t>Дан график функции . К графику применяются преобразования: 1) параллельный перенос на вектор и 2) растяжение в 2 раза вдоль оси абсцисс. Функция, график которой получен в результате выполненных преобразований, задается формулой:
a
b
c
*d
e
f
g</t>
  </si>
  <si>
    <t>Дан график функции . К графику применяются преобразования: 1) параллельный перенос на вектор и 2) растяжение в 2 раза вдоль оси абсцисс. Функция, график которой получен в результате выполненных преобразований, задается формулой:
a
b
c
d
*e
f
g</t>
  </si>
  <si>
    <t>Дан график функции . К графику применяются преобразования: 1) параллельный перенос на вектор и 2) растяжение в 4 раза вдоль оси абсцисс. Функция, график которой получен в результате выполненных преобразований, задается формулой:
a
b
c
*d
e
f
g</t>
  </si>
  <si>
    <t>Дан график функции . К графику применяются преобразования: 1) параллельный перенос на вектор и 2) растяжение в 4 раза вдоль оси абсцисс. Функция, график которой получен в результате выполненных преобразований, задается формулой:
a
b
c
d
*e
f
g</t>
  </si>
  <si>
    <t>Дан график функции . К графику применяются преобразования: 1) параллельный перенос на вектор и 2) растяжение в 3 раза вдоль оси абсцисс. Функция, график которой получен в результате выполненных преобразований, задается формулой:
7
7
7
a
b
c
*d
e
f
g</t>
  </si>
  <si>
    <t>В четырехугольной пирамиде боковые ребра составляют с высотой пирамиды угол В основании пирамиды лежит трапеция с боковыми сторонами и , у которой . Укажите верные утверждения:
#Трапеция ABCD является равнобедренной
#В трапецию ABCD можно вписать окружность
#Вокруг пирамиды SABCD можно описать шар
Все боковые грани пирамиды наклонены к плоскости основания по одним углом
Высота пирамиды в два раза меньше бокового ребра пирамиды</t>
  </si>
  <si>
    <t>В четырехугольной пирамиде боковые ребра наклонены к плоскости основания под углом В основании пирамиды лежит трапеция с боковыми сторонами и , у которой . Укажите верные утверждения:
#Трапеция ABCD является равнобедренной
В трапецию ABCD можно вписать окружность
#Вокруг пирамиды SABCD можно описать шар
Все апофемы равны
#Высота пирамиды в два раза меньше бокового ребра пирамиды</t>
  </si>
  <si>
    <t>В четырехугольной пирамиде апофемы составляют с высотой пирамиды угол В основании пирамиды лежит трапеция с боковыми сторонами и , у которой . Укажите верные утверждения:
Высота пирамиды проектируется в точку пересечения диагоналей трапеции
#В трапецию ABCD можно вписать окружность
Вокруг пирамиды SABCD можно описать шар
#Боковые ребра пирамиды равны
#Высота пирамиды равна радиусу окружности, вписанной в основание пирамиды</t>
  </si>
  <si>
    <t>В четырехугольной пирамиде боковые грани наклонены к плоскости основания под углом В основании пирамиды лежит трапеция с боковыми сторонами и , у которой . Укажите верные утверждения:
#Высота пирамиды проектируется в центр окружности, вписанной в трапецию ABCD
Около трапеции ABCD можно описать окружность
#В пирамиду SABCD можно вписать шар
Все боковые ребра пирамиды SABCD равны
#Апофема боковой граней пирамиды SABCD больше высоты пирамиды в √2 раз</t>
  </si>
  <si>
    <t>В четырехугольной пирамиде боковые ребра наклонены к плоскости основания под углом В основании пирамиды лежит трапеция с боковыми сторонами и , у которой . Укажите верные утверждения:
#Трапеция ABCD является равнобедренной
В пирамиду SABCD можно вписать шар
#Вокруг пирамиды SABCD можно описать шар
Апофемы боковых граней пирамиды равны
#Радиус окружности, описанной около трапеции ABCD, в два раза меньше бокового ребра</t>
  </si>
  <si>
    <t>В четырехугольной пирамиде боковые ребра составляют с высотой пирамиды угол в В основании пирамиды лежит трапеция с боковыми сторонами и , у которой . Укажите верные утверждения:
#Трапеция ABCD является равнобедренной
#Вокруг пирамиды SABCD можно описать шар
В пирамиду SABCD можно вписать шар
#Все боковые ребра пирамиды наклонены к плоскости основания под одним и тем же углом
Радиус окружности, описанной около трапеции ABCD, в два раза меньше бокового ребра</t>
  </si>
  <si>
    <t>Пусть U – множество всех учащихся пятых классов; А – множество школьников 5 классов, посещающих секцию шахмат; В – множество школьников 5 классов, посещающих секцию плавания. Установите соответствие между описанием множества и задающей его формулой
1. множество учащихся 5 классов, посещающих только шахматы = [A\B] (1)
2. множество школьников 5 классов, посещающих обе секции = [A∩B] (1)
3. множество школьников 5 классов, не посещающих школьные спортивные секции = [U\(A∪B)] (1)
4. множество школьников 5 классов, посещающих хотя бы одну секцию = [A∪B] (1)</t>
  </si>
  <si>
    <t>Пусть U – множество всех учащихся девятого класса; А – множество выпускников, которые выбрали для сдачи экзамен по литературе; В – множество выпускников, выбравших для сдачи экзамен по обществознанию. Установите соответствие между описанием множества и задающей его формулой
1. множество учащихся 9 класса, сдающих экзамен по обществознанию, но не сдающие экзамен по литературе = [B\A] (1)
2. множество учащихся 9 класса, которые не выбрали для сдачи экзамен ни по литературе, ни по обществознанию = [U\(A∪B)] (1)
3. множество учащихся 9 класса, сдающих экзамен или по литературе, или по обществознанию = [A∪B] (1)
4. множество учащихся 9 класса, которые не сдают экзамен по литературе = [U\A] (1)</t>
  </si>
  <si>
    <t>Пусть U – множество всех учащихся девятого класса; А – множество выпускников, которые выбрали для сдачи экзамен по физике; В – множество выпускников, выбравших для сдачи экзамен по химии. Установите соответствие между описанием множества и задающей его формулой
1. множество учащихся 9 класса, одновременно сдающих экзамен и по физике, и по химии = [A∩B] (1)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[U\(A∩B)] (1)
4. множество учащихся 9 класса, которые не сдают хотя бы один из экзаменов по физике или по химии = [U\(A∪B)] (1)</t>
  </si>
  <si>
    <t>Пусть U – множество всех учащихся пятых классов; А – множество школьников 5 классов, участвующих в олимпиаде по математике; В – множество школьников 5 классов, участвующих в олимпиаде по русскому языку. Установите соответствие между описанием множества и задающей его формулой
1. множество учащихся 5 классов, участвующих хотя бы в одной из олимпиад = [A∪B] (1)
2. множество учащихся 5 классов, которые не участвуют одновременно в олимпиаде и по математике, и по русскому языку = [U\(A∩B)] (1)
3. множество учащихся 5 классов, которые участвуют одновременно в олимпиаде и по математике, и по русскому языку = [A∩B] (1)
4. множество учащихся 5 классов, которые не участвуют хотя бы в одной из олимпиад по математике или по русскому языку = [U\A\B] (1)</t>
  </si>
  <si>
    <t>Пусть U – множество всех учащихся школы; А – множество учащихся, которые собрались в эти выходные посетить зоопарк; В – множество учащихся, которые в следующие выходные пойдут в театр. Установите соответствие между описанием множества и задающей его формулой
1. множество учащихся, которые пойдут в зоопарк, но не пойдут в театр = [A\B] (1)
2. множество учащихся, которые пойдут или в зоопарк, или в театр, но не пойдут одновременно и в театр, и в зоопарк = [(A∪B)\(A∩B)] (1)
3. множество учащихся, которые не пойдут одновременно и в зоопарк, и в театр = [U\(A∩B)] (1)
4. множество учащихся, которые не пойдут ни в зоопарк, ни в театр = [U\(A∪B)] (1)</t>
  </si>
  <si>
    <t>Пусть U – множество всех учащихся школы; А – множество учащихся, изучающих английский язык; В – множество учащихся, которые изучают французский язык. Установите соответствие между описанием множества и задающей его формулой, если в школе изучается четыре языка.
1. множество учащихся, которые изучают иностранный язык, но не английский = [U\A] (1)
2. множество учащихся, которые изучают либо английский, либо французский язык = [A∪B] (1)
3. множество учащихся, которые не изучают одновременно французский и английский язык = [U\(A∩B)] (1)
4. множество учащихся, которые изучают английский язык, но не изучают французский = [A\B] (1)</t>
  </si>
  <si>
    <t>Установите, какие высказывания являются истинными:
значение максимума некоторой функции может оказаться меньше, чем значение минимума этой же функции;
строго возрастающая функция может иметь точку экстремума;
функция, имеющая точку максимума, может не иметь наибольшего значения;
функция, имеющая наибольшее значение, может не иметь точки максимума;
если функция слева от точки убывает, а справа возрастает, то точка является точкой минимума этой функции.
#a
b
#c
#d
e</t>
  </si>
  <si>
    <t>Установите, какие высказывания являются истинными:
критическая точка функции – это обязательно точка максимума или точка минимума функции;
строго убывающая функция может иметь точку экстремума;
функция, имеющая точку минимума, может не иметь наименьшего значения;
функция, имеющая наименьшее значение, может не иметь точки минимума;
если функция слева от точки возрастает, а справа убывает, то точка является точкой максимума этой функции.
a
b
#c
#d
e</t>
  </si>
  <si>
    <t>Установите, какие высказывания являются истинными:
значение минимума некоторой функции может оказаться больше, чем значение максимума этой же функции;
строго возрастающая функция не имеет точек экстремума;
функция, имеющая точку максимума, может не иметь наибольшего значения;
функция, имеющая наибольшее значение, обязательно имеет точку максимума;
если функция слева от точки убывает, а справа возрастает, то точка является точкой минимума этой функции.
#a
#b
#c
d
e</t>
  </si>
  <si>
    <t>Установите, какие высказывания являются истинными:
в точке экстремума производная функции равна 0;
строго убывающая функция не имеет точек экстремума;
производная четной функции есть четная функция;
функция, имеющая наименьшее значение, может не иметь точки минимума;
если на интервале производная функции принимает только положительные значения, то на этом интервале функция строго возрастает
a
#b
c
#d
e</t>
  </si>
  <si>
    <t>Установите, какие высказывания являются истинными:
в точке экстремума функции производная равна 0 или не существует;
строго возрастающая функция не имеет точек экстремума;
производная нечетной функции есть нечетная функция;
функция, имеющая наименьшее значение, может не иметь точки минимума;
если на интервале производная функции принимает только отрицательные значения, то на этом интервале функция строго убывает.
#a
#b
c
#d
e</t>
  </si>
  <si>
    <t>Установите, какие высказывания являются истинными:
в критической точке функции производная равна 0 или не существует;
строго возрастающая функция не имеет точек экстремума;
производная нечетной функции есть четная функция;
функция, имеющая наибольшее значение, может не иметь точки максимума;
если на отрезке функция имеет только точку минимума, то функция не имеет на этом отрезке наибольшего значения
#a
#b
#c
#d
e</t>
  </si>
  <si>
    <t>Соревнования мотогонщиков проводятся в два этапа: сначала участники преодолевают дистанцию 120 км по пересеченной местности, а затем по круговой шоссейной трассе из 20 кругов по 10 км. На первом этапе гонщики стартуют одновременно, а на втором этапе участники стартуют с учетом отставания по времени первого этапа. На старт соревнований вышли гонщики Степан Сидоров и Петр Иванов. Средняя скорость Степана по пересеченной местности 60 км/ч, а по шоссейной трассе - 145 км/ч; средняя скорость Петра по пересеченной местности 58 км/ч, а по шоссейной трассе его скорость 157 км/ч. Укажите верные утверждения:
#Когда Степан финиширует на первом этапе, Петру останется до финиша еще 4 км
#Петр обгонит Степана на 14 круге по шоссейной трассе
Степан по итогам двух этапов финиширует раньше Петра на примерно 2 минуты
Петр по итогам двух этапов финиширует раньше Степана на примерно на 4 минуты</t>
  </si>
  <si>
    <t>Соревнования мотогонщиков проводятся в два этапа: сначала участники преодолевают дистанцию 150 км по пересеченной местности, а затем по круговой шоссейной трассе из 20 кругов по 10 км. На первом этапе гонщики стартуют одновременно, а на втором этапе участники стартуют с учетом отставания по времени первого этапа. На старт соревнований вышли гонщики Степан Сидоров и Петр Иванов. Средняя скорость Степана по пересеченной местности 75 км/ч, а по шоссейной трассе - 148 км/ч; средняя скорость Петра по пересеченной местности 74 км/ч, а по шоссейной трассе его скорость 158 км/ч. Укажите верные утверждения:
#Когда Степан финиширует на первом этапе, Петру останется до финиша еще 2 км.
Петр обгонит Степана на 8 круге по шоссейной трассе.
Степан по итогам двух этапов финиширует раньше Петра на примерно 2 минуты.
#Петр по итогам двух этапов финиширует раньше Степана на примерно на 3,5 минуты.</t>
  </si>
  <si>
    <t>Соревнования мотогонщиков проводятся в два этапа: сначала участники преодолевают дистанцию 160 км по пересеченной местности, а затем по круговой шоссейной трассе из 20 кругов по 10 км. На первом этапе гонщики стартуют одновременно, а на втором этапе участники стартуют с учетом отставания по времени первого этапа. На старт соревнований вышли гонщики Степан Сидоров и Петр Иванов. Средняя скорость Степана по пересеченной местности 80 км/ч, а по шоссейной трассе - 154 км/ч; средняя скорость Петра по пересеченной местности 77 км/ч, а по шоссейной трассе его скорость 164 км/ч. Укажите верные утверждения:
#Когда Степан финиширует на первом этапе, Петру останется до финиша еще 6 км.
#Петр обгонит Степана на последнем круге шоссейной трассы.
Степан по итогам двух этапов финиширует раньше Петра примерно на 15 секунд.
#Петр по итогам двух этапов финиширует раньше Степана примерно на 5 секунд.</t>
  </si>
  <si>
    <t>Соревнования мотогонщиков проводятся в два этапа: сначала участники преодолевают дистанцию 140 км по пересеченной местности, а затем по круговой шоссейной трассе из 25 кругов по 10 км. На первом этапе гонщики стартуют одновременно, а на втором этапе участники стартуют с учетом отставания по времени первого этапа. На старт соревнований вышли гонщики Степан Сидоров и Петр Иванов. Средняя скорость Степана по пересеченной местности 70 км/ч, а по шоссейной трассе - 143 км/ч; средняя скорость Петра по пересеченной местности 65 км/ч, а по шоссейной трассе его скорость 160 км/ч. Укажите верные утверждения:
#Когда Степан финиширует на первом этапе, Петру останется до финиша еще 10 км.
Петр обгонит Степана на предпоследнем круге шоссейной трассы.
#На старте второго этапа Петр отстает от Степана на 22 км.
#Петр по итогам двух этапов финиширует раньше Степана примерно на 2 минуты.</t>
  </si>
  <si>
    <t>Соревнования мотогонщиков проводятся в два этапа: сначала участники преодолевают дистанцию 175 км по пересеченной местности, а затем по круговой шоссейной трассе из 15 кругов по 10 км. На первом этапе гонщики стартуют одновременно, а на втором этапе участники стартуют с учетом отставания по времени первого этапа. На старт соревнований вышли гонщики Степан Сидоров и Петр Иванов. Средняя скорость Степана по пересеченной местности 70 км/ч, а по шоссейной трассе - 138 км/ч; средняя скорость Петра по пересеченной местности 69 км/ч, а по шоссейной трассе его скорость 146 км/ч. Укажите верные утверждения:
#Когда Степан финиширует на первом этапе, Петру останется до финиша еще 2,5 км.
Петр обгонит Степана на 10 круге шоссейной трассы.
#На старте второго этапа Петр отстает от Степана на 5 км.
#Петр по итогам двух этапов финиширует раньше Степана примерно на 2 минуты.</t>
  </si>
  <si>
    <t>Соревнования мотогонщиков проводятся в два этапа: сначала участники преодолевают дистанцию 180 км по пересеченной местности, а затем по круговой шоссейной трассе из 25 кругов по 10 км. На первом этапе гонщики стартуют одновременно, а на втором этапе участники стартуют с учетом отставания по времени первого этапа. На старт соревнований вышли гонщики Степан Сидоров и Петр Иванов. Средняя скорость Степана по пересеченной местности 60 км/ч, а по шоссейной трассе - 152 км/ч; средняя скорость Петра по пересеченной местности 57 км/ч, а по шоссейной трассе его скорость 170 км/ч. Укажите верные утверждения:
#Когда Степан финиширует на первом этапе, Петру останется до финиша еще 9 км.
#Петр обгонит Степана на 23 круге.
На старте второго этапа Петр отстает от Степана на 27 км.
#Петр по итогам двух этапов финиширует раньше Степана примерно на 1 минуту.</t>
  </si>
  <si>
    <t>Среди нижеперечисленных теорем укажите теоремы-признаки:
Если треугольник равнобедренный, то медианы, проведенные к боковым сторонам, равны. (0)
Если квадрат большей стороны треугольника равен сумме квадратов двух других его сторон, то треугольник прямоугольный. (2)
Если в прямоугольнике диагонали взаимно перпендикулярны, то он является квадратом. (2)
Если две параллельные прямые пересечены третьей, то накрест лежащие углы равны. (0)
Если две пересекающиеся плоскости проходят через параллельные прямые, то линия пересечения плоскостей параллельна данным прямым (2)</t>
  </si>
  <si>
    <t>Среди нижеперечисленных теорем укажите теоремы-признаки:
Если треугольник равнобедренный, то высоты, проведенные к боковым сторонам, равны. (0)
Если трапеция равнобедренная, то ее диагонали равны. (0)
Если вокруг параллелограмма можно описать окружность, то он является прямоугольником. (3)
Если две параллельные прямые пересечены третьей, то сумма односторонних углов равна 180 градусов. (0)
Если две параллельные плоскости пересечены третьей, то линии их пересечения параллельны. (3)</t>
  </si>
  <si>
    <t>Среди нижеперечисленных теорем укажите теоремы-признаки:
Если треугольник равнобедренный, то биссектрисы, проведенные к боковым сторонам, равны. (0)
Если четырехугольник является трапецией, то сумма углов, прилежащих к боковой стороне, равна 180 градусов. (0)
Если вокруг ромба можно описать окружность, то он является квадратом. (2)
Если две различные плоскости перпендикулярны к одной и той же прямой, то они параллельны. (2)
Если в треугольнике медиана является высотой, то треугольник равнобедренный. (2)</t>
  </si>
  <si>
    <t>Среди нижеперечисленных теорем укажите теоремы-свойства:
Если треугольник равнобедренный, то медианы, проведенные к боковым сторонам, равны. (3)
Если четырехугольник является параллелограммом, то его противоположные углы равны. (3)
Если вокруг ромба можно описать окружность, то он является квадратом. (0)
Если две различные прямые перпендикулярны к одной и той же плоскости, то они параллельны. (0)
Если в треугольнике биссектриса является высотой, то треугольник равнобедренный. (0)</t>
  </si>
  <si>
    <t>Среди нижеперечисленных теорем укажите теоремы-свойства:
Если в параллелограмме диагонали взаимно перпендикулярны и делят его углы пополам, то этот параллелограмм - ромб. (0)
Если многоугольник правильный, то вокруг него можно описать окружность. (3)
Если вокруг в прямоугольник можно вписать окружность, то он является квадратом. (0)
Если две пересекающиеся прямые одной плоскости соответственно параллельны второй плоскости, то эти плоскости параллельны. (0)
Если четырехугольник параллелограмм, то сумма квадратов диагоналей равна удвоенной сумме квадратов его сторон. (3)</t>
  </si>
  <si>
    <t>Какой из дидактических принципов требует, чтобы образовательный материал, составляющий содержание обучения математике, в определенной мере соответствовал уровню современной науки; требует знания общих методов научного познания; формирования у учащихся представлении о процессе познания и его закономерностях?
доступности
наглядности
*научности
сознательности и активности</t>
  </si>
  <si>
    <t>Какой из дидактических принципов требует обеспечить гармоничное развитие каждой личности, индивидуализировать обучение, воспитать в каждом человеке осознанную потребность в повышении уровня математических знаний; каждому обучающемуся должны быть созданы условия для получения нужных ему математических знаний?
воспитывающего обучения
всеобщности и непрерывности математического образования
доступности
*индивидуализации обучения</t>
  </si>
  <si>
    <t>Какой из дидактических принципов предполагает всестороннее изучение любого объекта, в том числе математического объекта, как продукта внутренних и внешних взаимодействий; демонстрировать в процессе обучения всеобщую связь и взаимообусловленность явлений и процессов окружающей действительности, ориентировать обучающих на необходимость подходить к явлениям жизни как к системам, имеющим определенное строение и свои законы функционирования?
всеобщности и непрерывности математического образования
*системности математических знаний
преемственности и перспективности содержания образования, организационных форм и методов обучения
гуманизации</t>
  </si>
  <si>
    <t>Какая из линий школьного курса математики, с учётом критерия знаний и умений, предполагает формирование системы понятий и фактов путем построения определений и доказательств?
вычислительно-графическая
культурно-историческая
*логическая
содержательно-прикладная
теоретико-множественная
формально-оперативная</t>
  </si>
  <si>
    <t>Какая из линий школьного курса математики, с учётом критерия знаний и умений, предполагает формирование умений и навыков использования теоретико-множественной символики, знание основных положений классической теории множеств, умение проводить основные операции над множествами?
вычислительно-графическая
культурно-историческая
логическая
содержательно-прикладная
*теоретико-множественная
формально-оперативная</t>
  </si>
  <si>
    <t>Какая из линий школьного курса математики, с учётом критерия знаний и умений, предполагает формирование и совершенствование навыков вычислений, тождественных преобразований, решения уравнений, исследования функций и т.п.?
вычислительно-графическая
культурно-историческая
логическая
содержательно-прикладная
теоретико-множественная
*формально-оперативная</t>
  </si>
  <si>
    <t>В классификацию методов обучения математике по характеру познавательной деятельности относят:
#объяснительно-иллюстративный метод
аналитико-синтетический метод
#репродуктивный метод
построение математических моделей
#проблемынй метод
#исследовательский метод</t>
  </si>
  <si>
    <t>Выделите эвристические приемы мыслительной деятельности, используемые, в том числе, в обучении математике
#прием анализа
#прием синтеза
#прием сравнения
#прием абстрагирования
прием выведения следствий
прием преобразования требования задачи в равносильное ему
прием составления промежуточных задач
#прием аналогии</t>
  </si>
  <si>
    <t>Выделите умения, которые относятся к общим умениям решения задач:
#умение проводить анализ условия задачи
#умение применять изученную теорию на практике
#умение выделять основную идею в решении отдельной задачи
#умение находить общее в решении нескольких задач
умение доказывать свою точку зрения
умения давать определения понятиям
умения осуществлять классификацию объектов</t>
  </si>
  <si>
    <t>Выделите методы, которые относятся к методам решения задач на построение:
арифметический метод
векторный метод
#метод геометрических мест точек
#метод геометрических преобразований</t>
  </si>
  <si>
    <t>Выделите формы контроля, в зависимости от формы обучения:
#фронтальный
#групповой
#индивидуальный
#Комбинированный
#самоконтроль
Письменный
Устный
Практический</t>
  </si>
  <si>
    <t>Выделите позиции, которые входят в логико-дидактический анализ материала, подлежащего изучению на уроке математики:
#определение цели и планируемых результатов обучения
#логический и математический анализ содержания темы
#методическая карта изучения темы
математические моделирование
определение принципов обучения
выделение функций учителя</t>
  </si>
  <si>
    <t>Установите верную последовательность этапов формирования понятий.
1. Мотивация введения понятия
2. Выделение существенных свойств понятия
3. Синтез выделенных свойств, формулировка определения понятия
4. Усвоение логической структуры определения понятия
5. Запоминание определения понятия
6. Установление связей изучаемого понятия с другими понятиями</t>
  </si>
  <si>
    <t>Установите верную последовательность этапов работы с теоремой.
1. Мотивация изучения теоремы
2. Ознакомление с теоремой
3. Усвоение содержания теоремы
4. Запоминание формулировки теоремы
5. Ознакомление со способом доказательства
6. Доказательство теоремы
7. Применение теоремы
8. Установление связей теоремы с ранее изученными теоремами</t>
  </si>
  <si>
    <t>Дедуктивная форма изложения материала предполагает следующую последовательность:
1. выделение основных понятий
2. выделение системы предложений, формулируемых в виде аксиом
3. определение всех остальных понятий, кроме основных, через основные или ранее определенные
4. доказательство всех предложений, кроме аксиом, посредством аксиом или ранее доказанных предложений</t>
  </si>
  <si>
    <t>Установите верную последовательность этапов решения задачи:
1. Чтение и восприятие текста задачи.
2. Анализ текста задачи и при необходимости построение модели
3. Поиск путей решения задачи
4. Реализация намеченного плана
5. Исследование полученного решения</t>
  </si>
  <si>
    <t>Установите верную последовательность уровней усвоения учащимися теорем:
1. Учащийся правильно формулирует теорему, понимает каждое слово в формулировке
2. Учащийся может привести свой пример на применение формулировки
3. Учащийся может повторить доказательство теоремы
4. Учащийся понимает идеи и план доказательства, может варьировать чертеж, метод доказательства
5. Учащийся узнает и применяет теорему в знакомой ситуации
6. Учащийся узнает и применяет теорему в незнакомой ситуации</t>
  </si>
  <si>
    <t>Установите верную последовательность этапов организации проблемного обучения на уроке математики:
1. Актуализация изученного материала
2. Создание проблемной ситуации
3. Постановка учебной проблемы
4. Построение проблемной задачи
5. Поиск путей решения проблемной задачи
6. Решение проблемной задачи</t>
  </si>
  <si>
    <t>Установите соответствие между этапом урока открытия нового знания и его дидактической целью.
1. Открытие нового знания = [Проектирование и фиксация нового знания]
2. Итог урока = [Рефлексия деятельности]
3. Организационный момент = [Положительное самоопределение к учебной деятельности]
4. Подготовка к открытию нового знания = [Актуализация знаний, умений, навыков, достаточных для «открытия» нового знания]
5. Повторение = [Включение нового знания в систему знаний]
6. Самостоятельная работа с самопроверкой = [Формирование навыков самоконтроля и самооценки]</t>
  </si>
  <si>
    <t>Установите соответствие между этапами решения задачи на построение и методом рассуждений, применяемым на указанном этапе решения задачи
1. Анализ = [Разновидность метода, названная «нисходящим»]
2. Построение = [Синтез основных и элементарных задач]
3. Доказательство = [Дедуктивное рассуждение с опорой на предыдущее]
4. Исследование = [Метод полной индукции]</t>
  </si>
  <si>
    <t>Установите соответствие между функцией метода обучения и ее характеристикой:
1. Образовательная = [Связана с формированием умения решать учебные задачи на основе сформированных предметных и универсальных способов действий.]
2. Воспитательная = [Связана с побуждением учащихся к оценке и выражению собственного отношения к изучаемым явлениям и событиям, с формированием характера и поведения.]
3. Развивающая = [Связана с развитием качества знаний ученика, с обогащением его познавательных процессов]</t>
  </si>
  <si>
    <t>Установите соответствие между понятиями:
1. Вариативность = [Принцип обучения]
2. Семинар = [Форма организации обучения]
3. Математический диктант = [Форма контроля результативности обучения]
4. Математическая задача = [Средство обучения]</t>
  </si>
  <si>
    <t>Установите соответствие между дидактической задачей и адекватным ей методом или приемом обучения
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</si>
  <si>
    <t>Установите соответствие между функцией обучения и ее характеристикой:
1. Воспитательная = [Функция обучения, характеризующаяся формированием интереса к изучению математики, развитием устойчивой мотивации к учебной деятельности]
2. Информационная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
3. Образовательная = [Функция обучения, предполагающая овладение школьниками системой математических знаний, дающей представление о предмете математики, ее методах и приложениях]
4. Практическая = [Функция обучения, заключающаяся в ориентации обучения на решение задач, на формирование умения математически исследовать явления реального мира]</t>
  </si>
  <si>
    <t>В трапеции MNPQ c основаниями NP и MQ диагонали пересекаются в точке О. Докажите, что площади треугольников MОN и PОQ равны.
На какие из перечисленных теоретических фактов могут опираться учащиеся при решении задачи?
формула площади трапеции
#свойство аддитивности площади
формула площади треугольника
#равенство длин перпендикуляров, расположенных между двумя параллельными прямыми
#признаки равенства треугольников</t>
  </si>
  <si>
    <t>В прямоугольном треугольнике угол между высотой и медианой, проведенными из вершины прямого угла, равен 300. Найдите больший из острых углов этого треугольника.
На какие из перечисленных теоретических фактов могут опираться учащиеся при решении задачи?
#сумма острых углов прямоугольного треугольника
#теорема о центре окружности, описанной около прямоугольного треугольника
свойство катета прямоугольного треугольника, лежащего против угла в 300
#свойства равнобедренного треугольника
свойство биссектрисы треугольника</t>
  </si>
  <si>
    <t>В трапеции основания . Найдите отрезок, соединяющий середины оснований трапеции.
На какие из перечисленных теоретических фактов могут опираться учащиеся при решении задачи?
#теорема о средней линии трапеции
#теорема о средней линии треугольника
признаки равенства треугольников
свойства параллельных прямых
формула площади трапеции</t>
  </si>
  <si>
    <t>В параллелограмме биссектрисы углов при стороне делят сторону точками так, что . Найдите , если .
На какие из перечисленных теоретических фактов могут опираться учащиеся при решении задачи?
свойство биссектрисы угла треугольника
#признак равнобедренного треугольника
#определение равнобедренного треугольника
#свойства параллельных прямых
#свойства параллелограмма</t>
  </si>
  <si>
    <t>В выпуклом четырехугольнике известны стороны и диагональ: Докажите, что около этого четырехугольника можно описать окружность.
На какие из перечисленных теоретических фактов могут опираться учащиеся при решении задачи?
свойство равнобедренного треугольника
#теорема косинусов
#формула приведения
табличные значения косинуса острого угла 30 градусов
признаки равенства треугольников</t>
  </si>
  <si>
    <t>Сторона ромба 1 см, острый угол ромба 300. Найдите радиус окружности, вписанной в ромб.
На какие из перечисленных теоретических фактов могут опираться учащиеся при решении задачи?
#тригонометрические соотношения в прямоугольном треугольнике
теорема Пифагора
#признаки подобия треугольников
#формула площади ромба
#формула площади многоугольника, в который можно вписать окружность</t>
  </si>
  <si>
    <t>При изучении темы «Решение квадратных уравнений» ученику Иванову Петру была предложена дополнительная задача: при каких целых значениях параметра a уравнение
имеет единственное решение?
Ученик представил на проверку следующее решение этой задачи:
Уравнение является квадратным, поэтому оно имеет единственное решение, тогда и только тогда, когда дискриминант уравнения равен нулю.
Найдем дискриминант:
.
Решением уравнения являются и .
Ответ: уравнение имеет единственное решение при и .
Какие суждения наиболее точно будут характеризовать решение ученика:
Ученик верно нашел все значения параметра. (0)
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
Ученик неверно нашел дискриминант. (0)
Ученик верно нашел дискриминант, но неверно решил уравнение D=0. (0)</t>
  </si>
  <si>
    <t>При изучении темы «Решение квадратных уравнений» ученику Сидорову Петру была предложена дополнительная задача: при каких отрицательных значениях параметра a уравнение
имеет единственное решение?
Ученик представил на проверку следующее решение этой задачи:
Уравнение является квадратным, поэтому оно имеет единственное решение, тогда и только тогда, когда дискриминант уравнения равен нулю.
Найдем дискриминант:
.
Решением уравнения являются и .
Ответ: уравнение имеет единственное решение при и .
Какие суждения наиболее точно будут характеризовать решение ученика:
Ученик верно нашел все значения параметра. (0)
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
Ученик неверно нашел дискриминант. (0)
Ученик верно нашел дискриминант, но неверно решил уравнение D=0. (0)</t>
  </si>
  <si>
    <t>При изучении темы «Решение квадратных уравнений» ученику Матвею Хорошилову была предложена дополнительная задача: при каких положительных значениях параметра a уравнение
имеет единственное решение?
Ученик представил на проверку следующее решение этой задачи:
Уравнение является квадратным, поэтому оно имеет единственное решение, тогда и только тогда, когда дискриминант уравнения равен нулю.
Найдем дискриминант:
.
Решением уравнения являются и .
Ответ: уравнение имеет единственное решение при
Какие суждения наиболее точно будут характеризовать решение ученика:
Ученик верно нашел все значения параметра. (0)
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
Ученик неверно нашел дискриминант. (0)
Ученик верно нашел дискриминант, но неверно решил уравнение D=0. (0)</t>
  </si>
  <si>
    <t>При изучении темы «Решение квадратных уравнений» ученику Юрию Павлову была предложена дополнительная задача: при каких положительных значениях параметра a уравнение
имеет единственное решение?
Ученик представил на проверку следующее решение этой задачи:
Уравнение является квадратным, поэтому оно имеет единственное решение, тогда и только тогда, когда дискриминант уравнения равен нулю.
Найдем дискриминант:
.
Решением уравнения являются и .
Ответ: уравнение имеет единственное решение при
Какие суждения наиболее точно будут характеризовать решение ученика:
Ученик верно нашел все значения параметра. (0)
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
Ученик неверно нашел дискриминант. (0)
Ученик верно нашел дискриминант, но неверно решил уравнение D=0. (0)</t>
  </si>
  <si>
    <t>При изучении темы «Решение квадратных уравнений» ученику Виктору Михайлову была предложена дополнительная задача: при каких целых значениях параметра a уравнение
имеет единственное решение?
Ученик представил на проверку следующее решение этой задачи:
Уравнение является квадратным, поэтому оно имеет единственное решение, тогда и только тогда, когда дискриминант уравнения равен нулю.
Найдем дискриминант:
.
Решением уравнения являются и .
Ответ: уравнение имеет единственное решение при
Какие суждения наиболее точно будут характеризовать решение ученика:
Ученик верно нашел все значения параметра. (0)
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
Ученик неверно нашел дискриминант. (0)
Ученик верно нашел дискриминант, но неверно решил уравнение D=0. (0)</t>
  </si>
  <si>
    <t>Выберите из предложенных стиль деятельности педагога с родителями (законными представителями) обучающихся, основанный на равном партнерстве и содействии.
*сотрудничество
самоуправление
авторитарное руководство
либеральное руководство</t>
  </si>
  <si>
    <t>Выберите из предложенных вид консультирования родителей (законных представителей) обучающихся по вопросам освоения образовательной программы, индивидуального образовательного маршрута, способов дополнительного образования.
*методическое консультирование
психологическое консультирование
информационно-экспертное консультирование
диагностическое консультирование</t>
  </si>
  <si>
    <t>Выберите из предложенных эффективную форму взаимодействия педагога с родителями (законными представителями) обучающихся, при которой происходит обмен разными мнениями по вопросам воспитания.
*диспут
лекция
семинар-практикум
тренинг</t>
  </si>
  <si>
    <t>Выберите из предложенных форму организации деятельности родителей (законных представителей) обучающихся дляформирования у них педагогических умений по вопросам воспитания ребенка.
*тренинговое занятие
родительское собрание
родительский комитет
родительский лекторий</t>
  </si>
  <si>
    <t>Выберите из предложенных наиболее эффективный тип взаимодействия педагога с родителями (законными представителями) обучающихся при решении профилактических задач.
*диалог
монолог
компромисс
конфликт</t>
  </si>
  <si>
    <t>Выберите из предложенных наиболее эффективный способ просвещения родителей (законных представителей) обучающихся в вопросах профилактики девиантного поведения детей и подростков.
*совместный разбор кейсов (случаев), связанных с проявлением девиантного поведения детей и подростков
просмотр видеороликов, связанных с проявлением девиантного поведения детей и подростков
список литературы для самостоятельного ознакомления
стендовая информация по вопросам профилактики девиантного поведения детей и подростков</t>
  </si>
  <si>
    <t>Выберите из предложенных групповую форму работы педагога с родителями (законными представителями) обучающихся, которая позволяет раскрыть содержание коррекционно-развивающих технологий в работе с детьми.
*тематическая консультация
упражнение
беседа
конференция</t>
  </si>
  <si>
    <t>Выберите из предложенных наименее эффективную форму просвещения родителей (законных представителей) обучающихся по вопросам коррекции поведения детей и подростков.
*конференция
беседа
консультация
родительское собрание</t>
  </si>
  <si>
    <t>Определите, в соответствии с Федеральным законом РФ “Об образовании в РФ” от 29.12.2012 г., на что родители (законные представители обучающихся, воспитанников) имеют право.
*выбирать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
защищать ребенка
соблюдать требования локальных нормативных актов
соблюдать правила внутреннего распорядка организации</t>
  </si>
  <si>
    <t>Определите, в соответствии с Федеральным законом РФ “Об образовании в РФ” от 29.12.2012 г, каковы обязанности родителей (законных представителей обучающихся, воспитанников).
*обеспечить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
знакомиться с содержанием образования, используемыми методами обучения и воспитания, образовательными технологиями
принимать участие в управлении организацией
присутствовать при обследовании детей психолого-педагогической комиссией</t>
  </si>
  <si>
    <t>При изучении темы в классе проводятся промежуточные контрольные работы. Было выявлено, что при их выполнении Иван Н. допускает ошибки, связанные с непониманием основного понятия темы из-за ее сложности для обучающегося, т.к. слабо владеет познавательными учебными действиями.
Выберите оптимальные шаги для коррекции проблемы обучения Ивана Н.
необходимо запланировать дополнительное время на раскрытие темы
пересмотреть формулировку вопроса
не включать данный вопрос, запланировать его на последующие уроки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</si>
  <si>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При изучении темы в классе проводятся промежуточные контрольные работы. Было выявлено, что при их выполнении Наталья К. допустила ошибки в решении типовой задачи т.к. она длительное время не посещала школу из-за болезни и теперь выполняет учебную работу в медленном темпе.
Выберите оптимальные шаги для коррекции проблемы обучения Натальи К.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</si>
  <si>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При изучении темы в классе проводятся промежуточные контрольные работы. Было выявлено, что при выполнении очередной контрольной работы Ира Л. не успела выполнить задания в полном объеме, хотя при выполнении работы она не отвлекалась на посторонние дела и даже задержалась на перемене.
Выберите оптимальные шаги для коррекции проблемы обучения Иры Л.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</si>
  <si>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При изучении темы в классе проводятся промежуточные контрольные работы. Часто для Михаила К. это стрессовая ситуация, он теряется, по невнимательности допускает множество ошибок в письменных работах и он получает низкие оценки за проверочные работы. Как следствие мотивация Михаила К. к обучению подает.
Выберите оптимальный вариант для коррекции проблемы обучения Михаила К.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</si>
  <si>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С целью уровня выявления индивидуальных особенностей вновь прибывшего в класс Коли В. учитель русского языка использовал в рамках стартовой диагностики письменные работы, которые обучающийся выполнял в течение недели. Анализ работ позволил выявить нестабильность внимания, частую отвлекаемость и как следствие незавершенные работы обучающегося, а также пробелы в записях. В целом был сделан вывод о трудностях формирования навыка саморегуляции у Коли В.
Выберите корректирующие мероприятия для решения данной проблемы.
необходимо запланировать дополнительное время на раскрытие темы
#снизить темп выполнения письменных работ
#использовать прием частой смены деятельности
#уменьшить объем письменных работ
#использовать упражнения, регулирующие двигательную активность
использовать дополнительные задания, направленные на выработку определенных умений</t>
  </si>
  <si>
    <t>С целью последовательной оценки формирования планируемых результатов обучения учитель математики использует текущие проверочные работы, а также наблюдение за деятельностью обучающихся. В рамках текущего контроля было выявлено, что Лиза П. не справляется в решением задач по изучаемой теме, пробелы в знаниях и умениях только нарастают из-за сложности предметного материала. Лиза П. усидчивая, много читает, занимается в музыкальной школе, но малообщительная девочка.
Выберите корректирующие мероприятия для решения данной проблемы.
#использовать карту понятий
#использовать интернет-тренажер
предложить творческое задание
понизить уровень трудоемкости проверочной работы
использовать упражнения из задачника
#использовать памятки и алгоритмы</t>
  </si>
  <si>
    <t>С целью итоговой оценки формирования планируемых результатов обучения применяется накопительная система. Обучающиеся 4 класса составляют портфолио, в которое включаются выборки детских работ, систематизированные материалы наблюдений, материалы, характеризующие достижения обучающихся во внеурочной и досуговой деятельности, в дополнительном образовании.
Выберите, какие педагогические задачи в этом случае решаются?
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</si>
  <si>
    <t>С целью оценки общеучебных умений применяется систематическое структурированное наблюдение за деятельностью обучающихся, и выполняется анализ продуктов их деятельности. Учитель регулярно отслеживает и фиксирует динамику деятельности обучающихся последующим категориям: «знания», «умения» и «навыки». Особый аспект наблюдения составляет поведение.
Выберите, какие педагогические задачи в этом случае решаются?
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</si>
  <si>
    <t>Учитель на уроке организовал оценивание процесса понимания обучающимися нового материала в момент его преподавания в классе с целью определения трудностей, которые могут возникнуть у обучающихся в ходе объяснения материала.
Выберите, какие корректирующие мероприятия может применить учитель, если трудности будут выявлены в целом по классу?
#изменение скорости урока
#повторно объяснить новый материал
#дополнительная отработка материала
продолжение объяснения материала на перемене
увеличение объема домашнего задания для ознакомления с темой</t>
  </si>
  <si>
    <t>Учитель на уроке оценил результаты суммативного тестирования, проведенного с целью определения сложности заданий для обучающихся, анализа ошибок. Выяснилось, что более 50% обучающихся класса с заданиями не справились.
Выберите, какие корректирующие мероприятия в таком случае может применить учитель в целом по классу?
изменение скорости урока
#повторное объяснить новый материал
#дополнительно отработать материал
использовать карту понятий
#использовать интернет-тренажер
#использовать памятки и алгоритмы</t>
  </si>
  <si>
    <t>Выберите из списка регулятивные учебные действия обучающихся для формирования в рамках 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</si>
  <si>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Выберите из списка только познавательные учебные действия обучающихся, формируемые в рамках общеобразовательной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</si>
  <si>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Выберите из списка только коммуникативные учебные действия обучающихся, формируемые в рамках общеобразовательной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</si>
  <si>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Определите, какой вид обучения использован в предложенной образовательной ситуации.
Сначала ребенка обучают решать задачи (например, 5+3) на палочках, практическим их складыванием. Затем убирают палочки и заменяют их словесным называнием («тройка – это три единицы», «пять да один – шесть»; «шесть да один – семь»; «семь да один – восемь») Наконец, ребенку предлагают решать задачу в уме и т.д.
проблемное обучение
программированное обучение
*поэтапное формирование умственных действий</t>
  </si>
  <si>
    <t>Определите, какой вид обучения использован в предложенной образовательной ситуации.
На первом этапе ребенку предлагают прослушать рассказ о круговороте воды в природе, затем ему нужно запомнить порядок движения и факторы, влияющие на круговорот воды. По итогам опроса ребенок получает отметку и разрешение приступить к изучению следующей темы.
проблемное обучение
*программированное обучение
поэтапное формирование умственных действий</t>
  </si>
  <si>
    <t>Определите, какой вид обучения использован в предложенной образовательной ситуации.
Ребенку предлагают прочитать учебно-научный текст с иллюстрациями на тему «Сезонные изменения в природе». На иллюстрации допущена ошибка, которая подчеркивает противоречие, описанное в тексте. Далее в процессе рассуждений ребенок устраняет ошибку, теоретически обосновывая и (или) практически доказывая вывод.
*проблемное обучение
программированное обучение
поэтапное формирование умственных действий</t>
  </si>
  <si>
    <t>Определите, какая педагогическая технология используется в предложенной образовательной ситуации
На уроке открывающем цикл занятий по разделу учитель предлагает обучающимся вспомнить все, что связано с основным понятием, записать все знакомые факты и теоретические положения. Затем каждый желающий обучающийся делится этой информацией, класс включается в обсуждение и приходит к выводу, что имеющиеся знания не позволяют ответить на ключевой вопрос темы. На следующем этапе происходит отбор и изучение новых источников, углубление в теоретические вопросы и решение практических задач. Все это позволяет делать выводы, которые аналитически обсуждаются на следующем этапе работы по теме.
*технология формирования критического мышления
интерактивная технология
личностно-ориентированная технология</t>
  </si>
  <si>
    <t>Определите, какая педагогическая технология используется в предложенной образовательной ситуации.
На первом этапе учитель вместе с обучающимися формулирует проблему познания и учебную задачу, обучающиеся в классе планируют время на ее решение, возможно объединяются в группы или пары для поддержания диалога. На следующем этапе обучающиеся отбирают и изучают новые источники информации по теме, решают практические задачи, формулируют выводы и отрабатывают способы действия. Учитель в этот момент выступает в роли консультанта, который ориентирует обучающихся на научные источники, помогает разобраться в ходе выполнения учебных действий. Далее подготовленный материал презентуется в учебной группе (классе), происходит осмысление учебного содержания, а также оценка процесса и результата учебной работы.
технология формирования критического мышления
*интерактивная технология
личностно-ориентированная технология</t>
  </si>
  <si>
    <t>Определите, какая педагогическая технология используется в предложенной образовательной ситуации.
На ориентационном этапе педагог и обучающийся договариваются о правилах взаимодействия, каждый принимает долю ответственности на себя. На подготовительном этапе происходит выявление возможностей обучающихся для решения поставленной учебной задачи, актуализируются имеющиеся знания и опыт деятельности, фиксируется мотивация учебной работы. На основном этапе обучающиеся получают информацию с опорой на теоретические положения и факты, при этом применяются различные средства наглядности – схемы, таблицы, инфографика, опыты и др. На итоговом этапе выполняется оценка и анализ лучших работ, обобщение пройденного материала.
технология формирования критического мышления
интерактивная технология
*личностно-ориентированная технология</t>
  </si>
  <si>
    <t>Определите, какая педагогическая технология используется в предложенной образовательной ситуации.
Вначале общей работы учитель объясняет материал или подводит к постановке учебной задаче. Затем обучающиеся в индивидуальной работе отрабатывают ориентировочную основу познавательных действий – анализирую и запоминают понятие, выполняют базовые практические действия, например, по алгоритму или на основе схемы. На третьем этапе обучающиеся объединяются в группы или пары и выполняют одинаковые задания. При этом до начала третьего этапа учитель специально обучает школьников заданному типу коммуникации – круг, цепь, штурвал, вертушка и др. Совместная работа в парах или группах завершается индивидуальной проверкой достигнутого. Для этого используются тесты или кейсы. И на последнем этапе оценивается работа при все участники одной группы получают одинаковые оценки.
технология формирования критического мышления
интерактивная технология
*личностно-ориентированная технология</t>
  </si>
  <si>
    <t>Обучающийся 9 класса Кирилл М. имеет значительные успехи в программировании и является победителем конкурсов технической направленности регионального и федерального уровня. Вместе с тем обучающийся демонстрирует неприязнь к школе, объясняя это тем, что школьная программа не соответствует его интересам, а такие предметы как биология и литература никогда не пригодятся. Таким образом, мотивация к обучению у Кирилла М. стремительно падает, а его кругозор сужается, практическая деятельность становится узко специализированной.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</si>
  <si>
    <t>Обучающаяся в 5 классе Ольга К. имеет значительные успехи в музыкальной сфере. Она с 4 лет осваивает игру на скрипке и на текущий момент владеет инструментом на продвинутом уровне, выступает в составе взрослого коллектива музыкантов. В рамках школьной программы Ольга К. показывает удовлетворительные предметные и метапредметные результаты. Однако ей трудно даются отношения со сверстниками в классе – над ней насмехаются и не принимают в коллектив, Ольга К. в свою очередь стремится сразу после уроков уйти из школы, не посещает внеурочные занятия, классные часы, не включается в общие дела класса.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</si>
  <si>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Обучающаяся в 10 классе Мария Ш. участвует во многих конкурсах и олимпиадах. Так она является лауреатом регионального этапа Всероссийской олимпиады школьников по истории, победителем конкурса «Большая перемена». А совсем недавно она приняла решение принять участие в конкурсе по созданию инженерного проекта, победители которого будут направлены на специальную летную смену «Технолидер». Беседы с девочкой позволили выявить, что она участвуя в конкурсах и олимпиадах, стремится подтвердить свой уровень притязаний, повысить самооценку.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</si>
  <si>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Обучающийся во 8 классе Олег Д. проявляет заинтересованность в изучении деятельности врача, глубоко интересуется предметами естественно-научного цикла – биологией и химией. Он многие часы проводит за чтением научно-популярной литературы в сфере медицины.
Выберите, какие условия необходимо создать в данном случае для индивидуализации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</si>
  <si>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Обучающаяся в 3 классе Оксана Г. имеет статус ребенка с ОВЗ. У нее сохранен слух, первично не нарушен интеллект, но есть значительные речевые нарушения, влияющие на становление психики. У девочки нарушены все компоненты речи (звукопроизношения, лексики и грамматики), а также отмечается недоразвитие мыслительных операций, снижение способности к абстрагированию, обобщению, в процессе учебной работы наблюдается быстрая утомляемость, пониженная работоспособность.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</si>
  <si>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Обучающийся во 7 классе Олег Д. имеет статус ребенка с ОВЗ. У него существенно сокращены зрительные ощущения и восприятия, что приводит к уменьшению количества представлений, снижает возможности развития мышления, речи, воображения. В процессе деятельности наблюдается снижение психической активности, имеются изменения в эмоционально-волевой сфере и ориентировочной деятельности.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</si>
  <si>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Обучающийся во 6 классе Алексей Н. имеет статус ребенка с ОВЗ. У него имеются существенные нарушения двигательных функций, он с трудом передвигается с помощью ортопедических приспособлений, самообслуживание выполняет частично. В целом Алексей Н. с образовательной программой справляется при дополнительной помощи тьютора.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</si>
  <si>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Обучающаяся во 2 классе Дарья К. имеет статус ребенка с ОВЗ. У нее отмечается замедление темпа развития психики, которое выражается в недостаточности общего запаса знаний, незрелости мышления, преобладании игровых интересов, быстрой пресыщаемости в интеллектуальной деятельности. У Дарьи К. наблюдается наступление сосредоточения внимания после некоторого периода работы, а также периодические смены напряжения внимания и его спада на протяжении всего времени работы.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</si>
  <si>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Обучающийся в 3 классе Кирилл Ш. имеет статус ребенка с ОВЗ. У него отмечаются нарушения коммуникативной сферы и поведенческие проблемы, которые затрудняют построение учебной коммуникации, что влечет за собой недостатки восприятия и усвоения содержательного компонента обучения. В целом адаптивность ребенка к социальной среде очень низка, он стойко ориентирован на ближайших родственников.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</si>
  <si>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Обучающаяся в 5 классе Ирина А. имеет статус ребенка с ОВЗ. У нее наблюдается стойкая потеря слуха, при которой затруднено самостоятельное овладение речью. У девочки доминирует установка на запоминание текста над стремлением его понять. В словарном запасе Ирины А. преобладают слова, обозначающиее конкретные предметы, и в меньшем объеме присутствуют слова, обозначающие действия, качества, признаки, еще труднее со словами с абстрактным и переносным смыслом.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</si>
  <si>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Установите соответствие трудностей обучающихся и педагогических условий их нивелирования:
Трудности обучающегося
Педагогические условия
1. Воспринимая учебную информацию, практически не в состоянии действовать самостоятельно. Особые трудности вызывает информация, предъявляемая в письменной (устной) форме. Испытывает значительные затруднения при выделении нового и главного при интеллектуальной обработке информации. Темп интеллектуальной деятельности и ее результативность снижены. Освоение школьной программы значительно затруднено.
А :
- обучение умению ставить цель деятельности, разрабатывать этапы ее достижения;
- побуждение обучающегося сравнивать полученный результат с эталоном, находить и исправлять допущенные ошибки, осуществлять самооценку;
- обучение пользоваться необходимой информацией, помощью;
- создание ситуации успеха.
2. Затруднена концентрация внимания, осмысление учебной задачи как цели деятельности. Приступает к работе, не имея плана. Уточняющих вопросов не задает, хотя и нуждается в пояснениях. Действует импульсивно, хаотично. Если план работы предложен педагогом, в ходе работы грубо нарушает его, не замечая этого. Завершив задание, часто довольствуется ошибочным результатом. При этом, даже проверяя результат, допущенных ошибок не видит. Не способен обратиться за необходимой помощью и даже если такая помощь оказана, не умеет ею пользоваться.
Б:
- развитие способности аргументировано доказывать свою позицию, видеть общую цель группы и действовать в соответствии с нею,
- соблюдать субординацию в ходе общения со взрослыми и сверстниками.
3. Не способен самостоятельно донести до окружающих собственные мысли и формулировать ответы на обращенные к нему вопросы, а также самостоятельно формулировать вопросы собеседнику. В ходе дискуссии, не корректен, не может аргументировано отстаивать собственную позицию и менять ее, т.к. не понимает необходимость этого шага. При взаимодействии в группе не подчиняется общему решению группы. Не способен строить общение с учетом статуса собеседника и особенностей ситуации общения
В:
-обучающая, организующая и стимулирующая помощь учителя;
- развитие приемов логического мышления при помощи
- приемы пошагового предъявления учебной информации с пошаговым контролем ее усвоения;
- использование метафор, позволяющих донести основную информацию образным, символическим языком.
1. 1 = [В] (2)
2. 2 = [А] (2)
3. 3 = [Б] (2)</t>
  </si>
  <si>
    <t>Установите соответствие трудностей обучающихся и педагогических условий их нивелирования:
Трудности обучающегося
Педагогические условия
1. Деформации в ценностно-ориентационной сфере выражается в значимости таких ценностей, как гедонизм, власть и самостоятельность, отмечается преобладание негативизма, неопределенности и крушение авторитетов. Удовлетворение гипертрофированных досуговых потребностей и интересов.
В иерархии ценностей снижается статус духовности, падает значимость ценностей саморазвития, трудовой, образовательной, общественной деятельности, угасает интерес к духовно-эстетической сфере
А :
- развитие способности аргументировано доказывать свою позицию, видеть общую цель группы и действовать в соответствии с нею, соблюдать субординацию в ходе общения со взрослыми и сверстниками.
2. Не способен самостоятельно донести до окружающих собственные мысли и формулировать ответы на обращенные к нему вопросы, а также самостоятельно формулировать вопросы собеседнику. В ходе дискуссии, не корректен, не может аргументировано отстаивать собственную позицию и менять ее, т.к. не понимает необходимость этого шага. При взаимодействии в группе не подчиняется общему решению группы. Не способен строить общение с учетом статуса собеседника и особенностей ситуации общения
Б:
- демонстрация замещающего образца ценностных ориентаций через систему воспитания;
- формирование и развитие личностных качеств, необходимых для позитивной жизнедеятельности;
- развитие осознания последствий поступков и ответственности за собственное поведение;
- развитие способностей обучающихся на основе дополнительного образования с учетом интересов, увлечений;
- оказание помощи в профессиональном самоопределении
3. Нарушение эмоциональной сферы проявляется в неустойчивости эмоциональных состояний, низкой фрустрационной толерантности, агрессивности, безответственности по отношению к своим поступкам, импульсивности, аффективности, перепадах настроения от гиперактивности до моторной гиподинамии.
В:
- совершенствование навыков ответственного и самостоятельного поведения;
- формирование позитивных отношений в классе;
- воспитание положительных качеств личности (толерантности, жизнестойкости и т.д.)
1. 1 = [Б] (2)
2. 2 = [А] (2)
3. 3 = [В] (2)</t>
  </si>
  <si>
    <t>Установите соответствие вида деструктивного поведения обучающихся и его маркеров:
Вид деструктивного поведения
Маркеры деструктивного поведения
1. Делинквентное поведение
А :
- замкнутость, вспышки агрессии, ярости, открытые угрозы совершения убийства / самоубийства, проявление насилия по отношению к людям и животным, использование предметов как оружия (линейка, ручка, тяжелые предметы);
- изменение стиля одежды – широкие штаны с карманами, белая футболка (с характерными надписями: «Естественный отбор», «Ненависть», «Гнев» и др.), длинный черный плащ, высокие ботинки;
- появление новых увлечений – оружие, стрельба, изготовление взрывчатых веществ;
- участие в сообществах в социальных сетях, популяризирующих огнестрельное оружие и рецепты взрывчатых веществ, пропагандирующих идеологию неонационализма и расизма.
2. Скулшутинг
Б:
- устойчивое в течение двух и более недель снижение настроения с преобладанием переживаний безнадежности, одиночества и безысходности;
- резкое снижение успеваемости, проявление безразличия к учебе и оценкам;
- резкие изменения в привычном поведении (неряшливость, нежелание разговаривать с друзьями, потеря интереса к увлечениям, пропуск занятий, повышенные импульсивность, эмоциональность, замкнутость);
- рискованное, самоповреждающее поведение;
- агрессивное поведение (вербальное, физическое) по отношению к окружающим;
- факты употребления ПАВ, алкоголя;
- факты ухода из дома.
3. Суицидальное поведение
В :
- деление обучающихся на группы, жестокое, насильственное отношение к представителям «чужой» группы;
- иерархия внутри группы, унижение и эксплуатация представителей «низшей ступени» своей группы, глумление над ними;
- отсутствие чувства сострадания к людям, высмеивание слабых и беззащитных;
- немотивированный вандализм, совершение краж и грабежей по мотиву спортивного состязания.
1. 1 = [В] (2)
2. 2 = [А] (2)
3. 3 = [Б] (2)</t>
  </si>
  <si>
    <t>Установите соответствие личностных особенностей обучающихся и их маркеров, проявляющихся в учебном процессе:
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</si>
  <si>
    <t>Установите соответствие между типами акцентуаций характера и особенностями их проявления в воспитательном процессе:
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</si>
  <si>
    <t>Установите соответствие между описанием особенностей проявления акцентуаций характера и их определениями:
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</si>
  <si>
    <t>Установите соответствие между свойствами внимания и их определениями:
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</si>
  <si>
    <t>Установите соответствие между возрастом ребенка и новообразованиями, характерными для него:
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</si>
  <si>
    <t>Установите соответствие между стратегиями поведения в конфликте и их определениями:
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</si>
  <si>
    <t>Установите соответствие между стратегиями поведения в конфликте и их определениями:
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</si>
  <si>
    <t>Соотнесите стиль педагогического общения и особенности взаимодействия педагога и обучающегося на уроке.
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</si>
  <si>
    <t>Соотнесите стиль педагогического общения и особенности взаимодействия педагога и обучающегося на уроке.
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</si>
  <si>
    <t>Соотнесите стиль педагогического общения и особенности взаимодействия педагога и обучающегося на уроке.
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</si>
  <si>
    <t>Соотнесите стиль педагогического общения и особенности взаимодействия педагога и обучающегося на уроке.
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</si>
  <si>
    <t>Соотнесите стиль педагогического общения и особенности взаимодействия педагога и обучающегося на уроке.
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</si>
  <si>
    <t>Соотнесите вид конфликта, который может возникнуть между педагогом и обучающимися на уроке, и его характеристику.
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</si>
  <si>
    <t>Соотнесите вид конфликта, который может возникнуть между педагогом и обучающимися на уроке, и его характеристику.
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</si>
  <si>
    <t>Соотнесите стиль поведения в конфликтной ситуации между педагогом и обучающимися на уроке, и его характеристику.
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</si>
  <si>
    <t>Соотнесите стиль поведения в конфликтной ситуации между педагогом и обучающимися на уроке, и его характеристику.
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</si>
  <si>
    <t>Соотнесите стиль поведения в конфликтной ситуации между педагогом и обучающимися на уроке, и его характеристику.
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</si>
  <si>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побуждение школьников соблюдать общепринятые нормы поведения, правила общения со старшими (учителями) и сверстниками (школьниками)
организацию на базе класса семейных праздников, конкурсов, соревнований, направленных на сплочение семьи и школы
*клубные встречи
использование в урочной деятельности дистанционных форм обучения на платформе Zoom</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</si>
  <si>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профориентационные пробы
озеленение пришкольной территории
*применение интерактивных форм работы учащихся: интеллектуальных игр, стимулирующих познавательную мотивацию школьников
участие школьников в написании всероссийских проверочных работ</t>
  </si>
  <si>
    <t>Выберите неверный вариант ответа. Реализация воспитательного потенциала урока осуществляется педагогом посредством следующих форм и методов работы:
организация групповой работы или работы в парах по обсуждению социально-значимой информации
*применение фронтального опроса
организация дискуссий
демонстрация примеров ответственного, гражданского поведения</t>
  </si>
  <si>
    <t>Выберите неверный вариант ответа. Реализация воспитательного потенциала урока осуществляется педагогом посредством следующих форм и методов работы:
побуждение школьников соблюдать правила общения с учителями и сверстниками
подбор социально-значимых текстов, проблемных ситуаций для обсуждения в классе
*создание и организация работы родительских комитетов классов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</si>
  <si>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развитие индивидуальных способностей обучающихся в кружках, секциях, клубах
применение дистанционных форм обучения
литературные, исторические, биологические экспедиции
*побуждение школьников соблюдать принципы учебной дисциплины и самоорганизации</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</si>
  <si>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активизация познавательной деятельности с использованием элементов наглядности
встреча с представителями поисковых отрядов
*виртуальная экскурсия в краеведческий музей
оформление интерьера класса</t>
  </si>
  <si>
    <t>Выберите неверный вариант ответа. Реализация воспитательного потенциала урока осуществляется педагогом посредством следующих форм и методов работы:
проведение урока в форме театрализации
видео-лекция
*рекрутинговые мероприятия, реализующие идею популяризации деятельности детского общественного объединения, привлечения в него новых участников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</si>
  <si>
    <t>Выберите неверный вариант ответа. Реализация воспитательного потенциала урока осуществляется педагогом посредством следующих форм и методов работы:
кейс-метод
*индивидуальный тьюториал
дебаты
шефство мотивированных и эрудированных учащихся над их неуспевающими одноклассниками</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</si>
  <si>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*просмотр и обсуждение видеофильмов
портфолио
виртуальный тьюториал
однодневные походы и экскурсии</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</si>
  <si>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заполнение электронного журнала
волонтерские акции
организация и проведение флешмобов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</si>
  <si>
    <t>Выберите неверные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педагог проявляет заинтересованность в успехах обучающегося; (0)
педагог в общих чертах отмечает участие обучающегося в учебной деятельности; (3)
педагог сообщает ученику о значимости достигнутых результатов; (0)
педагог поощряет достижение учеником определенных результатов; (0)
педагог проявляет минимальное, формальное внимание к успехам учащегося. (3)</t>
  </si>
  <si>
    <t>Выберите неверные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педагог не отмечает личный вклад учащегося в учебную деятельность; (3)
педагог связывает достигнутое с затраченными усилиями, полагая, что такие успехи возможны и впредь; (0)
педагог ориентирует ученика на сравнение своих результатов с результатами других; (3)
создает ситуацию успеха для обучающихся; (0)
при поощрении использует индивидуальный подход (0)</t>
  </si>
  <si>
    <t>Выберите 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осуществляется постоянно (3)
не зависит от усилий, затраченных учеником (0)
делается без конкретизации личного вклада обучающегося в его достижение (0)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</si>
  <si>
    <t>Выберите 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сопровождается объяснением, что именно в поступке обучающегося достойно поощрения (0)
осуществляется от случая к случаю (3)
не зависит от усилий, затраченных учеником (3)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</si>
  <si>
    <t>Выберите неверные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направлено на выявление негативного опыта обучающихся (3)
в его основе лежит разъяснение сути явления (0)
может осуществляться словом, делом, личным примером (0)
опирается на выделение социальной и личностной значимости решения вопроса (0)
ориентировано на готовность обучающихся получить инструкцию к действию, указание, распоряжение (3)</t>
  </si>
  <si>
    <t>Выберите неверные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используется, когда другие формы воздействия недейственны или, когда нет времени, чтобы их использовать (0)
бывает непреднамеренным и преднамеренным (3)
выражается в прямом требовании педагога к обучающимся согласиться с его мнением (0)
малопригодно как постоянная форма воздействия на обучающихся (0)
эффективности метода способствует доброжелательное отношение педагога к обучающемуся (3)</t>
  </si>
  <si>
    <t>Выберите 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
представляет собой жесткое, формальное обращение педагога к обучающемуся (3)
может осуществляться только в виде замечания, выговора, записи в дневнике (0)</t>
  </si>
  <si>
    <t>Выберите 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должно осуществляться систематически (0)
выражается в прямом требовании педагога к обучающимся принять готовый эталон поведения (0)
бывает фиксированным и нефиксированным (0)
не должно преследовать цель унизить достоинство обучающегося (3)
может осуществляться в виде замечания, выговора, записи в дневнике (3)</t>
  </si>
  <si>
    <t>Выберите неверные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
бывает фиксированной (отметка) и нефиксированной (мера поощрения или порицания) (0)
осуществляется непосредственно (педагогом) или опосредованно (другими обучающимися) (0)
для эффективности сопровождается соответствующей аргументацией (0)</t>
  </si>
  <si>
    <t>Выберите неверные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опирается на готовность учащегося «принимать на веру» идеи педагога (0)
отличается высокой степенью аргументации со стороны педагога (3)
в его основу положено разъяснение сути явления, причинно-следственных связей, выделение социальной и личностной значимости решения вопроса (0)
используется как постоянная форма воздействия на обучающихся (3)
может выступать в форме отрицания и порицания (0)</t>
  </si>
  <si>
    <t>a (0)
c (0)
d (1)
f (0)</t>
  </si>
  <si>
    <t xml:space="preserve"> </t>
  </si>
  <si>
    <t>b (1)
d (0)</t>
  </si>
  <si>
    <t>a
c</t>
  </si>
  <si>
    <t>Трапеция ABCD является равнобедренной
Вокруг пирамиды SABCD можно описать шар</t>
  </si>
  <si>
    <t>1. множество учащихся, которые изучают иностранный язык, но не английский = [U\A] (1)
2. множество учащихся, которые изучают либо английский, либо французский язык = [U\(A∩B)] (0)
3. множество учащихся, которые не изучают одновременно французский и английский язык = [A∪B] (0)
4. множество учащихся, которые изучают английский язык, но не изучают французский = [A\B] (1)</t>
  </si>
  <si>
    <t>a
c
e</t>
  </si>
  <si>
    <t>Когда Степан финиширует на первом этапе, Петру останется до финиша еще 2 км.
Петр обгонит Степана на 8 круге по шоссейной трассе.</t>
  </si>
  <si>
    <t>Если квадрат большей стороны треугольника равен сумме квадратов двух других его сторон, то треугольник прямоугольный. (2)
Если в прямоугольнике диагонали взаимно перпендикулярны, то он является квадратом. (2)</t>
  </si>
  <si>
    <t>определение цели и планируемых результатов обучения
логический и математический анализ содержания темы
методическая карта изучения темы</t>
  </si>
  <si>
    <t>1. выделение основных понятий
2. определение всех остальных понятий, кроме основных, через основные или ранее определенные
3. доказательство всех предложений, кроме аксиом, посредством аксиом или ранее доказанных предложений
4. выделение системы предложений, формулируемых в виде аксиом</t>
  </si>
  <si>
    <t>1. Анализ = [Метод полной индукции]
2. Построение = [Синтез основных и элементарных задач]
3. Доказательство = [Разновидность метода, названная «нисходящим»]
4. Исследование = [Дедуктивное рассуждение с опорой на предыдущее]</t>
  </si>
  <si>
    <t>сумма острых углов прямоугольного треугольника
свойство катета прямоугольного треугольника, лежащего против угла в 300
свойства равнобедренного треугольника</t>
  </si>
  <si>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t>
  </si>
  <si>
    <t>расширять возможности обучения и самообучения
дать возможность обучающимся следить за своими собственными успехами
мотивация личной ответственности обучающихся за свою учебу</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</si>
  <si>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</si>
  <si>
    <t>1. 1 = [В] (2)
2. 2 = [А] (2)
3. 3 = [Б] (2)</t>
  </si>
  <si>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</si>
  <si>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</si>
  <si>
    <t>b (1)
d (1)</t>
  </si>
  <si>
    <t>c (0)
d (1)</t>
  </si>
  <si>
    <t>1. множество учащихся 5 классов, участвующих хотя бы в одной из олимпиад = [A∪B] (1)
2. множество учащихся 5 классов, которые не участвуют одновременно в олимпиаде и по математике, и по русскому языку = [U\(A∩B)] (1)
3. множество учащихся 5 классов, которые участвуют одновременно в олимпиаде и по математике, и по русскому языку = [A∩B] (1)
4. множество учащихся 5 классов, которые не участвуют хотя бы в одной из олимпиад по математике или по русскому языку = [U\A\B] (1)</t>
  </si>
  <si>
    <t>a
b
d
e</t>
  </si>
  <si>
    <t>Когда Степан финиширует на первом этапе, Петру останется до финиша еще 10 км.
Петр обгонит Степана на предпоследнем круге шоссейной трассы.</t>
  </si>
  <si>
    <t>Если в параллелограмме диагонали взаимно перпендикулярны и делят его углы пополам, то этот параллелограмм - ромб. (0)
Если многоугольник правильный, то вокруг него можно описать окружность. (3)
Если четырехугольник параллелограмм, то сумма квадратов диагоналей равна удвоенной сумме квадратов его сторон. (3)</t>
  </si>
  <si>
    <t>метод геометрических мест точек
метод геометрических преобразований</t>
  </si>
  <si>
    <t>1. выделение системы предложений, формулируемых в виде аксиом
2. выделение основных понятий
3. доказательство всех предложений, кроме аксиом, посредством аксиом или ранее доказанных предложений
4. определение всех остальных понятий, кроме основных, через основные или ранее определенные</t>
  </si>
  <si>
    <t>1. Открытие нового знания = [Проектирование и фиксация нового знания]
2. Итог урока = [Рефлексия деятельности]
3. Организационный момент = [Положительное самоопределение к учебной деятельности]
4. Подготовка к открытию нового знания = [Актуализация знаний, умений, навыков, достаточных для «открытия» нового знания]
5. Повторение = [Включение нового знания в систему знаний]
6. Самостоятельная работа с самопроверкой = [Формирование навыков самоконтроля и самооценки]</t>
  </si>
  <si>
    <t>признаки равенства треугольников
свойства параллельных прямых</t>
  </si>
  <si>
    <t>Ученик потерял одно значение параметра, это ошибка в решении возникла по причине неуверенного знания им определения квадратного уравнения. (3)
Ученик верно нашел дискриминант, но неверно решил уравнение D=0. (0)</t>
  </si>
  <si>
    <t>использовать карту понятий
использовать интернет-тренажер
предложить творческое задание
использовать памятки и алгоритмы</t>
  </si>
  <si>
    <t>Строят условие, вопрос, решение и ответ задачи с опорой на названные шаги
Исправляют ошибки в тексте объемом 15 слов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</si>
  <si>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</si>
  <si>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</si>
  <si>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</si>
  <si>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</si>
  <si>
    <t>a (1)
d (1)</t>
  </si>
  <si>
    <t>b (1)
c (1)
d (0)</t>
  </si>
  <si>
    <t>c
d</t>
  </si>
  <si>
    <t>В трапецию ABCD можно вписать окружность
Высота пирамиды равна радиусу окружности, вписанной в основание пирамиды</t>
  </si>
  <si>
    <t>1. множество учащихся 9 класса, одновременно сдающих экзамен и по физике, и по химии = [A∩B] (1)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[U\(A∩B)] (1)
4. множество учащихся 9 класса, которые не сдают хотя бы один из экзаменов по физике или по химии = [U\(A∪B)] (1)</t>
  </si>
  <si>
    <t>a
c
d</t>
  </si>
  <si>
    <t>Когда Степан финиширует на первом этапе, Петру останется до финиша еще 6 км.
Петр обгонит Степана на последнем круге шоссейной трассы.</t>
  </si>
  <si>
    <t>Если вокруг ромба можно описать окружность, то он является квадратом. (2)
Если две различные плоскости перпендикулярны к одной и той же прямой, то они параллельны. (2)
Если в треугольнике медиана является высотой, то треугольник равнобедренный. (2)</t>
  </si>
  <si>
    <t>прием сравнения
прием абстрагирования
прием преобразования требования задачи в равносильное ему
прием составления промежуточных задач
прием аналогии</t>
  </si>
  <si>
    <t>1. Актуализация изученного материала
2. Создание проблемной ситуации
3. Постановка учебной проблемы
4. Построение проблемной задачи
5. Поиск путей решения проблемной задачи
6. Решение проблемной задачи</t>
  </si>
  <si>
    <t>1. Образовательная = [Связана с формированием умения решать учебные задачи на основе сформированных предметных и универсальных способов действий.]
2. Воспитательная = [Связана с побуждением учащихся к оценке и выражению собственного отношения к изучаемым явлениям и событиям, с формированием характера и поведения.]
3. Развивающая = [Связана с развитием качества знаний ученика, с обогащением его познавательных процессов]</t>
  </si>
  <si>
    <t>теорема косинусов
формула приведения</t>
  </si>
  <si>
    <t>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t>
  </si>
  <si>
    <t>повторное объяснить новый материал
дополнительно отработать материал
использовать памятки и алгоритмы</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</si>
  <si>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t>
  </si>
  <si>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t>
  </si>
  <si>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</si>
  <si>
    <t>1. Приспособление = [педагог и обучающийся немного уступают в своих интересах, чтобы удовлетворить их частично]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</si>
  <si>
    <t>осуществляется посредством создания ситуации успеха (0)
может осуществляться в виде похвалы, благодарности, проявлении доверия (0)</t>
  </si>
  <si>
    <t>b (0)
c (1)</t>
  </si>
  <si>
    <t>1. множество учащихся, которые пойдут в зоопарк, но не пойдут в театр = [A\B] (1)
2. множество учащихся, которые пойдут или в зоопарк, или в театр, но не пойдут одновременно и в театр, и в зоопарк = [(A∪B)\(A∩B)] (1)
3. множество учащихся, которые не пойдут одновременно и в зоопарк, и в театр = [U\(A∩B)] (1)
4. множество учащихся, которые не пойдут ни в зоопарк, ни в театр = [U\(A∪B)] (1)</t>
  </si>
  <si>
    <t>a
d
e</t>
  </si>
  <si>
    <t>Когда Степан финиширует на первом этапе, Петру останется до финиша еще 10 км.
На старте второго этапа Петр отстает от Степана на 22 км.</t>
  </si>
  <si>
    <t>Если треугольник равнобедренный, то медианы, проведенные к боковым сторонам, равны. (3)
Если четырехугольник является параллелограммом, то его противоположные углы равны. (3)</t>
  </si>
  <si>
    <t>фронтальный
групповой
индивидуальный</t>
  </si>
  <si>
    <t>1. Чтение и восприятие текста задачи.
2. Анализ текста задачи и при необходимости построение модели
3. Поиск путей решения задачи
4. Реализация намеченного плана
5. Исследование полученного решения</t>
  </si>
  <si>
    <t>1. Вариативность = [Принцип обучения]
2. Семинар = [Форма организации обучения]
3. Математический диктант = [Форма контроля результативности обучения]
4. Математическая задача = [Средство обучения]</t>
  </si>
  <si>
    <t>сумма острых углов прямоугольного треугольника
теорема о центре окружности, описанной около прямоугольного треугольника
свойства равнобедренного треугольника</t>
  </si>
  <si>
    <t>Ученик верно нашел все значения параметра. (0)
Ученик потерял одно значение параметра, это ошибка в решении возникла по причине неуверенного знания им определения квадратного уравнения. (3)</t>
  </si>
  <si>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t>
  </si>
  <si>
    <t>Строят условие, вопрос, решение и ответ задачи с опорой на названные шаги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</si>
  <si>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постепенное, дозированное введение ученика в рамки группового взаимодействия
соблюдать требования к речи взрослого в сочетании с соблюдением правил расположения источника звука
стимулировать слухо-зрительное внимание</t>
  </si>
  <si>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</si>
  <si>
    <t>a (0)
b (1)
c (0)
d (1)
f (0)</t>
  </si>
  <si>
    <t>c (0)</t>
  </si>
  <si>
    <t>a
d</t>
  </si>
  <si>
    <t>Если многоугольник правильный, то вокруг него можно описать окружность. (3)
Если четырехугольник параллелограмм, то сумма квадратов диагоналей равна удвоенной сумме квадратов его сторон. (3)</t>
  </si>
  <si>
    <t>1. Учащийся понимает идеи и план доказательства, может варьировать чертеж, метод доказательства
2. Учащийся может повторить доказательство теоремы
3. Учащийся правильно формулирует теорему, понимает каждое слово в формулировке
4. Учащийся может привести свой пример на применение формулировки
5. Учащийся узнает и применяет теорему в знакомой ситуации
6. Учащийся узнает и применяет теорему в незнакомой ситуации</t>
  </si>
  <si>
    <t>1. Открытие нового знания = [Актуализация знаний, умений, навыков, достаточных для «открытия» нового знания]
2. Итог урока = [Рефлексия деятельности]
3. Организационный момент = [Положительное самоопределение к учебной деятельности]
4. Подготовка к открытию нового знания = [Проектирование и фиксация нового знания]
5. Повторение = [Включение нового знания в систему знаний]
6. Самостоятельная работа с самопроверкой = [Формирование навыков самоконтроля и самооценки]</t>
  </si>
  <si>
    <t>&lt;пропущен&gt;</t>
  </si>
  <si>
    <t>Ученик учел не все условия задачи, поэтому одно из найденных значений параметра следует исключить из ответа. (3)</t>
  </si>
  <si>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</si>
  <si>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</si>
  <si>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</si>
  <si>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</si>
  <si>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</si>
  <si>
    <t>a (0)
b (1)
c (0)
d (1)
e (0)
f (0)</t>
  </si>
  <si>
    <t>a (0)
b (1)
d (1)</t>
  </si>
  <si>
    <t>Трапеция ABCD является равнобедренной
Вокруг пирамиды SABCD можно описать шар
В пирамиду SABCD можно вписать шар
Все боковые ребра пирамиды наклонены к плоскости основания под одним и тем же углом</t>
  </si>
  <si>
    <t>1. множество учащихся 9 класса, сдающих экзамен по обществознанию, но не сдающие экзамен по литературе = [B\A] (1)
2. множество учащихся 9 класса, которые не выбрали для сдачи экзамен ни по литературе, ни по обществознанию = [U\(A∪B)] (1)
3. множество учащихся 9 класса, сдающих экзамен или по литературе, или по обществознанию = [A∪B] (1)
4. множество учащихся 9 класса, которые не сдают экзамен по литературе = [U\A] (1)</t>
  </si>
  <si>
    <t>Когда Степан финиширует на первом этапе, Петру останется до финиша еще 2,5 км.
Петр обгонит Степана на 10 круге шоссейной трассы.
Петр по итогам двух этапов финиширует раньше Степана примерно на 2 минуты.</t>
  </si>
  <si>
    <t>Если треугольник равнобедренный, то медианы, проведенные к боковым сторонам, равны. (3)
Если четырехугольник является параллелограммом, то его противоположные углы равны. (3)
Если вокруг ромба можно описать окружность, то он является квадратом. (0)
Если две различные прямые перпендикулярны к одной и той же плоскости, то они параллельны. (0)
Если в треугольнике биссектриса является высотой, то треугольник равнобедренный. (0)</t>
  </si>
  <si>
    <t>определение цели и планируемых результатов обучения
логический и математический анализ содержания темы
методическая карта изучения темы
математические моделирование
определение принципов обучения
выделение функций учителя</t>
  </si>
  <si>
    <t>1. Мотивация введения понятия
2. Выделение существенных свойств понятия
3. Синтез выделенных свойств, формулировка определения понятия
4. Усвоение логической структуры определения понятия
5. Установление связей изучаемого понятия с другими понятиями
6. Запоминание определения понятия</t>
  </si>
  <si>
    <t>1. Анализ = [Метод полной индукции]
2. Построение = [Синтез основных и элементарных задач]
3. Доказательство = [Дедуктивное рассуждение с опорой на предыдущее]
4. Исследование = [Разновидность метода, названная «нисходящим»]</t>
  </si>
  <si>
    <t>необходимо запланировать дополнительное время на раскрытие темы
использовать дополнительные задания, направленные на выработку определенных умений</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</si>
  <si>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</si>
  <si>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</si>
  <si>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</si>
  <si>
    <t>d (1)</t>
  </si>
  <si>
    <t>Когда Степан финиширует на первом этапе, Петру останется до финиша еще 4 км
Петр обгонит Степана на 14 круге по шоссейной трассе</t>
  </si>
  <si>
    <t>Если квадрат большей стороны треугольника равен сумме квадратов двух других его сторон, то треугольник прямоугольный. (2)
Если в прямоугольнике диагонали взаимно перпендикулярны, то он является квадратом. (2)
Если две параллельные прямые пересечены третьей, то накрест лежащие углы равны. (0)</t>
  </si>
  <si>
    <t>1. Чтение и восприятие текста задачи.
2. Анализ текста задачи и при необходимости построение модели
3. Поиск путей решения задачи
4. Исследование полученного решения
5. Реализация намеченного плана</t>
  </si>
  <si>
    <t>1. Анализ = [Разновидность метода, названная «нисходящим»]
2. Построение = [Метод полной индукции]
3. Доказательство = [Дедуктивное рассуждение с опорой на предыдущее]
4. Исследование = [Синтез основных и элементарных задач]</t>
  </si>
  <si>
    <t>свойство биссектрисы угла треугольника
признак равнобедренного треугольника
определение равнобедренного треугольника
свойства параллельных прямых
свойства параллелограмма</t>
  </si>
  <si>
    <t>расширять возможности обучения и самообучения
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t>
  </si>
  <si>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стимулировать слухо-зрительное внимание</t>
  </si>
  <si>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</si>
  <si>
    <t>должно осуществляться систематически (0)
бывает фиксированным и нефиксированным (0)
не должно преследовать цель унизить достоинство обучающегося (3)</t>
  </si>
  <si>
    <t>Когда Степан финиширует на первом этапе, Петру останется до финиша еще 4 км
Степан по итогам двух этапов финиширует раньше Петра на примерно 2 минуты</t>
  </si>
  <si>
    <t>1. выделение системы предложений, формулируемых в виде аксиом
2. доказательство всех предложений, кроме аксиом, посредством аксиом или ранее доказанных предложений
3. выделение основных понятий
4. определение всех остальных понятий, кроме основных, через основные или ранее определенные</t>
  </si>
  <si>
    <t>теорема косинусов
формула приведения
табличные значения косинуса острого угла 30 градусов</t>
  </si>
  <si>
    <t>повторно объяснить новый материал
дополнительная отработка материала</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</si>
  <si>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участие обучающегося в обмене кейсами авторитетных практиками в различных сферах</t>
  </si>
  <si>
    <t>1. 1 = [Б] (2)
2. 2 = [А] (2)
3. 3 = [В] (2)</t>
  </si>
  <si>
    <t>b (1)
c (1)</t>
  </si>
  <si>
    <t>1. множество учащихся, которые пойдут в зоопарк, но не пойдут в театр = [U\(A∪B)] (0)
2. множество учащихся, которые пойдут или в зоопарк, или в театр, но не пойдут одновременно и в театр, и в зоопарк = [U\(A∩B)] (0)
3. множество учащихся, которые не пойдут одновременно и в зоопарк, и в театр = [A\B] (0)
4. множество учащихся, которые не пойдут ни в зоопарк, ни в театр = [(A∪B)\(A∩B)] (0)</t>
  </si>
  <si>
    <t>a
b
e</t>
  </si>
  <si>
    <t>Если треугольник равнобедренный, то медианы, проведенные к боковым сторонам, равны. (3)
Если четырехугольник является параллелограммом, то его противоположные углы равны. (3)
Если две различные прямые перпендикулярны к одной и той же плоскости, то они параллельны. (0)</t>
  </si>
  <si>
    <t>векторный метод
метод геометрических мест точек
метод геометрических преобразований</t>
  </si>
  <si>
    <t>1. выделение основных понятий
2. определение всех остальных понятий, кроме основных, через основные или ранее определенные
3. выделение системы предложений, формулируемых в виде аксиом
4. доказательство всех предложений, кроме аксиом, посредством аксиом или ранее доказанных предложений</t>
  </si>
  <si>
    <t>равенство длин перпендикуляров, расположенных между двумя параллельными прямыми
признаки равенства треугольников</t>
  </si>
  <si>
    <t>необходимо запланировать дополнительное время на раскрытие темы
уменьшить объем проверочного задания
запланировать тему (вопрос) на последующие уроки</t>
  </si>
  <si>
    <t>постепенное, дозированное введение ученика в рамки группового взаимодействия
стимулировать слухо-зрительное внимание</t>
  </si>
  <si>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</si>
  <si>
    <t>должно осуществляться систематически (0)
не должно преследовать цель унизить достоинство обучающегося (3)</t>
  </si>
  <si>
    <t>b (0)
d (0)</t>
  </si>
  <si>
    <t>a
b
d</t>
  </si>
  <si>
    <t>Когда Степан финиширует на первом этапе, Петру останется до финиша еще 2,5 км.
На старте второго этапа Петр отстает от Степана на 5 км.</t>
  </si>
  <si>
    <t>Если вокруг параллелограмма можно описать окружность, то он является прямоугольником. (3)</t>
  </si>
  <si>
    <t>объяснительно-иллюстративный метод
репродуктивный метод
проблемынй метод
исследовательский метод</t>
  </si>
  <si>
    <t>1. Мотивация изучения теоремы
2. Ознакомление с теоремой
3. Усвоение содержания теоремы
4. Запоминание формулировки теоремы
5. Ознакомление со способом доказательства
6. Доказательство теоремы
7. Применение теоремы
8. Установление связей теоремы с ранее изученными теоремами</t>
  </si>
  <si>
    <t>свойство биссектрисы угла треугольника
признак равнобедренного треугольника
свойства параллельных прямых</t>
  </si>
  <si>
    <t>Ученик верно нашел все значения параметра. (0)</t>
  </si>
  <si>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t>
  </si>
  <si>
    <t>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</si>
  <si>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</si>
  <si>
    <t>опирается на готовность учащегося «принимать на веру» идеи педагога (0)
может выступать в форме отрицания и порицания (0)</t>
  </si>
  <si>
    <t>d (1)
e (1)</t>
  </si>
  <si>
    <t>a
b
c</t>
  </si>
  <si>
    <t>b
d
e</t>
  </si>
  <si>
    <t>умение проводить анализ условия задачи
умение применять изученную теорию на практике
умение выделять основную идею в решении отдельной задачи
умение находить общее в решении нескольких задач</t>
  </si>
  <si>
    <t>1. Мотивация введения понятия
2. Выделение существенных свойств понятия
3. Синтез выделенных свойств, формулировка определения понятия
4. Запоминание определения понятия
5. Усвоение логической структуры определения понятия
6. Установление связей изучаемого понятия с другими понятиями</t>
  </si>
  <si>
    <t>свойство аддитивности площади
формула площади треугольника
равенство длин перпендикуляров, расположенных между двумя параллельными прямыми</t>
  </si>
  <si>
    <t>дополнительно отработать материал
использовать интернет-тренажер
использовать памятки и алгоритмы</t>
  </si>
  <si>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t>
  </si>
  <si>
    <t>формирование учебного и временного стереотипа
соблюдать требования к речи взрослого в сочетании с соблюдением правил расположения источника звука
стимулировать слухо-зрительное внимание</t>
  </si>
  <si>
    <t>d (1)
e (0)</t>
  </si>
  <si>
    <t>b
c</t>
  </si>
  <si>
    <t>1. множество учащихся, которые изучают иностранный язык, но не английский = [U\A] (1)
2. множество учащихся, которые изучают либо английский, либо французский язык = [A∪B] (1)
3. множество учащихся, которые не изучают одновременно французский и английский язык = [U\(A∩B)] (1)
4. множество учащихся, которые изучают английский язык, но не изучают французский = [A\B] (1)</t>
  </si>
  <si>
    <t>Когда Степан финиширует на первом этапе, Петру останется до финиша еще 10 км.
Петр по итогам двух этапов финиширует раньше Степана примерно на 2 минуты.</t>
  </si>
  <si>
    <t>фронтальный
групповой
индивидуальный
Комбинированный</t>
  </si>
  <si>
    <t>1. Мотивация введения понятия
2. Выделение существенных свойств понятия
3. Синтез выделенных свойств, формулировка определения понятия
4. Усвоение логической структуры определения понятия
5. Запоминание определения понятия
6. Установление связей изучаемого понятия с другими понятиями</t>
  </si>
  <si>
    <t>теорема о средней линии треугольника
свойства параллельных прямых
формула площади трапеции</t>
  </si>
  <si>
    <t>расширять возможности обучения и самообучения
скорректировать содержание и (или) условия реализации программы при получении низких результатов
мотивация личной ответственности обучающихся за свою учебу</t>
  </si>
  <si>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</si>
  <si>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</si>
  <si>
    <t>опирается на готовность учащегося «принимать на веру» идеи педагога (0)
используется как постоянная форма воздействия на обучающихся (3)</t>
  </si>
  <si>
    <t>a (1)
c (1)</t>
  </si>
  <si>
    <t>b
c
d</t>
  </si>
  <si>
    <t>1. множество учащихся 5 классов, посещающих только шахматы = [A\B] (1)
2. множество школьников 5 классов, посещающих обе секции = [A∪B] (0)
3. множество школьников 5 классов, не посещающих школьные спортивные секции = [U\(A∪B)] (1)
4. множество школьников 5 классов, посещающих хотя бы одну секцию = [A∩B] (0)</t>
  </si>
  <si>
    <t>Если вокруг ромба можно описать окружность, то он является квадратом. (2)
Если в треугольнике медиана является высотой, то треугольник равнобедренный. (2)</t>
  </si>
  <si>
    <t>Ученик учел не все условия задачи, поэтому одно из найденных значений параметра следует исключить из ответа. (3)
Ученик верно нашел дискриминант, но неверно решил уравнение D=0. (0)</t>
  </si>
  <si>
    <t>a (1)
d (0)</t>
  </si>
  <si>
    <t>Трапеция ABCD является равнобедренной
Радиус окружности, описанной около трапеции ABCD, в два раза меньше бокового ребра</t>
  </si>
  <si>
    <t>1. Создание проблемной ситуации
2. Построение проблемной задачи
3. Постановка учебной проблемы
4. Поиск путей решения проблемной задачи
5. Решение проблемной задачи
6. Актуализация изученного материала</t>
  </si>
  <si>
    <t>свойство аддитивности площади
формула площади треугольника</t>
  </si>
  <si>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</si>
  <si>
    <t>Каменск-Уральский ГО</t>
  </si>
  <si>
    <t>Ачитский ГО</t>
  </si>
  <si>
    <t>Каменский ГО</t>
  </si>
  <si>
    <t>Полевской ГО</t>
  </si>
  <si>
    <t>ГО город Ирбит</t>
  </si>
  <si>
    <t>ГО Староуткинск</t>
  </si>
  <si>
    <t>Североуральский ГО</t>
  </si>
  <si>
    <t>МО Красноуфимский округ</t>
  </si>
  <si>
    <t>ГО город Лесной</t>
  </si>
  <si>
    <t>ГО Верхняя Пышма</t>
  </si>
  <si>
    <t>Шутылева</t>
  </si>
  <si>
    <t>Анастасия</t>
  </si>
  <si>
    <t>Сидорова</t>
  </si>
  <si>
    <t>Людмила</t>
  </si>
  <si>
    <t>Быркова</t>
  </si>
  <si>
    <t>Александровна</t>
  </si>
  <si>
    <t>Овсянникова</t>
  </si>
  <si>
    <t>Инна</t>
  </si>
  <si>
    <t>Кириллова</t>
  </si>
  <si>
    <t>Елена</t>
  </si>
  <si>
    <t>Анатольевна</t>
  </si>
  <si>
    <t>Астахова</t>
  </si>
  <si>
    <t>Бархаева</t>
  </si>
  <si>
    <t>Резеда</t>
  </si>
  <si>
    <t>Рамазановна</t>
  </si>
  <si>
    <t>Гилева</t>
  </si>
  <si>
    <t>Валерьевна</t>
  </si>
  <si>
    <t>Болтенкова</t>
  </si>
  <si>
    <t>Светлана</t>
  </si>
  <si>
    <t>Васильевна</t>
  </si>
  <si>
    <t>Николаева</t>
  </si>
  <si>
    <t>Добролюбова</t>
  </si>
  <si>
    <t>Григорьевна</t>
  </si>
  <si>
    <t>Шульгина</t>
  </si>
  <si>
    <t>Свалухина</t>
  </si>
  <si>
    <t>Барда</t>
  </si>
  <si>
    <t>Пуртова</t>
  </si>
  <si>
    <t>Костарева</t>
  </si>
  <si>
    <t>Боярникова</t>
  </si>
  <si>
    <t>Омарова</t>
  </si>
  <si>
    <t>Гульнара</t>
  </si>
  <si>
    <t>Кавыевна</t>
  </si>
  <si>
    <t>Симоненко</t>
  </si>
  <si>
    <t>Гладких</t>
  </si>
  <si>
    <t>Диана</t>
  </si>
  <si>
    <t>Сафонова</t>
  </si>
  <si>
    <t>Аникина</t>
  </si>
  <si>
    <t>Жуйкова</t>
  </si>
  <si>
    <t>Дмитриевна</t>
  </si>
  <si>
    <t>Смирнова</t>
  </si>
  <si>
    <t>Александра</t>
  </si>
  <si>
    <t>Алексеевна</t>
  </si>
  <si>
    <t>Булычева</t>
  </si>
  <si>
    <t>Сысолятина</t>
  </si>
  <si>
    <t>Ильинична</t>
  </si>
  <si>
    <t>Кузнецова</t>
  </si>
  <si>
    <t>Пантюхина</t>
  </si>
  <si>
    <t>Олеговна</t>
  </si>
  <si>
    <t>Фролова</t>
  </si>
  <si>
    <t>Носкова</t>
  </si>
  <si>
    <t>Лариса</t>
  </si>
  <si>
    <t>Янышев</t>
  </si>
  <si>
    <t>Василий</t>
  </si>
  <si>
    <t>Николаевич</t>
  </si>
  <si>
    <t>Сторожкова</t>
  </si>
  <si>
    <t>Полкова</t>
  </si>
  <si>
    <t>Павловна</t>
  </si>
  <si>
    <t>Шагиева</t>
  </si>
  <si>
    <t>Рузалия</t>
  </si>
  <si>
    <t>Рифатовна</t>
  </si>
  <si>
    <t>Масленникова</t>
  </si>
  <si>
    <t>Трубина</t>
  </si>
  <si>
    <t>Засыпкина</t>
  </si>
  <si>
    <t>Ширяева</t>
  </si>
  <si>
    <t>Никулина</t>
  </si>
  <si>
    <t>Чернова</t>
  </si>
  <si>
    <t>Рябухина</t>
  </si>
  <si>
    <t>Эльвира</t>
  </si>
  <si>
    <t>Бабич</t>
  </si>
  <si>
    <t>Шакирова</t>
  </si>
  <si>
    <t>Дектярь</t>
  </si>
  <si>
    <t>Екатерина</t>
  </si>
  <si>
    <t>Владиславовна</t>
  </si>
  <si>
    <t>Дорожкина</t>
  </si>
  <si>
    <t>Вероника</t>
  </si>
  <si>
    <t>Воскобойникова</t>
  </si>
  <si>
    <t>Голубева</t>
  </si>
  <si>
    <t>Ретинская</t>
  </si>
  <si>
    <t>Гренц</t>
  </si>
  <si>
    <t>Вадимовна</t>
  </si>
  <si>
    <t>Костаревва</t>
  </si>
  <si>
    <t>Геннадьевна</t>
  </si>
  <si>
    <t>Воренкова</t>
  </si>
  <si>
    <t>Попова</t>
  </si>
  <si>
    <t>Надежда</t>
  </si>
  <si>
    <t>Дубинина</t>
  </si>
  <si>
    <t>Оксана</t>
  </si>
  <si>
    <t>Четина</t>
  </si>
  <si>
    <t>Соловьева</t>
  </si>
  <si>
    <t>Бородич</t>
  </si>
  <si>
    <t>Новожилова</t>
  </si>
  <si>
    <t>Анна</t>
  </si>
  <si>
    <t>Костюкова</t>
  </si>
  <si>
    <t>Аркадьевна</t>
  </si>
  <si>
    <t>Роскош</t>
  </si>
  <si>
    <t>Витальевна</t>
  </si>
  <si>
    <t>Бутенко</t>
  </si>
  <si>
    <t>Дарья</t>
  </si>
  <si>
    <t>Ведерникова</t>
  </si>
  <si>
    <t>Зубарева</t>
  </si>
  <si>
    <t>Журавлев</t>
  </si>
  <si>
    <t>Иван</t>
  </si>
  <si>
    <t>Александрович</t>
  </si>
  <si>
    <t>Мечкова</t>
  </si>
  <si>
    <t>Клочкова</t>
  </si>
  <si>
    <t>Ксения</t>
  </si>
  <si>
    <t>Вениаминовна</t>
  </si>
  <si>
    <t>Кристина</t>
  </si>
  <si>
    <t>Мальцева</t>
  </si>
  <si>
    <t>Марьин</t>
  </si>
  <si>
    <t>Владимир</t>
  </si>
  <si>
    <t>Владимирович</t>
  </si>
  <si>
    <t>Есаулкова</t>
  </si>
  <si>
    <t>Харисова</t>
  </si>
  <si>
    <t>Вячеславовна</t>
  </si>
  <si>
    <t>Широкова</t>
  </si>
  <si>
    <t>Кузякова</t>
  </si>
  <si>
    <t>Ганченкова</t>
  </si>
  <si>
    <t>Железнякова</t>
  </si>
  <si>
    <t>Майборода</t>
  </si>
  <si>
    <t>Шаниязова</t>
  </si>
  <si>
    <t>Наиловна</t>
  </si>
  <si>
    <t>Филимонова</t>
  </si>
  <si>
    <t>Долгополова</t>
  </si>
  <si>
    <t>Патокина</t>
  </si>
  <si>
    <t>Микушина</t>
  </si>
  <si>
    <t>Тиунова</t>
  </si>
  <si>
    <t>Плотникова</t>
  </si>
  <si>
    <t>Лидия</t>
  </si>
  <si>
    <t>Бахарева</t>
  </si>
  <si>
    <t>Юрьевна</t>
  </si>
  <si>
    <t>Соболева</t>
  </si>
  <si>
    <t>Рудольфовна</t>
  </si>
  <si>
    <t>Бойцерук</t>
  </si>
  <si>
    <t>Дымшакова</t>
  </si>
  <si>
    <t>Парфенова</t>
  </si>
  <si>
    <t>Виктория</t>
  </si>
  <si>
    <t>Юрковец</t>
  </si>
  <si>
    <t>Нина</t>
  </si>
  <si>
    <t>Жданова</t>
  </si>
  <si>
    <t>Проскурина</t>
  </si>
  <si>
    <t>Михеева</t>
  </si>
  <si>
    <t>Малофеева</t>
  </si>
  <si>
    <t>Тельминов</t>
  </si>
  <si>
    <t>Сергеевич</t>
  </si>
  <si>
    <t>Поротникова</t>
  </si>
  <si>
    <t>Самойлова</t>
  </si>
  <si>
    <t>Шабанова</t>
  </si>
  <si>
    <t>Чуркин</t>
  </si>
  <si>
    <t>Сергей</t>
  </si>
  <si>
    <t>Антипина</t>
  </si>
  <si>
    <t>Антонина</t>
  </si>
  <si>
    <t>Кукарцева</t>
  </si>
  <si>
    <t>Никишева</t>
  </si>
  <si>
    <t>Кинас</t>
  </si>
  <si>
    <t>Меньшикова</t>
  </si>
  <si>
    <t>Рудакова</t>
  </si>
  <si>
    <t>Ячменева</t>
  </si>
  <si>
    <t>Алена</t>
  </si>
  <si>
    <t>Смертина</t>
  </si>
  <si>
    <t>Томилова</t>
  </si>
  <si>
    <t>Белькова</t>
  </si>
  <si>
    <t>Алёна</t>
  </si>
  <si>
    <t>Маркова</t>
  </si>
  <si>
    <t>Фаисовна</t>
  </si>
  <si>
    <t>Полухина</t>
  </si>
  <si>
    <t>Кудоявцева</t>
  </si>
  <si>
    <t>Яковлева</t>
  </si>
  <si>
    <t>Ахмерова</t>
  </si>
  <si>
    <t>Крылосова</t>
  </si>
  <si>
    <t>Короткова</t>
  </si>
  <si>
    <t>Ветошкина</t>
  </si>
  <si>
    <t>Вера</t>
  </si>
  <si>
    <t>Киселева</t>
  </si>
  <si>
    <t>Полина</t>
  </si>
  <si>
    <t>Хазиева</t>
  </si>
  <si>
    <t>Игоревна</t>
  </si>
  <si>
    <t>Данилова</t>
  </si>
  <si>
    <t>Червякова</t>
  </si>
  <si>
    <t>Кузьминична</t>
  </si>
  <si>
    <t>Бадина</t>
  </si>
  <si>
    <t>Плодунова</t>
  </si>
  <si>
    <t>Бойцова</t>
  </si>
  <si>
    <t>Кокорина</t>
  </si>
  <si>
    <t>Дивиль</t>
  </si>
  <si>
    <t>Семёновна</t>
  </si>
  <si>
    <t>Жильникова</t>
  </si>
  <si>
    <t>Кудрина</t>
  </si>
  <si>
    <t>Максимова</t>
  </si>
  <si>
    <t>Колупаева</t>
  </si>
  <si>
    <t>Васильева</t>
  </si>
  <si>
    <t>Семенова</t>
  </si>
  <si>
    <t>Озол</t>
  </si>
  <si>
    <t>Мугтасимова</t>
  </si>
  <si>
    <t>Константиновна</t>
  </si>
  <si>
    <t>Регина</t>
  </si>
  <si>
    <t>Макарова</t>
  </si>
  <si>
    <t>a (0)
b (0)
d (0)
e (1)
f (0)</t>
  </si>
  <si>
    <t>Трапеция ABCD является равнобедренной
Высота пирамиды в два раза меньше бокового ребра пирамиды</t>
  </si>
  <si>
    <t>a
b
c
e</t>
  </si>
  <si>
    <t>Если треугольник равнобедренный, то биссектрисы, проведенные к боковым сторонам, равны. (0)
Если вокруг ромба можно описать окружность, то он является квадратом. (2)
Если в треугольнике медиана является высотой, то треугольник равнобедренный. (2)</t>
  </si>
  <si>
    <t>1. Учащийся правильно формулирует теорему, понимает каждое слово в формулировке
2. Учащийся может привести свой пример на применение формулировки
3. Учащийся может повторить доказательство теоремы
4. Учащийся понимает идеи и план доказательства, может варьировать чертеж, метод доказательства
5. Учащийся узнает и применяет теорему в знакомой ситуации
6. Учащийся узнает и применяет теорему в незнакомой ситуации</t>
  </si>
  <si>
    <t>1. Анализ = [Синтез основных и элементарных задач]
2. Построение = [Разновидность метода, названная «нисходящим»]
3. Доказательство = [Дедуктивное рассуждение с опорой на предыдущее]
4. Исследование = [Метод полной индукции]</t>
  </si>
  <si>
    <t>формула площади трапеции
формула площади треугольника
равенство длин перпендикуляров, расположенных между двумя параллельными прямыми
признаки равенства треугольников</t>
  </si>
  <si>
    <t>применить другой метод обучения
использовать дополнительные задания, направленные на выработку определенных умений</t>
  </si>
  <si>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</si>
  <si>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1. 1 = [А] (0)
2. 2 = [В] (0)
3. 3 = [Б] (2)</t>
  </si>
  <si>
    <t>направлено на выявление негативного опыта обучающихся (3)
в его основе лежит разъяснение сути явления (0)
может осуществляться словом, делом, личным примером (0)</t>
  </si>
  <si>
    <t>b (1)
d (1)
e (0)
f (0)</t>
  </si>
  <si>
    <t>Высота пирамиды проектируется в точку пересечения диагоналей трапеции
В трапецию ABCD можно вписать окружность
Боковые ребра пирамиды равны</t>
  </si>
  <si>
    <t>1. множество учащихся 5 классов, посещающих только шахматы = [A\B] (1)
2. множество школьников 5 классов, посещающих обе секции = [A∩B] (1)
3. множество школьников 5 классов, не посещающих школьные спортивные секции = [U\(A∪B)] (1)
4. множество школьников 5 классов, посещающих хотя бы одну секцию = [A∪B] (1)</t>
  </si>
  <si>
    <t>Когда Степан финиширует на первом этапе, Петру останется до финиша еще 6 км.
Петр обгонит Степана на последнем круге шоссейной трассы.
Петр по итогам двух этапов финиширует раньше Степана примерно на 5 секунд.</t>
  </si>
  <si>
    <t>Если вокруг параллелограмма можно описать окружность, то он является прямоугольником. (3)
Если две параллельные плоскости пересечены третьей, то линии их пересечения параллельны. (3)</t>
  </si>
  <si>
    <t>умение проводить анализ условия задачи
умение применять изученную теорию на практике
умение выделять основную идею в решении отдельной задачи
умение находить общее в решении нескольких задач
умения осуществлять классификацию объектов</t>
  </si>
  <si>
    <t>тригонометрические соотношения в прямоугольном треугольнике
теорема Пифагора
признаки подобия треугольников
формула площади ромба
формула площади многоугольника, в который можно вписать окружность</t>
  </si>
  <si>
    <t>расширять возможности обучения и самообучения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</si>
  <si>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
стимулировать слухо-зрительное внимание</t>
  </si>
  <si>
    <t>1. Авторитарный = [педагог эмоционально не сопереживает обучающимся]
2. Демократический = [педагог проводит опрос не на каждом уроке, задавая шаблонные вопросы]
3. Либеральный = [педагог чаще использует способы побуждения, чем принуждения]</t>
  </si>
  <si>
    <t>в его основе лежит разъяснение сути явления (0)
ориентировано на готовность обучающихся получить инструкцию к действию, указание, распоряжение (3)</t>
  </si>
  <si>
    <t>b (0)
c (1)
e (1)</t>
  </si>
  <si>
    <t>1. множество учащихся 9 класса, сдающих экзамен по обществознанию, но не сдающие экзамен по литературе = [U\(A∪B)] (0)
2. множество учащихся 9 класса, которые не выбрали для сдачи экзамен ни по литературе, ни по обществознанию = [U\A] (0)
3. множество учащихся 9 класса, сдающих экзамен или по литературе, или по обществознанию = [A∪B] (1)
4. множество учащихся 9 класса, которые не сдают экзамен по литературе = [B\A] (0)</t>
  </si>
  <si>
    <t>d
e</t>
  </si>
  <si>
    <t>умение проводить анализ условия задачи
умение применять изученную теорию на практике
умение выделять основную идею в решении отдельной задачи</t>
  </si>
  <si>
    <t>свойство равнобедренного треугольника
теорема косинусов
формула приведения</t>
  </si>
  <si>
    <t>Ученик верно нашел дискриминант, но неверно решил уравнение D=0. (0)</t>
  </si>
  <si>
    <t>предложить творческое задание
понизить уровень трудоемкости проверочной работы
использовать памятки и алгоритмы</t>
  </si>
  <si>
    <t>Строят условие, вопрос, решение и ответ задачи с опорой на названные шаги
Исправляют ошибки в тексте объемом 15 слов
Самостоятельно ставят перед собой учебную задачу, выполняют ее и оценивают по предложенным критериям</t>
  </si>
  <si>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</si>
  <si>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</si>
  <si>
    <t>a (0)
b (0)
c (1)
d (0)</t>
  </si>
  <si>
    <t>d (0)</t>
  </si>
  <si>
    <t>a
b</t>
  </si>
  <si>
    <t>Трапеция ABCD является равнобедренной
В трапецию ABCD можно вписать окружность
Все боковые грани пирамиды наклонены к плоскости основания по одним углом</t>
  </si>
  <si>
    <t>1. множество учащихся 9 класса, одновременно сдающих экзамен и по физике, и по химии = [A∩B] (1)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[U\(A∪B)] (0)
4. множество учащихся 9 класса, которые не сдают хотя бы один из экзаменов по физике или по химии = [U\(A∩B)] (0)</t>
  </si>
  <si>
    <t>Петр обгонит Степана на 10 круге шоссейной трассы.
Петр по итогам двух этапов финиширует раньше Степана примерно на 2 минуты.</t>
  </si>
  <si>
    <t>определение цели и планируемых результатов обучения
логический и математический анализ содержания темы
определение принципов обучения</t>
  </si>
  <si>
    <t>определение равнобедренного треугольника
свойства параллельных прямых
свойства параллелограмма</t>
  </si>
  <si>
    <t>использовать карту понятий
использовать интернет-тренажер
предложить творческое задание</t>
  </si>
  <si>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</si>
  <si>
    <t>выражается в прямом требовании педагога к обучающимся принять готовый эталон поведения (0)
не должно преследовать цель унизить достоинство обучающегося (3)</t>
  </si>
  <si>
    <t>a (0)
b (0)
d (0)</t>
  </si>
  <si>
    <t>c (1)
d (0)</t>
  </si>
  <si>
    <t>1. множество учащихся, которые изучают иностранный язык, но не английский = [U\A] (1)
2. множество учащихся, которые изучают либо английский, либо французский язык = [U\(A∩B)] (0)
3. множество учащихся, которые не изучают одновременно французский и английский язык = [A\B] (0)
4. множество учащихся, которые изучают английский язык, но не изучают французский = [A∪B] (0)</t>
  </si>
  <si>
    <t>a
e</t>
  </si>
  <si>
    <t>Когда Степан финиширует на первом этапе, Петру останется до финиша еще 2,5 км.
Петр обгонит Степана на 10 круге шоссейной трассы.</t>
  </si>
  <si>
    <t>Если четырехугольник является параллелограммом, то его противоположные углы равны. (3)
Если вокруг ромба можно описать окружность, то он является квадратом. (0)
Если две различные прямые перпендикулярны к одной и той же плоскости, то они параллельны. (0)</t>
  </si>
  <si>
    <t>1. Актуализация изученного материала
2. Постановка учебной проблемы
3. Создание проблемной ситуации
4. Построение проблемной задачи
5. Поиск путей решения проблемной задачи
6. Решение проблемной задачи</t>
  </si>
  <si>
    <t>1. Вариативность = [Форма организации обучения]
2. Семинар = [Форма организации обучения]
3. Математический диктант = [Форма контроля результативности обучения]
4. Математическая задача = [Средство обучения]</t>
  </si>
  <si>
    <t>свойство биссектрисы угла треугольника
определение равнобедренного треугольника
свойства параллельных прямых
свойства параллелограмма</t>
  </si>
  <si>
    <t>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</si>
  <si>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</si>
  <si>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</si>
  <si>
    <t>a (1)
c (0)
e (0)
f (0)</t>
  </si>
  <si>
    <t>b (1)
c (0)</t>
  </si>
  <si>
    <t>Высота пирамиды проектируется в точку пересечения диагоналей трапеции
Вокруг пирамиды SABCD можно описать шар</t>
  </si>
  <si>
    <t>1. Открытие нового знания = [Формирование навыков самоконтроля и самооценки]
2. Итог урока = [Рефлексия деятельности]
3. Организационный момент = [Актуализация знаний, умений, навыков, достаточных для «открытия» нового знания]
4. Подготовка к открытию нового знания = [Включение нового знания в систему знаний]
5. Повторение = [Положительное самоопределение к учебной деятельности]
6. Самостоятельная работа с самопроверкой = [Проектирование и фиксация нового знания]</t>
  </si>
  <si>
    <t>тригонометрические соотношения в прямоугольном треугольнике
формула площади ромба</t>
  </si>
  <si>
    <t>повторное объяснить новый материал
дополнительно отработать материал
использовать интернет-тренажер
использовать памятки и алгоритмы</t>
  </si>
  <si>
    <t>1. 1 = [Б] (0)
2. 2 = [А] (2)
3. 3 = [В] (0)</t>
  </si>
  <si>
    <t>направлено на выявление негативного опыта обучающихся (3)
в его основе лежит разъяснение сути явления (0)
ориентировано на готовность обучающихся получить инструкцию к действию, указание, распоряжение (3)</t>
  </si>
  <si>
    <t>b (1)
c (0)
d (1)
e (0)</t>
  </si>
  <si>
    <t>Трапеция ABCD является равнобедренной
Апофемы боковых граней пирамиды равны</t>
  </si>
  <si>
    <t>1. множество учащихся, которые пойдут в зоопарк, но не пойдут в театр = [U\(A∩B)] (0)
2. множество учащихся, которые пойдут или в зоопарк, или в театр, но не пойдут одновременно и в театр, и в зоопарк = [U\(A∪B)] (0)
3. множество учащихся, которые не пойдут одновременно и в зоопарк, и в театр = [(A∪B)\(A∩B)] (0)
4. множество учащихся, которые не пойдут ни в зоопарк, ни в театр = [A\B] (0)</t>
  </si>
  <si>
    <t>Когда Степан финиширует на первом этапе, Петру останется до финиша еще 2,5 км.
Петр по итогам двух этапов финиширует раньше Степана примерно на 2 минуты.</t>
  </si>
  <si>
    <t>Если четырехугольник является трапецией, то сумма углов, прилежащих к боковой стороне, равна 180 градусов. (0)
Если вокруг ромба можно описать окружность, то он является квадратом. (2)
Если в треугольнике медиана является высотой, то треугольник равнобедренный. (2)</t>
  </si>
  <si>
    <t>1. Создание проблемной ситуации
2. Постановка учебной проблемы
3. Построение проблемной задачи
4. Поиск путей решения проблемной задачи
5. Решение проблемной задачи
6. Актуализация изученного материала</t>
  </si>
  <si>
    <t>1. Воспитательная = [Функция обучения, характеризующаяся формированием интереса к изучению математики, развитием устойчивой мотивации к учебной деятельности]
2. Информационная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
3. Образовательная = [Функция обучения, предполагающая овладение школьниками системой математических знаний, дающей представление о предмете математики, ее методах и приложениях]
4. Практическая = [Функция обучения, заключающаяся в ориентации обучения на решение задач, на формирование умения математически исследовать явления реального мира]</t>
  </si>
  <si>
    <t>свойство биссектрисы угла треугольника
признак равнобедренного треугольника
свойства параллельных прямых
свойства параллелограмма</t>
  </si>
  <si>
    <t>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</si>
  <si>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</si>
  <si>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</si>
  <si>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</si>
  <si>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t>
  </si>
  <si>
    <t>b (1)
c (0)
e (0)</t>
  </si>
  <si>
    <t>1. множество учащихся, которые пойдут в зоопарк, но не пойдут в театр = [U\(A∩B)] (0)
2. множество учащихся, которые пойдут или в зоопарк, или в театр, но не пойдут одновременно и в театр, и в зоопарк = [(A∪B)\(A∩B)] (1)
3. множество учащихся, которые не пойдут одновременно и в зоопарк, и в театр = [A\B] (0)
4. множество учащихся, которые не пойдут ни в зоопарк, ни в театр = [A\B] (0)</t>
  </si>
  <si>
    <t>определение цели и планируемых результатов обучения
логический и математический анализ содержания темы
методическая карта изучения темы
выделение функций учителя</t>
  </si>
  <si>
    <t>1. Изучение основных положений теории = [Тренировочные упражнения]
2. Знакомство с историческими фактами = [Рассказ]
3. Формирование алгоритма действия = [Объяснение]
4. Формирование познавательного интереса = [Создание проблемной ситуации]</t>
  </si>
  <si>
    <t>дать возможность обучающимся следить за своими собственными успехами
мотивация личной ответственности обучающихся за свою учебу</t>
  </si>
  <si>
    <t>соблюдать требования к речи взрослого в сочетании с соблюдением правил расположения источника звука
стимулировать слухо-зрительное внимание</t>
  </si>
  <si>
    <t>1. Распределение = [Способность одновременно успешно выполнять несколько видов деятельности] (2)
2. Устойчивость = [Способность одновременно успешно выполнять несколько видов деятельности] (0)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</si>
  <si>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</si>
  <si>
    <t>делается без конкретизации личного вклада обучающегося в его достижение (0)
дается сравнение прошлых и настоящих достижений ученика (3)</t>
  </si>
  <si>
    <t>a (0)
d (1)</t>
  </si>
  <si>
    <t>В пирамиду SABCD можно вписать шар
Вокруг пирамиды SABCD можно описать шар</t>
  </si>
  <si>
    <t>1. множество учащихся, которые пойдут в зоопарк, но не пойдут в театр = [A\B] (1)
2. множество учащихся, которые пойдут или в зоопарк, или в театр, но не пойдут одновременно и в театр, и в зоопарк = [U\(A∪B)] (0)
3. множество учащихся, которые не пойдут одновременно и в зоопарк, и в театр = [(A∪B)\(A∩B)] (0)
4. множество учащихся, которые не пойдут ни в зоопарк, ни в театр = [U\(A∩B)] (0)</t>
  </si>
  <si>
    <t>Петр обгонит Степана на 10 круге шоссейной трассы.
На старте второго этапа Петр отстает от Степана на 5 км.</t>
  </si>
  <si>
    <t>Если треугольник равнобедренный, то высоты, проведенные к боковым сторонам, равны. (0)
Если трапеция равнобедренная, то ее диагонали равны. (0)
Если вокруг параллелограмма можно описать окружность, то он является прямоугольником. (3)</t>
  </si>
  <si>
    <t>1. Изучение основных положений теории = [Рассказ]
2. Знакомство с историческими фактами = [Тренировочные упражнения]
3. Формирование алгоритма действия = [Объяснение]
4. Формирование познавательного интереса = [Создание проблемной ситуации]</t>
  </si>
  <si>
    <t>тригонометрические соотношения в прямоугольном треугольнике
формула площади многоугольника, в который можно вписать окружность</t>
  </si>
  <si>
    <t>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</si>
  <si>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обучать "переносу" сформированных знаний и умений в новые ситуации взаимодействия с действительностью</t>
  </si>
  <si>
    <t>1. Авторитарный = [педагог неравномерно распределяют внимание между обучающимися на уроке]
2. Демократический = [педагог тактичен по отношению к обучающимся]
3. Либеральный = [педагог негативно реагирует на проявление обучающимися инициативы]</t>
  </si>
  <si>
    <t>b (0)
c (1)
f (1)</t>
  </si>
  <si>
    <t>a (1)
c (0)
d (1)</t>
  </si>
  <si>
    <t>b
d</t>
  </si>
  <si>
    <t>Когда Степан финиширует на первом этапе, Петру останется до финиша еще 9 км.
Петр обгонит Степана на 23 круге.
Петр по итогам двух этапов финиширует раньше Степана примерно на 1 минуту.</t>
  </si>
  <si>
    <t>тригонометрические соотношения в прямоугольном треугольнике
теорема Пифагора</t>
  </si>
  <si>
    <t>использовать карту понятий
использовать интернет-тренажер
использовать памятки и алгоритмы</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</si>
  <si>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</si>
  <si>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1. Авторитарный = [педагог проводит опрос не на каждом уроке, задавая шаблонные вопросы]
2. Демократический = [педагог чаще использует способы побуждения, чем принуждения]
3. Либеральный = [педагог эмоционально не сопереживает обучающимся]</t>
  </si>
  <si>
    <t>b (1)
c (0)
d (1)
e (0)
f (0)</t>
  </si>
  <si>
    <t>a (1)
c (0)</t>
  </si>
  <si>
    <t>Все боковые ребра пирамиды наклонены к плоскости основания под одним и тем же углом
Радиус окружности, описанной около трапеции ABCD, в два раза меньше бокового ребра</t>
  </si>
  <si>
    <t>Если треугольник равнобедренный, то высоты, проведенные к боковым сторонам, равны. (0)
Если трапеция равнобедренная, то ее диагонали равны. (0)
Если две параллельные плоскости пересечены третьей, то линии их пересечения параллельны. (3)</t>
  </si>
  <si>
    <t>объяснительно-иллюстративный метод
аналитико-синтетический метод
построение математических моделей
проблемынй метод</t>
  </si>
  <si>
    <t>1. Учащийся понимает идеи и план доказательства, может варьировать чертеж, метод доказательства
2. Учащийся правильно формулирует теорему, понимает каждое слово в формулировке
3. Учащийся может повторить доказательство теоремы
4. Учащийся может привести свой пример на применение формулировки
5. Учащийся узнает и применяет теорему в знакомой ситуации
6. Учащийся узнает и применяет теорему в незнакомой ситуации</t>
  </si>
  <si>
    <t>1. Изучение основных положений теории = [Объяснение]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</si>
  <si>
    <t>использовать прием частой смены деятельности
использовать дополнительные задания, направленные на выработку определенных умений</t>
  </si>
  <si>
    <t>Строят условие, вопрос, решение и ответ задачи с опорой на названные шаги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</si>
  <si>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формирование учебного и временного стереотипа
соблюдать требования к речи взрослого в сочетании с соблюдением правил расположения источника звука</t>
  </si>
  <si>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</si>
  <si>
    <t>b (1)
c (0)
d (1)</t>
  </si>
  <si>
    <t>1. множество учащихся 5 классов, участвующих хотя бы в одной из олимпиад = [A∩B] (0)
2. множество учащихся 5 классов, которые не участвуют одновременно в олимпиаде и по математике, и по русскому языку = [U\A\B] (0)
3. множество учащихся 5 классов, которые участвуют одновременно в олимпиаде и по математике, и по русскому языку = [A∪B] (0)
4. множество учащихся 5 классов, которые не участвуют хотя бы в одной из олимпиад по математике или по русскому языку = [U\(A∩B)] (0)</t>
  </si>
  <si>
    <t>Если вокруг параллелограмма можно описать окружность, то он является прямоугольником. (3)
Если две параллельные прямые пересечены третьей, то сумма односторонних углов равна 180 градусов. (0)
Если две параллельные плоскости пересечены третьей, то линии их пересечения параллельны. (3)</t>
  </si>
  <si>
    <t>1. Создание проблемной ситуации
2. Постановка учебной проблемы
3. Построение проблемной задачи
4. Актуализация изученного материала
5. Поиск путей решения проблемной задачи
6. Решение проблемной задачи</t>
  </si>
  <si>
    <t>1. Анализ = [Разновидность метода, названная «нисходящим»]
2. Построение = [Синтез основных и элементарных задач]
3. Доказательство = [Дедуктивное рассуждение с опорой на предыдущее]
4. Исследование = [Метод полной индукции]</t>
  </si>
  <si>
    <t>Ученик учел не все условия задачи, поэтому одно из найденных значений параметра следует исключить из ответа. (3)
Ученик неверно нашел дискриминант. (0)</t>
  </si>
  <si>
    <t>Строят условие, вопрос, решение и ответ задачи с опорой на названные шаги
Исправляют ошибки в тексте объемом 15 слов
Коллективно сравнивают объекты предметного содержания с опорой на названный учителем состав действия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</si>
  <si>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</si>
  <si>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педагог связывает достигнутое с затраченными усилиями, полагая, что такие успехи возможны и впредь; (0)
создает ситуацию успеха для обучающихся; (0)
при поощрении использует индивидуальный подход (0)</t>
  </si>
  <si>
    <t>Около трапеции ABCD можно описать окружность
В пирамиду SABCD можно вписать шар</t>
  </si>
  <si>
    <t>репродуктивный метод
исследовательский метод</t>
  </si>
  <si>
    <t>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</si>
  <si>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</si>
  <si>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
малопригодно как постоянная форма воздействия на обучающихся (0)</t>
  </si>
  <si>
    <t>a (1)
b (0)
d (1)
e (0)
f (0)</t>
  </si>
  <si>
    <t>Высота пирамиды проектируется в точку пересечения диагоналей трапеции
В трапецию ABCD можно вписать окружность
Высота пирамиды равна радиусу окружности, вписанной в основание пирамиды</t>
  </si>
  <si>
    <t>Если четырехугольник является трапецией, то сумма углов, прилежащих к боковой стороне, равна 180 градусов. (0)
Если две различные плоскости перпендикулярны к одной и той же прямой, то они параллельны. (2)
Если в треугольнике медиана является высотой, то треугольник равнобедренный. (2)</t>
  </si>
  <si>
    <t>прием синтеза
прием выведения следствий
прием преобразования требования задачи в равносильное ему
прием составления промежуточных задач
прием аналогии</t>
  </si>
  <si>
    <t>1. Вариативность = [Принцип обучения]
2. Семинар = [Средство обучения]
3. Математический диктант = [Форма контроля результативности обучения]
4. Математическая задача = [Средство обучения]</t>
  </si>
  <si>
    <t>Ученик потерял одно значение параметра, это ошибка в решении возникла по причине неуверенного знания им определения квадратного уравнения. (3)</t>
  </si>
  <si>
    <t>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t>
  </si>
  <si>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
стимулировать слухо-зрительное внимание</t>
  </si>
  <si>
    <t>1. Конформный = [Интровертированность, серьезность, устойчивость интересов, замкнутость, рассудительность] (0)
2. Шизоидный = [Периодические смены настроения, непоследовательность, неуравновешенность] (0)
3. Циклоидный = [Зависимость от группы, исполнительность, дружелюбие, покладистость, безволие, несамостоятельность] (0)</t>
  </si>
  <si>
    <t>сопровождается объяснением, что именно в поступке обучающегося достойно поощрения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</si>
  <si>
    <t>a (1)
b (0)</t>
  </si>
  <si>
    <t>c
d
e</t>
  </si>
  <si>
    <t>1. Образовательная = [Связана с развитием качества знаний ученика, с обогащением его познавательных процессов]
2. Воспитательная = [Связана с побуждением учащихся к оценке и выражению собственного отношения к изучаемым явлениям и событиям, с формированием характера и поведения.]
3. Развивающая = [Связана с формированием умения решать учебные задачи на основе сформированных предметных и универсальных способов действий.]</t>
  </si>
  <si>
    <t>теорема о средней линии трапеции
свойства параллельных прямых</t>
  </si>
  <si>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</si>
  <si>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1. Истероидный = [Общительность, болтливость, подвижность, неусидчивость, поверхностность увлечений, желание быть в центре внимания, командовать, выносливость.] (0)
2. Гипертимный = [Демонстративность, коммуникабельность, жажда восхищения собой, инициативность, эгоцентризм, лицемерие] (0)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</si>
  <si>
    <t>b (0)
d (0)
e (0)
f (1)</t>
  </si>
  <si>
    <t>Высота пирамиды проектируется в центр окружности, вписанной в трапецию ABCD
В пирамиду SABCD можно вписать шар
Апофема боковой граней пирамиды SABCD больше высоты пирамиды в √2 раз</t>
  </si>
  <si>
    <t>1. множество учащихся 5 классов, посещающих только шахматы = [A∩B] (0)
2. множество школьников 5 классов, посещающих обе секции = [U\(A∪B)] (0)
3. множество школьников 5 классов, не посещающих школьные спортивные секции = [A\B] (0)
4. множество школьников 5 классов, посещающих хотя бы одну секцию = [A∪B] (1)</t>
  </si>
  <si>
    <t>Если треугольник равнобедренный, то биссектрисы, проведенные к боковым сторонам, равны. (0)
Если четырехугольник является трапецией, то сумма углов, прилежащих к боковой стороне, равна 180 градусов. (0)
Если вокруг ромба можно описать окружность, то он является квадратом. (2)
Если две различные плоскости перпендикулярны к одной и той же прямой, то они параллельны. (2)
Если в треугольнике медиана является высотой, то треугольник равнобедренный. (2)</t>
  </si>
  <si>
    <t>теорема косинусов
табличные значения косинуса острого угла 30 градусов</t>
  </si>
  <si>
    <t>изменение скорости урока
повторное объяснить новый материал
дополнительно отработать материал
использовать карту понятий
использовать интернет-тренажер
использовать памятки и алгоритмы</t>
  </si>
  <si>
    <t>бывает непреднамеренным и преднамеренным (3)
эффективности метода способствует доброжелательное отношение педагога к обучающемуся (3)</t>
  </si>
  <si>
    <t>b (1)
d (1)
f (0)</t>
  </si>
  <si>
    <t>Если треугольник равнобедренный, то медианы, проведенные к боковым сторонам, равны. (3)
Если две различные прямые перпендикулярны к одной и той же плоскости, то они параллельны. (0)</t>
  </si>
  <si>
    <t>прием сравнения
прием выведения следствий
прием составления промежуточных задач
прием аналогии</t>
  </si>
  <si>
    <t>1. Создание проблемной ситуации
2. Поиск путей решения проблемной задачи
3. Построение проблемной задачи
4. Постановка учебной проблемы
5. Решение проблемной задачи
6. Актуализация изученного материала</t>
  </si>
  <si>
    <t>сумма острых углов прямоугольного треугольника
свойство катета прямоугольного треугольника, лежащего против угла в 300
свойство биссектрисы треугольника</t>
  </si>
  <si>
    <t>необходимо запланировать дополнительное время на раскрытие темы
использовать прием частой смены деятельности
использовать упражнения, регулирующие двигательную активность</t>
  </si>
  <si>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</si>
  <si>
    <t>a (1)
e (0)
f (0)</t>
  </si>
  <si>
    <t>Трапеция ABCD является равнобедренной
В трапецию ABCD можно вписать окружность</t>
  </si>
  <si>
    <t>1. множество учащихся 9 класса, одновременно сдающих экзамен и по физике, и по химии = [A∩B] (1)
2. множество учащихся 9 класса, которые сдают экзамен по физике, но не сдают экзамен по химии = [U\(A∪B)] (0)
3. множество учащихся 9 класса, не сдающих одновременно экзамены по физике и по химии = [А\В] (0)
4. множество учащихся 9 класса, которые не сдают хотя бы один из экзаменов по физике или по химии = [U\(A∩B)] (0)</t>
  </si>
  <si>
    <t>Если в прямоугольнике диагонали взаимно перпендикулярны, то он является квадратом. (2)
Если две параллельные прямые пересечены третьей, то накрест лежащие углы равны. (0)</t>
  </si>
  <si>
    <t>сумма острых углов прямоугольного треугольника
свойство катета прямоугольного треугольника, лежащего против угла в 300</t>
  </si>
  <si>
    <t>использовать интернет-тренажер
предложить творческое задание
понизить уровень трудоемкости проверочной работы
использовать памятки и алгоритмы</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</si>
  <si>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t>
  </si>
  <si>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</si>
  <si>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1. Распределение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(0)
2. Устойчивость = [Способность на протяжении длительного времени удерживать внимание на каком-либо объекте или деятельности] (2)
3. Объем = [Способность одновременно успешно выполнять несколько видов деятельности] (0)</t>
  </si>
  <si>
    <t>Если трапеция равнобедренная, то ее диагонали равны. (0)
Если вокруг параллелограмма можно описать окружность, то он является прямоугольником. (3)</t>
  </si>
  <si>
    <t>1. Учащийся узнает и применяет теорему в знакомой ситуации
2. Учащийся узнает и применяет теорему в незнакомой ситуации
3. Учащийся может привести свой пример на применение формулировки
4. Учащийся правильно формулирует теорему, понимает каждое слово в формулировке
5. Учащийся понимает идеи и план доказательства, может варьировать чертеж, метод доказательства
6. Учащийся может повторить доказательство теоремы</t>
  </si>
  <si>
    <t>признаки равенства треугольников
свойства параллельных прямых
формула площади трапеции</t>
  </si>
  <si>
    <t>использовать интернет-тренажер
предложить творческое задание
использовать памятки и алгоритмы</t>
  </si>
  <si>
    <t>1. 1 = [В] (0)
2. 2 = [А] (2)
3. 3 = [Б] (0)</t>
  </si>
  <si>
    <t>1. Приспособление = [педагог и обучающийся немного уступают в своих интересах, чтобы удовлетворить их частично]
2. Сотрудничество = [педагог и обучающийся понимают, что никто из них не собирается поступиться своей позицией]
3. Компромисс = [педагог и обучающийся понимают, в чем состоят причины конфликта, стремятся совместно искать возможности его разрешения]</t>
  </si>
  <si>
    <t>выражается в прямом требовании педагога к обучающимся согласиться с его мнением (0)</t>
  </si>
  <si>
    <t>a (0)
b (1)
e (0)
f (0)</t>
  </si>
  <si>
    <t>b (1)</t>
  </si>
  <si>
    <t>c
e</t>
  </si>
  <si>
    <t>Если трапеция равнобедренная, то ее диагонали равны. (0)
Если две параллельные плоскости пересечены третьей, то линии их пересечения параллельны. (3)</t>
  </si>
  <si>
    <t>прием синтеза
прием выведения следствий
прием преобразования требования задачи в равносильное ему
прием составления промежуточных задач</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</si>
  <si>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обеспечение особой пространственной и временной организации образовательной среды</t>
  </si>
  <si>
    <t>a (0)
b (0)
d (0)
e (0)
f (1)</t>
  </si>
  <si>
    <t>Когда Степан финиширует на первом этапе, Петру останется до финиша еще 9 км.
Петр обгонит Степана на 23 круге.</t>
  </si>
  <si>
    <t>Если в параллелограмме диагонали взаимно перпендикулярны и делят его углы пополам, то этот параллелограмм - ромб. (0)
Если многоугольник правильный, то вокруг него можно описать окружность. (3)
Если две пересекающиеся прямые одной плоскости соответственно параллельны второй плоскости, то эти плоскости параллельны. (0)
Если четырехугольник параллелограмм, то сумма квадратов диагоналей равна удвоенной сумме квадратов его сторон. (3)</t>
  </si>
  <si>
    <t>1. выделение основных понятий
2. выделение системы предложений, формулируемых в виде аксиом
3. доказательство всех предложений, кроме аксиом, посредством аксиом или ранее доказанных предложений
4. определение всех остальных понятий, кроме основных, через основные или ранее определенные</t>
  </si>
  <si>
    <t>1. Анализ = [Разновидность метода, названная «нисходящим»]
2. Построение = [Синтез основных и элементарных задач]
3. Доказательство = [Метод полной индукции]
4. Исследование = [Дедуктивное рассуждение с опорой на предыдущее]</t>
  </si>
  <si>
    <t>свойство биссектрисы угла треугольника
признак равнобедренного треугольника
свойства параллелограмма</t>
  </si>
  <si>
    <t>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
мотивация личной ответственности обучающихся за свою учебу</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</si>
  <si>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</si>
  <si>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1. множество учащихся 9 класса, одновременно сдающих экзамен и по физике, и по химии = [U\(A∪B)] (0)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[U\(A∩B)] (1)
4. множество учащихся 9 класса, которые не сдают хотя бы один из экзаменов по физике или по химии = [A∩B] (0)</t>
  </si>
  <si>
    <t>репродуктивный метод
проблемынй метод
исследовательский метод</t>
  </si>
  <si>
    <t>формула площади треугольника
равенство длин перпендикуляров, расположенных между двумя параллельными прямыми
признаки равенства треугольников</t>
  </si>
  <si>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</si>
  <si>
    <t>направлено на выявление негативного опыта обучающихся (3)
в его основе лежит разъяснение сути явления (0)</t>
  </si>
  <si>
    <t>Если в прямоугольнике диагонали взаимно перпендикулярны, то он является квадратом. (2)
Если две параллельные прямые пересечены третьей, то накрест лежащие углы равны. (0)
Если две пересекающиеся плоскости проходят через параллельные прямые, то линия пересечения плоскостей параллельна данным прямым (2)</t>
  </si>
  <si>
    <t>1. Создание проблемной ситуации
2. Актуализация изученного материала
3. Постановка учебной проблемы
4. Построение проблемной задачи
5. Поиск путей решения проблемной задачи
6. Решение проблемной задачи</t>
  </si>
  <si>
    <t>свойство аддитивности площади
признаки равенства треугольников</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</si>
  <si>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t>
  </si>
  <si>
    <t>Трапеция ABCD является равнобедренной
Все боковые ребра пирамиды наклонены к плоскости основания под одним и тем же углом</t>
  </si>
  <si>
    <t>Когда Степан финиширует на первом этапе, Петру останется до финиша еще 2 км.
Петр по итогам двух этапов финиширует раньше Степана на примерно на 3,5 минуты.</t>
  </si>
  <si>
    <t>1. Мотивация изучения теоремы
2. Ознакомление с теоремой
3. Усвоение содержания теоремы
4. Установление связей теоремы с ранее изученными теоремами
5. Ознакомление со способом доказательства
6. Доказательство теоремы
7. Запоминание формулировки теоремы
8. Применение теоремы</t>
  </si>
  <si>
    <t>формула площади трапеции
свойство аддитивности площади
формула площади треугольника</t>
  </si>
  <si>
    <t>Строят условие, вопрос, решение и ответ задачи с опорой на названные шаги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</si>
  <si>
    <t>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</si>
  <si>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a (0)
b (0)
c (1)</t>
  </si>
  <si>
    <t>1. множество учащихся 5 классов, посещающих только шахматы = [A∪B] (0)
2. множество школьников 5 классов, посещающих обе секции = [A∩B] (1)
3. множество школьников 5 классов, не посещающих школьные спортивные секции = [U\(A∪B)] (1)
4. множество школьников 5 классов, посещающих хотя бы одну секцию = [A\B] (0)</t>
  </si>
  <si>
    <t>1. Образовательная = [Связана с формированием умения решать учебные задачи на основе сформированных предметных и универсальных способов действий.]
2. Воспитательная = [Связана с развитием качества знаний ученика, с обогащением его познавательных процессов]
3. Развивающая = [Связана с побуждением учащихся к оценке и выражению собственного отношения к изучаемым явлениям и событиям, с формированием характера и поведения.]</t>
  </si>
  <si>
    <t>признак равнобедренного треугольника
свойства параллельных прямых
свойства параллелограмма</t>
  </si>
  <si>
    <t>расширять возможности обучения и самообучения
мотивация личной ответственности обучающихся за свою учебу</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</si>
  <si>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</si>
  <si>
    <t>осуществляется постоянно (3)
делается без конкретизации личного вклада обучающегося в его достижение (0)
опирается на внешние стимулы: похвалу, желание получить награду, побудить участвовать в соревновании (0)</t>
  </si>
  <si>
    <t>a (1)
e (0)</t>
  </si>
  <si>
    <t>1. множество учащихся 5 классов, участвующих хотя бы в одной из олимпиад = [A∪B] (1)
2. множество учащихся 5 классов, которые не участвуют одновременно в олимпиаде и по математике, и по русскому языку = [U\A\B] (0)
3. множество учащихся 5 классов, которые участвуют одновременно в олимпиаде и по математике, и по русскому языку = [A∩B] (1)
4. множество учащихся 5 классов, которые не участвуют хотя бы в одной из олимпиад по математике или по русскому языку = [U\(A∩B)] (0)</t>
  </si>
  <si>
    <t>Комбинированный
Письменный
Устный
Практический</t>
  </si>
  <si>
    <t>1. Анализ = [Синтез основных и элементарных задач]
2. Построение = [Метод полной индукции]
3. Доказательство = [Дедуктивное рассуждение с опорой на предыдущее]
4. Исследование = [Разновидность метода, названная «нисходящим»]</t>
  </si>
  <si>
    <t>свойство аддитивности площади
формула площади треугольника
признаки равенства треугольников</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</si>
  <si>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в социальные акции с проявлением индивидуальных способностей и компетенций</t>
  </si>
  <si>
    <t>1. Компромисс = [проблема не столь важна для педагога и обучающегося; у обеих сторон нет желания тратить силы на ее решение]
2. Уклонение = [решение проблемы носит временный характер]
3. Конкуренция = [при решении проблемы педагог или обучающийся опирается на свои волевые качества]</t>
  </si>
  <si>
    <t>a (0)
b (0)
e (1)</t>
  </si>
  <si>
    <t>Если многоугольник правильный, то вокруг него можно описать окружность. (3)
Если две пересекающиеся прямые одной плоскости соответственно параллельны второй плоскости, то эти плоскости параллельны. (0)
Если четырехугольник параллелограмм, то сумма квадратов диагоналей равна удвоенной сумме квадратов его сторон. (3)</t>
  </si>
  <si>
    <t>определение цели и планируемых результатов обучения
логический и математический анализ содержания темы</t>
  </si>
  <si>
    <t>бывает непреднамеренным и преднамеренным (3)
выражается в прямом требовании педагога к обучающимся согласиться с его мнением (0)</t>
  </si>
  <si>
    <t>a (0)
b (0)
c (1)
e (0)
f (1)</t>
  </si>
  <si>
    <t>Вокруг пирамиды SABCD можно описать шар
Радиус окружности, описанной около трапеции ABCD, в два раза меньше бокового ребра</t>
  </si>
  <si>
    <t>Если две параллельные прямые пересечены третьей, то сумма односторонних углов равна 180 градусов. (0)
Если две параллельные плоскости пересечены третьей, то линии их пересечения параллельны. (3)</t>
  </si>
  <si>
    <t>прием анализа
прием синтеза
прием сравнения</t>
  </si>
  <si>
    <t>педагог связывает достигнутое с затраченными усилиями, полагая, что такие успехи возможны и впредь; (0)
создает ситуацию успеха для обучающихся; (0)</t>
  </si>
  <si>
    <t>c (1)
f (1)</t>
  </si>
  <si>
    <t>a (0)
c (0)
d (1)</t>
  </si>
  <si>
    <t>Трапеция ABCD является равнобедренной
Вокруг пирамиды SABCD можно описать шар
Все боковые ребра пирамиды наклонены к плоскости основания под одним и тем же углом</t>
  </si>
  <si>
    <t>предложить творческое задание
использовать памятки и алгоритмы</t>
  </si>
  <si>
    <t>b (0)
d (0)
e (0)</t>
  </si>
  <si>
    <t>a (1)
b (1)</t>
  </si>
  <si>
    <t>В трапецию ABCD можно вписать окружность
Вокруг пирамиды SABCD можно описать шар</t>
  </si>
  <si>
    <t>1. множество учащихся 9 класса, одновременно сдающих экзамен и по физике, и по химии = [U\(A∩B)] (0)
2. множество учащихся 9 класса, которые сдают экзамен по физике, но не сдают экзамен по химии = [U\(A∪B)] (0)
3. множество учащихся 9 класса, не сдающих одновременно экзамены по физике и по химии = [А\В] (0)
4. множество учащихся 9 класса, которые не сдают хотя бы один из экзаменов по физике или по химии = [А\В] (0)</t>
  </si>
  <si>
    <t>Петр обгонит Степана на последнем круге шоссейной трассы.
Петр по итогам двух этапов финиширует раньше Степана примерно на 5 секунд.</t>
  </si>
  <si>
    <t>1. Мотивация введения понятия
2. Выделение существенных свойств понятия
3. Усвоение логической структуры определения понятия
4. Запоминание определения понятия
5. Синтез выделенных свойств, формулировка определения понятия
6. Установление связей изучаемого понятия с другими понятиями</t>
  </si>
  <si>
    <t>1. Воспитательная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
2. Информационная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
3. Образовательная = [Функция обучения, предполагающая овладение школьниками системой математических знаний, дающей представление о предмете математики, ее методах и приложениях]
4. Практическая = [Функция обучения, заключающаяся в ориентации обучения на решение задач, на формирование умения математически исследовать явления реального мира]</t>
  </si>
  <si>
    <t>формула площади треугольника
признаки равенства треугольников</t>
  </si>
  <si>
    <t>Исправляют ошибки в тексте объемом 15 слов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</si>
  <si>
    <t>1. Младший школьный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</si>
  <si>
    <t>осуществляется постоянно (3)
дается сравнение прошлых и настоящих достижений ученика (3)</t>
  </si>
  <si>
    <t>a (0)
b (0)</t>
  </si>
  <si>
    <t>a (0)
b (1)</t>
  </si>
  <si>
    <t>Если четырехугольник является параллелограммом, то его противоположные углы равны. (3)
Если две различные прямые перпендикулярны к одной и той же плоскости, то они параллельны. (0)
Если в треугольнике биссектриса является высотой, то треугольник равнобедренный. (0)</t>
  </si>
  <si>
    <t>прием анализа
прием сравнения
прием выведения следствий
прием составления промежуточных задач
прием аналогии</t>
  </si>
  <si>
    <t>необходимо запланировать дополнительное время на раскрытие темы
пересмотреть формулировку вопроса
уменьшить объем проверочного задания
запланировать тему (вопрос) на последующие уроки</t>
  </si>
  <si>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Принимают цель, поставленную взрослым, и удерживают ее на протяжении всей работы</t>
  </si>
  <si>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t>
  </si>
  <si>
    <t>1. 1 = [Б] (2)
2. 2 = [В] (0)
3. 3 = [А] (0)</t>
  </si>
  <si>
    <t>b
c
e</t>
  </si>
  <si>
    <t>определение цели и планируемых результатов обучения
логический и математический анализ содержания темы
методическая карта изучения темы
математические моделирование
выделение функций учителя</t>
  </si>
  <si>
    <t>1. Воспитательная = [Функция обучения, характеризующаяся формированием интереса к изучению математики, развитием устойчивой мотивации к учебной деятельности]
2. Информационная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
3. Образовательная = [Функция обучения, заключающаяся в ориентации обучения на решение задач, на формирование умения математически исследовать явления реального мира]
4. Практическая = [Функция обучения, предполагающая овладение школьниками системой математических знаний, дающей представление о предмете математики, ее методах и приложениях]</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</si>
  <si>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t>
  </si>
  <si>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</si>
  <si>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Если четырехугольник является параллелограммом, то его противоположные углы равны. (3)
Если две различные прямые перпендикулярны к одной и той же плоскости, то они параллельны. (0)</t>
  </si>
  <si>
    <t>проблемынй метод
исследовательский метод</t>
  </si>
  <si>
    <t>1. Актуализация изученного материала
2. Создание проблемной ситуации
3. Построение проблемной задачи
4. Постановка учебной проблемы
5. Решение проблемной задачи
6. Поиск путей решения проблемной задачи</t>
  </si>
  <si>
    <t>формирование учебного и временного стереотипа
обучение умению выбирать и применять адекватные коммуникативные стратегии и тактики</t>
  </si>
  <si>
    <t>b (0)
f (0)</t>
  </si>
  <si>
    <t>Высота пирамиды проектируется в центр окружности, вписанной в трапецию ABCD
Около трапеции ABCD можно описать окружность
Все боковые ребра пирамиды SABCD равны</t>
  </si>
  <si>
    <t>a
b
c
d</t>
  </si>
  <si>
    <t>Когда Степан финиширует на первом этапе, Петру останется до финиша еще 6 км.
Степан по итогам двух этапов финиширует раньше Петра примерно на 15 секунд.</t>
  </si>
  <si>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</si>
  <si>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</si>
  <si>
    <t>Все боковые грани пирамиды наклонены к плоскости основания по одним углом
Высота пирамиды в два раза меньше бокового ребра пирамиды</t>
  </si>
  <si>
    <t>1. множество учащихся, которые пойдут в зоопарк, но не пойдут в театр = [(A∪B)\(A∩B)] (0)
2. множество учащихся, которые пойдут или в зоопарк, или в театр, но не пойдут одновременно и в театр, и в зоопарк = [A\B] (0)
3. множество учащихся, которые не пойдут одновременно и в зоопарк, и в театр = [U\(A∩B)] (1)
4. множество учащихся, которые не пойдут ни в зоопарк, ни в театр = [U\(A∪B)] (1)</t>
  </si>
  <si>
    <t>Если четырехугольник является параллелограммом, то его противоположные углы равны. (3)
Если в треугольнике биссектриса является высотой, то треугольник равнобедренный. (0)</t>
  </si>
  <si>
    <t>объяснительно-иллюстративный метод
репродуктивный метод</t>
  </si>
  <si>
    <t>1. Мотивация изучения теоремы
2. Ознакомление с теоремой
3. Усвоение содержания теоремы
4. Запоминание формулировки теоремы
5. Установление связей теоремы с ранее изученными теоремами
6. Ознакомление со способом доказательства
7. Доказательство теоремы
8. Применение теоремы</t>
  </si>
  <si>
    <t>1. Открытие нового знания = [Проектирование и фиксация нового знания]
2. Итог урока = [Рефлексия деятельности]
3. Организационный момент = [Положительное самоопределение к учебной деятельности]
4. Подготовка к открытию нового знания = [Актуализация знаний, умений, навыков, достаточных для «открытия» нового знания]
5. Повторение = [Проектирование и фиксация нового знания]
6. Самостоятельная работа с самопроверкой = [Формирование навыков самоконтроля и самооценки]</t>
  </si>
  <si>
    <t>формирование индивидуальной траектории развития обучающегося с учетом графика конкурсов и олимпиад
участие обучающегося в обмене кейсами авторитетных практиками в различных сферах</t>
  </si>
  <si>
    <t>1. Авторитарный = [педагог проводит опрос не на каждом уроке, задавая шаблонные вопросы]
2. Демократический = [педагог эмоционально не сопереживает обучающимся]
3. Либеральный = [педагог чаще использует способы побуждения, чем принуждения]</t>
  </si>
  <si>
    <t>a (1)
d (1)
e (0)
f (0)</t>
  </si>
  <si>
    <t>Вокруг пирамиды SABCD можно описать шар
В пирамиду SABCD можно вписать шар</t>
  </si>
  <si>
    <t>Когда Степан финиширует на первом этапе, Петру останется до финиша еще 9 км.
Петр по итогам двух этапов финиширует раньше Степана примерно на 1 минуту.</t>
  </si>
  <si>
    <t>прием анализа
прием синтеза
прием сравнения
прием абстрагирования
прием выведения следствий
прием преобразования требования задачи в равносильное ему
прием составления промежуточных задач
прием аналогии</t>
  </si>
  <si>
    <t>изменение скорости урока
повторно объяснить новый материал
дополнительная отработка материала</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</si>
  <si>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</si>
  <si>
    <t>d (1)
e (1)
f (0)</t>
  </si>
  <si>
    <t>аналитико-синтетический метод
построение математических моделей
проблемынй метод
исследовательский метод</t>
  </si>
  <si>
    <t>признак равнобедренного треугольника
определение равнобедренного треугольника
свойства параллельных прямых
свойства параллелограмма</t>
  </si>
  <si>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</si>
  <si>
    <t>Упорядочивают и ранжируют данные из текста, пользуясь совместной презентацией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</si>
  <si>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</si>
  <si>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a (1)
f (0)</t>
  </si>
  <si>
    <t>Трапеция ABCD является равнобедренной
В трапецию ABCD можно вписать окружность
Вокруг пирамиды SABCD можно описать шар</t>
  </si>
  <si>
    <t>прием абстрагирования
прием выведения следствий
прием преобразования требования задачи в равносильное ему
прием составления промежуточных задач</t>
  </si>
  <si>
    <t>обеспечение особой пространственной и временной организации образовательной среды
обучать "переносу" сформированных знаний и умений в новые ситуации взаимодействия с действительностью</t>
  </si>
  <si>
    <t>1. Конфликт деятельности = [основан на неправильном анализе педагогом поступка обучающегося]
2. Конфликт поступков = [основан на отказе ученика выполнить требование педагога]
3. Конфликт отношений = [проявляется в неумелом разрешении педагогом конфликтной ситуации]</t>
  </si>
  <si>
    <t>a (1)
c (0)
d (1)
f (0)</t>
  </si>
  <si>
    <t>прием абстрагирования
прием выведения следствий
прием преобразования требования задачи в равносильное ему
прием составления промежуточных задач
прием аналогии</t>
  </si>
  <si>
    <t>использовать интернет-тренажер
использовать упражнения из задачника
использовать памятки и алгоритмы</t>
  </si>
  <si>
    <t>1. 1 = [А] (0)
2. 2 = [Б] (0)
3. 3 = [В] (2)</t>
  </si>
  <si>
    <t>a (0)
b (0)
d (1)
e (1)</t>
  </si>
  <si>
    <t>a (1)
b (0)
c (0)</t>
  </si>
  <si>
    <t>В пирамиду SABCD можно вписать шар
Апофема боковой граней пирамиды SABCD больше высоты пирамиды в √2 раз</t>
  </si>
  <si>
    <t>Если треугольник равнобедренный, то высоты, проведенные к боковым сторонам, равны. (0)
Если вокруг параллелограмма можно описать окружность, то он является прямоугольником. (3)
Если две параллельные прямые пересечены третьей, то сумма односторонних углов равна 180 градусов. (0)</t>
  </si>
  <si>
    <t>векторный метод
метод геометрических мест точек</t>
  </si>
  <si>
    <t>1. Ознакомление с теоремой
2. Мотивация изучения теоремы
3. Запоминание формулировки теоремы
4. Усвоение содержания теоремы
5. Ознакомление со способом доказательства
6. Доказательство теоремы
7. Установление связей теоремы с ранее изученными теоремами
8. Применение теоремы</t>
  </si>
  <si>
    <t>1. Открытие нового знания = [Включение нового знания в систему знаний]
2. Итог урока = [Рефлексия деятельности]
3. Организационный момент = [Положительное самоопределение к учебной деятельности]
4. Подготовка к открытию нового знания = [Проектирование и фиксация нового знания]
5. Повторение = [Актуализация знаний, умений, навыков, достаточных для «открытия» нового знания]
6. Самостоятельная работа с самопроверкой = [Формирование навыков самоконтроля и самооценки]</t>
  </si>
  <si>
    <t>свойство биссектрисы угла треугольника
свойства параллельных прямых
свойства параллелограмма</t>
  </si>
  <si>
    <t>продолжить проведение заданий в четко запланированное время с целью развития у учащихся навыка активной работы
применить другой метод обучения</t>
  </si>
  <si>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</si>
  <si>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</si>
  <si>
    <t>В пирамиду SABCD можно вписать шар
Все боковые ребра пирамиды наклонены к плоскости основания под одним и тем же углом</t>
  </si>
  <si>
    <t>1. множество учащихся 9 класса, одновременно сдающих экзамен и по физике, и по химии = [U\(A∩B)] (0)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[U\(A∪B)] (0)
4. множество учащихся 9 класса, которые не сдают хотя бы один из экзаменов по физике или по химии = [A∩B] (0)</t>
  </si>
  <si>
    <t>Если треугольник равнобедренный, то высоты, проведенные к боковым сторонам, равны. (0)
Если вокруг параллелограмма можно описать окружность, то он является прямоугольником. (3)
Если две параллельные плоскости пересечены третьей, то линии их пересечения параллельны. (3)</t>
  </si>
  <si>
    <t>необходимо запланировать дополнительное время на раскрытие темы
использовать прием частой смены деятельности
уменьшить объем письменных работ
использовать дополнительные задания, направленные на выработку определенных умений</t>
  </si>
  <si>
    <t>постепенное, дозированное введение ученика в рамки группового взаимодействия
формирование учебного и временного стереотипа
соблюдать требования к речи взрослого в сочетании с соблюдением правил расположения источника звука
стимулировать слухо-зрительное внимание</t>
  </si>
  <si>
    <t>формула площади ромба
формула площади многоугольника, в который можно вписать окружность</t>
  </si>
  <si>
    <t>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</si>
  <si>
    <t>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
стимулировать слухо-зрительное внимание</t>
  </si>
  <si>
    <t>1. множество учащихся 9 класса, сдающих экзамен по обществознанию, но не сдающие экзамен по литературе = [A∪B] (0)
2. множество учащихся 9 класса, которые не выбрали для сдачи экзамен ни по литературе, ни по обществознанию = [B\A] (0)
3. множество учащихся 9 класса, сдающих экзамен или по литературе, или по обществознанию = [U\(A∪B)] (0)
4. множество учащихся 9 класса, которые не сдают экзамен по литературе = [U\A] (1)</t>
  </si>
  <si>
    <t>определение цели и планируемых результатов обучения
логический и математический анализ содержания темы
математические моделирование</t>
  </si>
  <si>
    <t>1. Анализ текста задачи и при необходимости построение модели
2. Чтение и восприятие текста задачи.
3. Поиск путей решения задачи
4. Реализация намеченного плана
5. Исследование полученного решения</t>
  </si>
  <si>
    <t>1. Вариативность = [Средство обучения]
2. Семинар = [Форма организации обучения]
3. Математический диктант = [Форма контроля результативности обучения]
4. Математическая задача = [Принцип обучения]</t>
  </si>
  <si>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</si>
  <si>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(0)
3. Юношеский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t>
  </si>
  <si>
    <t>1. Конфликт деятельности = [приобретает личностный смысл, порождает длительную неприязнь между педагогом и обучающимся]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</si>
  <si>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
осуществляется непосредственно (педагогом) или опосредованно (другими обучающимися) (0)</t>
  </si>
  <si>
    <t>a (1)
b (1)
d (0)</t>
  </si>
  <si>
    <t>Если треугольник равнобедренный, то медианы, проведенные к боковым сторонам, равны. (3)
Если две различные прямые перпендикулярны к одной и той же плоскости, то они параллельны. (0)
Если в треугольнике биссектриса является высотой, то треугольник равнобедренный. (0)</t>
  </si>
  <si>
    <t>определение цели и планируемых результатов обучения
логический и математический анализ содержания темы
методическая карта изучения темы
математические моделирование</t>
  </si>
  <si>
    <t>расширять возможности обучения и самообучения
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
мотивация личной ответственности обучающихся за свою учебу</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</si>
  <si>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</si>
  <si>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a (0)
b (1)
c (0)</t>
  </si>
  <si>
    <t>b (0)</t>
  </si>
  <si>
    <t>В трапецию ABCD можно вписать окружность
Высота пирамиды в два раза меньше бокового ребра пирамиды</t>
  </si>
  <si>
    <t>тригонометрические соотношения в прямоугольном треугольнике
формула площади ромба
формула площади многоугольника, в который можно вписать окружность</t>
  </si>
  <si>
    <t>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t>
  </si>
  <si>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</si>
  <si>
    <t>1. 1 = [В] (2)
2. 2 = [Б] (0)
3. 3 = [А] (0)</t>
  </si>
  <si>
    <t>a (0)
b (0)
c (1)
e (1)</t>
  </si>
  <si>
    <t>a
c
d
e</t>
  </si>
  <si>
    <t>Когда Степан финиширует на первом этапе, Петру останется до финиша еще 10 км.
Петр обгонит Степана на предпоследнем круге шоссейной трассы.
На старте второго этапа Петр отстает от Степана на 22 км.
Петр по итогам двух этапов финиширует раньше Степана примерно на 2 минуты.</t>
  </si>
  <si>
    <t>Если треугольник равнобедренный, то медианы, проведенные к боковым сторонам, равны. (3)
Если четырехугольник является параллелограммом, то его противоположные углы равны. (3)
Если две различные прямые перпендикулярны к одной и той же плоскости, то они параллельны. (0)
Если в треугольнике биссектриса является высотой, то треугольник равнобедренный. (0)</t>
  </si>
  <si>
    <t>определение цели и планируемых результатов обучения
логический и математический анализ содержания темы
методическая карта изучения темы
определение принципов обучения</t>
  </si>
  <si>
    <t>тригонометрические соотношения в прямоугольном треугольнике
теорема Пифагора
формула площади ромба</t>
  </si>
  <si>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t>
  </si>
  <si>
    <t>опирается на готовность учащегося «принимать на веру» идеи педагога (0)
используется как постоянная форма воздействия на обучающихся (3)
может выступать в форме отрицания и порицания (0)</t>
  </si>
  <si>
    <t>a (0)
b (0)
c (1)
d (0)
e (1)</t>
  </si>
  <si>
    <t>изменение скорости урока
дополнительная отработка материала</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</si>
  <si>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</si>
  <si>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b (0)
e (1)</t>
  </si>
  <si>
    <t>В пирамиду SABCD можно вписать шар
Все боковые ребра пирамиды SABCD равны</t>
  </si>
  <si>
    <t>1. множество учащихся 9 класса, сдающих экзамен по обществознанию, но не сдающие экзамен по литературе = [B\A] (1)
2. множество учащихся 9 класса, которые не выбрали для сдачи экзамен ни по литературе, ни по обществознанию = [A∪B] (0)
3. множество учащихся 9 класса, сдающих экзамен или по литературе, или по обществознанию = [U\A] (0)
4. множество учащихся 9 класса, которые не сдают экзамен по литературе = [A∪B] (0)</t>
  </si>
  <si>
    <t>Если две параллельные прямые пересечены третьей, то накрест лежащие углы равны. (0)</t>
  </si>
  <si>
    <t>1. Актуализация изученного материала
2. Создание проблемной ситуации
3. Поиск путей решения проблемной задачи
4. Построение проблемной задачи
5. Решение проблемной задачи
6. Постановка учебной проблемы</t>
  </si>
  <si>
    <t>формула площади трапеции
формула площади треугольника
признаки равенства треугольников</t>
  </si>
  <si>
    <t>Ученик потерял одно значение параметра, это ошибка в решении возникла по причине неуверенного знания им определения квадратного уравнения. (3)
Ученик неверно нашел дискриминант. (0)</t>
  </si>
  <si>
    <t>1. Распределение = [Способность на протяжении длительного времени удерживать внимание на каком-либо объекте или деятельности] (0)
2. Устойчивость = [Способность одновременно успешно выполнять несколько видов деятельности] (0)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</si>
  <si>
    <t>1. Авторитарный = [в основу общения педагога и обучающегося положена тактика невмешательства.]
2. Демократический = [педагог эмоционально сопереживает обучающимся]
3. Либеральный = [педагог часто создает на уроке нервозную обстановку]</t>
  </si>
  <si>
    <t>сопровождается объяснением, что именно в поступке обучающегося достойно поощрения (0)
осуществляется постоянно (0)</t>
  </si>
  <si>
    <t>a (0)
b (0)
c (0)
d (1)
e (1)</t>
  </si>
  <si>
    <t>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</si>
  <si>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t>
  </si>
  <si>
    <t>В пирамиду SABCD можно вписать шар
Все боковые ребра пирамиды SABCD равны
Апофема боковой граней пирамиды SABCD больше высоты пирамиды в √2 раз</t>
  </si>
  <si>
    <t>1. Анализ = [Метод полной индукции]
2. Построение = [Разновидность метода, названная «нисходящим»]
3. Доказательство = [Дедуктивное рассуждение с опорой на предыдущее]
4. Исследование = [Синтез основных и элементарных задач]</t>
  </si>
  <si>
    <t>свойство равнобедренного треугольника
теорема косинусов</t>
  </si>
  <si>
    <t>Строят условие, вопрос, решение и ответ задачи с опорой на названные шаги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</si>
  <si>
    <t>прием анализа
прием сравнения
прием абстрагирования
прием аналогии</t>
  </si>
  <si>
    <t>1. Мотивация введения понятия
2. Выделение существенных свойств понятия
3. Усвоение логической структуры определения понятия
4. Синтез выделенных свойств, формулировка определения понятия
5. Запоминание определения понятия
6. Установление связей изучаемого понятия с другими понятиями</t>
  </si>
  <si>
    <t>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</si>
  <si>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a (0)
c (0)</t>
  </si>
  <si>
    <t>Высота пирамиды проектируется в центр окружности, вписанной в трапецию ABCD
Все боковые ребра пирамиды SABCD равны
Апофема боковой граней пирамиды SABCD больше высоты пирамиды в √2 раз</t>
  </si>
  <si>
    <t>Если квадрат большей стороны треугольника равен сумме квадратов двух других его сторон, то треугольник прямоугольный. (2)
Если в прямоугольнике диагонали взаимно перпендикулярны, то он является квадратом. (2)
Если две пересекающиеся плоскости проходят через параллельные прямые, то линия пересечения плоскостей параллельна данным прямым (2)</t>
  </si>
  <si>
    <t>необходимо запланировать дополнительное время на раскрытие темы
уменьшить объем проверочного задания
использовать дополнительные задания, направленные на выработку определенных умений</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</si>
  <si>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</si>
  <si>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не зависит от усилий, затраченных учеником (0)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</si>
  <si>
    <t>a (1)
c (0)
f (0)</t>
  </si>
  <si>
    <t>В трапецию ABCD можно вписать окружность
Вокруг пирамиды SABCD можно описать шар
Высота пирамиды равна радиусу окружности, вписанной в основание пирамиды</t>
  </si>
  <si>
    <t>Если вокруг параллелограмма можно описать окружность, то он является прямоугольником. (3)
Если две параллельные прямые пересечены третьей, то сумма односторонних углов равна 180 градусов. (0)</t>
  </si>
  <si>
    <t>продолжить проведение заданий в четко запланированное время с целью развития у учащихся навыка активной работы
запланировать тему (вопрос) на последующие уроки</t>
  </si>
  <si>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t>
  </si>
  <si>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3. Юношеский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t>
  </si>
  <si>
    <t>a (0)
b (1)
c (0)
d (1)</t>
  </si>
  <si>
    <t>1. множество учащихся, которые пойдут в зоопарк, но не пойдут в театр = [U\(A∩B)] (0)
2. множество учащихся, которые пойдут или в зоопарк, или в театр, но не пойдут одновременно и в театр, и в зоопарк = [(A∪B)\(A∩B)] (1)
3. множество учащихся, которые не пойдут одновременно и в зоопарк, и в театр = [U\(A∪B)] (0)
4. множество учащихся, которые не пойдут ни в зоопарк, ни в театр = [A\B] (0)</t>
  </si>
  <si>
    <t>Петр обгонит Степана на 14 круге по шоссейной трассе
Петр по итогам двух этапов финиширует раньше Степана на примерно на 4 минуты</t>
  </si>
  <si>
    <t>Если квадрат большей стороны треугольника равен сумме квадратов двух других его сторон, то треугольник прямоугольный. (2)
Если две параллельные прямые пересечены третьей, то накрест лежащие углы равны. (0)
Если две пересекающиеся плоскости проходят через параллельные прямые, то линия пересечения плоскостей параллельна данным прямым (2)</t>
  </si>
  <si>
    <t>определение цели и планируемых результатов обучения
логический и математический анализ содержания темы
методическая карта изучения темы
определение принципов обучения
выделение функций учителя</t>
  </si>
  <si>
    <t>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t>
  </si>
  <si>
    <t>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</si>
  <si>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</si>
  <si>
    <t>b (1)
d (1)
e (0)</t>
  </si>
  <si>
    <t>Когда Степан финиширует на первом этапе, Петру останется до финиша еще 2 км.
Петр обгонит Степана на 8 круге по шоссейной трассе.
Петр по итогам двух этапов финиширует раньше Степана на примерно на 3,5 минуты.</t>
  </si>
  <si>
    <t>прием преобразования требования задачи в равносильное ему
прием составления промежуточных задач</t>
  </si>
  <si>
    <t>1. Актуализация изученного материала
2. Создание проблемной ситуации
3. Построение проблемной задачи
4. Постановка учебной проблемы
5. Поиск путей решения проблемной задачи
6. Решение проблемной задачи</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</si>
  <si>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</si>
  <si>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[Стратегия, которая строится на взаимных уступках сторон; частичное удовлетворение интересов обеих сторон конфликта] (0)
3. Компромисс = [Стратегия, которая строится на взаимных уступках сторон; частичное удовлетворение интересов обеих сторон конфликта] (2)</t>
  </si>
  <si>
    <t>Около трапеции ABCD можно описать окружность
В пирамиду SABCD можно вписать шар
Все боковые ребра пирамиды SABCD равны
Апофема боковой граней пирамиды SABCD больше высоты пирамиды в √2 раз</t>
  </si>
  <si>
    <t>1. выделение основных понятий
2. выделение системы предложений, формулируемых в виде аксиом
3. определение всех остальных понятий, кроме основных, через основные или ранее определенные
4. доказательство всех предложений, кроме аксиом, посредством аксиом или ранее доказанных предложений</t>
  </si>
  <si>
    <t>Трапеция ABCD является равнобедренной
Вокруг пирамиды SABCD можно описать шар
Высота пирамиды в два раза меньше бокового ребра пирамиды</t>
  </si>
  <si>
    <t>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</si>
  <si>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Высота пирамиды проектируется в центр окружности, вписанной в трапецию ABCD
Апофема боковой граней пирамиды SABCD больше высоты пирамиды в √2 раз</t>
  </si>
  <si>
    <t>Если треугольник равнобедренный, то медианы, проведенные к боковым сторонам, равны. (0)
Если квадрат большей стороны треугольника равен сумме квадратов двух других его сторон, то треугольник прямоугольный. (2)
Если в прямоугольнике диагонали взаимно перпендикулярны, то он является квадратом. (2)
Если две параллельные прямые пересечены третьей, то накрест лежащие углы равны. (0)</t>
  </si>
  <si>
    <t>формула площади треугольника
равенство длин перпендикуляров, расположенных между двумя параллельными прямыми</t>
  </si>
  <si>
    <t>необходимо запланировать дополнительное время на раскрытие темы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t>
  </si>
  <si>
    <t>прием анализа
прием синтеза
прием сравнения
прием преобразования требования задачи в равносильное ему
прием составления промежуточных задач</t>
  </si>
  <si>
    <t>1. Мотивация изучения теоремы
2. Ознакомление с теоремой
3. Запоминание формулировки теоремы
4. Усвоение содержания теоремы
5. Ознакомление со способом доказательства
6. Доказательство теоремы
7. Применение теоремы
8. Установление связей теоремы с ранее изученными теоремами</t>
  </si>
  <si>
    <t>необходимо запланировать дополнительное время на раскрытие темы
использовать прием частой смены деятельности
использовать дополнительные задания, направленные на выработку определенных умений</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</si>
  <si>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</si>
  <si>
    <t>объяснительно-иллюстративный метод
репродуктивный метод
исследовательский метод</t>
  </si>
  <si>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t>
  </si>
  <si>
    <t>1. Авторитарный = [педагог часто создает на уроке нервозную обстановку]
2. Демократический = [в основу общения педагога и обучающегося положена тактика невмешательства.]
3. Либеральный = [педагог эмоционально сопереживает обучающимся]</t>
  </si>
  <si>
    <t>a (0)
b (0)
c (1)
f (1)</t>
  </si>
  <si>
    <t>Трапеция ABCD является равнобедренной
В трапецию ABCD можно вписать окружность
Вокруг пирамиды SABCD можно описать шар
Все боковые грани пирамиды наклонены к плоскости основания по одним углом
Высота пирамиды в два раза меньше бокового ребра пирамиды</t>
  </si>
  <si>
    <t>построение математических моделей
проблемынй метод
исследовательский метод</t>
  </si>
  <si>
    <t>1. Вариативность = [Форма организации обучения]
2. Семинар = [Принцип обучения]
3. Математический диктант = [Форма контроля результативности обучения]
4. Математическая задача = [Средство обучения]</t>
  </si>
  <si>
    <t>дополнительно отработать материал
использовать карту понятий
использовать интернет-тренажер
использовать памятки и алгоритмы</t>
  </si>
  <si>
    <t>a (0)
b (0)
c (1)
e (1)
f (0)</t>
  </si>
  <si>
    <t>Вокруг пирамиды SABCD можно описать шар
Все боковые грани пирамиды наклонены к плоскости основания по одним углом</t>
  </si>
  <si>
    <t>Когда Степан финиширует на первом этапе, Петру останется до финиша еще 10 км.
На старте второго этапа Петр отстает от Степана на 22 км.
Петр по итогам двух этапов финиширует раньше Степана примерно на 2 минуты.</t>
  </si>
  <si>
    <t>Если в параллелограмме диагонали взаимно перпендикулярны и делят его углы пополам, то этот параллелограмм - ромб. (0)
Если многоугольник правильный, то вокруг него можно описать окружность. (3)
Если вокруг в прямоугольник можно вписать окружность, то он является квадратом. (0)</t>
  </si>
  <si>
    <t>использовать прием частой смены деятельности
уменьшить объем письменных работ
использовать дополнительные задания, направленные на выработку определенных умений</t>
  </si>
  <si>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</si>
  <si>
    <t>b
e</t>
  </si>
  <si>
    <t>Когда Степан финиширует на первом этапе, Петру останется до финиша еще 2,5 км.
На старте второго этапа Петр отстает от Степана на 5 км.
Петр по итогам двух этапов финиширует раньше Степана примерно на 2 минуты.</t>
  </si>
  <si>
    <t>прием анализа
прием сравнения
прием выведения следствий
прием преобразования требования задачи в равносильное ему
прием составления промежуточных задач
прием аналогии</t>
  </si>
  <si>
    <t>1. Анализ = [Дедуктивное рассуждение с опорой на предыдущее]
2. Построение = [Синтез основных и элементарных задач]
3. Доказательство = [Метод полной индукции]
4. Исследование = [Разновидность метода, названная «нисходящим»]</t>
  </si>
  <si>
    <t>сумма острых углов прямоугольного треугольника
теорема о центре окружности, описанной около прямоугольного треугольника
свойство катета прямоугольного треугольника, лежащего против угла в 300
свойства равнобедренного треугольника</t>
  </si>
  <si>
    <t>необходимо запланировать дополнительное время на раскрытие темы
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</si>
  <si>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</si>
  <si>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Высота пирамиды проектируется в точку пересечения диагоналей трапеции
В трапецию ABCD можно вписать окружность</t>
  </si>
  <si>
    <t>определение цели и планируемых результатов обучения
определение принципов обучения</t>
  </si>
  <si>
    <t>использовать карту понятий
предложить творческое задание
использовать памятки и алгоритмы</t>
  </si>
  <si>
    <t>должно осуществляться систематически (0)
бывает фиксированным и нефиксированным (0)</t>
  </si>
  <si>
    <t>a (0)
b (0)
c (1)
d (0)
e (1)
f (0)</t>
  </si>
  <si>
    <t>Когда Степан финиширует на первом этапе, Петру останется до финиша еще 10 км.
Петр обгонит Степана на предпоследнем круге шоссейной трассы.
Петр по итогам двух этапов финиширует раньше Степана примерно на 2 минуты.</t>
  </si>
  <si>
    <t>Если в параллелограмме диагонали взаимно перпендикулярны и делят его углы пополам, то этот параллелограмм - ромб. (0)</t>
  </si>
  <si>
    <t>определение равнобедренного треугольника
свойства параллелограмма</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</si>
  <si>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</si>
  <si>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1. Младший школьный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(0)</t>
  </si>
  <si>
    <t>малопригодно как постоянная форма воздействия на обучающихся (0)</t>
  </si>
  <si>
    <t>a (0)
e (0)
f (0)</t>
  </si>
  <si>
    <t>Высота пирамиды проектируется в центр окружности, вписанной в трапецию ABCD
Около трапеции ABCD можно описать окружность
Апофема боковой граней пирамиды SABCD больше высоты пирамиды в √2 раз</t>
  </si>
  <si>
    <t>Когда Степан финиширует на первом этапе, Петру останется до финиша еще 6 км.
Петр по итогам двух этапов финиширует раньше Степана примерно на 5 секунд.</t>
  </si>
  <si>
    <t>прием сравнения
прием абстрагирования
прием выведения следствий
прием аналогии</t>
  </si>
  <si>
    <t>1. выделение системы предложений, формулируемых в виде аксиом
2. выделение основных понятий
3. определение всех остальных понятий, кроме основных, через основные или ранее определенные
4. доказательство всех предложений, кроме аксиом, посредством аксиом или ранее доказанных предложений</t>
  </si>
  <si>
    <t>теорема о средней линии трапеции
свойства параллельных прямых
формула площади трапеции</t>
  </si>
  <si>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t>
  </si>
  <si>
    <t>постепенное, дозированное введение ученика в рамки группового взаимодействия
формирование учебного и временного стереотипа
стимулировать слухо-зрительное внимание</t>
  </si>
  <si>
    <t>c (0)
e (0)</t>
  </si>
  <si>
    <t>Если две различные прямые перпендикулярны к одной и той же плоскости, то они параллельны. (0)
Если в треугольнике биссектриса является высотой, то треугольник равнобедренный. (0)</t>
  </si>
  <si>
    <t>прием анализа
прием выведения следствий
прием преобразования требования задачи в равносильное ему</t>
  </si>
  <si>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</si>
  <si>
    <t>может осуществляться в виде похвалы, благодарности, проявлении доверия (0)</t>
  </si>
  <si>
    <t>a (0)
b (0)
f (0)</t>
  </si>
  <si>
    <t>1. множество учащихся, которые пойдут в зоопарк, но не пойдут в театр = [(A∪B)\(A∩B)] (0)
2. множество учащихся, которые пойдут или в зоопарк, или в театр, но не пойдут одновременно и в театр, и в зоопарк = [U\(A∩B)] (0)
3. множество учащихся, которые не пойдут одновременно и в зоопарк, и в театр = [U\(A∪B)] (0)
4. множество учащихся, которые не пойдут ни в зоопарк, ни в театр = [A\B] (0)</t>
  </si>
  <si>
    <t>1. Учащийся правильно формулирует теорему, понимает каждое слово в формулировке
2. Учащийся понимает идеи и план доказательства, может варьировать чертеж, метод доказательства
3. Учащийся может повторить доказательство теоремы
4. Учащийся может привести свой пример на применение формулировки
5. Учащийся узнает и применяет теорему в знакомой ситуации
6. Учащийся узнает и применяет теорему в незнакомой ситуации</t>
  </si>
  <si>
    <t>опирается на готовность учащегося «принимать на веру» идеи педагога (0)
отличается высокой степенью аргументации со стороны педагога (3)
в его основу положено разъяснение сути явления, причинно-следственных связей, выделение социальной и личностной значимости решения вопроса (0)</t>
  </si>
  <si>
    <t>c (0)
d (1)
e (0)
f (0)</t>
  </si>
  <si>
    <t>Если в треугольнике медиана является высотой, то треугольник равнобедренный. (2)</t>
  </si>
  <si>
    <t>Высота пирамиды проектируется в точку пересечения диагоналей трапеции
Боковые ребра пирамиды равны</t>
  </si>
  <si>
    <t>1. множество учащихся 5 классов, участвующих хотя бы в одной из олимпиад = [U\(A∩B)] (0)
2. множество учащихся 5 классов, которые не участвуют одновременно в олимпиаде и по математике, и по русскому языку = [U\(A∩B)] (1)
3. множество учащихся 5 классов, которые участвуют одновременно в олимпиаде и по математике, и по русскому языку = [A∩B] (1)
4. множество учащихся 5 классов, которые не участвуют хотя бы в одной из олимпиад по математике или по русскому языку = [U\A\B] (1)</t>
  </si>
  <si>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Выбирают дополнительные задания в блоке из 8 обязательных и 4 дополнительных заданий</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</si>
  <si>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обеспечение особой пространственной и временной организации образовательной среды</t>
  </si>
  <si>
    <t>1. Младший школьный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
2. Подростковый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(0)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</si>
  <si>
    <t>должно осуществляться систематически (0)</t>
  </si>
  <si>
    <t>1. Учащийся узнает и применяет теорему в знакомой ситуации
2. Учащийся правильно формулирует теорему, понимает каждое слово в формулировке
3. Учащийся может привести свой пример на применение формулировки
4. Учащийся может повторить доказательство теоремы
5. Учащийся узнает и применяет теорему в незнакомой ситуации
6. Учащийся понимает идеи и план доказательства, может варьировать чертеж, метод доказательства</t>
  </si>
  <si>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</si>
  <si>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1. Конкуренция = &lt;ответ не выбран&gt;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</si>
  <si>
    <t>a (1)
b (0)
c (0)
e (0)
f (0)</t>
  </si>
  <si>
    <t>Если треугольник равнобедренный, то медианы, проведенные к боковым сторонам, равны. (0)
Если две параллельные прямые пересечены третьей, то накрест лежащие углы равны. (0)</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</si>
  <si>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t>
  </si>
  <si>
    <t>a (0)
d (1)
e (0)
f (0)</t>
  </si>
  <si>
    <t>1. множество учащихся 5 классов, посещающих только шахматы = [A\B] (1)
2. множество школьников 5 классов, посещающих обе секции = [A∪B] (0)
3. множество школьников 5 классов, не посещающих школьные спортивные секции = [A∩B] (0)
4. множество школьников 5 классов, посещающих хотя бы одну секцию = [U\(A∪B)] (0)</t>
  </si>
  <si>
    <t>Петр обгонит Степана на 8 круге по шоссейной трассе.
Петр по итогам двух этапов финиширует раньше Степана на примерно на 3,5 минуты.</t>
  </si>
  <si>
    <t>Если треугольник равнобедренный, то высоты, проведенные к боковым сторонам, равны. (0)
Если трапеция равнобедренная, то ее диагонали равны. (0)</t>
  </si>
  <si>
    <t>объяснительно-иллюстративный метод
аналитико-синтетический метод
проблемынй метод
исследовательский метод</t>
  </si>
  <si>
    <t>1. Создание проблемной ситуации
2. Построение проблемной задачи
3. Поиск путей решения проблемной задачи
4. Решение проблемной задачи
5. Постановка учебной проблемы
6. Актуализация изученного материала</t>
  </si>
  <si>
    <t>1. Открытие нового знания = [Актуализация знаний, умений, навыков, достаточных для «открытия» нового знания]
2. Итог урока = [Рефлексия деятельности]
3. Организационный момент = [Положительное самоопределение к учебной деятельности]
4. Подготовка к открытию нового знания = [Актуализация знаний, умений, навыков, достаточных для «открытия» нового знания]
5. Повторение = [Включение нового знания в систему знаний]
6. Самостоятельная работа с самопроверкой = [Формирование навыков самоконтроля и самооценки]</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</si>
  <si>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t>
  </si>
  <si>
    <t>бывает непреднамеренным и преднамеренным (3)
малопригодно как постоянная форма воздействия на обучающихся (0)</t>
  </si>
  <si>
    <t>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</si>
  <si>
    <t>b (0)
c (1)
d (0)</t>
  </si>
  <si>
    <t>В трапецию ABCD можно вписать окружность
Все боковые грани пирамиды наклонены к плоскости основания по одним углом</t>
  </si>
  <si>
    <t>1. множество учащихся 9 класса, сдающих экзамен по обществознанию, но не сдающие экзамен по литературе = [U\A] (0)
2. множество учащихся 9 класса, которые не выбрали для сдачи экзамен ни по литературе, ни по обществознанию = [U\(A∪B)] (1)
3. множество учащихся 9 класса, сдающих экзамен или по литературе, или по обществознанию = [A∪B] (1)
4. множество учащихся 9 класса, которые не сдают экзамен по литературе = [U\A] (1)</t>
  </si>
  <si>
    <t>Когда Степан финиширует на первом этапе, Петру останется до финиша еще 4 км
Петр обгонит Степана на 14 круге по шоссейной трассе
Петр по итогам двух этапов финиширует раньше Степана на примерно на 4 минуты</t>
  </si>
  <si>
    <t>Если вокруг ромба можно описать окружность, то он является квадратом. (0)
Если две различные прямые перпендикулярны к одной и той же плоскости, то они параллельны. (0)
Если в треугольнике биссектриса является высотой, то треугольник равнобедренный. (0)</t>
  </si>
  <si>
    <t>умение проводить анализ условия задачи
умение применять изученную теорию на практике
умение выделять основную идею в решении отдельной задачи
умение находить общее в решении нескольких задач
умение доказывать свою точку зрения</t>
  </si>
  <si>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</si>
  <si>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1. Анализ = [Дедуктивное рассуждение с опорой на предыдущее]
2. Построение = [Дедуктивное рассуждение с опорой на предыдущее]
3. Доказательство = [Разновидность метода, названная «нисходящим»]
4. Исследование = [Синтез основных и элементарных задач]</t>
  </si>
  <si>
    <t>Ученик неверно нашел дискриминант. (0)</t>
  </si>
  <si>
    <t>пересмотреть формулировку вопроса
использовать дополнительные задания, направленные на выработку определенных умений
запланировать тему (вопрос) на последующие уроки</t>
  </si>
  <si>
    <t>В пирамиду SABCD можно вписать шар
Все боковые ребра пирамиды наклонены к плоскости основания под одним и тем же углом
Радиус окружности, описанной около трапеции ABCD, в два раза меньше бокового ребра</t>
  </si>
  <si>
    <t>определение цели и планируемых результатов обучения
логический и математический анализ содержания темы
методическая карта изучения темы
математические моделирование
определение принципов обучения</t>
  </si>
  <si>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</si>
  <si>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</si>
  <si>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используется, когда другие формы воздействия недейственны или, когда нет времени, чтобы их использовать (0)
эффективности метода способствует доброжелательное отношение педагога к обучающемуся (3)</t>
  </si>
  <si>
    <t>1. множество учащихся, которые пойдут в зоопарк, но не пойдут в театр = [A\B] (1)
2. множество учащихся, которые пойдут или в зоопарк, или в театр, но не пойдут одновременно и в театр, и в зоопарк = [(A∪B)\(A∩B)] (1)
3. множество учащихся, которые не пойдут одновременно и в зоопарк, и в театр = [U\(A∪B)] (0)
4. множество учащихся, которые не пойдут ни в зоопарк, ни в театр = [U\(A∩B)] (0)</t>
  </si>
  <si>
    <t>Если треугольник равнобедренный, то медианы, проведенные к боковым сторонам, равны. (0)
Если две параллельные прямые пересечены третьей, то накрест лежащие углы равны. (0)
Если две пересекающиеся плоскости проходят через параллельные прямые, то линия пересечения плоскостей параллельна данным прямым (2)</t>
  </si>
  <si>
    <t>может осуществляться только в виде замечания, выговора, записи в дневнике (3)</t>
  </si>
  <si>
    <t>a (0)
b (0)
c (1)
d (0)
e (0)
f (1)</t>
  </si>
  <si>
    <t>1. множество учащихся 5 классов, посещающих только шахматы = [A\B] (1)
2. множество школьников 5 классов, посещающих обе секции = [A∩B] (1)
3. множество школьников 5 классов, не посещающих школьные спортивные секции = [A∪B] (0)
4. множество школьников 5 классов, посещающих хотя бы одну секцию = [U\(A∪B)] (0)</t>
  </si>
  <si>
    <t>Если многоугольник правильный, то вокруг него можно описать окружность. (3)
Если вокруг в прямоугольник можно вписать окружность, то он является квадратом. (0)
Если четырехугольник параллелограмм, то сумма квадратов диагоналей равна удвоенной сумме квадратов его сторон. (3)</t>
  </si>
  <si>
    <t>формирование учебного и временного стереотипа
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t>
  </si>
  <si>
    <t>выражается в прямом требовании педагога к обучающимся согласиться с его мнением (0)
малопригодно как постоянная форма воздействия на обучающихся (0)</t>
  </si>
  <si>
    <t>Высота пирамиды проектируется в точку пересечения диагоналей трапеции
Высота пирамиды равна радиусу окружности, вписанной в основание пирамиды</t>
  </si>
  <si>
    <t>1. Постановка учебной проблемы
2. Создание проблемной ситуации
3. Построение проблемной задачи
4. Поиск путей решения проблемной задачи
5. Решение проблемной задачи
6. Актуализация изученного материала</t>
  </si>
  <si>
    <t>свойство аддитивности площади
равенство длин перпендикуляров, расположенных между двумя параллельными прямыми</t>
  </si>
  <si>
    <t>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</si>
  <si>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Трапеция ABCD является равнобедренной
В пирамиду SABCD можно вписать шар
Все боковые ребра пирамиды наклонены к плоскости основания под одним и тем же углом</t>
  </si>
  <si>
    <t>использовать интернет-тренажер
использовать памятки и алгоритмы</t>
  </si>
  <si>
    <t>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t>
  </si>
  <si>
    <t>включение системы адресных элективных курсов, курсов по выбору в соответствии с персональным интересом обучающегося
участие обучающегося в обмене кейсами авторитетных практиками в различных сферах</t>
  </si>
  <si>
    <t>педагог проявляет заинтересованность в успехах обучающегося; (0)
педагог сообщает ученику о значимости достигнутых результатов; (0)</t>
  </si>
  <si>
    <t>1. Актуализация изученного материала
2. Создание проблемной ситуации
3. Построение проблемной задачи
4. Поиск путей решения проблемной задачи
5. Решение проблемной задачи
6. Постановка учебной проблемы</t>
  </si>
  <si>
    <t>сумма острых углов прямоугольного треугольника
теорема о центре окружности, описанной около прямоугольного треугольника
свойство катета прямоугольного треугольника, лежащего против угла в 300</t>
  </si>
  <si>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</si>
  <si>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педагог поощряет достижение учеником определенных результатов; (0)
педагог проявляет минимальное, формальное внимание к успехам учащегося. (3)</t>
  </si>
  <si>
    <t>Высота пирамиды проектируется в центр окружности, вписанной в трапецию ABCD
В пирамиду SABCD можно вписать шар</t>
  </si>
  <si>
    <t>прием анализа
прием синтеза
прием сравнения
прием абстрагирования
прием выведения следствий
прием аналогии</t>
  </si>
  <si>
    <t>свойства параллельных прямых
формула площади трапеции</t>
  </si>
  <si>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мотивация личной ответственности обучающихся за свою учебу</t>
  </si>
  <si>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</si>
  <si>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</si>
  <si>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осуществляется постоянно (3)
не зависит от усилий, затраченных учеником (0)
опирается на внешние стимулы: похвалу, желание получить награду, побудить участвовать в соревновании (0)</t>
  </si>
  <si>
    <t>Высота пирамиды проектируется в центр окружности, вписанной в трапецию ABCD
Около трапеции ABCD можно описать окружность
В пирамиду SABCD можно вписать шар</t>
  </si>
  <si>
    <t>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</si>
  <si>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b (1)
c (0)
e (0)
f (0)</t>
  </si>
  <si>
    <t>a (1)
b (0)
c (1)</t>
  </si>
  <si>
    <t>1. множество учащихся 9 класса, сдающих экзамен по обществознанию, но не сдающие экзамен по литературе = [B\A] (1)
2. множество учащихся 9 класса, которые не выбрали для сдачи экзамен ни по литературе, ни по обществознанию = [A∪B] (0)
3. множество учащихся 9 класса, сдающих экзамен или по литературе, или по обществознанию = [U\(A∪B)] (0)
4. множество учащихся 9 класса, которые не сдают экзамен по литературе = [U\A] (1)</t>
  </si>
  <si>
    <t>Если две пересекающиеся плоскости проходят через параллельные прямые, то линия пересечения плоскостей параллельна данным прямым (2)</t>
  </si>
  <si>
    <t>1. Мотивация изучения теоремы
2. Ознакомление со способом доказательства
3. Ознакомление с теоремой
4. Доказательство теоремы
5. Усвоение содержания теоремы
6. Запоминание формулировки теоремы
7. Применение теоремы
8. Установление связей теоремы с ранее изученными теоремами</t>
  </si>
  <si>
    <t>1. Авторитарный = [педагог в недостаточной мере умеет организовать обучающихся быть внимательными к ответам одноклассников]
2. Демократический = [педагог проявляет понимание и эмпатию в общении с обучающимся]
3. Либеральный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t>
  </si>
  <si>
    <t>не должно преследовать цель унизить достоинство обучающегося (3)</t>
  </si>
  <si>
    <t>a (0)
b (0)
e (1)
f (0)</t>
  </si>
  <si>
    <t>Все апофемы равны
Высота пирамиды в два раза меньше бокового ребра пирамиды</t>
  </si>
  <si>
    <t>сумма острых углов прямоугольного треугольника
свойства равнобедренного треугольника</t>
  </si>
  <si>
    <t>использовать упражнения, регулирующие двигательную активность
использовать дополнительные задания, направленные на выработку определенных умений</t>
  </si>
  <si>
    <t>формирование индивидуальной траектории развития обучающегося с учетом графика конкурсов и олимпиад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</si>
  <si>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1. множество учащихся 9 класса, одновременно сдающих экзамен и по физике, и по химии = [А\В] (0)
2. множество учащихся 9 класса, которые сдают экзамен по физике, но не сдают экзамен по химии = [U\(A∪B)] (0)
3. множество учащихся 9 класса, не сдающих одновременно экзамены по физике и по химии = [A∩B] (0)
4. множество учащихся 9 класса, которые не сдают хотя бы один из экзаменов по физике или по химии = [U\(A∩B)] (0)</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</si>
  <si>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</si>
  <si>
    <t>a (1)
c (0)
d (1)
e (0)
f (0)</t>
  </si>
  <si>
    <t>1. множество учащихся, которые изучают иностранный язык, но не английский = [U\A] (1)
2. множество учащихся, которые изучают либо английский, либо французский язык = [A\B] (0)
3. множество учащихся, которые не изучают одновременно французский и английский язык = [U\(A∩B)] (1)
4. множество учащихся, которые изучают английский язык, но не изучают французский = [A\B] (1)</t>
  </si>
  <si>
    <t>признаки равенства треугольников
формула площади трапеции</t>
  </si>
  <si>
    <t>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
запланировать тему (вопрос) на последующие уроки</t>
  </si>
  <si>
    <t>Строят условие, вопрос, решение и ответ задачи с опорой на названные шаги
Исправляют ошибки в тексте объемом 15 слов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</si>
  <si>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1. множество учащихся 5 классов, участвующих хотя бы в одной из олимпиад = [U\(A∩B)] (0)
2. множество учащихся 5 классов, которые не участвуют одновременно в олимпиаде и по математике, и по русскому языку = [A∩B] (0)
3. множество учащихся 5 классов, которые участвуют одновременно в олимпиаде и по математике, и по русскому языку = [A∪B] (0)
4. множество учащихся 5 классов, которые не участвуют хотя бы в одной из олимпиад по математике или по русскому языку = [U\A\B] (1)</t>
  </si>
  <si>
    <t>1. Мотивация введения понятия
2. Выделение существенных свойств понятия
3. Установление связей изучаемого понятия с другими понятиями
4. Усвоение логической структуры определения понятия
5. Синтез выделенных свойств, формулировка определения понятия
6. Запоминание определения понятия</t>
  </si>
  <si>
    <t>1. Изучение основных положений теории = [Рассказ]
2. Знакомство с историческими фактами = [Рассказ]
3. Формирование алгоритма действия = [Тренировочные упражнения]
4. Формирование познавательного интереса = [Создание проблемной ситуации]</t>
  </si>
  <si>
    <t>снизить темп выполнения письменных работ
использовать упражнения, регулирующие двигательную активность
использовать дополнительные задания, направленные на выработку определенных умений</t>
  </si>
  <si>
    <t>1. 1 = [В] (2)
2. 2 = [А] (2)
3. 3 = &lt;ответ не выбран&gt; (0)</t>
  </si>
  <si>
    <t>e (0)
f (1)</t>
  </si>
  <si>
    <t>Высота пирамиды проектируется в точку пересечения диагоналей трапеции
Вокруг пирамиды SABCD можно описать шар
Боковые ребра пирамиды равны</t>
  </si>
  <si>
    <t>b (1)
e (0)</t>
  </si>
  <si>
    <t>Петр обгонит Степана на 23 круге.
Петр по итогам двух этапов финиширует раньше Степана примерно на 1 минуту.</t>
  </si>
  <si>
    <t>1. Анализ = [Дедуктивное рассуждение с опорой на предыдущее]
2. Построение = [Метод полной индукции]
3. Доказательство = [Разновидность метода, названная «нисходящим»]
4. Исследование = [Синтез основных и элементарных задач]</t>
  </si>
  <si>
    <t>b (1)
e (0)
f (0)</t>
  </si>
  <si>
    <t>Высота пирамиды проектируется в центр окружности, вписанной в трапецию ABCD
Все боковые ребра пирамиды SABCD равны</t>
  </si>
  <si>
    <t>дополнительно отработать материал
использовать памятки и алгоритмы</t>
  </si>
  <si>
    <t>Самостоятельно ставят перед собой учебную задачу, выполняют ее и оценивают по предложенным критериям
Выбирают дополнительные задания в блоке из 8 обязательных и 4 дополнительных заданий</t>
  </si>
  <si>
    <t>может выступать в форме отрицания и порицания (0)</t>
  </si>
  <si>
    <t>a (1)
b (0)
c (0)
d (1)</t>
  </si>
  <si>
    <t>объяснительно-иллюстративный метод
построение математических моделей</t>
  </si>
  <si>
    <t>1. Учащийся может повторить доказательство теоремы
2. Учащийся правильно формулирует теорему, понимает каждое слово в формулировке
3. Учащийся понимает идеи и план доказательства, может варьировать чертеж, метод доказательства
4. Учащийся узнает и применяет теорему в знакомой ситуации
5. Учащийся может привести свой пример на применение формулировки
6. Учащийся узнает и применяет теорему в незнакомой ситуации</t>
  </si>
  <si>
    <t>b (0)
c (0)
d (1)
e (0)
f (0)</t>
  </si>
  <si>
    <t>c (1)</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</si>
  <si>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</si>
  <si>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
для эффективности сопровождается соответствующей аргументацией (0)</t>
  </si>
  <si>
    <t>свойство биссектрисы угла треугольника
признак равнобедренного треугольника
определение равнобедренного треугольника
свойства параллельных прямых</t>
  </si>
  <si>
    <t>педагог проявляет минимальное, формальное внимание к успехам учащегося. (3)</t>
  </si>
  <si>
    <t>Трапеция ABCD является равнобедренной
Вокруг пирамиды SABCD можно описать шар
Радиус окружности, описанной около трапеции ABCD, в два раза меньше бокового ребра</t>
  </si>
  <si>
    <t>прием анализа
прием синтеза
прием абстрагирования
прием выведения следствий
прием преобразования требования задачи в равносильное ему</t>
  </si>
  <si>
    <t>формула площади трапеции
свойство аддитивности площади
формула площади треугольника
равенство длин перпендикуляров, расположенных между двумя параллельными прямыми</t>
  </si>
  <si>
    <t>b (0)
d (1)
e (0)
f (0)</t>
  </si>
  <si>
    <t>Высота пирамиды проектируется в центр окружности, вписанной в трапецию ABCD
Около трапеции ABCD можно описать окружность
В пирамиду SABCD можно вписать шар
Все боковые ребра пирамиды SABCD равны
Апофема боковой граней пирамиды SABCD больше высоты пирамиды в √2 раз</t>
  </si>
  <si>
    <t>1. множество учащихся 5 классов, посещающих только шахматы = [A∩B] (0)
2. множество школьников 5 классов, посещающих обе секции = [A\B] (0)
3. множество школьников 5 классов, не посещающих школьные спортивные секции = [U\(A∪B)] (1)
4. множество школьников 5 классов, посещающих хотя бы одну секцию = [A∪B] (1)</t>
  </si>
  <si>
    <t>a
b
c
d
e</t>
  </si>
  <si>
    <t>1. Анализ = [Дедуктивное рассуждение с опорой на предыдущее]
2. Построение = [Метод полной индукции]
3. Доказательство = [Синтез основных и элементарных задач]
4. Исследование = [Разновидность метода, названная «нисходящим»]</t>
  </si>
  <si>
    <t>Ученик верно нашел все значения параметра. (0)
Ученик учел не все условия задачи, поэтому одно из найденных значений параметра следует исключить из ответа. (3)
Ученик потерял одно значение параметра, это ошибка в решении возникла по причине неуверенного знания им определения квадратного уравнения. (3)
Ученик неверно нашел дискриминант. (0)
Ученик верно нашел дискриминант, но неверно решил уравнение D=0. (0)</t>
  </si>
  <si>
    <t>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t>
  </si>
  <si>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</si>
  <si>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</si>
  <si>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1. 1 = [В] (0)
2. 2 = [Б] (0)
3. 3 = [А] (0)</t>
  </si>
  <si>
    <t>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</si>
  <si>
    <t>расширять возможности обучения и самообучения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t>
  </si>
  <si>
    <t>1. множество учащихся, которые пойдут в зоопарк, но не пойдут в театр = [U\(A∩B)] (0)
2. множество учащихся, которые пойдут или в зоопарк, или в театр, но не пойдут одновременно и в театр, и в зоопарк = [(A∪B)\(A∩B)] (1)
3. множество учащихся, которые не пойдут одновременно и в зоопарк, и в театр = [A\B] (0)
4. множество учащихся, которые не пойдут ни в зоопарк, ни в театр = [U\(A∪B)] (1)</t>
  </si>
  <si>
    <t>1. Анализ = [Синтез основных и элементарных задач]
2. Построение = [Разновидность метода, названная «нисходящим»]
3. Доказательство = [Метод полной индукции]
4. Исследование = [Дедуктивное рассуждение с опорой на предыдущее]</t>
  </si>
  <si>
    <t>Ученик верно нашел все значения параметра. (0)
Ученик верно нашел дискриминант, но неверно решил уравнение D=0. (0)</t>
  </si>
  <si>
    <t>1. Избегание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
2. Приспособление = [Пассивное поведение, характеризующееся нежеланием пойти навстречу оппоненту и защищать собственные интересы, игнорирование конфликтной ситуации] (0)
3. Компромисс = [Стратегия, которая строится на взаимных уступках сторон; частичное удовлетворение интересов обеих сторон конфликта] (2)</t>
  </si>
  <si>
    <t>отличается высокой степенью аргументации со стороны педагога (3)
в его основу положено разъяснение сути явления, причинно-следственных связей, выделение социальной и личностной значимости решения вопроса (0)
может выступать в форме отрицания и порицания (0)</t>
  </si>
  <si>
    <t>Высота пирамиды проектируется в центр окружности, вписанной в трапецию ABCD
Около трапеции ABCD можно описать окружность
В пирамиду SABCD можно вписать шар
Все боковые ребра пирамиды SABCD равны</t>
  </si>
  <si>
    <t>Если треугольник равнобедренный, то медианы, проведенные к боковым сторонам, равны. (0)
Если квадрат большей стороны треугольника равен сумме квадратов двух других его сторон, то треугольник прямоугольный. (2)
Если две параллельные прямые пересечены третьей, то накрест лежащие углы равны. (0)
Если две пересекающиеся плоскости проходят через параллельные прямые, то линия пересечения плоскостей параллельна данным прямым (2)</t>
  </si>
  <si>
    <t>прием анализа
прием синтеза
прием сравнения
прием выведения следствий
прием составления промежуточных задач
прием аналогии</t>
  </si>
  <si>
    <t>1. Установление связей теоремы с ранее изученными теоремами
2. Мотивация изучения теоремы
3. Ознакомление с теоремой
4. Запоминание формулировки теоремы
5. Ознакомление со способом доказательства
6. Доказательство теоремы
7. Усвоение содержания теоремы
8. Применение теоремы</t>
  </si>
  <si>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</si>
  <si>
    <t>Высота пирамиды проектируется в точку пересечения диагоналей трапеции
Боковые ребра пирамиды равны
Высота пирамиды равна радиусу окружности, вписанной в основание пирамиды</t>
  </si>
  <si>
    <t>логический и математический анализ содержания темы
методическая карта изучения темы
математические моделирование</t>
  </si>
  <si>
    <t>1. множество учащихся 5 классов, посещающих только шахматы = [A\B] (1)
2. множество школьников 5 классов, посещающих обе секции = [A\B] (0)
3. множество школьников 5 классов, не посещающих школьные спортивные секции = [U\(A∪B)] (1)
4. множество школьников 5 классов, посещающих хотя бы одну секцию = [A∪B] (1)</t>
  </si>
  <si>
    <t>Если треугольник равнобедренный, то медианы, проведенные к боковым сторонам, равны. (3)
Если четырехугольник является параллелограммом, то его противоположные углы равны. (3)
Если в треугольнике биссектриса является высотой, то треугольник равнобедренный. (0)</t>
  </si>
  <si>
    <t>1. Актуализация изученного материала
2. Построение проблемной задачи
3. Создание проблемной ситуации
4. Решение проблемной задачи
5. Постановка учебной проблемы
6. Поиск путей решения проблемной задачи</t>
  </si>
  <si>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</si>
  <si>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</si>
  <si>
    <t>1. Конкуренция = [педагог и обучающийся не отстаивают свои права, не сотрудничают друг с другом для решения проблемы]
2. Уклонение = [педагог и обучающийся действуют совместно, не пытаясь отстаивать собственные интересы]
3. Приспособление = [педагог и обучающийся хотят в первую очередь удовлетворить собственные интересы в ущерб интересам друг друга]</t>
  </si>
  <si>
    <t>педагог связывает достигнутое с затраченными усилиями, полагая, что такие успехи возможны и впредь; (0)
педагог ориентирует ученика на сравнение своих результатов с результатами других; (3)</t>
  </si>
  <si>
    <t>c (1)
e (1)</t>
  </si>
  <si>
    <t>На старте второго этапа Петр отстает от Степана на 27 км.
Петр по итогам двух этапов финиширует раньше Степана примерно на 1 минуту.</t>
  </si>
  <si>
    <t>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t>
  </si>
  <si>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обучать "переносу" сформированных знаний и умений в новые ситуации взаимодействия с действительностью</t>
  </si>
  <si>
    <t>педагог проявляет заинтересованность в успехах обучающегося; (0)
педагог сообщает ученику о значимости достигнутых результатов; (0)
педагог поощряет достижение учеником определенных результатов; (0)</t>
  </si>
  <si>
    <t>a (0)
c (1)
d (0)</t>
  </si>
  <si>
    <t>Петр обгонит Степана на 8 круге по шоссейной трассе.
Степан по итогам двух этапов финиширует раньше Петра на примерно 2 минуты.</t>
  </si>
  <si>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[Данная стратегия характеризуется высоким уровнем направленности как на собственные интересы, так и на интересы соперника] (0)
3. Сотрудничество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t>
  </si>
  <si>
    <t>1. Конфликт деятельности = [основан на неправильном анализе педагогом поступка обучающегося]
2. Конфликт поступков = [проявляется в неумелом разрешении педагогом конфликтной ситуации]
3. Конфликт отношений = [основан на отказе ученика выполнить требование педагога]</t>
  </si>
  <si>
    <t>1. Открытие нового знания = [Проектирование и фиксация нового знания]
2. Итог урока = [Рефлексия деятельности]
3. Организационный момент = [Положительное самоопределение к учебной деятельности]
4. Подготовка к открытию нового знания = [Положительное самоопределение к учебной деятельности]
5. Повторение = [Актуализация знаний, умений, навыков, достаточных для «открытия» нового знания]
6. Самостоятельная работа с самопроверкой = [Включение нового знания в систему знаний]</t>
  </si>
  <si>
    <t>необходимо запланировать дополнительное время на раскрытие темы
снизить темп выполнения письменных работ
использовать дополнительные задания, направленные на выработку определенных умений</t>
  </si>
  <si>
    <t>используется как постоянная форма воздействия на обучающихся (3)
может выступать в форме отрицания и порицания (0)</t>
  </si>
  <si>
    <t>1. множество учащихся, которые изучают иностранный язык, но не английский = [A∪B] (0)
2. множество учащихся, которые изучают либо английский, либо французский язык = [U\(A∩B)] (0)
3. множество учащихся, которые не изучают одновременно французский и английский язык = [A\B] (0)
4. множество учащихся, которые изучают английский язык, но не изучают французский = [U\A] (0)</t>
  </si>
  <si>
    <t>Когда Степан финиширует на первом этапе, Петру останется до финиша еще 4 км
Петр по итогам двух этапов финиширует раньше Степана на примерно на 4 минуты</t>
  </si>
  <si>
    <t>1. множество учащихся, которые пойдут в зоопарк, но не пойдут в театр = [A\B] (1)
2. множество учащихся, которые пойдут или в зоопарк, или в театр, но не пойдут одновременно и в театр, и в зоопарк = [(A∪B)\(A∩B)] (1)
3. множество учащихся, которые не пойдут одновременно и в зоопарк, и в театр = [U\(A∪B)] (0)
4. множество учащихся, которые не пойдут ни в зоопарк, ни в театр = [U\(A∪B)] (1)</t>
  </si>
  <si>
    <t>умение проводить анализ условия задачи
умение применять изученную теорию на практике
умение выделять основную идею в решении отдельной задачи
умения давать определения понятиям</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</si>
  <si>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</si>
  <si>
    <t>a (0)
b (0)
c (0)
d (1)
f (0)</t>
  </si>
  <si>
    <t>Трапеция ABCD является равнобедренной
Вокруг пирамиды SABCD можно описать шар
Все боковые ребра пирамиды наклонены к плоскости основания под одним и тем же углом
Радиус окружности, описанной около трапеции ABCD, в два раза меньше бокового ребра</t>
  </si>
  <si>
    <t>Если треугольник равнобедренный, то медианы, проведенные к боковым сторонам, равны. (3)
Если вокруг ромба можно описать окружность, то он является квадратом. (0)
Если две различные прямые перпендикулярны к одной и той же плоскости, то они параллельны. (0)
Если в треугольнике биссектриса является высотой, то треугольник равнобедренный. (0)</t>
  </si>
  <si>
    <t>1. Учащийся правильно формулирует теорему, понимает каждое слово в формулировке
2. Учащийся может привести свой пример на применение формулировки
3. Учащийся понимает идеи и план доказательства, может варьировать чертеж, метод доказательства
4. Учащийся узнает и применяет теорему в знакомой ситуации
5. Учащийся может повторить доказательство теоремы
6. Учащийся узнает и применяет теорему в незнакомой ситуации</t>
  </si>
  <si>
    <t>Ученик учел не все условия задачи, поэтому одно из найденных значений параметра следует исключить из ответа. (3)
Ученик неверно нашел дискриминант. (0)
Ученик верно нашел дискриминант, но неверно решил уравнение D=0. (0)</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</si>
  <si>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</si>
  <si>
    <t>1. Авторитарный = [педагог формально относится к проведению фронтального опроса на уроке]
2. Демократический = [педагог обращает внимание на реакцию учеников на свои вопросы]
3. Либеральный = [в общении педагога с обучающимися преобладают формы принуждения]</t>
  </si>
  <si>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
может осуществляться только в виде замечания, выговора, записи в дневнике (0)</t>
  </si>
  <si>
    <t>умение проводить анализ условия задачи
умение применять изученную теорию на практике
умение находить общее в решении нескольких задач</t>
  </si>
  <si>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стимулировать слухо-зрительное внимание</t>
  </si>
  <si>
    <t>постепенное, дозированное введение ученика в рамки группового взаимодействия
формирование учебного и временного стереотипа
соблюдать требования к речи взрослого в сочетании с соблюдением правил расположения источника звука</t>
  </si>
  <si>
    <t>1. 1 = [Б] (0)
2. 2 = [В] (0)
3. 3 = [А] (0)</t>
  </si>
  <si>
    <t>1. Распределение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(0)
2. Устойчивость = [Способность на протяжении длительного времени удерживать внимание на каком-либо объекте или деятельности] (2)
3. Объем = [Способность на протяжении длительного времени удерживать внимание на каком-либо объекте или деятельности] (0)</t>
  </si>
  <si>
    <t>в его основу положено разъяснение сути явления, причинно-следственных связей, выделение социальной и личностной значимости решения вопроса (0)</t>
  </si>
  <si>
    <t>1. множество учащихся 5 классов, участвующих хотя бы в одной из олимпиад = [A∩B] (0)
2. множество учащихся 5 классов, которые не участвуют одновременно в олимпиаде и по математике, и по русскому языку = [U\A\B] (0)
3. множество учащихся 5 классов, которые участвуют одновременно в олимпиаде и по математике, и по русскому языку = [U\(A∩B)] (0)
4. множество учащихся 5 классов, которые не участвуют хотя бы в одной из олимпиад по математике или по русскому языку = [A∪B] (0)</t>
  </si>
  <si>
    <t>изменение скорости урока
дополнительно отработать материал
использовать интернет-тренажер
использовать памятки и алгоритмы</t>
  </si>
  <si>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участие обучающегося в обмене кейсами авторитетных практиками в различных сферах</t>
  </si>
  <si>
    <t>1. 1 = [А] (0)
2. 2 = [Б] (0)
3. 3 = [В] (0)</t>
  </si>
  <si>
    <t>в его основе лежит разъяснение сути явления (0)
может осуществляться словом, делом, личным примером (0)</t>
  </si>
  <si>
    <t>фронтальный
групповой
индивидуальный
Комбинированный
самоконтроль</t>
  </si>
  <si>
    <t>дополнительно отработать материал
использовать карту понятий
использовать интернет-тренажер</t>
  </si>
  <si>
    <t>выражается в прямом требовании педагога к обучающимся выполнить его распоряжения (3)
осуществляется непосредственно (педагогом) или опосредованно (другими обучающимися) (0)</t>
  </si>
  <si>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t>
  </si>
  <si>
    <t>Вокруг пирамиды SABCD можно описать шар
Высота пирамиды в два раза меньше бокового ребра пирамиды</t>
  </si>
  <si>
    <t>1. множество учащихся 9 класса, одновременно сдающих экзамен и по физике, и по химии = [A∩B] (1)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[U\(A∩B)] (1)
4. множество учащихся 9 класса, которые не сдают хотя бы один из экзаменов по физике или по химии = [U\(A∩B)] (0)</t>
  </si>
  <si>
    <t>1. Мотивация изучения теоремы
2. Ознакомление с теоремой
3. Запоминание формулировки теоремы
4. Ознакомление со способом доказательства
5. Доказательство теоремы
6. Усвоение содержания теоремы
7. Применение теоремы
8. Установление связей теоремы с ранее изученными теоремами</t>
  </si>
  <si>
    <t>1. множество учащихся, которые изучают иностранный язык, но не английский = [U\A] (1)
2. множество учащихся, которые изучают либо английский, либо французский язык = [A\B] (0)
3. множество учащихся, которые не изучают одновременно французский и английский язык = [U\(A∩B)] (1)
4. множество учащихся, которые изучают английский язык, но не изучают французский = [A∪B] (0)</t>
  </si>
  <si>
    <t>Если трапеция равнобедренная, то ее диагонали равны. (0)
Если вокруг параллелограмма можно описать окружность, то он является прямоугольником. (3)
Если две параллельные прямые пересечены третьей, то сумма односторонних углов равна 180 градусов. (0)</t>
  </si>
  <si>
    <t>свойство равнобедренного треугольника
теорема косинусов
признаки равенства треугольников</t>
  </si>
  <si>
    <t>Трапеция ABCD является равнобедренной
Все апофемы равны
Высота пирамиды в два раза меньше бокового ребра пирамиды</t>
  </si>
  <si>
    <t>Если треугольник равнобедренный, то биссектрисы, проведенные к боковым сторонам, равны. (0)
Если вокруг ромба можно описать окружность, то он является квадратом. (2)
Если две различные плоскости перпендикулярны к одной и той же прямой, то они параллельны. (2)
Если в треугольнике медиана является высотой, то треугольник равнобедренный. (2)</t>
  </si>
  <si>
    <t>аналитико-синтетический метод
построение математических моделей
исследовательский метод</t>
  </si>
  <si>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</si>
  <si>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Строят условие, вопрос, решение и ответ задачи с опорой на названные шаги
Исправляют ошибки в тексте объемом 15 слов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</si>
  <si>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</si>
  <si>
    <t>a (0)
b (1)
c (1)
d (0)</t>
  </si>
  <si>
    <t>использовать карту понятий
использовать интернет-тренажер
предложить творческое задание
использовать упражнения из задачника
использовать памятки и алгоритмы</t>
  </si>
  <si>
    <t>подбор зрительного материала с учетом рекомендуемой врачом нагрузки на зрение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</si>
  <si>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Вокруг пирамиды SABCD можно описать шар
Боковые ребра пирамиды равны</t>
  </si>
  <si>
    <t>свойство равнобедренного треугольника
признаки равенства треугольников</t>
  </si>
  <si>
    <t>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</si>
  <si>
    <t>Если треугольник равнобедренный, то биссектрисы, проведенные к боковым сторонам, равны. (0)
Если четырехугольник является трапецией, то сумма углов, прилежащих к боковой стороне, равна 180 градусов. (0)
Если вокруг ромба можно описать окружность, то он является квадратом. (2)
Если в треугольнике медиана является высотой, то треугольник равнобедренный. (2)</t>
  </si>
  <si>
    <t>арифметический метод
метод геометрических мест точек
метод геометрических преобразований</t>
  </si>
  <si>
    <t>использовать интернет-тренажер
предложить творческое задание
использовать упражнения из задачника
использовать памятки и алгоритмы</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</si>
  <si>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Самостоятельно ставят перед собой учебную задачу, выполняют ее и оценивают по предложенным критериям</t>
  </si>
  <si>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</si>
  <si>
    <t>1. Учащийся правильно формулирует теорему, понимает каждое слово в формулировке
2. Учащийся может привести свой пример на применение формулировки
3. Учащийся узнает и применяет теорему в незнакомой ситуации
4. Учащийся может повторить доказательство теоремы
5. Учащийся узнает и применяет теорему в знакомой ситуации
6. Учащийся понимает идеи и план доказательства, может варьировать чертеж, метод доказательства</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</si>
  <si>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</si>
  <si>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сопровождается объяснением, что именно в поступке обучающегося достойно поощрения (0)
не зависит от усилий, затраченных учеником (3)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</si>
  <si>
    <t>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</si>
  <si>
    <t>опирается на внешние стимулы: похвалу, желание получить награду, побудить участвовать в соревновании (0)</t>
  </si>
  <si>
    <t>векторный метод
метод геометрических преобразований</t>
  </si>
  <si>
    <t>1. Воспитательная = [Функция обучения, характеризующаяся формированием интереса к изучению математики, развитием устойчивой мотивации к учебной деятельности]
2. Информационная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
3. Образовательная = [Функция обучения, характеризующаяся формированием интереса к изучению математики, развитием устойчивой мотивации к учебной деятельности]
4. Практическая = [Функция обучения, предполагающая овладение школьниками системой математических знаний, дающей представление о предмете математики, ее методах и приложениях]</t>
  </si>
  <si>
    <t>дается сравнение прошлых и настоящих достижений ученика (3)</t>
  </si>
  <si>
    <t>d (1)
f (0)</t>
  </si>
  <si>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</si>
  <si>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1. множество учащихся, которые изучают иностранный язык, но не английский = [A\B] (0)
2. множество учащихся, которые изучают либо английский, либо французский язык = [A∪B] (1)
3. множество учащихся, которые не изучают одновременно французский и английский язык = [U\(A∩B)] (1)
4. множество учащихся, которые изучают английский язык, но не изучают французский = [U\A] (0)</t>
  </si>
  <si>
    <t>Если треугольник равнобедренный, то медианы, проведенные к боковым сторонам, равны. (3)
Если четырехугольник является параллелограммом, то его противоположные углы равны. (3)
Если вокруг ромба можно описать окружность, то он является квадратом. (0)
Если в треугольнике биссектриса является высотой, то треугольник равнобедренный. (0)</t>
  </si>
  <si>
    <t>направлено на выявление негативного опыта обучающихся (3)
в его основе лежит разъяснение сути явления (0)
опирается на выделение социальной и личностной значимости решения вопроса (0)
ориентировано на готовность обучающихся получить инструкцию к действию, указание, распоряжение (3)</t>
  </si>
  <si>
    <t>Петр обгонит Степана на 23 круге.
На старте второго этапа Петр отстает от Степана на 27 км.
Петр по итогам двух этапов финиширует раньше Степана примерно на 1 минуту.</t>
  </si>
  <si>
    <t>1. Учащийся правильно формулирует теорему, понимает каждое слово в формулировке
2. Учащийся может привести свой пример на применение формулировки
3. Учащийся понимает идеи и план доказательства, может варьировать чертеж, метод доказательства
4. Учащийся может повторить доказательство теоремы
5. Учащийся узнает и применяет теорему в знакомой ситуации
6. Учащийся узнает и применяет теорему в незнакомой ситуации</t>
  </si>
  <si>
    <t>снизить темп выполнения письменных работ
использовать прием частой смены деятельности
уменьшить объем письменных работ
использовать упражнения, регулирующие двигательную активность</t>
  </si>
  <si>
    <t>a (0)
d (1)
e (0)</t>
  </si>
  <si>
    <t>Если многоугольник правильный, то вокруг него можно описать окружность. (3)
Если вокруг в прямоугольник можно вписать окружность, то он является квадратом. (0)
Если две пересекающиеся прямые одной плоскости соответственно параллельны второй плоскости, то эти плоскости параллельны. (0)
Если четырехугольник параллелограмм, то сумма квадратов диагоналей равна удвоенной сумме квадратов его сторон. (3)</t>
  </si>
  <si>
    <t>арифметический метод
метод геометрических мест точек</t>
  </si>
  <si>
    <t>1. Мотивация изучения теоремы
2. Ознакомление с теоремой
3. Установление связей теоремы с ранее изученными теоремами
4. Ознакомление со способом доказательства
5. Доказательство теоремы
6. Усвоение содержания теоремы
7. Запоминание формулировки теоремы
8. Применение теоремы</t>
  </si>
  <si>
    <t>1. Воспитательная = [Функция обучения, характеризующаяся формированием интереса к изучению математики, развитием устойчивой мотивации к учебной деятельности]
2. Информационная = [Функция обучения, предполагающая овладение школьниками системой математических знаний, дающей представление о предмете математики, ее методах и приложениях]
3. Образовательная = [Функция обучения, заключающаяся в ориентации обучения на решение задач, на формирование умения математически исследовать явления реального мира]
4. Практическая = [Функция обучения, заключающаяся в том, что в процессе обучения ученик знакомится с историей возникновения математических идей, их развитием, биографией ученых, разными точками зрения на те или иные концепции, знакомится с различными приложениями математики, новыми открытиями в области математики]</t>
  </si>
  <si>
    <t>необходимо запланировать дополнительное время на раскрытие темы
пересмотреть формулировку вопроса
продолжить проведение заданий в четко запланированное время с целью развития у учащихся навыка активной работы</t>
  </si>
  <si>
    <t>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</si>
  <si>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отличается высокой степенью аргументации со стороны педагога (3)
в его основу положено разъяснение сути явления, причинно-следственных связей, выделение социальной и личностной значимости решения вопроса (0)</t>
  </si>
  <si>
    <t>a (1)
c (0)
d (0)</t>
  </si>
  <si>
    <t>скорректировать содержание и (или) условия реализации программы при получении низких результатов
мотивация личной ответственности обучающихся за свою учебу</t>
  </si>
  <si>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t>
  </si>
  <si>
    <t>a (1)
b (0)
e (0)
f (0)</t>
  </si>
  <si>
    <t>b (0)
d (1)</t>
  </si>
  <si>
    <t>1. множество учащихся 9 класса, одновременно сдающих экзамен и по физике, и по химии = [U\(A∪B)] (0)
2. множество учащихся 9 класса, которые сдают экзамен по физике, но не сдают экзамен по химии = [А\В] (1)
3. множество учащихся 9 класса, не сдающих одновременно экзамены по физике и по химии = [A∩B] (0)
4. множество учащихся 9 класса, которые не сдают хотя бы один из экзаменов по физике или по химии = [U\(A∩B)] (0)</t>
  </si>
  <si>
    <t>Если четырехугольник является параллелограммом, то его противоположные углы равны. (3)
Если вокруг ромба можно описать окружность, то он является квадратом. (0)
Если в треугольнике биссектриса является высотой, то треугольник равнобедренный. (0)</t>
  </si>
  <si>
    <t>1. Мотивация изучения теоремы
2. Ознакомление с теоремой
3. Установление связей теоремы с ранее изученными теоремами
4. Запоминание формулировки теоремы
5. Доказательство теоремы
6. Ознакомление со способом доказательства
7. Усвоение содержания теоремы
8. Применение теоремы</t>
  </si>
  <si>
    <t>1. Открытие нового знания = [Формирование навыков самоконтроля и самооценки]
2. Итог урока = [Включение нового знания в систему знаний]
3. Организационный момент = [Положительное самоопределение к учебной деятельности]
4. Подготовка к открытию нового знания = [Актуализация знаний, умений, навыков, достаточных для «открытия» нового знания]
5. Повторение = [Рефлексия деятельности]
6. Самостоятельная работа с самопроверкой = [Проектирование и фиксация нового знания]</t>
  </si>
  <si>
    <t>пересмотреть формулировку вопроса
уменьшить объем проверочного задания
использовать дополнительные задания, направленные на выработку определенных умений
запланировать тему (вопрос) на последующие уроки</t>
  </si>
  <si>
    <t>1. Авторитарный = [педагог эмоционально сопереживает обучающимся]
2. Демократический = [в основу общения педагога и обучающегося положена тактика невмешательства.]
3. Либеральный = [педагог часто создает на уроке нервозную обстановку]</t>
  </si>
  <si>
    <t>Трапеция ABCD является равнобедренной
В пирамиду SABCD можно вписать шар
Вокруг пирамиды SABCD можно описать шар
Радиус окружности, описанной около трапеции ABCD, в два раза меньше бокового ребра</t>
  </si>
  <si>
    <t>логический и математический анализ содержания темы
математические моделирование</t>
  </si>
  <si>
    <t>повторное объяснить новый материал
дополнительно отработать материал</t>
  </si>
  <si>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</si>
  <si>
    <t>1. Конкуренция = [педагог и обучающийся действуют совместно, не пытаясь отстаивать собственные интересы]
2. Уклонение = [педагог и обучающийся не отстаивают свои права, не сотрудничают друг с другом для решения проблемы]
3. Приспособление = [педагог и обучающийся хотят в первую очередь удовлетворить собственные интересы в ущерб интересам друг друга]</t>
  </si>
  <si>
    <t>осуществляется постоянно (3)
опирается на внешние стимулы: похвалу, желание получить награду, побудить участвовать в соревновании (0)</t>
  </si>
  <si>
    <t>1. множество учащихся, которые пойдут в зоопарк, но не пойдут в театр = [U\(A∪B)] (0)
2. множество учащихся, которые пойдут или в зоопарк, или в театр, но не пойдут одновременно и в театр, и в зоопарк = [A\B] (0)
3. множество учащихся, которые не пойдут одновременно и в зоопарк, и в театр = [U\(A∩B)] (1)
4. множество учащихся, которые не пойдут ни в зоопарк, ни в театр = [(A∪B)\(A∩B)] (0)</t>
  </si>
  <si>
    <t>Если треугольник равнобедренный, то медианы, проведенные к боковым сторонам, равны. (0)
Если квадрат большей стороны треугольника равен сумме квадратов двух других его сторон, то треугольник прямоугольный. (2)
Если в прямоугольнике диагонали взаимно перпендикулярны, то он является квадратом. (2)</t>
  </si>
  <si>
    <t>необходимо запланировать дополнительное время на раскрытие темы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</si>
  <si>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a (0)
c (1)
e (1)</t>
  </si>
  <si>
    <t>Если в параллелограмме диагонали взаимно перпендикулярны и делят его углы пополам, то этот параллелограмм - ромб. (0)
Если многоугольник правильный, то вокруг него можно описать окружность. (3)
Если вокруг в прямоугольник можно вписать окружность, то он является квадратом. (0)
Если четырехугольник параллелограмм, то сумма квадратов диагоналей равна удвоенной сумме квадратов его сторон. (3)</t>
  </si>
  <si>
    <t>прием анализа
прием синтеза
прием сравнения
прием абстрагирования
прием составления промежуточных задач
прием аналогии</t>
  </si>
  <si>
    <t>постепенное, дозированное введение ученика в рамки группового взаимодействия
соблюдать требования к речи взрослого в сочетании с соблюдением правил расположения источника звука</t>
  </si>
  <si>
    <t>1. Конфликт деятельности = [проявляется в неумелом разрешении педагогом конфликтной ситуации]
2. Конфликт поступков = [основан на неправильном анализе педагогом поступка обучающегося]
3. Конфликт отношений = [основан на отказе ученика выполнить требование педагога]</t>
  </si>
  <si>
    <t>a (0)
b (1)
d (1)
e (0)
f (0)</t>
  </si>
  <si>
    <t>1. множество учащихся 5 классов, посещающих только шахматы = [A∪B] (0)
2. множество школьников 5 классов, посещающих обе секции = [A∩B] (1)
3. множество школьников 5 классов, не посещающих школьные спортивные секции = [A\B] (0)
4. множество школьников 5 классов, посещающих хотя бы одну секцию = [U\(A∪B)] (0)</t>
  </si>
  <si>
    <t>Если треугольник равнобедренный, то биссектрисы, проведенные к боковым сторонам, равны. (0)
Если две различные плоскости перпендикулярны к одной и той же прямой, то они параллельны. (2)
Если в треугольнике медиана является высотой, то треугольник равнобедренный. (2)</t>
  </si>
  <si>
    <t>понизить уровень трудоемкости проверочной работы
использовать упражнения из задачника
использовать памятки и алгоритмы</t>
  </si>
  <si>
    <t>умение проводить анализ условия задачи
умение выделять основную идею в решении отдельной задачи
умение находить общее в решении нескольких задач</t>
  </si>
  <si>
    <t>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t>
  </si>
  <si>
    <t>используется, когда другие формы воздействия недейственны или, когда нет времени, чтобы их использовать (0)
бывает непреднамеренным и преднамеренным (3)
выражается в прямом требовании педагога к обучающимся согласиться с его мнением (0)</t>
  </si>
  <si>
    <t>Муниципалитет</t>
  </si>
  <si>
    <t>Ирбитское МО</t>
  </si>
  <si>
    <t>Верхнесалдинский ГО</t>
  </si>
  <si>
    <t>ГО Нижний Тагил</t>
  </si>
  <si>
    <t>ГО Ревда</t>
  </si>
  <si>
    <t>Режевской ГО</t>
  </si>
  <si>
    <t>ГО Дегтярск</t>
  </si>
  <si>
    <t>Артинский ГО</t>
  </si>
  <si>
    <t>ГО Верхотурский</t>
  </si>
  <si>
    <t>МО город Алапаевск</t>
  </si>
  <si>
    <t>Шалинский ГО</t>
  </si>
  <si>
    <t>Сосьвинский ГО</t>
  </si>
  <si>
    <t>Артёмовский ГО</t>
  </si>
  <si>
    <t>Нижнетуринский ГО</t>
  </si>
  <si>
    <t>Тавдинский ГО</t>
  </si>
  <si>
    <t>Туринский ГО</t>
  </si>
  <si>
    <t>ГО Красноуральск</t>
  </si>
  <si>
    <t>Качканарский ГО</t>
  </si>
  <si>
    <t>Байкаловский МР</t>
  </si>
  <si>
    <t>Ивдельский ГО</t>
  </si>
  <si>
    <t>Сысертский ГО</t>
  </si>
  <si>
    <t>Асбестовский ГО</t>
  </si>
  <si>
    <t>Талицкий ГО</t>
  </si>
  <si>
    <t>ГО Верхний Тагил</t>
  </si>
  <si>
    <t>ГО Карпинск</t>
  </si>
  <si>
    <t>Арамильский ГО</t>
  </si>
  <si>
    <t>Берёзовский ГО</t>
  </si>
  <si>
    <t>ГО Заречный</t>
  </si>
  <si>
    <t>ГО Красноуфимск</t>
  </si>
  <si>
    <t>Новоуральский ГО</t>
  </si>
  <si>
    <t>Слободо-Туринский МР</t>
  </si>
  <si>
    <t>Бисертский ГО</t>
  </si>
  <si>
    <t>ГО Первоуральск</t>
  </si>
  <si>
    <t>МО Алапаевское</t>
  </si>
  <si>
    <t>Невьянский ГО</t>
  </si>
  <si>
    <t>ГО ЗАТО Свободный</t>
  </si>
  <si>
    <t>Гаринский ГО</t>
  </si>
  <si>
    <t>Камышловский ГО</t>
  </si>
  <si>
    <t>ГО Пелым</t>
  </si>
  <si>
    <t>ГО Нижняя Салда</t>
  </si>
  <si>
    <t>Серовский ГО</t>
  </si>
  <si>
    <t>ГО Верхняя Тура</t>
  </si>
  <si>
    <t>Камышловский МР</t>
  </si>
  <si>
    <t>Предм_комп_макс</t>
  </si>
  <si>
    <t>Метод_комп_макс</t>
  </si>
  <si>
    <t>Псих_комп_макс</t>
  </si>
  <si>
    <t>Ком_комп_макс</t>
  </si>
  <si>
    <t>СреднееЗначение, %</t>
  </si>
  <si>
    <t>Наибольшее, %</t>
  </si>
  <si>
    <t>Наименьшее, %</t>
  </si>
  <si>
    <t>ОО</t>
  </si>
  <si>
    <t>МОУ «Киргинская СОШ»</t>
  </si>
  <si>
    <t>МБОУ СОШ № 6</t>
  </si>
  <si>
    <t>МАОУ "СОШ № 33"</t>
  </si>
  <si>
    <t>МБОУ СОШ № 75/42</t>
  </si>
  <si>
    <t>МАОУ "СОШ № 2"</t>
  </si>
  <si>
    <t>МБОУ СОШ №4</t>
  </si>
  <si>
    <t xml:space="preserve">МАОУ «Приданниковская СОШ»                  </t>
  </si>
  <si>
    <t>МАОУ "СОШ № 16"</t>
  </si>
  <si>
    <t xml:space="preserve">МБОУ АГО «Поташкинская СОШ» </t>
  </si>
  <si>
    <t>Средняя школа № 21</t>
  </si>
  <si>
    <t>МБОУ «Школа-интернат №9»</t>
  </si>
  <si>
    <t xml:space="preserve">МКОУ "Новоисетская СОШ" </t>
  </si>
  <si>
    <t>ГБОУ СО «Верхотурская гимназия»</t>
  </si>
  <si>
    <t>МБОУ "СОШ №3"</t>
  </si>
  <si>
    <t>МБОУ "СОШ № 17"</t>
  </si>
  <si>
    <t>МАОУ гимназия № 18</t>
  </si>
  <si>
    <t>МОУ «Речкаловская СОШ»</t>
  </si>
  <si>
    <t>МБОУ «Шалинская СОШ № 90»</t>
  </si>
  <si>
    <t>Средняя школа № 35</t>
  </si>
  <si>
    <t>МБОУ СОШ № 36</t>
  </si>
  <si>
    <t>МБОУ СОШ № 1 п. Восточный</t>
  </si>
  <si>
    <t>МБОУ "СОШ № 16"</t>
  </si>
  <si>
    <t>Средняя школа № 22</t>
  </si>
  <si>
    <t>МАОУ СОШ № 61</t>
  </si>
  <si>
    <t xml:space="preserve">МАОУ НТГО «СОШ № 1»  </t>
  </si>
  <si>
    <t>МАОУ СОШ № 1 им. А.С. Пушкина</t>
  </si>
  <si>
    <t>МАОУ "СОШ № 10"</t>
  </si>
  <si>
    <t>МБОУ «Колпаковская СОШ»</t>
  </si>
  <si>
    <t>МБОУ "СОШ № 6"</t>
  </si>
  <si>
    <t>МАОУ ООШ №4</t>
  </si>
  <si>
    <t>МАОУ СОШ № 8</t>
  </si>
  <si>
    <t>Школа им. К.Н. Новикова</t>
  </si>
  <si>
    <t>МКОУ "Сосновская СОШ"</t>
  </si>
  <si>
    <t>МКОУ Городищенская СОШ</t>
  </si>
  <si>
    <t>МБОУ "СОШ № 2"</t>
  </si>
  <si>
    <t>МАОУ "Школа № 18"</t>
  </si>
  <si>
    <t>МАОУ СОШ № 85</t>
  </si>
  <si>
    <t>МАОУ «Тавринская СОШ»</t>
  </si>
  <si>
    <t>МАОУ Благовещенская СОШ</t>
  </si>
  <si>
    <t>Основная школа № 27</t>
  </si>
  <si>
    <t>МАОУ СОШ № 7 г. Ивделя</t>
  </si>
  <si>
    <t>МКОУ "Каменская СОШ"</t>
  </si>
  <si>
    <t>МБОУ СОШ № 80</t>
  </si>
  <si>
    <t>МАОУ "Школа № 9"</t>
  </si>
  <si>
    <t>МАОУ "Лицей"</t>
  </si>
  <si>
    <t>МАОУ СОШ № 10</t>
  </si>
  <si>
    <t>МАОУ СОШ № 20</t>
  </si>
  <si>
    <t>МАОУ СОШ № 11</t>
  </si>
  <si>
    <t>МКОУ АГО "Уфимская СОШ"</t>
  </si>
  <si>
    <t>МАОУ Еланская СОШ</t>
  </si>
  <si>
    <t>МКОУ АГО "Марикаршинская ООШ"</t>
  </si>
  <si>
    <t>МАОУ СОШ № 9</t>
  </si>
  <si>
    <t>МОУ «Килачевская СОШ»</t>
  </si>
  <si>
    <t>МКОУ "Казаковская ООШ"</t>
  </si>
  <si>
    <t>МАОУ Гимназия № 25"</t>
  </si>
  <si>
    <t>МАОУ СОШ № 4</t>
  </si>
  <si>
    <t>МАОУ СОШ № 2</t>
  </si>
  <si>
    <t>Средняя школа № 20</t>
  </si>
  <si>
    <t>МАОУ СОШ № 12</t>
  </si>
  <si>
    <t>МБОУ «СОШ № 3»</t>
  </si>
  <si>
    <t>МБОУ «СОШ № 22 им. Н.И. Кузнецова» АГО</t>
  </si>
  <si>
    <t>МБОУ СОШ № 13</t>
  </si>
  <si>
    <t xml:space="preserve">МАОУ «Сажинская СОШ» </t>
  </si>
  <si>
    <t>МБОУ «ООШ № 12» АГО</t>
  </si>
  <si>
    <t>МАОУ СОШ № 14</t>
  </si>
  <si>
    <t>МАОУ "СОШ № 8"</t>
  </si>
  <si>
    <t>БМАОУ СОШ №8</t>
  </si>
  <si>
    <t>МАОУ "СОШ № 25"</t>
  </si>
  <si>
    <t>МАОУ СОШ № 15</t>
  </si>
  <si>
    <t xml:space="preserve">МАОУ НТГО «СОШ № 3»  </t>
  </si>
  <si>
    <t>МБОУ ПГО "СОШ с.Полдневая"</t>
  </si>
  <si>
    <t>МБОУ СОШ № 10</t>
  </si>
  <si>
    <t>МОУ  «Зайковская СОШ № 1»</t>
  </si>
  <si>
    <t>БМАОУ СОШ №10</t>
  </si>
  <si>
    <t>МКОУ "Троицкая СОШ № 62"</t>
  </si>
  <si>
    <t>МАОУ ГО Заречный "СОШ №3"</t>
  </si>
  <si>
    <t>МАОУ СОШ № 72</t>
  </si>
  <si>
    <t>МАОУ «СОШ № 4»</t>
  </si>
  <si>
    <t>МКОУ "Буткинская СОШ"</t>
  </si>
  <si>
    <t>МКОУ "Пионерская СОШ"</t>
  </si>
  <si>
    <t>МКОУ ООШ д. Увал</t>
  </si>
  <si>
    <t>МАОУ СШ 2</t>
  </si>
  <si>
    <t>МАОУ «СОШ № 57»</t>
  </si>
  <si>
    <t>МКОУ "Липчинская СОШ"</t>
  </si>
  <si>
    <t>МКОУ «Бисертская средняя школа №2»</t>
  </si>
  <si>
    <t xml:space="preserve">МКОУ ООШ п. Карабашка </t>
  </si>
  <si>
    <t>МБОУ ГМ СОШ</t>
  </si>
  <si>
    <t>МАОУ СОШ №10</t>
  </si>
  <si>
    <t>МАОУ "СОШ № 29"</t>
  </si>
  <si>
    <t>МБОУ "СОШ № 13"</t>
  </si>
  <si>
    <t>МКОУ «Ялунинская СОШ»</t>
  </si>
  <si>
    <t>МБОУ СОШ п. Ребристый</t>
  </si>
  <si>
    <t>МБОУ СОШ № 65</t>
  </si>
  <si>
    <t>МАОУ-СОШ № 2</t>
  </si>
  <si>
    <t>БМАОУ СОШ №23</t>
  </si>
  <si>
    <t>МАОУ «СОШ № 49»</t>
  </si>
  <si>
    <t>МКОУ "Усть-Салдинская СОШ"</t>
  </si>
  <si>
    <t>МАОУ "Артинский лицей"</t>
  </si>
  <si>
    <t>МКОУ "Нижнекатарчская СОШ"</t>
  </si>
  <si>
    <t>МАОУ «СОШ № 40»</t>
  </si>
  <si>
    <t>МАОУ "СОШ № 1"</t>
  </si>
  <si>
    <t>МБОУ"СШ № 25"</t>
  </si>
  <si>
    <t>МКОУ Гаринская СОШ</t>
  </si>
  <si>
    <t>МАОУ СОШ № 3 г. Ивделя, п. Полуночное</t>
  </si>
  <si>
    <t>МАОУ "Староартинская СОШ"</t>
  </si>
  <si>
    <t>МБОУ СОШ № 45</t>
  </si>
  <si>
    <t>МБОУ СОШ № 38</t>
  </si>
  <si>
    <t>МОУ «Пьянковская ООШ»</t>
  </si>
  <si>
    <t>МКОУ «Ключиковская СОШ»</t>
  </si>
  <si>
    <t>МАОУ СОШ №20</t>
  </si>
  <si>
    <t>МАОУ "Лицей  №5" КГО</t>
  </si>
  <si>
    <t>Средняя школа № 2</t>
  </si>
  <si>
    <t>МАОУ СОШ № 16</t>
  </si>
  <si>
    <t>МКОУ СОШ №1 п. Пелым</t>
  </si>
  <si>
    <t>Городищенская СОШ</t>
  </si>
  <si>
    <t>МАОУ «Криулинская СОШ»</t>
  </si>
  <si>
    <t>МОУГ</t>
  </si>
  <si>
    <t>МБОУ СОШ с. Андриановичи</t>
  </si>
  <si>
    <t>МКОУ "Талицкая СОШ № 4"</t>
  </si>
  <si>
    <t>МАОУ "СОШ № 22"</t>
  </si>
  <si>
    <t>МБОУ СОШ № 75</t>
  </si>
  <si>
    <t>МБОУ СОШ № 8</t>
  </si>
  <si>
    <t>МБОУ "СОШ № 10"</t>
  </si>
  <si>
    <t>МБОУ «Свердловская СОШ»</t>
  </si>
  <si>
    <t>МБОУ Полевского городского округа «СОШ №17»</t>
  </si>
  <si>
    <t>МАОУ Усениновская СОШ</t>
  </si>
  <si>
    <t>МБОУ "Староуткинская СОШ № 13"</t>
  </si>
  <si>
    <t>МБОУ "Школа № 1"</t>
  </si>
  <si>
    <t>Средняя школа № 16</t>
  </si>
  <si>
    <t>МКОУ «Крыловская СОШ»</t>
  </si>
  <si>
    <t>МКОУ "Усть-Ницинская СОШ"</t>
  </si>
  <si>
    <t>МКОУ СОШ № 11 с. Серебрянка</t>
  </si>
  <si>
    <t>Школа №2</t>
  </si>
  <si>
    <t>МБОУ "СОШ № 19"</t>
  </si>
  <si>
    <t>МБОУ СОШ п. Аять</t>
  </si>
  <si>
    <t>МАОУ "Азигуловская СОШ"</t>
  </si>
  <si>
    <t>МБОУ СОШ № 2</t>
  </si>
  <si>
    <t>МАОУ "Школа  № 7" КГО</t>
  </si>
  <si>
    <t>МКОУ Обуховская СОШ</t>
  </si>
  <si>
    <t>МКОУ "Усть-Машская СОШ"</t>
  </si>
  <si>
    <t>МОУ СОШ №7</t>
  </si>
  <si>
    <t>МАОУ "СОШ № 4"</t>
  </si>
  <si>
    <t xml:space="preserve">недостаточный </t>
  </si>
  <si>
    <t xml:space="preserve">базовый </t>
  </si>
  <si>
    <t xml:space="preserve">повышенный </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</si>
</sst>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4" x14ac:knownFonts="1">
    <font>
      <sz val="11"/>
      <color theme="1"/>
      <name val="Calibri"/>
      <family val="2"/>
      <scheme val="minor"/>
    </font>
    <font>
      <b/>
      <sz val="9.75"/>
      <color rgb="FF000000"/>
      <name val="Tahoma"/>
      <family val="2"/>
    </font>
    <font>
      <sz val="9.75"/>
      <color rgb="FF000000"/>
      <name val="Tahoma"/>
      <family val="2"/>
    </font>
    <font>
      <sz val="9.75"/>
      <color rgb="FF000000"/>
      <name val="Tahoma"/>
      <family val="2"/>
      <charset val="204"/>
    </font>
  </fonts>
  <fills count="14">
    <fill>
      <patternFill patternType="none"/>
    </fill>
    <fill>
      <patternFill patternType="gray125"/>
    </fill>
    <fill>
      <patternFill patternType="solid">
        <fgColor rgb="FFDDDDDD"/>
      </patternFill>
    </fill>
    <fill>
      <patternFill patternType="solid">
        <fgColor rgb="FFD3D3D3"/>
      </patternFill>
    </fill>
    <fill>
      <patternFill patternType="solid">
        <fgColor rgb="FFC9C9C9"/>
      </patternFill>
    </fill>
    <fill>
      <patternFill patternType="solid">
        <fgColor rgb="FFA0A0FF"/>
      </patternFill>
    </fill>
    <fill>
      <patternFill patternType="solid">
        <fgColor rgb="FF5BBB5B"/>
      </patternFill>
    </fill>
    <fill>
      <patternFill patternType="solid">
        <fgColor rgb="FFFF6464"/>
      </patternFill>
    </fill>
    <fill>
      <patternFill patternType="solid">
        <fgColor rgb="FFBCBCBC"/>
      </patternFill>
    </fill>
    <fill>
      <patternFill patternType="solid">
        <fgColor rgb="FFCFCFFF"/>
      </patternFill>
    </fill>
    <fill>
      <patternFill patternType="solid">
        <fgColor rgb="FF6FCF6F"/>
      </patternFill>
    </fill>
    <fill>
      <patternFill patternType="solid">
        <fgColor rgb="FFFF9B9B"/>
      </patternFill>
    </fill>
    <fill>
      <patternFill patternType="solid">
        <fgColor rgb="FFD0D0D0"/>
      </patternFill>
    </fill>
    <fill>
      <patternFill patternType="solid">
        <fgColor rgb="FFDDDDDD"/>
        <bgColor indexed="64"/>
      </patternFill>
    </fill>
  </fills>
  <borders count="16">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right/>
      <top style="thin">
        <color indexed="64"/>
      </top>
      <bottom style="thin">
        <color indexed="64"/>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s>
  <cellStyleXfs count="1">
    <xf numFmtId="0" fontId="0" fillId="0" borderId="0"/>
  </cellStyleXfs>
  <cellXfs count="59">
    <xf numFmtId="0" fontId="0" fillId="0" borderId="0" xfId="0"/>
    <xf numFmtId="0" fontId="2" fillId="2" borderId="1" xfId="0" applyFont="1" applyFill="1" applyBorder="1" applyAlignment="1">
      <alignment horizontal="center" vertical="center"/>
    </xf>
    <xf numFmtId="0" fontId="2" fillId="0" borderId="1" xfId="0" applyFont="1" applyBorder="1" applyAlignment="1">
      <alignment horizontal="left" vertical="center"/>
    </xf>
    <xf numFmtId="0" fontId="2" fillId="3" borderId="1" xfId="0" applyFont="1" applyFill="1" applyBorder="1" applyAlignment="1">
      <alignment horizontal="center" vertical="center"/>
    </xf>
    <xf numFmtId="0" fontId="2" fillId="4" borderId="1" xfId="0" applyFont="1" applyFill="1" applyBorder="1" applyAlignment="1">
      <alignment horizontal="center" vertical="center"/>
    </xf>
    <xf numFmtId="0" fontId="2" fillId="0" borderId="1" xfId="0" applyFont="1" applyBorder="1" applyAlignment="1">
      <alignment horizontal="center" vertical="center"/>
    </xf>
    <xf numFmtId="0" fontId="2" fillId="5" borderId="1" xfId="0" applyFont="1" applyFill="1" applyBorder="1" applyAlignment="1">
      <alignment horizontal="center" vertical="center"/>
    </xf>
    <xf numFmtId="0" fontId="2" fillId="6" borderId="1" xfId="0" applyFont="1" applyFill="1" applyBorder="1" applyAlignment="1">
      <alignment horizontal="center" vertical="center"/>
    </xf>
    <xf numFmtId="0" fontId="2" fillId="7" borderId="1" xfId="0" applyFont="1" applyFill="1" applyBorder="1" applyAlignment="1">
      <alignment horizontal="center" vertical="center"/>
    </xf>
    <xf numFmtId="0" fontId="2" fillId="8" borderId="1" xfId="0" applyFont="1" applyFill="1" applyBorder="1" applyAlignment="1">
      <alignment horizontal="center" vertical="center"/>
    </xf>
    <xf numFmtId="0" fontId="2" fillId="0" borderId="1" xfId="0" applyFont="1" applyBorder="1" applyAlignment="1">
      <alignment horizontal="left" vertical="top" wrapText="1"/>
    </xf>
    <xf numFmtId="0" fontId="2" fillId="9" borderId="1" xfId="0" applyFont="1" applyFill="1" applyBorder="1" applyAlignment="1">
      <alignment horizontal="left" vertical="top" wrapText="1"/>
    </xf>
    <xf numFmtId="0" fontId="2" fillId="10" borderId="1" xfId="0" applyFont="1" applyFill="1" applyBorder="1" applyAlignment="1">
      <alignment horizontal="left" vertical="top" wrapText="1"/>
    </xf>
    <xf numFmtId="0" fontId="2" fillId="11" borderId="1" xfId="0" applyFont="1" applyFill="1" applyBorder="1" applyAlignment="1">
      <alignment horizontal="left" vertical="top" wrapText="1"/>
    </xf>
    <xf numFmtId="0" fontId="2" fillId="12" borderId="1" xfId="0" applyFont="1" applyFill="1" applyBorder="1" applyAlignment="1">
      <alignment horizontal="center" vertical="center"/>
    </xf>
    <xf numFmtId="0" fontId="2" fillId="12" borderId="1" xfId="0" applyFont="1" applyFill="1" applyBorder="1" applyAlignment="1">
      <alignment horizontal="left" vertical="top" wrapText="1"/>
    </xf>
    <xf numFmtId="0" fontId="2" fillId="13" borderId="7" xfId="0" applyFont="1" applyFill="1" applyBorder="1" applyAlignment="1">
      <alignment horizontal="left" vertical="center"/>
    </xf>
    <xf numFmtId="2" fontId="2" fillId="0" borderId="1" xfId="0" applyNumberFormat="1" applyFont="1" applyBorder="1" applyAlignment="1">
      <alignment horizontal="center" vertical="center"/>
    </xf>
    <xf numFmtId="0" fontId="2" fillId="0" borderId="1" xfId="0" applyFont="1" applyBorder="1" applyAlignment="1">
      <alignment horizontal="left" vertical="center"/>
    </xf>
    <xf numFmtId="0" fontId="2" fillId="2" borderId="1" xfId="0" applyFont="1" applyFill="1" applyBorder="1" applyAlignment="1">
      <alignment horizontal="center" vertical="center"/>
    </xf>
    <xf numFmtId="0" fontId="2" fillId="0" borderId="1" xfId="0" applyFont="1" applyBorder="1" applyAlignment="1">
      <alignment horizontal="center" vertical="center"/>
    </xf>
    <xf numFmtId="0" fontId="2" fillId="0" borderId="1" xfId="0" applyFont="1" applyBorder="1" applyAlignment="1">
      <alignment horizontal="left" vertical="center"/>
    </xf>
    <xf numFmtId="2" fontId="2" fillId="2" borderId="1" xfId="0" applyNumberFormat="1" applyFont="1" applyFill="1" applyBorder="1" applyAlignment="1">
      <alignment horizontal="center" vertical="center"/>
    </xf>
    <xf numFmtId="0" fontId="2" fillId="0" borderId="1" xfId="0" applyFont="1" applyBorder="1" applyAlignment="1">
      <alignment horizontal="center" vertical="center"/>
    </xf>
    <xf numFmtId="2" fontId="2" fillId="4" borderId="1" xfId="0" applyNumberFormat="1" applyFont="1" applyFill="1" applyBorder="1" applyAlignment="1">
      <alignment horizontal="center" vertical="center"/>
    </xf>
    <xf numFmtId="2" fontId="2" fillId="0" borderId="1" xfId="0" applyNumberFormat="1" applyFont="1" applyBorder="1" applyAlignment="1">
      <alignment horizontal="center" vertical="center"/>
    </xf>
    <xf numFmtId="2" fontId="2" fillId="3" borderId="1" xfId="0" applyNumberFormat="1" applyFont="1" applyFill="1" applyBorder="1" applyAlignment="1">
      <alignment horizontal="center" vertical="center"/>
    </xf>
    <xf numFmtId="0" fontId="2" fillId="3" borderId="1" xfId="0" applyFont="1" applyFill="1" applyBorder="1" applyAlignment="1">
      <alignment horizontal="center" vertical="center"/>
    </xf>
    <xf numFmtId="0" fontId="2" fillId="2" borderId="1" xfId="0" applyFont="1" applyFill="1" applyBorder="1" applyAlignment="1">
      <alignment horizontal="center" vertical="center"/>
    </xf>
    <xf numFmtId="0" fontId="2" fillId="0" borderId="1" xfId="0" applyFont="1" applyBorder="1" applyAlignment="1">
      <alignment horizontal="left" vertical="center"/>
    </xf>
    <xf numFmtId="0" fontId="2" fillId="4" borderId="1" xfId="0" applyFont="1" applyFill="1" applyBorder="1" applyAlignment="1">
      <alignment horizontal="center" vertical="center"/>
    </xf>
    <xf numFmtId="2" fontId="2" fillId="3" borderId="2" xfId="0" applyNumberFormat="1" applyFont="1" applyFill="1" applyBorder="1" applyAlignment="1">
      <alignment horizontal="center" vertical="center"/>
    </xf>
    <xf numFmtId="2" fontId="2" fillId="3" borderId="3" xfId="0" applyNumberFormat="1" applyFont="1" applyFill="1" applyBorder="1" applyAlignment="1">
      <alignment horizontal="center" vertical="center"/>
    </xf>
    <xf numFmtId="2" fontId="2" fillId="3" borderId="4" xfId="0" applyNumberFormat="1" applyFont="1" applyFill="1" applyBorder="1" applyAlignment="1">
      <alignment horizontal="center" vertical="center"/>
    </xf>
    <xf numFmtId="0" fontId="2" fillId="4" borderId="1" xfId="0" applyFont="1" applyFill="1" applyBorder="1" applyAlignment="1">
      <alignment horizontal="left" vertical="center"/>
    </xf>
    <xf numFmtId="0" fontId="1" fillId="2" borderId="8" xfId="0" applyFont="1" applyFill="1" applyBorder="1" applyAlignment="1">
      <alignment horizontal="center" vertical="center"/>
    </xf>
    <xf numFmtId="0" fontId="1" fillId="2" borderId="9" xfId="0" applyFont="1" applyFill="1" applyBorder="1" applyAlignment="1">
      <alignment horizontal="center" vertical="center"/>
    </xf>
    <xf numFmtId="0" fontId="1" fillId="2" borderId="10" xfId="0" applyFont="1" applyFill="1" applyBorder="1" applyAlignment="1">
      <alignment horizontal="center" vertical="center"/>
    </xf>
    <xf numFmtId="0" fontId="1" fillId="2" borderId="11" xfId="0" applyFont="1" applyFill="1" applyBorder="1" applyAlignment="1">
      <alignment horizontal="center" vertical="center"/>
    </xf>
    <xf numFmtId="0" fontId="1" fillId="2" borderId="0" xfId="0" applyFont="1" applyFill="1" applyBorder="1" applyAlignment="1">
      <alignment horizontal="center" vertical="center"/>
    </xf>
    <xf numFmtId="0" fontId="1" fillId="2" borderId="12" xfId="0" applyFont="1" applyFill="1" applyBorder="1" applyAlignment="1">
      <alignment horizontal="center" vertical="center"/>
    </xf>
    <xf numFmtId="0" fontId="1" fillId="2" borderId="13" xfId="0" applyFont="1" applyFill="1" applyBorder="1" applyAlignment="1">
      <alignment horizontal="center" vertical="center"/>
    </xf>
    <xf numFmtId="0" fontId="1" fillId="2" borderId="14" xfId="0" applyFont="1" applyFill="1" applyBorder="1" applyAlignment="1">
      <alignment horizontal="center" vertical="center"/>
    </xf>
    <xf numFmtId="0" fontId="1" fillId="2" borderId="15" xfId="0" applyFont="1" applyFill="1" applyBorder="1" applyAlignment="1">
      <alignment horizontal="center" vertical="center"/>
    </xf>
    <xf numFmtId="0" fontId="1" fillId="0" borderId="1" xfId="0" applyFont="1" applyBorder="1" applyAlignment="1">
      <alignment horizontal="left" vertical="center"/>
    </xf>
    <xf numFmtId="0" fontId="2" fillId="0" borderId="5" xfId="0" applyFont="1" applyBorder="1" applyAlignment="1">
      <alignment horizontal="left" vertical="center"/>
    </xf>
    <xf numFmtId="0" fontId="2" fillId="3" borderId="4" xfId="0" applyFont="1" applyFill="1" applyBorder="1" applyAlignment="1">
      <alignment horizontal="center" vertical="center"/>
    </xf>
    <xf numFmtId="0" fontId="2" fillId="0" borderId="6" xfId="0" applyFont="1" applyBorder="1" applyAlignment="1">
      <alignment horizontal="left" vertical="center"/>
    </xf>
    <xf numFmtId="2" fontId="2" fillId="0" borderId="2" xfId="0" applyNumberFormat="1" applyFont="1" applyBorder="1" applyAlignment="1">
      <alignment horizontal="center" vertical="center"/>
    </xf>
    <xf numFmtId="0" fontId="2" fillId="0" borderId="3" xfId="0" applyFont="1" applyBorder="1" applyAlignment="1">
      <alignment horizontal="center" vertical="center"/>
    </xf>
    <xf numFmtId="0" fontId="2" fillId="0" borderId="4" xfId="0" applyFont="1" applyBorder="1" applyAlignment="1">
      <alignment horizontal="center" vertical="center"/>
    </xf>
    <xf numFmtId="2" fontId="2" fillId="0" borderId="1" xfId="0" applyNumberFormat="1" applyFont="1" applyBorder="1" applyAlignment="1">
      <alignment horizontal="left" vertical="center"/>
    </xf>
    <xf numFmtId="164" fontId="2" fillId="0" borderId="1" xfId="0" applyNumberFormat="1" applyFont="1" applyBorder="1" applyAlignment="1">
      <alignment horizontal="center" vertical="center"/>
    </xf>
    <xf numFmtId="164" fontId="2" fillId="0" borderId="1" xfId="0" applyNumberFormat="1" applyFont="1" applyBorder="1" applyAlignment="1">
      <alignment horizontal="left" vertical="center"/>
    </xf>
    <xf numFmtId="0" fontId="2" fillId="0" borderId="2" xfId="0" applyFont="1" applyBorder="1" applyAlignment="1">
      <alignment horizontal="center" vertical="center"/>
    </xf>
    <xf numFmtId="0" fontId="3" fillId="0" borderId="1" xfId="0" applyFont="1" applyBorder="1" applyAlignment="1">
      <alignment horizontal="center" vertical="center"/>
    </xf>
    <xf numFmtId="0" fontId="1" fillId="2" borderId="1" xfId="0" applyFont="1" applyFill="1" applyBorder="1" applyAlignment="1">
      <alignment horizontal="center" vertical="center"/>
    </xf>
    <xf numFmtId="0" fontId="2" fillId="0" borderId="2" xfId="0" applyFont="1" applyBorder="1" applyAlignment="1">
      <alignment horizontal="left" vertical="center"/>
    </xf>
    <xf numFmtId="0" fontId="3" fillId="0" borderId="1" xfId="0" applyFont="1" applyBorder="1" applyAlignment="1">
      <alignment horizontal="left" vertical="center"/>
    </xf>
  </cellXfs>
  <cellStyles count="1">
    <cellStyle name="Обычный"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000000"/>
      <rgbColor rgb="FFFFFFFF"/>
      <rgbColor rgb="FFFF0000"/>
      <rgbColor rgb="FF00FF00"/>
      <rgbColor rgb="FF0000FF"/>
      <rgbColor rgb="FFFFFF00"/>
      <rgbColor rgb="FFFF00FF"/>
      <rgbColor rgb="FF00FFFF"/>
      <rgbColor rgb="FF800000"/>
      <rgbColor rgb="FF6FCF6F"/>
      <rgbColor rgb="FF000080"/>
      <rgbColor rgb="FF808000"/>
      <rgbColor rgb="FF800080"/>
      <rgbColor rgb="FF008080"/>
      <rgbColor rgb="FFDDDDDD"/>
      <rgbColor rgb="FFC9C9C9"/>
      <rgbColor rgb="FFA0A0FF"/>
      <rgbColor rgb="FF993366"/>
      <rgbColor rgb="FFF0F0F0"/>
      <rgbColor rgb="FFCCFFFF"/>
      <rgbColor rgb="FF660066"/>
      <rgbColor rgb="FFFF9B9B"/>
      <rgbColor rgb="FF0066CC"/>
      <rgbColor rgb="FFCFCFFF"/>
      <rgbColor rgb="FF000080"/>
      <rgbColor rgb="FFFF00FF"/>
      <rgbColor rgb="FFFFFF00"/>
      <rgbColor rgb="FF00FFFF"/>
      <rgbColor rgb="FF800080"/>
      <rgbColor rgb="FF800000"/>
      <rgbColor rgb="FF008080"/>
      <rgbColor rgb="FF0000FF"/>
      <rgbColor rgb="FF00CCFF"/>
      <rgbColor rgb="FFCCFFFF"/>
      <rgbColor rgb="FFD0D0D0"/>
      <rgbColor rgb="FFFFFF99"/>
      <rgbColor rgb="FF99CCFF"/>
      <rgbColor rgb="FFFF99CC"/>
      <rgbColor rgb="FFCC99FF"/>
      <rgbColor rgb="FFFFCC99"/>
      <rgbColor rgb="FF3366FF"/>
      <rgbColor rgb="FF33CCCC"/>
      <rgbColor rgb="FF99CC00"/>
      <rgbColor rgb="FFFFCC00"/>
      <rgbColor rgb="FFFF9900"/>
      <rgbColor rgb="FFFF6600"/>
      <rgbColor rgb="FF666699"/>
      <rgbColor rgb="FFD3D3D3"/>
      <rgbColor rgb="FF003366"/>
      <rgbColor rgb="FF339966"/>
      <rgbColor rgb="FF003300"/>
      <rgbColor rgb="FF333300"/>
      <rgbColor rgb="FF993300"/>
      <rgbColor rgb="FF993366"/>
      <rgbColor rgb="FF333399"/>
      <rgbColor rgb="FF333333"/>
    </indexedColors>
    <mruColors>
      <color rgb="FFDDDDDD"/>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6</xdr:col>
      <xdr:colOff>114300</xdr:colOff>
      <xdr:row>4</xdr:row>
      <xdr:rowOff>28575</xdr:rowOff>
    </xdr:from>
    <xdr:to>
      <xdr:col>6</xdr:col>
      <xdr:colOff>266700</xdr:colOff>
      <xdr:row>4</xdr:row>
      <xdr:rowOff>180975</xdr:rowOff>
    </xdr:to>
    <xdr:pic>
      <xdr:nvPicPr>
        <xdr:cNvPr id="1025" name="Picture 1025">
          <a:extLst>
            <a:ext uri="{FF2B5EF4-FFF2-40B4-BE49-F238E27FC236}">
              <a16:creationId xmlns:a16="http://schemas.microsoft.com/office/drawing/2014/main" xmlns="" id="{00000000-0008-0000-0000-000001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xdr:col>
      <xdr:colOff>114300</xdr:colOff>
      <xdr:row>4</xdr:row>
      <xdr:rowOff>28575</xdr:rowOff>
    </xdr:from>
    <xdr:to>
      <xdr:col>7</xdr:col>
      <xdr:colOff>266700</xdr:colOff>
      <xdr:row>4</xdr:row>
      <xdr:rowOff>180975</xdr:rowOff>
    </xdr:to>
    <xdr:pic>
      <xdr:nvPicPr>
        <xdr:cNvPr id="1026" name="Picture 1026">
          <a:extLst>
            <a:ext uri="{FF2B5EF4-FFF2-40B4-BE49-F238E27FC236}">
              <a16:creationId xmlns:a16="http://schemas.microsoft.com/office/drawing/2014/main" xmlns="" id="{00000000-0008-0000-0000-000002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xdr:col>
      <xdr:colOff>114300</xdr:colOff>
      <xdr:row>4</xdr:row>
      <xdr:rowOff>28575</xdr:rowOff>
    </xdr:from>
    <xdr:to>
      <xdr:col>8</xdr:col>
      <xdr:colOff>266700</xdr:colOff>
      <xdr:row>4</xdr:row>
      <xdr:rowOff>180975</xdr:rowOff>
    </xdr:to>
    <xdr:pic>
      <xdr:nvPicPr>
        <xdr:cNvPr id="1027" name="Picture 1027">
          <a:extLst>
            <a:ext uri="{FF2B5EF4-FFF2-40B4-BE49-F238E27FC236}">
              <a16:creationId xmlns:a16="http://schemas.microsoft.com/office/drawing/2014/main" xmlns="" id="{00000000-0008-0000-0000-000003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xdr:col>
      <xdr:colOff>114300</xdr:colOff>
      <xdr:row>4</xdr:row>
      <xdr:rowOff>28575</xdr:rowOff>
    </xdr:from>
    <xdr:to>
      <xdr:col>9</xdr:col>
      <xdr:colOff>266700</xdr:colOff>
      <xdr:row>4</xdr:row>
      <xdr:rowOff>180975</xdr:rowOff>
    </xdr:to>
    <xdr:pic>
      <xdr:nvPicPr>
        <xdr:cNvPr id="1028" name="Picture 1028">
          <a:extLst>
            <a:ext uri="{FF2B5EF4-FFF2-40B4-BE49-F238E27FC236}">
              <a16:creationId xmlns:a16="http://schemas.microsoft.com/office/drawing/2014/main" xmlns="" id="{00000000-0008-0000-0000-000004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xdr:col>
      <xdr:colOff>114300</xdr:colOff>
      <xdr:row>4</xdr:row>
      <xdr:rowOff>28575</xdr:rowOff>
    </xdr:from>
    <xdr:to>
      <xdr:col>10</xdr:col>
      <xdr:colOff>266700</xdr:colOff>
      <xdr:row>4</xdr:row>
      <xdr:rowOff>180975</xdr:rowOff>
    </xdr:to>
    <xdr:pic>
      <xdr:nvPicPr>
        <xdr:cNvPr id="1029" name="Picture 1029">
          <a:extLst>
            <a:ext uri="{FF2B5EF4-FFF2-40B4-BE49-F238E27FC236}">
              <a16:creationId xmlns:a16="http://schemas.microsoft.com/office/drawing/2014/main" xmlns="" id="{00000000-0008-0000-0000-000005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11</xdr:col>
      <xdr:colOff>114300</xdr:colOff>
      <xdr:row>4</xdr:row>
      <xdr:rowOff>28575</xdr:rowOff>
    </xdr:from>
    <xdr:to>
      <xdr:col>11</xdr:col>
      <xdr:colOff>266700</xdr:colOff>
      <xdr:row>4</xdr:row>
      <xdr:rowOff>180975</xdr:rowOff>
    </xdr:to>
    <xdr:pic>
      <xdr:nvPicPr>
        <xdr:cNvPr id="1030" name="Picture 1030">
          <a:extLst>
            <a:ext uri="{FF2B5EF4-FFF2-40B4-BE49-F238E27FC236}">
              <a16:creationId xmlns:a16="http://schemas.microsoft.com/office/drawing/2014/main" xmlns="" id="{00000000-0008-0000-0000-000006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xdr:col>
      <xdr:colOff>114300</xdr:colOff>
      <xdr:row>4</xdr:row>
      <xdr:rowOff>28575</xdr:rowOff>
    </xdr:from>
    <xdr:to>
      <xdr:col>15</xdr:col>
      <xdr:colOff>266700</xdr:colOff>
      <xdr:row>4</xdr:row>
      <xdr:rowOff>180975</xdr:rowOff>
    </xdr:to>
    <xdr:pic>
      <xdr:nvPicPr>
        <xdr:cNvPr id="1031" name="Picture 1031">
          <a:extLst>
            <a:ext uri="{FF2B5EF4-FFF2-40B4-BE49-F238E27FC236}">
              <a16:creationId xmlns:a16="http://schemas.microsoft.com/office/drawing/2014/main" xmlns="" id="{00000000-0008-0000-0000-000007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16</xdr:col>
      <xdr:colOff>114300</xdr:colOff>
      <xdr:row>4</xdr:row>
      <xdr:rowOff>28575</xdr:rowOff>
    </xdr:from>
    <xdr:to>
      <xdr:col>16</xdr:col>
      <xdr:colOff>266700</xdr:colOff>
      <xdr:row>4</xdr:row>
      <xdr:rowOff>180975</xdr:rowOff>
    </xdr:to>
    <xdr:pic>
      <xdr:nvPicPr>
        <xdr:cNvPr id="1032" name="Picture 1032">
          <a:extLst>
            <a:ext uri="{FF2B5EF4-FFF2-40B4-BE49-F238E27FC236}">
              <a16:creationId xmlns:a16="http://schemas.microsoft.com/office/drawing/2014/main" xmlns="" id="{00000000-0008-0000-0000-000008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17</xdr:col>
      <xdr:colOff>114300</xdr:colOff>
      <xdr:row>4</xdr:row>
      <xdr:rowOff>28575</xdr:rowOff>
    </xdr:from>
    <xdr:to>
      <xdr:col>17</xdr:col>
      <xdr:colOff>266700</xdr:colOff>
      <xdr:row>4</xdr:row>
      <xdr:rowOff>180975</xdr:rowOff>
    </xdr:to>
    <xdr:pic>
      <xdr:nvPicPr>
        <xdr:cNvPr id="1033" name="Picture 1033">
          <a:extLst>
            <a:ext uri="{FF2B5EF4-FFF2-40B4-BE49-F238E27FC236}">
              <a16:creationId xmlns:a16="http://schemas.microsoft.com/office/drawing/2014/main" xmlns="" id="{00000000-0008-0000-0000-000009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xdr:col>
      <xdr:colOff>114300</xdr:colOff>
      <xdr:row>4</xdr:row>
      <xdr:rowOff>28575</xdr:rowOff>
    </xdr:from>
    <xdr:to>
      <xdr:col>18</xdr:col>
      <xdr:colOff>266700</xdr:colOff>
      <xdr:row>4</xdr:row>
      <xdr:rowOff>180975</xdr:rowOff>
    </xdr:to>
    <xdr:pic>
      <xdr:nvPicPr>
        <xdr:cNvPr id="1034" name="Picture 1034">
          <a:extLst>
            <a:ext uri="{FF2B5EF4-FFF2-40B4-BE49-F238E27FC236}">
              <a16:creationId xmlns:a16="http://schemas.microsoft.com/office/drawing/2014/main" xmlns="" id="{00000000-0008-0000-0000-00000A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19</xdr:col>
      <xdr:colOff>114300</xdr:colOff>
      <xdr:row>4</xdr:row>
      <xdr:rowOff>28575</xdr:rowOff>
    </xdr:from>
    <xdr:to>
      <xdr:col>19</xdr:col>
      <xdr:colOff>266700</xdr:colOff>
      <xdr:row>4</xdr:row>
      <xdr:rowOff>180975</xdr:rowOff>
    </xdr:to>
    <xdr:pic>
      <xdr:nvPicPr>
        <xdr:cNvPr id="1035" name="Picture 1035">
          <a:extLst>
            <a:ext uri="{FF2B5EF4-FFF2-40B4-BE49-F238E27FC236}">
              <a16:creationId xmlns:a16="http://schemas.microsoft.com/office/drawing/2014/main" xmlns="" id="{00000000-0008-0000-0000-00000B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20</xdr:col>
      <xdr:colOff>114300</xdr:colOff>
      <xdr:row>4</xdr:row>
      <xdr:rowOff>28575</xdr:rowOff>
    </xdr:from>
    <xdr:to>
      <xdr:col>20</xdr:col>
      <xdr:colOff>266700</xdr:colOff>
      <xdr:row>4</xdr:row>
      <xdr:rowOff>180975</xdr:rowOff>
    </xdr:to>
    <xdr:pic>
      <xdr:nvPicPr>
        <xdr:cNvPr id="1036" name="Picture 1036">
          <a:extLst>
            <a:ext uri="{FF2B5EF4-FFF2-40B4-BE49-F238E27FC236}">
              <a16:creationId xmlns:a16="http://schemas.microsoft.com/office/drawing/2014/main" xmlns="" id="{00000000-0008-0000-0000-00000C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24</xdr:col>
      <xdr:colOff>114300</xdr:colOff>
      <xdr:row>4</xdr:row>
      <xdr:rowOff>28575</xdr:rowOff>
    </xdr:from>
    <xdr:to>
      <xdr:col>24</xdr:col>
      <xdr:colOff>266700</xdr:colOff>
      <xdr:row>4</xdr:row>
      <xdr:rowOff>180975</xdr:rowOff>
    </xdr:to>
    <xdr:pic>
      <xdr:nvPicPr>
        <xdr:cNvPr id="1037" name="Picture 1037">
          <a:extLst>
            <a:ext uri="{FF2B5EF4-FFF2-40B4-BE49-F238E27FC236}">
              <a16:creationId xmlns:a16="http://schemas.microsoft.com/office/drawing/2014/main" xmlns="" id="{00000000-0008-0000-0000-00000D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25</xdr:col>
      <xdr:colOff>114300</xdr:colOff>
      <xdr:row>4</xdr:row>
      <xdr:rowOff>28575</xdr:rowOff>
    </xdr:from>
    <xdr:to>
      <xdr:col>25</xdr:col>
      <xdr:colOff>266700</xdr:colOff>
      <xdr:row>4</xdr:row>
      <xdr:rowOff>180975</xdr:rowOff>
    </xdr:to>
    <xdr:pic>
      <xdr:nvPicPr>
        <xdr:cNvPr id="1038" name="Picture 1038">
          <a:extLst>
            <a:ext uri="{FF2B5EF4-FFF2-40B4-BE49-F238E27FC236}">
              <a16:creationId xmlns:a16="http://schemas.microsoft.com/office/drawing/2014/main" xmlns="" id="{00000000-0008-0000-0000-00000E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26</xdr:col>
      <xdr:colOff>114300</xdr:colOff>
      <xdr:row>4</xdr:row>
      <xdr:rowOff>28575</xdr:rowOff>
    </xdr:from>
    <xdr:to>
      <xdr:col>26</xdr:col>
      <xdr:colOff>266700</xdr:colOff>
      <xdr:row>4</xdr:row>
      <xdr:rowOff>180975</xdr:rowOff>
    </xdr:to>
    <xdr:pic>
      <xdr:nvPicPr>
        <xdr:cNvPr id="1039" name="Picture 1039">
          <a:extLst>
            <a:ext uri="{FF2B5EF4-FFF2-40B4-BE49-F238E27FC236}">
              <a16:creationId xmlns:a16="http://schemas.microsoft.com/office/drawing/2014/main" xmlns="" id="{00000000-0008-0000-0000-00000F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27</xdr:col>
      <xdr:colOff>114300</xdr:colOff>
      <xdr:row>4</xdr:row>
      <xdr:rowOff>28575</xdr:rowOff>
    </xdr:from>
    <xdr:to>
      <xdr:col>27</xdr:col>
      <xdr:colOff>266700</xdr:colOff>
      <xdr:row>4</xdr:row>
      <xdr:rowOff>180975</xdr:rowOff>
    </xdr:to>
    <xdr:pic>
      <xdr:nvPicPr>
        <xdr:cNvPr id="1040" name="Picture 1040">
          <a:extLst>
            <a:ext uri="{FF2B5EF4-FFF2-40B4-BE49-F238E27FC236}">
              <a16:creationId xmlns:a16="http://schemas.microsoft.com/office/drawing/2014/main" xmlns="" id="{00000000-0008-0000-0000-000010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28</xdr:col>
      <xdr:colOff>114300</xdr:colOff>
      <xdr:row>4</xdr:row>
      <xdr:rowOff>28575</xdr:rowOff>
    </xdr:from>
    <xdr:to>
      <xdr:col>28</xdr:col>
      <xdr:colOff>266700</xdr:colOff>
      <xdr:row>4</xdr:row>
      <xdr:rowOff>180975</xdr:rowOff>
    </xdr:to>
    <xdr:pic>
      <xdr:nvPicPr>
        <xdr:cNvPr id="1041" name="Picture 1041">
          <a:extLst>
            <a:ext uri="{FF2B5EF4-FFF2-40B4-BE49-F238E27FC236}">
              <a16:creationId xmlns:a16="http://schemas.microsoft.com/office/drawing/2014/main" xmlns="" id="{00000000-0008-0000-0000-000011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29</xdr:col>
      <xdr:colOff>114300</xdr:colOff>
      <xdr:row>4</xdr:row>
      <xdr:rowOff>28575</xdr:rowOff>
    </xdr:from>
    <xdr:to>
      <xdr:col>29</xdr:col>
      <xdr:colOff>266700</xdr:colOff>
      <xdr:row>4</xdr:row>
      <xdr:rowOff>180975</xdr:rowOff>
    </xdr:to>
    <xdr:pic>
      <xdr:nvPicPr>
        <xdr:cNvPr id="1042" name="Picture 1042">
          <a:extLst>
            <a:ext uri="{FF2B5EF4-FFF2-40B4-BE49-F238E27FC236}">
              <a16:creationId xmlns:a16="http://schemas.microsoft.com/office/drawing/2014/main" xmlns="" id="{00000000-0008-0000-0000-000012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33</xdr:col>
      <xdr:colOff>114300</xdr:colOff>
      <xdr:row>4</xdr:row>
      <xdr:rowOff>28575</xdr:rowOff>
    </xdr:from>
    <xdr:to>
      <xdr:col>33</xdr:col>
      <xdr:colOff>266700</xdr:colOff>
      <xdr:row>4</xdr:row>
      <xdr:rowOff>180975</xdr:rowOff>
    </xdr:to>
    <xdr:pic>
      <xdr:nvPicPr>
        <xdr:cNvPr id="1043" name="Picture 1043">
          <a:extLst>
            <a:ext uri="{FF2B5EF4-FFF2-40B4-BE49-F238E27FC236}">
              <a16:creationId xmlns:a16="http://schemas.microsoft.com/office/drawing/2014/main" xmlns="" id="{00000000-0008-0000-0000-000013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34</xdr:col>
      <xdr:colOff>114300</xdr:colOff>
      <xdr:row>4</xdr:row>
      <xdr:rowOff>28575</xdr:rowOff>
    </xdr:from>
    <xdr:to>
      <xdr:col>34</xdr:col>
      <xdr:colOff>266700</xdr:colOff>
      <xdr:row>4</xdr:row>
      <xdr:rowOff>180975</xdr:rowOff>
    </xdr:to>
    <xdr:pic>
      <xdr:nvPicPr>
        <xdr:cNvPr id="1044" name="Picture 1044">
          <a:extLst>
            <a:ext uri="{FF2B5EF4-FFF2-40B4-BE49-F238E27FC236}">
              <a16:creationId xmlns:a16="http://schemas.microsoft.com/office/drawing/2014/main" xmlns="" id="{00000000-0008-0000-0000-000014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35</xdr:col>
      <xdr:colOff>114300</xdr:colOff>
      <xdr:row>4</xdr:row>
      <xdr:rowOff>28575</xdr:rowOff>
    </xdr:from>
    <xdr:to>
      <xdr:col>35</xdr:col>
      <xdr:colOff>266700</xdr:colOff>
      <xdr:row>4</xdr:row>
      <xdr:rowOff>180975</xdr:rowOff>
    </xdr:to>
    <xdr:pic>
      <xdr:nvPicPr>
        <xdr:cNvPr id="1045" name="Picture 1045">
          <a:extLst>
            <a:ext uri="{FF2B5EF4-FFF2-40B4-BE49-F238E27FC236}">
              <a16:creationId xmlns:a16="http://schemas.microsoft.com/office/drawing/2014/main" xmlns="" id="{00000000-0008-0000-0000-000015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36</xdr:col>
      <xdr:colOff>114300</xdr:colOff>
      <xdr:row>4</xdr:row>
      <xdr:rowOff>28575</xdr:rowOff>
    </xdr:from>
    <xdr:to>
      <xdr:col>36</xdr:col>
      <xdr:colOff>266700</xdr:colOff>
      <xdr:row>4</xdr:row>
      <xdr:rowOff>180975</xdr:rowOff>
    </xdr:to>
    <xdr:pic>
      <xdr:nvPicPr>
        <xdr:cNvPr id="1046" name="Picture 1046">
          <a:extLst>
            <a:ext uri="{FF2B5EF4-FFF2-40B4-BE49-F238E27FC236}">
              <a16:creationId xmlns:a16="http://schemas.microsoft.com/office/drawing/2014/main" xmlns="" id="{00000000-0008-0000-0000-000016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37</xdr:col>
      <xdr:colOff>114300</xdr:colOff>
      <xdr:row>4</xdr:row>
      <xdr:rowOff>28575</xdr:rowOff>
    </xdr:from>
    <xdr:to>
      <xdr:col>37</xdr:col>
      <xdr:colOff>266700</xdr:colOff>
      <xdr:row>4</xdr:row>
      <xdr:rowOff>180975</xdr:rowOff>
    </xdr:to>
    <xdr:pic>
      <xdr:nvPicPr>
        <xdr:cNvPr id="1047" name="Picture 1047">
          <a:extLst>
            <a:ext uri="{FF2B5EF4-FFF2-40B4-BE49-F238E27FC236}">
              <a16:creationId xmlns:a16="http://schemas.microsoft.com/office/drawing/2014/main" xmlns="" id="{00000000-0008-0000-0000-000017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38</xdr:col>
      <xdr:colOff>114300</xdr:colOff>
      <xdr:row>4</xdr:row>
      <xdr:rowOff>28575</xdr:rowOff>
    </xdr:from>
    <xdr:to>
      <xdr:col>38</xdr:col>
      <xdr:colOff>266700</xdr:colOff>
      <xdr:row>4</xdr:row>
      <xdr:rowOff>180975</xdr:rowOff>
    </xdr:to>
    <xdr:pic>
      <xdr:nvPicPr>
        <xdr:cNvPr id="1048" name="Picture 1048">
          <a:extLst>
            <a:ext uri="{FF2B5EF4-FFF2-40B4-BE49-F238E27FC236}">
              <a16:creationId xmlns:a16="http://schemas.microsoft.com/office/drawing/2014/main" xmlns="" id="{00000000-0008-0000-0000-000018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42</xdr:col>
      <xdr:colOff>114300</xdr:colOff>
      <xdr:row>4</xdr:row>
      <xdr:rowOff>28575</xdr:rowOff>
    </xdr:from>
    <xdr:to>
      <xdr:col>42</xdr:col>
      <xdr:colOff>266700</xdr:colOff>
      <xdr:row>4</xdr:row>
      <xdr:rowOff>180975</xdr:rowOff>
    </xdr:to>
    <xdr:pic>
      <xdr:nvPicPr>
        <xdr:cNvPr id="1049" name="Picture 1049">
          <a:extLst>
            <a:ext uri="{FF2B5EF4-FFF2-40B4-BE49-F238E27FC236}">
              <a16:creationId xmlns:a16="http://schemas.microsoft.com/office/drawing/2014/main" xmlns="" id="{00000000-0008-0000-0000-000019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43</xdr:col>
      <xdr:colOff>114300</xdr:colOff>
      <xdr:row>4</xdr:row>
      <xdr:rowOff>28575</xdr:rowOff>
    </xdr:from>
    <xdr:to>
      <xdr:col>43</xdr:col>
      <xdr:colOff>266700</xdr:colOff>
      <xdr:row>4</xdr:row>
      <xdr:rowOff>180975</xdr:rowOff>
    </xdr:to>
    <xdr:pic>
      <xdr:nvPicPr>
        <xdr:cNvPr id="1050" name="Picture 1050">
          <a:extLst>
            <a:ext uri="{FF2B5EF4-FFF2-40B4-BE49-F238E27FC236}">
              <a16:creationId xmlns:a16="http://schemas.microsoft.com/office/drawing/2014/main" xmlns="" id="{00000000-0008-0000-0000-00001A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44</xdr:col>
      <xdr:colOff>114300</xdr:colOff>
      <xdr:row>4</xdr:row>
      <xdr:rowOff>28575</xdr:rowOff>
    </xdr:from>
    <xdr:to>
      <xdr:col>44</xdr:col>
      <xdr:colOff>266700</xdr:colOff>
      <xdr:row>4</xdr:row>
      <xdr:rowOff>180975</xdr:rowOff>
    </xdr:to>
    <xdr:pic>
      <xdr:nvPicPr>
        <xdr:cNvPr id="1051" name="Picture 1051">
          <a:extLst>
            <a:ext uri="{FF2B5EF4-FFF2-40B4-BE49-F238E27FC236}">
              <a16:creationId xmlns:a16="http://schemas.microsoft.com/office/drawing/2014/main" xmlns="" id="{00000000-0008-0000-0000-00001B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45</xdr:col>
      <xdr:colOff>114300</xdr:colOff>
      <xdr:row>4</xdr:row>
      <xdr:rowOff>28575</xdr:rowOff>
    </xdr:from>
    <xdr:to>
      <xdr:col>45</xdr:col>
      <xdr:colOff>266700</xdr:colOff>
      <xdr:row>4</xdr:row>
      <xdr:rowOff>180975</xdr:rowOff>
    </xdr:to>
    <xdr:pic>
      <xdr:nvPicPr>
        <xdr:cNvPr id="1052" name="Picture 1052">
          <a:extLst>
            <a:ext uri="{FF2B5EF4-FFF2-40B4-BE49-F238E27FC236}">
              <a16:creationId xmlns:a16="http://schemas.microsoft.com/office/drawing/2014/main" xmlns="" id="{00000000-0008-0000-0000-00001C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46</xdr:col>
      <xdr:colOff>114300</xdr:colOff>
      <xdr:row>4</xdr:row>
      <xdr:rowOff>28575</xdr:rowOff>
    </xdr:from>
    <xdr:to>
      <xdr:col>46</xdr:col>
      <xdr:colOff>266700</xdr:colOff>
      <xdr:row>4</xdr:row>
      <xdr:rowOff>180975</xdr:rowOff>
    </xdr:to>
    <xdr:pic>
      <xdr:nvPicPr>
        <xdr:cNvPr id="1053" name="Picture 1053">
          <a:extLst>
            <a:ext uri="{FF2B5EF4-FFF2-40B4-BE49-F238E27FC236}">
              <a16:creationId xmlns:a16="http://schemas.microsoft.com/office/drawing/2014/main" xmlns="" id="{00000000-0008-0000-0000-00001D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47</xdr:col>
      <xdr:colOff>114300</xdr:colOff>
      <xdr:row>4</xdr:row>
      <xdr:rowOff>28575</xdr:rowOff>
    </xdr:from>
    <xdr:to>
      <xdr:col>47</xdr:col>
      <xdr:colOff>266700</xdr:colOff>
      <xdr:row>4</xdr:row>
      <xdr:rowOff>180975</xdr:rowOff>
    </xdr:to>
    <xdr:pic>
      <xdr:nvPicPr>
        <xdr:cNvPr id="1054" name="Picture 1054">
          <a:extLst>
            <a:ext uri="{FF2B5EF4-FFF2-40B4-BE49-F238E27FC236}">
              <a16:creationId xmlns:a16="http://schemas.microsoft.com/office/drawing/2014/main" xmlns="" id="{00000000-0008-0000-0000-00001E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51</xdr:col>
      <xdr:colOff>114300</xdr:colOff>
      <xdr:row>4</xdr:row>
      <xdr:rowOff>28575</xdr:rowOff>
    </xdr:from>
    <xdr:to>
      <xdr:col>51</xdr:col>
      <xdr:colOff>266700</xdr:colOff>
      <xdr:row>4</xdr:row>
      <xdr:rowOff>180975</xdr:rowOff>
    </xdr:to>
    <xdr:pic>
      <xdr:nvPicPr>
        <xdr:cNvPr id="1055" name="Picture 1055">
          <a:extLst>
            <a:ext uri="{FF2B5EF4-FFF2-40B4-BE49-F238E27FC236}">
              <a16:creationId xmlns:a16="http://schemas.microsoft.com/office/drawing/2014/main" xmlns="" id="{00000000-0008-0000-0000-00001F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52</xdr:col>
      <xdr:colOff>114300</xdr:colOff>
      <xdr:row>4</xdr:row>
      <xdr:rowOff>28575</xdr:rowOff>
    </xdr:from>
    <xdr:to>
      <xdr:col>52</xdr:col>
      <xdr:colOff>266700</xdr:colOff>
      <xdr:row>4</xdr:row>
      <xdr:rowOff>180975</xdr:rowOff>
    </xdr:to>
    <xdr:pic>
      <xdr:nvPicPr>
        <xdr:cNvPr id="1056" name="Picture 1056">
          <a:extLst>
            <a:ext uri="{FF2B5EF4-FFF2-40B4-BE49-F238E27FC236}">
              <a16:creationId xmlns:a16="http://schemas.microsoft.com/office/drawing/2014/main" xmlns="" id="{00000000-0008-0000-0000-000020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53</xdr:col>
      <xdr:colOff>114300</xdr:colOff>
      <xdr:row>4</xdr:row>
      <xdr:rowOff>28575</xdr:rowOff>
    </xdr:from>
    <xdr:to>
      <xdr:col>53</xdr:col>
      <xdr:colOff>266700</xdr:colOff>
      <xdr:row>4</xdr:row>
      <xdr:rowOff>180975</xdr:rowOff>
    </xdr:to>
    <xdr:pic>
      <xdr:nvPicPr>
        <xdr:cNvPr id="1057" name="Picture 1057">
          <a:extLst>
            <a:ext uri="{FF2B5EF4-FFF2-40B4-BE49-F238E27FC236}">
              <a16:creationId xmlns:a16="http://schemas.microsoft.com/office/drawing/2014/main" xmlns="" id="{00000000-0008-0000-0000-000021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54</xdr:col>
      <xdr:colOff>114300</xdr:colOff>
      <xdr:row>4</xdr:row>
      <xdr:rowOff>28575</xdr:rowOff>
    </xdr:from>
    <xdr:to>
      <xdr:col>54</xdr:col>
      <xdr:colOff>266700</xdr:colOff>
      <xdr:row>4</xdr:row>
      <xdr:rowOff>180975</xdr:rowOff>
    </xdr:to>
    <xdr:pic>
      <xdr:nvPicPr>
        <xdr:cNvPr id="1058" name="Picture 1058">
          <a:extLst>
            <a:ext uri="{FF2B5EF4-FFF2-40B4-BE49-F238E27FC236}">
              <a16:creationId xmlns:a16="http://schemas.microsoft.com/office/drawing/2014/main" xmlns="" id="{00000000-0008-0000-0000-000022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55</xdr:col>
      <xdr:colOff>114300</xdr:colOff>
      <xdr:row>4</xdr:row>
      <xdr:rowOff>28575</xdr:rowOff>
    </xdr:from>
    <xdr:to>
      <xdr:col>55</xdr:col>
      <xdr:colOff>266700</xdr:colOff>
      <xdr:row>4</xdr:row>
      <xdr:rowOff>180975</xdr:rowOff>
    </xdr:to>
    <xdr:pic>
      <xdr:nvPicPr>
        <xdr:cNvPr id="1059" name="Picture 1059">
          <a:extLst>
            <a:ext uri="{FF2B5EF4-FFF2-40B4-BE49-F238E27FC236}">
              <a16:creationId xmlns:a16="http://schemas.microsoft.com/office/drawing/2014/main" xmlns="" id="{00000000-0008-0000-0000-000023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56</xdr:col>
      <xdr:colOff>114300</xdr:colOff>
      <xdr:row>4</xdr:row>
      <xdr:rowOff>28575</xdr:rowOff>
    </xdr:from>
    <xdr:to>
      <xdr:col>56</xdr:col>
      <xdr:colOff>266700</xdr:colOff>
      <xdr:row>4</xdr:row>
      <xdr:rowOff>180975</xdr:rowOff>
    </xdr:to>
    <xdr:pic>
      <xdr:nvPicPr>
        <xdr:cNvPr id="1060" name="Picture 1060">
          <a:extLst>
            <a:ext uri="{FF2B5EF4-FFF2-40B4-BE49-F238E27FC236}">
              <a16:creationId xmlns:a16="http://schemas.microsoft.com/office/drawing/2014/main" xmlns="" id="{00000000-0008-0000-0000-000024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60</xdr:col>
      <xdr:colOff>114300</xdr:colOff>
      <xdr:row>4</xdr:row>
      <xdr:rowOff>28575</xdr:rowOff>
    </xdr:from>
    <xdr:to>
      <xdr:col>60</xdr:col>
      <xdr:colOff>266700</xdr:colOff>
      <xdr:row>4</xdr:row>
      <xdr:rowOff>180975</xdr:rowOff>
    </xdr:to>
    <xdr:pic>
      <xdr:nvPicPr>
        <xdr:cNvPr id="1061" name="Picture 1061">
          <a:extLst>
            <a:ext uri="{FF2B5EF4-FFF2-40B4-BE49-F238E27FC236}">
              <a16:creationId xmlns:a16="http://schemas.microsoft.com/office/drawing/2014/main" xmlns="" id="{00000000-0008-0000-0000-000025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61</xdr:col>
      <xdr:colOff>114300</xdr:colOff>
      <xdr:row>4</xdr:row>
      <xdr:rowOff>28575</xdr:rowOff>
    </xdr:from>
    <xdr:to>
      <xdr:col>61</xdr:col>
      <xdr:colOff>266700</xdr:colOff>
      <xdr:row>4</xdr:row>
      <xdr:rowOff>180975</xdr:rowOff>
    </xdr:to>
    <xdr:pic>
      <xdr:nvPicPr>
        <xdr:cNvPr id="1062" name="Picture 1062">
          <a:extLst>
            <a:ext uri="{FF2B5EF4-FFF2-40B4-BE49-F238E27FC236}">
              <a16:creationId xmlns:a16="http://schemas.microsoft.com/office/drawing/2014/main" xmlns="" id="{00000000-0008-0000-0000-000026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62</xdr:col>
      <xdr:colOff>114300</xdr:colOff>
      <xdr:row>4</xdr:row>
      <xdr:rowOff>28575</xdr:rowOff>
    </xdr:from>
    <xdr:to>
      <xdr:col>62</xdr:col>
      <xdr:colOff>266700</xdr:colOff>
      <xdr:row>4</xdr:row>
      <xdr:rowOff>180975</xdr:rowOff>
    </xdr:to>
    <xdr:pic>
      <xdr:nvPicPr>
        <xdr:cNvPr id="1063" name="Picture 1063">
          <a:extLst>
            <a:ext uri="{FF2B5EF4-FFF2-40B4-BE49-F238E27FC236}">
              <a16:creationId xmlns:a16="http://schemas.microsoft.com/office/drawing/2014/main" xmlns="" id="{00000000-0008-0000-0000-000027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63</xdr:col>
      <xdr:colOff>114300</xdr:colOff>
      <xdr:row>4</xdr:row>
      <xdr:rowOff>28575</xdr:rowOff>
    </xdr:from>
    <xdr:to>
      <xdr:col>63</xdr:col>
      <xdr:colOff>266700</xdr:colOff>
      <xdr:row>4</xdr:row>
      <xdr:rowOff>180975</xdr:rowOff>
    </xdr:to>
    <xdr:pic>
      <xdr:nvPicPr>
        <xdr:cNvPr id="1064" name="Picture 1064">
          <a:extLst>
            <a:ext uri="{FF2B5EF4-FFF2-40B4-BE49-F238E27FC236}">
              <a16:creationId xmlns:a16="http://schemas.microsoft.com/office/drawing/2014/main" xmlns="" id="{00000000-0008-0000-0000-000028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64</xdr:col>
      <xdr:colOff>114300</xdr:colOff>
      <xdr:row>4</xdr:row>
      <xdr:rowOff>28575</xdr:rowOff>
    </xdr:from>
    <xdr:to>
      <xdr:col>64</xdr:col>
      <xdr:colOff>266700</xdr:colOff>
      <xdr:row>4</xdr:row>
      <xdr:rowOff>180975</xdr:rowOff>
    </xdr:to>
    <xdr:pic>
      <xdr:nvPicPr>
        <xdr:cNvPr id="1065" name="Picture 1065">
          <a:extLst>
            <a:ext uri="{FF2B5EF4-FFF2-40B4-BE49-F238E27FC236}">
              <a16:creationId xmlns:a16="http://schemas.microsoft.com/office/drawing/2014/main" xmlns="" id="{00000000-0008-0000-0000-000029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65</xdr:col>
      <xdr:colOff>114300</xdr:colOff>
      <xdr:row>4</xdr:row>
      <xdr:rowOff>28575</xdr:rowOff>
    </xdr:from>
    <xdr:to>
      <xdr:col>65</xdr:col>
      <xdr:colOff>266700</xdr:colOff>
      <xdr:row>4</xdr:row>
      <xdr:rowOff>180975</xdr:rowOff>
    </xdr:to>
    <xdr:pic>
      <xdr:nvPicPr>
        <xdr:cNvPr id="1066" name="Picture 1066">
          <a:extLst>
            <a:ext uri="{FF2B5EF4-FFF2-40B4-BE49-F238E27FC236}">
              <a16:creationId xmlns:a16="http://schemas.microsoft.com/office/drawing/2014/main" xmlns="" id="{00000000-0008-0000-0000-00002A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69</xdr:col>
      <xdr:colOff>114300</xdr:colOff>
      <xdr:row>4</xdr:row>
      <xdr:rowOff>28575</xdr:rowOff>
    </xdr:from>
    <xdr:to>
      <xdr:col>69</xdr:col>
      <xdr:colOff>266700</xdr:colOff>
      <xdr:row>4</xdr:row>
      <xdr:rowOff>180975</xdr:rowOff>
    </xdr:to>
    <xdr:pic>
      <xdr:nvPicPr>
        <xdr:cNvPr id="1067" name="Picture 1067">
          <a:extLst>
            <a:ext uri="{FF2B5EF4-FFF2-40B4-BE49-F238E27FC236}">
              <a16:creationId xmlns:a16="http://schemas.microsoft.com/office/drawing/2014/main" xmlns="" id="{00000000-0008-0000-0000-00002B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70</xdr:col>
      <xdr:colOff>114300</xdr:colOff>
      <xdr:row>4</xdr:row>
      <xdr:rowOff>28575</xdr:rowOff>
    </xdr:from>
    <xdr:to>
      <xdr:col>70</xdr:col>
      <xdr:colOff>266700</xdr:colOff>
      <xdr:row>4</xdr:row>
      <xdr:rowOff>180975</xdr:rowOff>
    </xdr:to>
    <xdr:pic>
      <xdr:nvPicPr>
        <xdr:cNvPr id="1068" name="Picture 1068">
          <a:extLst>
            <a:ext uri="{FF2B5EF4-FFF2-40B4-BE49-F238E27FC236}">
              <a16:creationId xmlns:a16="http://schemas.microsoft.com/office/drawing/2014/main" xmlns="" id="{00000000-0008-0000-0000-00002C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71</xdr:col>
      <xdr:colOff>114300</xdr:colOff>
      <xdr:row>4</xdr:row>
      <xdr:rowOff>28575</xdr:rowOff>
    </xdr:from>
    <xdr:to>
      <xdr:col>71</xdr:col>
      <xdr:colOff>266700</xdr:colOff>
      <xdr:row>4</xdr:row>
      <xdr:rowOff>180975</xdr:rowOff>
    </xdr:to>
    <xdr:pic>
      <xdr:nvPicPr>
        <xdr:cNvPr id="1069" name="Picture 1069">
          <a:extLst>
            <a:ext uri="{FF2B5EF4-FFF2-40B4-BE49-F238E27FC236}">
              <a16:creationId xmlns:a16="http://schemas.microsoft.com/office/drawing/2014/main" xmlns="" id="{00000000-0008-0000-0000-00002D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72</xdr:col>
      <xdr:colOff>114300</xdr:colOff>
      <xdr:row>4</xdr:row>
      <xdr:rowOff>28575</xdr:rowOff>
    </xdr:from>
    <xdr:to>
      <xdr:col>72</xdr:col>
      <xdr:colOff>266700</xdr:colOff>
      <xdr:row>4</xdr:row>
      <xdr:rowOff>180975</xdr:rowOff>
    </xdr:to>
    <xdr:pic>
      <xdr:nvPicPr>
        <xdr:cNvPr id="1070" name="Picture 1070">
          <a:extLst>
            <a:ext uri="{FF2B5EF4-FFF2-40B4-BE49-F238E27FC236}">
              <a16:creationId xmlns:a16="http://schemas.microsoft.com/office/drawing/2014/main" xmlns="" id="{00000000-0008-0000-0000-00002E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73</xdr:col>
      <xdr:colOff>114300</xdr:colOff>
      <xdr:row>4</xdr:row>
      <xdr:rowOff>28575</xdr:rowOff>
    </xdr:from>
    <xdr:to>
      <xdr:col>73</xdr:col>
      <xdr:colOff>266700</xdr:colOff>
      <xdr:row>4</xdr:row>
      <xdr:rowOff>180975</xdr:rowOff>
    </xdr:to>
    <xdr:pic>
      <xdr:nvPicPr>
        <xdr:cNvPr id="1071" name="Picture 1071">
          <a:extLst>
            <a:ext uri="{FF2B5EF4-FFF2-40B4-BE49-F238E27FC236}">
              <a16:creationId xmlns:a16="http://schemas.microsoft.com/office/drawing/2014/main" xmlns="" id="{00000000-0008-0000-0000-00002F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74</xdr:col>
      <xdr:colOff>114300</xdr:colOff>
      <xdr:row>4</xdr:row>
      <xdr:rowOff>28575</xdr:rowOff>
    </xdr:from>
    <xdr:to>
      <xdr:col>74</xdr:col>
      <xdr:colOff>266700</xdr:colOff>
      <xdr:row>4</xdr:row>
      <xdr:rowOff>180975</xdr:rowOff>
    </xdr:to>
    <xdr:pic>
      <xdr:nvPicPr>
        <xdr:cNvPr id="1072" name="Picture 1072">
          <a:extLst>
            <a:ext uri="{FF2B5EF4-FFF2-40B4-BE49-F238E27FC236}">
              <a16:creationId xmlns:a16="http://schemas.microsoft.com/office/drawing/2014/main" xmlns="" id="{00000000-0008-0000-0000-000030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78</xdr:col>
      <xdr:colOff>114300</xdr:colOff>
      <xdr:row>4</xdr:row>
      <xdr:rowOff>28575</xdr:rowOff>
    </xdr:from>
    <xdr:to>
      <xdr:col>78</xdr:col>
      <xdr:colOff>266700</xdr:colOff>
      <xdr:row>4</xdr:row>
      <xdr:rowOff>180975</xdr:rowOff>
    </xdr:to>
    <xdr:pic>
      <xdr:nvPicPr>
        <xdr:cNvPr id="1073" name="Picture 1073">
          <a:extLst>
            <a:ext uri="{FF2B5EF4-FFF2-40B4-BE49-F238E27FC236}">
              <a16:creationId xmlns:a16="http://schemas.microsoft.com/office/drawing/2014/main" xmlns="" id="{00000000-0008-0000-0000-000031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79</xdr:col>
      <xdr:colOff>114300</xdr:colOff>
      <xdr:row>4</xdr:row>
      <xdr:rowOff>28575</xdr:rowOff>
    </xdr:from>
    <xdr:to>
      <xdr:col>79</xdr:col>
      <xdr:colOff>266700</xdr:colOff>
      <xdr:row>4</xdr:row>
      <xdr:rowOff>180975</xdr:rowOff>
    </xdr:to>
    <xdr:pic>
      <xdr:nvPicPr>
        <xdr:cNvPr id="1074" name="Picture 1074">
          <a:extLst>
            <a:ext uri="{FF2B5EF4-FFF2-40B4-BE49-F238E27FC236}">
              <a16:creationId xmlns:a16="http://schemas.microsoft.com/office/drawing/2014/main" xmlns="" id="{00000000-0008-0000-0000-000032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80</xdr:col>
      <xdr:colOff>114300</xdr:colOff>
      <xdr:row>4</xdr:row>
      <xdr:rowOff>28575</xdr:rowOff>
    </xdr:from>
    <xdr:to>
      <xdr:col>80</xdr:col>
      <xdr:colOff>266700</xdr:colOff>
      <xdr:row>4</xdr:row>
      <xdr:rowOff>180975</xdr:rowOff>
    </xdr:to>
    <xdr:pic>
      <xdr:nvPicPr>
        <xdr:cNvPr id="1075" name="Picture 1075">
          <a:extLst>
            <a:ext uri="{FF2B5EF4-FFF2-40B4-BE49-F238E27FC236}">
              <a16:creationId xmlns:a16="http://schemas.microsoft.com/office/drawing/2014/main" xmlns="" id="{00000000-0008-0000-0000-000033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81</xdr:col>
      <xdr:colOff>114300</xdr:colOff>
      <xdr:row>4</xdr:row>
      <xdr:rowOff>28575</xdr:rowOff>
    </xdr:from>
    <xdr:to>
      <xdr:col>81</xdr:col>
      <xdr:colOff>266700</xdr:colOff>
      <xdr:row>4</xdr:row>
      <xdr:rowOff>180975</xdr:rowOff>
    </xdr:to>
    <xdr:pic>
      <xdr:nvPicPr>
        <xdr:cNvPr id="1076" name="Picture 1076">
          <a:extLst>
            <a:ext uri="{FF2B5EF4-FFF2-40B4-BE49-F238E27FC236}">
              <a16:creationId xmlns:a16="http://schemas.microsoft.com/office/drawing/2014/main" xmlns="" id="{00000000-0008-0000-0000-000034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82</xdr:col>
      <xdr:colOff>114300</xdr:colOff>
      <xdr:row>4</xdr:row>
      <xdr:rowOff>28575</xdr:rowOff>
    </xdr:from>
    <xdr:to>
      <xdr:col>82</xdr:col>
      <xdr:colOff>266700</xdr:colOff>
      <xdr:row>4</xdr:row>
      <xdr:rowOff>180975</xdr:rowOff>
    </xdr:to>
    <xdr:pic>
      <xdr:nvPicPr>
        <xdr:cNvPr id="1077" name="Picture 1077">
          <a:extLst>
            <a:ext uri="{FF2B5EF4-FFF2-40B4-BE49-F238E27FC236}">
              <a16:creationId xmlns:a16="http://schemas.microsoft.com/office/drawing/2014/main" xmlns="" id="{00000000-0008-0000-0000-000035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83</xdr:col>
      <xdr:colOff>114300</xdr:colOff>
      <xdr:row>4</xdr:row>
      <xdr:rowOff>28575</xdr:rowOff>
    </xdr:from>
    <xdr:to>
      <xdr:col>83</xdr:col>
      <xdr:colOff>266700</xdr:colOff>
      <xdr:row>4</xdr:row>
      <xdr:rowOff>180975</xdr:rowOff>
    </xdr:to>
    <xdr:pic>
      <xdr:nvPicPr>
        <xdr:cNvPr id="1078" name="Picture 1078">
          <a:extLst>
            <a:ext uri="{FF2B5EF4-FFF2-40B4-BE49-F238E27FC236}">
              <a16:creationId xmlns:a16="http://schemas.microsoft.com/office/drawing/2014/main" xmlns="" id="{00000000-0008-0000-0000-000036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87</xdr:col>
      <xdr:colOff>114300</xdr:colOff>
      <xdr:row>4</xdr:row>
      <xdr:rowOff>28575</xdr:rowOff>
    </xdr:from>
    <xdr:to>
      <xdr:col>87</xdr:col>
      <xdr:colOff>266700</xdr:colOff>
      <xdr:row>4</xdr:row>
      <xdr:rowOff>180975</xdr:rowOff>
    </xdr:to>
    <xdr:pic>
      <xdr:nvPicPr>
        <xdr:cNvPr id="1079" name="Picture 1079">
          <a:extLst>
            <a:ext uri="{FF2B5EF4-FFF2-40B4-BE49-F238E27FC236}">
              <a16:creationId xmlns:a16="http://schemas.microsoft.com/office/drawing/2014/main" xmlns="" id="{00000000-0008-0000-0000-000037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88</xdr:col>
      <xdr:colOff>114300</xdr:colOff>
      <xdr:row>4</xdr:row>
      <xdr:rowOff>28575</xdr:rowOff>
    </xdr:from>
    <xdr:to>
      <xdr:col>88</xdr:col>
      <xdr:colOff>266700</xdr:colOff>
      <xdr:row>4</xdr:row>
      <xdr:rowOff>180975</xdr:rowOff>
    </xdr:to>
    <xdr:pic>
      <xdr:nvPicPr>
        <xdr:cNvPr id="1080" name="Picture 1080">
          <a:extLst>
            <a:ext uri="{FF2B5EF4-FFF2-40B4-BE49-F238E27FC236}">
              <a16:creationId xmlns:a16="http://schemas.microsoft.com/office/drawing/2014/main" xmlns="" id="{00000000-0008-0000-0000-000038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89</xdr:col>
      <xdr:colOff>114300</xdr:colOff>
      <xdr:row>4</xdr:row>
      <xdr:rowOff>28575</xdr:rowOff>
    </xdr:from>
    <xdr:to>
      <xdr:col>89</xdr:col>
      <xdr:colOff>266700</xdr:colOff>
      <xdr:row>4</xdr:row>
      <xdr:rowOff>180975</xdr:rowOff>
    </xdr:to>
    <xdr:pic>
      <xdr:nvPicPr>
        <xdr:cNvPr id="1081" name="Picture 1081">
          <a:extLst>
            <a:ext uri="{FF2B5EF4-FFF2-40B4-BE49-F238E27FC236}">
              <a16:creationId xmlns:a16="http://schemas.microsoft.com/office/drawing/2014/main" xmlns="" id="{00000000-0008-0000-0000-000039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90</xdr:col>
      <xdr:colOff>114300</xdr:colOff>
      <xdr:row>4</xdr:row>
      <xdr:rowOff>28575</xdr:rowOff>
    </xdr:from>
    <xdr:to>
      <xdr:col>90</xdr:col>
      <xdr:colOff>266700</xdr:colOff>
      <xdr:row>4</xdr:row>
      <xdr:rowOff>180975</xdr:rowOff>
    </xdr:to>
    <xdr:pic>
      <xdr:nvPicPr>
        <xdr:cNvPr id="1082" name="Picture 1082">
          <a:extLst>
            <a:ext uri="{FF2B5EF4-FFF2-40B4-BE49-F238E27FC236}">
              <a16:creationId xmlns:a16="http://schemas.microsoft.com/office/drawing/2014/main" xmlns="" id="{00000000-0008-0000-0000-00003A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91</xdr:col>
      <xdr:colOff>114300</xdr:colOff>
      <xdr:row>4</xdr:row>
      <xdr:rowOff>28575</xdr:rowOff>
    </xdr:from>
    <xdr:to>
      <xdr:col>91</xdr:col>
      <xdr:colOff>266700</xdr:colOff>
      <xdr:row>4</xdr:row>
      <xdr:rowOff>180975</xdr:rowOff>
    </xdr:to>
    <xdr:pic>
      <xdr:nvPicPr>
        <xdr:cNvPr id="1083" name="Picture 1083">
          <a:extLst>
            <a:ext uri="{FF2B5EF4-FFF2-40B4-BE49-F238E27FC236}">
              <a16:creationId xmlns:a16="http://schemas.microsoft.com/office/drawing/2014/main" xmlns="" id="{00000000-0008-0000-0000-00003B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92</xdr:col>
      <xdr:colOff>114300</xdr:colOff>
      <xdr:row>4</xdr:row>
      <xdr:rowOff>28575</xdr:rowOff>
    </xdr:from>
    <xdr:to>
      <xdr:col>92</xdr:col>
      <xdr:colOff>266700</xdr:colOff>
      <xdr:row>4</xdr:row>
      <xdr:rowOff>180975</xdr:rowOff>
    </xdr:to>
    <xdr:pic>
      <xdr:nvPicPr>
        <xdr:cNvPr id="1084" name="Picture 1084">
          <a:extLst>
            <a:ext uri="{FF2B5EF4-FFF2-40B4-BE49-F238E27FC236}">
              <a16:creationId xmlns:a16="http://schemas.microsoft.com/office/drawing/2014/main" xmlns="" id="{00000000-0008-0000-0000-00003C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96</xdr:col>
      <xdr:colOff>0</xdr:colOff>
      <xdr:row>4</xdr:row>
      <xdr:rowOff>28575</xdr:rowOff>
    </xdr:from>
    <xdr:to>
      <xdr:col>96</xdr:col>
      <xdr:colOff>152400</xdr:colOff>
      <xdr:row>4</xdr:row>
      <xdr:rowOff>180975</xdr:rowOff>
    </xdr:to>
    <xdr:pic>
      <xdr:nvPicPr>
        <xdr:cNvPr id="1085" name="Picture 1085">
          <a:extLst>
            <a:ext uri="{FF2B5EF4-FFF2-40B4-BE49-F238E27FC236}">
              <a16:creationId xmlns:a16="http://schemas.microsoft.com/office/drawing/2014/main" xmlns="" id="{00000000-0008-0000-0000-00003D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96</xdr:col>
      <xdr:colOff>0</xdr:colOff>
      <xdr:row>4</xdr:row>
      <xdr:rowOff>28575</xdr:rowOff>
    </xdr:from>
    <xdr:to>
      <xdr:col>96</xdr:col>
      <xdr:colOff>152400</xdr:colOff>
      <xdr:row>4</xdr:row>
      <xdr:rowOff>180975</xdr:rowOff>
    </xdr:to>
    <xdr:pic>
      <xdr:nvPicPr>
        <xdr:cNvPr id="1086" name="Picture 1086">
          <a:extLst>
            <a:ext uri="{FF2B5EF4-FFF2-40B4-BE49-F238E27FC236}">
              <a16:creationId xmlns:a16="http://schemas.microsoft.com/office/drawing/2014/main" xmlns="" id="{00000000-0008-0000-0000-00003E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96</xdr:col>
      <xdr:colOff>0</xdr:colOff>
      <xdr:row>4</xdr:row>
      <xdr:rowOff>28575</xdr:rowOff>
    </xdr:from>
    <xdr:to>
      <xdr:col>96</xdr:col>
      <xdr:colOff>152400</xdr:colOff>
      <xdr:row>4</xdr:row>
      <xdr:rowOff>180975</xdr:rowOff>
    </xdr:to>
    <xdr:pic>
      <xdr:nvPicPr>
        <xdr:cNvPr id="1087" name="Picture 1087">
          <a:extLst>
            <a:ext uri="{FF2B5EF4-FFF2-40B4-BE49-F238E27FC236}">
              <a16:creationId xmlns:a16="http://schemas.microsoft.com/office/drawing/2014/main" xmlns="" id="{00000000-0008-0000-0000-00003F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96</xdr:col>
      <xdr:colOff>0</xdr:colOff>
      <xdr:row>4</xdr:row>
      <xdr:rowOff>28575</xdr:rowOff>
    </xdr:from>
    <xdr:to>
      <xdr:col>96</xdr:col>
      <xdr:colOff>152400</xdr:colOff>
      <xdr:row>4</xdr:row>
      <xdr:rowOff>180975</xdr:rowOff>
    </xdr:to>
    <xdr:pic>
      <xdr:nvPicPr>
        <xdr:cNvPr id="1088" name="Picture 1088">
          <a:extLst>
            <a:ext uri="{FF2B5EF4-FFF2-40B4-BE49-F238E27FC236}">
              <a16:creationId xmlns:a16="http://schemas.microsoft.com/office/drawing/2014/main" xmlns="" id="{00000000-0008-0000-0000-000040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96</xdr:col>
      <xdr:colOff>0</xdr:colOff>
      <xdr:row>4</xdr:row>
      <xdr:rowOff>28575</xdr:rowOff>
    </xdr:from>
    <xdr:to>
      <xdr:col>96</xdr:col>
      <xdr:colOff>152400</xdr:colOff>
      <xdr:row>4</xdr:row>
      <xdr:rowOff>180975</xdr:rowOff>
    </xdr:to>
    <xdr:pic>
      <xdr:nvPicPr>
        <xdr:cNvPr id="1089" name="Picture 1089">
          <a:extLst>
            <a:ext uri="{FF2B5EF4-FFF2-40B4-BE49-F238E27FC236}">
              <a16:creationId xmlns:a16="http://schemas.microsoft.com/office/drawing/2014/main" xmlns="" id="{00000000-0008-0000-0000-000041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107</xdr:col>
      <xdr:colOff>114300</xdr:colOff>
      <xdr:row>4</xdr:row>
      <xdr:rowOff>28575</xdr:rowOff>
    </xdr:from>
    <xdr:to>
      <xdr:col>107</xdr:col>
      <xdr:colOff>266700</xdr:colOff>
      <xdr:row>4</xdr:row>
      <xdr:rowOff>180975</xdr:rowOff>
    </xdr:to>
    <xdr:pic>
      <xdr:nvPicPr>
        <xdr:cNvPr id="1090" name="Picture 1090">
          <a:extLst>
            <a:ext uri="{FF2B5EF4-FFF2-40B4-BE49-F238E27FC236}">
              <a16:creationId xmlns:a16="http://schemas.microsoft.com/office/drawing/2014/main" xmlns="" id="{00000000-0008-0000-0000-000042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108</xdr:col>
      <xdr:colOff>114300</xdr:colOff>
      <xdr:row>4</xdr:row>
      <xdr:rowOff>28575</xdr:rowOff>
    </xdr:from>
    <xdr:to>
      <xdr:col>108</xdr:col>
      <xdr:colOff>266700</xdr:colOff>
      <xdr:row>4</xdr:row>
      <xdr:rowOff>180975</xdr:rowOff>
    </xdr:to>
    <xdr:pic>
      <xdr:nvPicPr>
        <xdr:cNvPr id="1091" name="Picture 1091">
          <a:extLst>
            <a:ext uri="{FF2B5EF4-FFF2-40B4-BE49-F238E27FC236}">
              <a16:creationId xmlns:a16="http://schemas.microsoft.com/office/drawing/2014/main" xmlns="" id="{00000000-0008-0000-0000-000043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109</xdr:col>
      <xdr:colOff>114300</xdr:colOff>
      <xdr:row>4</xdr:row>
      <xdr:rowOff>28575</xdr:rowOff>
    </xdr:from>
    <xdr:to>
      <xdr:col>109</xdr:col>
      <xdr:colOff>266700</xdr:colOff>
      <xdr:row>4</xdr:row>
      <xdr:rowOff>180975</xdr:rowOff>
    </xdr:to>
    <xdr:pic>
      <xdr:nvPicPr>
        <xdr:cNvPr id="1092" name="Picture 1092">
          <a:extLst>
            <a:ext uri="{FF2B5EF4-FFF2-40B4-BE49-F238E27FC236}">
              <a16:creationId xmlns:a16="http://schemas.microsoft.com/office/drawing/2014/main" xmlns="" id="{00000000-0008-0000-0000-000044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110</xdr:col>
      <xdr:colOff>114300</xdr:colOff>
      <xdr:row>4</xdr:row>
      <xdr:rowOff>28575</xdr:rowOff>
    </xdr:from>
    <xdr:to>
      <xdr:col>110</xdr:col>
      <xdr:colOff>266700</xdr:colOff>
      <xdr:row>4</xdr:row>
      <xdr:rowOff>180975</xdr:rowOff>
    </xdr:to>
    <xdr:pic>
      <xdr:nvPicPr>
        <xdr:cNvPr id="1093" name="Picture 1093">
          <a:extLst>
            <a:ext uri="{FF2B5EF4-FFF2-40B4-BE49-F238E27FC236}">
              <a16:creationId xmlns:a16="http://schemas.microsoft.com/office/drawing/2014/main" xmlns="" id="{00000000-0008-0000-0000-000045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111</xdr:col>
      <xdr:colOff>114300</xdr:colOff>
      <xdr:row>4</xdr:row>
      <xdr:rowOff>28575</xdr:rowOff>
    </xdr:from>
    <xdr:to>
      <xdr:col>111</xdr:col>
      <xdr:colOff>266700</xdr:colOff>
      <xdr:row>4</xdr:row>
      <xdr:rowOff>180975</xdr:rowOff>
    </xdr:to>
    <xdr:pic>
      <xdr:nvPicPr>
        <xdr:cNvPr id="1094" name="Picture 1094">
          <a:extLst>
            <a:ext uri="{FF2B5EF4-FFF2-40B4-BE49-F238E27FC236}">
              <a16:creationId xmlns:a16="http://schemas.microsoft.com/office/drawing/2014/main" xmlns="" id="{00000000-0008-0000-0000-000046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112</xdr:col>
      <xdr:colOff>114300</xdr:colOff>
      <xdr:row>4</xdr:row>
      <xdr:rowOff>28575</xdr:rowOff>
    </xdr:from>
    <xdr:to>
      <xdr:col>112</xdr:col>
      <xdr:colOff>266700</xdr:colOff>
      <xdr:row>4</xdr:row>
      <xdr:rowOff>180975</xdr:rowOff>
    </xdr:to>
    <xdr:pic>
      <xdr:nvPicPr>
        <xdr:cNvPr id="1095" name="Picture 1095">
          <a:extLst>
            <a:ext uri="{FF2B5EF4-FFF2-40B4-BE49-F238E27FC236}">
              <a16:creationId xmlns:a16="http://schemas.microsoft.com/office/drawing/2014/main" xmlns="" id="{00000000-0008-0000-0000-000047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116</xdr:col>
      <xdr:colOff>114300</xdr:colOff>
      <xdr:row>4</xdr:row>
      <xdr:rowOff>28575</xdr:rowOff>
    </xdr:from>
    <xdr:to>
      <xdr:col>116</xdr:col>
      <xdr:colOff>266700</xdr:colOff>
      <xdr:row>4</xdr:row>
      <xdr:rowOff>180975</xdr:rowOff>
    </xdr:to>
    <xdr:pic>
      <xdr:nvPicPr>
        <xdr:cNvPr id="1096" name="Picture 1096">
          <a:extLst>
            <a:ext uri="{FF2B5EF4-FFF2-40B4-BE49-F238E27FC236}">
              <a16:creationId xmlns:a16="http://schemas.microsoft.com/office/drawing/2014/main" xmlns="" id="{00000000-0008-0000-0000-000048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117</xdr:col>
      <xdr:colOff>114300</xdr:colOff>
      <xdr:row>4</xdr:row>
      <xdr:rowOff>28575</xdr:rowOff>
    </xdr:from>
    <xdr:to>
      <xdr:col>117</xdr:col>
      <xdr:colOff>266700</xdr:colOff>
      <xdr:row>4</xdr:row>
      <xdr:rowOff>180975</xdr:rowOff>
    </xdr:to>
    <xdr:pic>
      <xdr:nvPicPr>
        <xdr:cNvPr id="1097" name="Picture 1097">
          <a:extLst>
            <a:ext uri="{FF2B5EF4-FFF2-40B4-BE49-F238E27FC236}">
              <a16:creationId xmlns:a16="http://schemas.microsoft.com/office/drawing/2014/main" xmlns="" id="{00000000-0008-0000-0000-000049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118</xdr:col>
      <xdr:colOff>114300</xdr:colOff>
      <xdr:row>4</xdr:row>
      <xdr:rowOff>28575</xdr:rowOff>
    </xdr:from>
    <xdr:to>
      <xdr:col>118</xdr:col>
      <xdr:colOff>266700</xdr:colOff>
      <xdr:row>4</xdr:row>
      <xdr:rowOff>180975</xdr:rowOff>
    </xdr:to>
    <xdr:pic>
      <xdr:nvPicPr>
        <xdr:cNvPr id="1098" name="Picture 1098">
          <a:extLst>
            <a:ext uri="{FF2B5EF4-FFF2-40B4-BE49-F238E27FC236}">
              <a16:creationId xmlns:a16="http://schemas.microsoft.com/office/drawing/2014/main" xmlns="" id="{00000000-0008-0000-0000-00004A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119</xdr:col>
      <xdr:colOff>114300</xdr:colOff>
      <xdr:row>4</xdr:row>
      <xdr:rowOff>28575</xdr:rowOff>
    </xdr:from>
    <xdr:to>
      <xdr:col>119</xdr:col>
      <xdr:colOff>266700</xdr:colOff>
      <xdr:row>4</xdr:row>
      <xdr:rowOff>180975</xdr:rowOff>
    </xdr:to>
    <xdr:pic>
      <xdr:nvPicPr>
        <xdr:cNvPr id="1099" name="Picture 1099">
          <a:extLst>
            <a:ext uri="{FF2B5EF4-FFF2-40B4-BE49-F238E27FC236}">
              <a16:creationId xmlns:a16="http://schemas.microsoft.com/office/drawing/2014/main" xmlns="" id="{00000000-0008-0000-0000-00004B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120</xdr:col>
      <xdr:colOff>114300</xdr:colOff>
      <xdr:row>4</xdr:row>
      <xdr:rowOff>28575</xdr:rowOff>
    </xdr:from>
    <xdr:to>
      <xdr:col>120</xdr:col>
      <xdr:colOff>266700</xdr:colOff>
      <xdr:row>4</xdr:row>
      <xdr:rowOff>180975</xdr:rowOff>
    </xdr:to>
    <xdr:pic>
      <xdr:nvPicPr>
        <xdr:cNvPr id="1100" name="Picture 1100">
          <a:extLst>
            <a:ext uri="{FF2B5EF4-FFF2-40B4-BE49-F238E27FC236}">
              <a16:creationId xmlns:a16="http://schemas.microsoft.com/office/drawing/2014/main" xmlns="" id="{00000000-0008-0000-0000-00004C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121</xdr:col>
      <xdr:colOff>114300</xdr:colOff>
      <xdr:row>4</xdr:row>
      <xdr:rowOff>28575</xdr:rowOff>
    </xdr:from>
    <xdr:to>
      <xdr:col>121</xdr:col>
      <xdr:colOff>266700</xdr:colOff>
      <xdr:row>4</xdr:row>
      <xdr:rowOff>180975</xdr:rowOff>
    </xdr:to>
    <xdr:pic>
      <xdr:nvPicPr>
        <xdr:cNvPr id="1101" name="Picture 1101">
          <a:extLst>
            <a:ext uri="{FF2B5EF4-FFF2-40B4-BE49-F238E27FC236}">
              <a16:creationId xmlns:a16="http://schemas.microsoft.com/office/drawing/2014/main" xmlns="" id="{00000000-0008-0000-0000-00004D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125</xdr:col>
      <xdr:colOff>114300</xdr:colOff>
      <xdr:row>4</xdr:row>
      <xdr:rowOff>28575</xdr:rowOff>
    </xdr:from>
    <xdr:to>
      <xdr:col>125</xdr:col>
      <xdr:colOff>266700</xdr:colOff>
      <xdr:row>4</xdr:row>
      <xdr:rowOff>180975</xdr:rowOff>
    </xdr:to>
    <xdr:pic>
      <xdr:nvPicPr>
        <xdr:cNvPr id="1102" name="Picture 1102">
          <a:extLst>
            <a:ext uri="{FF2B5EF4-FFF2-40B4-BE49-F238E27FC236}">
              <a16:creationId xmlns:a16="http://schemas.microsoft.com/office/drawing/2014/main" xmlns="" id="{00000000-0008-0000-0000-00004E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126</xdr:col>
      <xdr:colOff>114300</xdr:colOff>
      <xdr:row>4</xdr:row>
      <xdr:rowOff>28575</xdr:rowOff>
    </xdr:from>
    <xdr:to>
      <xdr:col>126</xdr:col>
      <xdr:colOff>266700</xdr:colOff>
      <xdr:row>4</xdr:row>
      <xdr:rowOff>180975</xdr:rowOff>
    </xdr:to>
    <xdr:pic>
      <xdr:nvPicPr>
        <xdr:cNvPr id="1103" name="Picture 1103">
          <a:extLst>
            <a:ext uri="{FF2B5EF4-FFF2-40B4-BE49-F238E27FC236}">
              <a16:creationId xmlns:a16="http://schemas.microsoft.com/office/drawing/2014/main" xmlns="" id="{00000000-0008-0000-0000-00004F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127</xdr:col>
      <xdr:colOff>114300</xdr:colOff>
      <xdr:row>4</xdr:row>
      <xdr:rowOff>28575</xdr:rowOff>
    </xdr:from>
    <xdr:to>
      <xdr:col>127</xdr:col>
      <xdr:colOff>266700</xdr:colOff>
      <xdr:row>4</xdr:row>
      <xdr:rowOff>180975</xdr:rowOff>
    </xdr:to>
    <xdr:pic>
      <xdr:nvPicPr>
        <xdr:cNvPr id="1104" name="Picture 1104">
          <a:extLst>
            <a:ext uri="{FF2B5EF4-FFF2-40B4-BE49-F238E27FC236}">
              <a16:creationId xmlns:a16="http://schemas.microsoft.com/office/drawing/2014/main" xmlns="" id="{00000000-0008-0000-0000-000050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128</xdr:col>
      <xdr:colOff>114300</xdr:colOff>
      <xdr:row>4</xdr:row>
      <xdr:rowOff>28575</xdr:rowOff>
    </xdr:from>
    <xdr:to>
      <xdr:col>128</xdr:col>
      <xdr:colOff>266700</xdr:colOff>
      <xdr:row>4</xdr:row>
      <xdr:rowOff>180975</xdr:rowOff>
    </xdr:to>
    <xdr:pic>
      <xdr:nvPicPr>
        <xdr:cNvPr id="1105" name="Picture 1105">
          <a:extLst>
            <a:ext uri="{FF2B5EF4-FFF2-40B4-BE49-F238E27FC236}">
              <a16:creationId xmlns:a16="http://schemas.microsoft.com/office/drawing/2014/main" xmlns="" id="{00000000-0008-0000-0000-000051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129</xdr:col>
      <xdr:colOff>114300</xdr:colOff>
      <xdr:row>4</xdr:row>
      <xdr:rowOff>28575</xdr:rowOff>
    </xdr:from>
    <xdr:to>
      <xdr:col>129</xdr:col>
      <xdr:colOff>266700</xdr:colOff>
      <xdr:row>4</xdr:row>
      <xdr:rowOff>180975</xdr:rowOff>
    </xdr:to>
    <xdr:pic>
      <xdr:nvPicPr>
        <xdr:cNvPr id="1106" name="Picture 1106">
          <a:extLst>
            <a:ext uri="{FF2B5EF4-FFF2-40B4-BE49-F238E27FC236}">
              <a16:creationId xmlns:a16="http://schemas.microsoft.com/office/drawing/2014/main" xmlns="" id="{00000000-0008-0000-0000-000052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130</xdr:col>
      <xdr:colOff>114300</xdr:colOff>
      <xdr:row>4</xdr:row>
      <xdr:rowOff>28575</xdr:rowOff>
    </xdr:from>
    <xdr:to>
      <xdr:col>130</xdr:col>
      <xdr:colOff>266700</xdr:colOff>
      <xdr:row>4</xdr:row>
      <xdr:rowOff>180975</xdr:rowOff>
    </xdr:to>
    <xdr:pic>
      <xdr:nvPicPr>
        <xdr:cNvPr id="1107" name="Picture 1107">
          <a:extLst>
            <a:ext uri="{FF2B5EF4-FFF2-40B4-BE49-F238E27FC236}">
              <a16:creationId xmlns:a16="http://schemas.microsoft.com/office/drawing/2014/main" xmlns="" id="{00000000-0008-0000-0000-000053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134</xdr:col>
      <xdr:colOff>114300</xdr:colOff>
      <xdr:row>4</xdr:row>
      <xdr:rowOff>28575</xdr:rowOff>
    </xdr:from>
    <xdr:to>
      <xdr:col>134</xdr:col>
      <xdr:colOff>266700</xdr:colOff>
      <xdr:row>4</xdr:row>
      <xdr:rowOff>180975</xdr:rowOff>
    </xdr:to>
    <xdr:pic>
      <xdr:nvPicPr>
        <xdr:cNvPr id="1108" name="Picture 1108">
          <a:extLst>
            <a:ext uri="{FF2B5EF4-FFF2-40B4-BE49-F238E27FC236}">
              <a16:creationId xmlns:a16="http://schemas.microsoft.com/office/drawing/2014/main" xmlns="" id="{00000000-0008-0000-0000-000054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135</xdr:col>
      <xdr:colOff>114300</xdr:colOff>
      <xdr:row>4</xdr:row>
      <xdr:rowOff>28575</xdr:rowOff>
    </xdr:from>
    <xdr:to>
      <xdr:col>135</xdr:col>
      <xdr:colOff>266700</xdr:colOff>
      <xdr:row>4</xdr:row>
      <xdr:rowOff>180975</xdr:rowOff>
    </xdr:to>
    <xdr:pic>
      <xdr:nvPicPr>
        <xdr:cNvPr id="1109" name="Picture 1109">
          <a:extLst>
            <a:ext uri="{FF2B5EF4-FFF2-40B4-BE49-F238E27FC236}">
              <a16:creationId xmlns:a16="http://schemas.microsoft.com/office/drawing/2014/main" xmlns="" id="{00000000-0008-0000-0000-000055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136</xdr:col>
      <xdr:colOff>114300</xdr:colOff>
      <xdr:row>4</xdr:row>
      <xdr:rowOff>28575</xdr:rowOff>
    </xdr:from>
    <xdr:to>
      <xdr:col>136</xdr:col>
      <xdr:colOff>266700</xdr:colOff>
      <xdr:row>4</xdr:row>
      <xdr:rowOff>180975</xdr:rowOff>
    </xdr:to>
    <xdr:pic>
      <xdr:nvPicPr>
        <xdr:cNvPr id="1110" name="Picture 1110">
          <a:extLst>
            <a:ext uri="{FF2B5EF4-FFF2-40B4-BE49-F238E27FC236}">
              <a16:creationId xmlns:a16="http://schemas.microsoft.com/office/drawing/2014/main" xmlns="" id="{00000000-0008-0000-0000-000056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137</xdr:col>
      <xdr:colOff>114300</xdr:colOff>
      <xdr:row>4</xdr:row>
      <xdr:rowOff>28575</xdr:rowOff>
    </xdr:from>
    <xdr:to>
      <xdr:col>137</xdr:col>
      <xdr:colOff>266700</xdr:colOff>
      <xdr:row>4</xdr:row>
      <xdr:rowOff>180975</xdr:rowOff>
    </xdr:to>
    <xdr:pic>
      <xdr:nvPicPr>
        <xdr:cNvPr id="1111" name="Picture 1111">
          <a:extLst>
            <a:ext uri="{FF2B5EF4-FFF2-40B4-BE49-F238E27FC236}">
              <a16:creationId xmlns:a16="http://schemas.microsoft.com/office/drawing/2014/main" xmlns="" id="{00000000-0008-0000-0000-000057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138</xdr:col>
      <xdr:colOff>114300</xdr:colOff>
      <xdr:row>4</xdr:row>
      <xdr:rowOff>28575</xdr:rowOff>
    </xdr:from>
    <xdr:to>
      <xdr:col>138</xdr:col>
      <xdr:colOff>266700</xdr:colOff>
      <xdr:row>4</xdr:row>
      <xdr:rowOff>180975</xdr:rowOff>
    </xdr:to>
    <xdr:pic>
      <xdr:nvPicPr>
        <xdr:cNvPr id="1112" name="Picture 1112">
          <a:extLst>
            <a:ext uri="{FF2B5EF4-FFF2-40B4-BE49-F238E27FC236}">
              <a16:creationId xmlns:a16="http://schemas.microsoft.com/office/drawing/2014/main" xmlns="" id="{00000000-0008-0000-0000-000058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139</xdr:col>
      <xdr:colOff>114300</xdr:colOff>
      <xdr:row>4</xdr:row>
      <xdr:rowOff>28575</xdr:rowOff>
    </xdr:from>
    <xdr:to>
      <xdr:col>139</xdr:col>
      <xdr:colOff>266700</xdr:colOff>
      <xdr:row>4</xdr:row>
      <xdr:rowOff>180975</xdr:rowOff>
    </xdr:to>
    <xdr:pic>
      <xdr:nvPicPr>
        <xdr:cNvPr id="1113" name="Picture 1113">
          <a:extLst>
            <a:ext uri="{FF2B5EF4-FFF2-40B4-BE49-F238E27FC236}">
              <a16:creationId xmlns:a16="http://schemas.microsoft.com/office/drawing/2014/main" xmlns="" id="{00000000-0008-0000-0000-000059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143</xdr:col>
      <xdr:colOff>114300</xdr:colOff>
      <xdr:row>4</xdr:row>
      <xdr:rowOff>28575</xdr:rowOff>
    </xdr:from>
    <xdr:to>
      <xdr:col>143</xdr:col>
      <xdr:colOff>266700</xdr:colOff>
      <xdr:row>4</xdr:row>
      <xdr:rowOff>180975</xdr:rowOff>
    </xdr:to>
    <xdr:pic>
      <xdr:nvPicPr>
        <xdr:cNvPr id="1114" name="Picture 1114">
          <a:extLst>
            <a:ext uri="{FF2B5EF4-FFF2-40B4-BE49-F238E27FC236}">
              <a16:creationId xmlns:a16="http://schemas.microsoft.com/office/drawing/2014/main" xmlns="" id="{00000000-0008-0000-0000-00005A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144</xdr:col>
      <xdr:colOff>114300</xdr:colOff>
      <xdr:row>4</xdr:row>
      <xdr:rowOff>28575</xdr:rowOff>
    </xdr:from>
    <xdr:to>
      <xdr:col>144</xdr:col>
      <xdr:colOff>266700</xdr:colOff>
      <xdr:row>4</xdr:row>
      <xdr:rowOff>180975</xdr:rowOff>
    </xdr:to>
    <xdr:pic>
      <xdr:nvPicPr>
        <xdr:cNvPr id="1115" name="Picture 1115">
          <a:extLst>
            <a:ext uri="{FF2B5EF4-FFF2-40B4-BE49-F238E27FC236}">
              <a16:creationId xmlns:a16="http://schemas.microsoft.com/office/drawing/2014/main" xmlns="" id="{00000000-0008-0000-0000-00005B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145</xdr:col>
      <xdr:colOff>114300</xdr:colOff>
      <xdr:row>4</xdr:row>
      <xdr:rowOff>28575</xdr:rowOff>
    </xdr:from>
    <xdr:to>
      <xdr:col>145</xdr:col>
      <xdr:colOff>266700</xdr:colOff>
      <xdr:row>4</xdr:row>
      <xdr:rowOff>180975</xdr:rowOff>
    </xdr:to>
    <xdr:pic>
      <xdr:nvPicPr>
        <xdr:cNvPr id="1116" name="Picture 1116">
          <a:extLst>
            <a:ext uri="{FF2B5EF4-FFF2-40B4-BE49-F238E27FC236}">
              <a16:creationId xmlns:a16="http://schemas.microsoft.com/office/drawing/2014/main" xmlns="" id="{00000000-0008-0000-0000-00005C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146</xdr:col>
      <xdr:colOff>114300</xdr:colOff>
      <xdr:row>4</xdr:row>
      <xdr:rowOff>28575</xdr:rowOff>
    </xdr:from>
    <xdr:to>
      <xdr:col>146</xdr:col>
      <xdr:colOff>266700</xdr:colOff>
      <xdr:row>4</xdr:row>
      <xdr:rowOff>180975</xdr:rowOff>
    </xdr:to>
    <xdr:pic>
      <xdr:nvPicPr>
        <xdr:cNvPr id="1117" name="Picture 1117">
          <a:extLst>
            <a:ext uri="{FF2B5EF4-FFF2-40B4-BE49-F238E27FC236}">
              <a16:creationId xmlns:a16="http://schemas.microsoft.com/office/drawing/2014/main" xmlns="" id="{00000000-0008-0000-0000-00005D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147</xdr:col>
      <xdr:colOff>114300</xdr:colOff>
      <xdr:row>4</xdr:row>
      <xdr:rowOff>28575</xdr:rowOff>
    </xdr:from>
    <xdr:to>
      <xdr:col>147</xdr:col>
      <xdr:colOff>266700</xdr:colOff>
      <xdr:row>4</xdr:row>
      <xdr:rowOff>180975</xdr:rowOff>
    </xdr:to>
    <xdr:pic>
      <xdr:nvPicPr>
        <xdr:cNvPr id="1118" name="Picture 1118">
          <a:extLst>
            <a:ext uri="{FF2B5EF4-FFF2-40B4-BE49-F238E27FC236}">
              <a16:creationId xmlns:a16="http://schemas.microsoft.com/office/drawing/2014/main" xmlns="" id="{00000000-0008-0000-0000-00005E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148</xdr:col>
      <xdr:colOff>114300</xdr:colOff>
      <xdr:row>4</xdr:row>
      <xdr:rowOff>28575</xdr:rowOff>
    </xdr:from>
    <xdr:to>
      <xdr:col>148</xdr:col>
      <xdr:colOff>266700</xdr:colOff>
      <xdr:row>4</xdr:row>
      <xdr:rowOff>180975</xdr:rowOff>
    </xdr:to>
    <xdr:pic>
      <xdr:nvPicPr>
        <xdr:cNvPr id="1119" name="Picture 1119">
          <a:extLst>
            <a:ext uri="{FF2B5EF4-FFF2-40B4-BE49-F238E27FC236}">
              <a16:creationId xmlns:a16="http://schemas.microsoft.com/office/drawing/2014/main" xmlns="" id="{00000000-0008-0000-0000-00005F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152</xdr:col>
      <xdr:colOff>114300</xdr:colOff>
      <xdr:row>4</xdr:row>
      <xdr:rowOff>28575</xdr:rowOff>
    </xdr:from>
    <xdr:to>
      <xdr:col>152</xdr:col>
      <xdr:colOff>266700</xdr:colOff>
      <xdr:row>4</xdr:row>
      <xdr:rowOff>180975</xdr:rowOff>
    </xdr:to>
    <xdr:pic>
      <xdr:nvPicPr>
        <xdr:cNvPr id="1120" name="Picture 1120">
          <a:extLst>
            <a:ext uri="{FF2B5EF4-FFF2-40B4-BE49-F238E27FC236}">
              <a16:creationId xmlns:a16="http://schemas.microsoft.com/office/drawing/2014/main" xmlns="" id="{00000000-0008-0000-0000-000060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153</xdr:col>
      <xdr:colOff>114300</xdr:colOff>
      <xdr:row>4</xdr:row>
      <xdr:rowOff>28575</xdr:rowOff>
    </xdr:from>
    <xdr:to>
      <xdr:col>153</xdr:col>
      <xdr:colOff>266700</xdr:colOff>
      <xdr:row>4</xdr:row>
      <xdr:rowOff>180975</xdr:rowOff>
    </xdr:to>
    <xdr:pic>
      <xdr:nvPicPr>
        <xdr:cNvPr id="1121" name="Picture 1121">
          <a:extLst>
            <a:ext uri="{FF2B5EF4-FFF2-40B4-BE49-F238E27FC236}">
              <a16:creationId xmlns:a16="http://schemas.microsoft.com/office/drawing/2014/main" xmlns="" id="{00000000-0008-0000-0000-000061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154</xdr:col>
      <xdr:colOff>114300</xdr:colOff>
      <xdr:row>4</xdr:row>
      <xdr:rowOff>28575</xdr:rowOff>
    </xdr:from>
    <xdr:to>
      <xdr:col>154</xdr:col>
      <xdr:colOff>266700</xdr:colOff>
      <xdr:row>4</xdr:row>
      <xdr:rowOff>180975</xdr:rowOff>
    </xdr:to>
    <xdr:pic>
      <xdr:nvPicPr>
        <xdr:cNvPr id="1122" name="Picture 1122">
          <a:extLst>
            <a:ext uri="{FF2B5EF4-FFF2-40B4-BE49-F238E27FC236}">
              <a16:creationId xmlns:a16="http://schemas.microsoft.com/office/drawing/2014/main" xmlns="" id="{00000000-0008-0000-0000-000062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155</xdr:col>
      <xdr:colOff>114300</xdr:colOff>
      <xdr:row>4</xdr:row>
      <xdr:rowOff>28575</xdr:rowOff>
    </xdr:from>
    <xdr:to>
      <xdr:col>155</xdr:col>
      <xdr:colOff>266700</xdr:colOff>
      <xdr:row>4</xdr:row>
      <xdr:rowOff>180975</xdr:rowOff>
    </xdr:to>
    <xdr:pic>
      <xdr:nvPicPr>
        <xdr:cNvPr id="1123" name="Picture 1123">
          <a:extLst>
            <a:ext uri="{FF2B5EF4-FFF2-40B4-BE49-F238E27FC236}">
              <a16:creationId xmlns:a16="http://schemas.microsoft.com/office/drawing/2014/main" xmlns="" id="{00000000-0008-0000-0000-000063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156</xdr:col>
      <xdr:colOff>114300</xdr:colOff>
      <xdr:row>4</xdr:row>
      <xdr:rowOff>28575</xdr:rowOff>
    </xdr:from>
    <xdr:to>
      <xdr:col>156</xdr:col>
      <xdr:colOff>266700</xdr:colOff>
      <xdr:row>4</xdr:row>
      <xdr:rowOff>180975</xdr:rowOff>
    </xdr:to>
    <xdr:pic>
      <xdr:nvPicPr>
        <xdr:cNvPr id="1124" name="Picture 1124">
          <a:extLst>
            <a:ext uri="{FF2B5EF4-FFF2-40B4-BE49-F238E27FC236}">
              <a16:creationId xmlns:a16="http://schemas.microsoft.com/office/drawing/2014/main" xmlns="" id="{00000000-0008-0000-0000-000064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157</xdr:col>
      <xdr:colOff>114300</xdr:colOff>
      <xdr:row>4</xdr:row>
      <xdr:rowOff>28575</xdr:rowOff>
    </xdr:from>
    <xdr:to>
      <xdr:col>157</xdr:col>
      <xdr:colOff>266700</xdr:colOff>
      <xdr:row>4</xdr:row>
      <xdr:rowOff>180975</xdr:rowOff>
    </xdr:to>
    <xdr:pic>
      <xdr:nvPicPr>
        <xdr:cNvPr id="1125" name="Picture 1125">
          <a:extLst>
            <a:ext uri="{FF2B5EF4-FFF2-40B4-BE49-F238E27FC236}">
              <a16:creationId xmlns:a16="http://schemas.microsoft.com/office/drawing/2014/main" xmlns="" id="{00000000-0008-0000-0000-000065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164</xdr:col>
      <xdr:colOff>114300</xdr:colOff>
      <xdr:row>4</xdr:row>
      <xdr:rowOff>28575</xdr:rowOff>
    </xdr:from>
    <xdr:to>
      <xdr:col>164</xdr:col>
      <xdr:colOff>266700</xdr:colOff>
      <xdr:row>4</xdr:row>
      <xdr:rowOff>180975</xdr:rowOff>
    </xdr:to>
    <xdr:pic>
      <xdr:nvPicPr>
        <xdr:cNvPr id="1126" name="Picture 1126">
          <a:extLst>
            <a:ext uri="{FF2B5EF4-FFF2-40B4-BE49-F238E27FC236}">
              <a16:creationId xmlns:a16="http://schemas.microsoft.com/office/drawing/2014/main" xmlns="" id="{00000000-0008-0000-0000-000066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165</xdr:col>
      <xdr:colOff>114300</xdr:colOff>
      <xdr:row>4</xdr:row>
      <xdr:rowOff>28575</xdr:rowOff>
    </xdr:from>
    <xdr:to>
      <xdr:col>165</xdr:col>
      <xdr:colOff>266700</xdr:colOff>
      <xdr:row>4</xdr:row>
      <xdr:rowOff>180975</xdr:rowOff>
    </xdr:to>
    <xdr:pic>
      <xdr:nvPicPr>
        <xdr:cNvPr id="1127" name="Picture 1127">
          <a:extLst>
            <a:ext uri="{FF2B5EF4-FFF2-40B4-BE49-F238E27FC236}">
              <a16:creationId xmlns:a16="http://schemas.microsoft.com/office/drawing/2014/main" xmlns="" id="{00000000-0008-0000-0000-000067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166</xdr:col>
      <xdr:colOff>114300</xdr:colOff>
      <xdr:row>4</xdr:row>
      <xdr:rowOff>28575</xdr:rowOff>
    </xdr:from>
    <xdr:to>
      <xdr:col>166</xdr:col>
      <xdr:colOff>266700</xdr:colOff>
      <xdr:row>4</xdr:row>
      <xdr:rowOff>180975</xdr:rowOff>
    </xdr:to>
    <xdr:pic>
      <xdr:nvPicPr>
        <xdr:cNvPr id="1128" name="Picture 1128">
          <a:extLst>
            <a:ext uri="{FF2B5EF4-FFF2-40B4-BE49-F238E27FC236}">
              <a16:creationId xmlns:a16="http://schemas.microsoft.com/office/drawing/2014/main" xmlns="" id="{00000000-0008-0000-0000-000068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167</xdr:col>
      <xdr:colOff>114300</xdr:colOff>
      <xdr:row>4</xdr:row>
      <xdr:rowOff>28575</xdr:rowOff>
    </xdr:from>
    <xdr:to>
      <xdr:col>167</xdr:col>
      <xdr:colOff>266700</xdr:colOff>
      <xdr:row>4</xdr:row>
      <xdr:rowOff>180975</xdr:rowOff>
    </xdr:to>
    <xdr:pic>
      <xdr:nvPicPr>
        <xdr:cNvPr id="1129" name="Picture 1129">
          <a:extLst>
            <a:ext uri="{FF2B5EF4-FFF2-40B4-BE49-F238E27FC236}">
              <a16:creationId xmlns:a16="http://schemas.microsoft.com/office/drawing/2014/main" xmlns="" id="{00000000-0008-0000-0000-000069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168</xdr:col>
      <xdr:colOff>114300</xdr:colOff>
      <xdr:row>4</xdr:row>
      <xdr:rowOff>28575</xdr:rowOff>
    </xdr:from>
    <xdr:to>
      <xdr:col>168</xdr:col>
      <xdr:colOff>266700</xdr:colOff>
      <xdr:row>4</xdr:row>
      <xdr:rowOff>180975</xdr:rowOff>
    </xdr:to>
    <xdr:pic>
      <xdr:nvPicPr>
        <xdr:cNvPr id="1130" name="Picture 1130">
          <a:extLst>
            <a:ext uri="{FF2B5EF4-FFF2-40B4-BE49-F238E27FC236}">
              <a16:creationId xmlns:a16="http://schemas.microsoft.com/office/drawing/2014/main" xmlns="" id="{00000000-0008-0000-0000-00006A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169</xdr:col>
      <xdr:colOff>114300</xdr:colOff>
      <xdr:row>4</xdr:row>
      <xdr:rowOff>28575</xdr:rowOff>
    </xdr:from>
    <xdr:to>
      <xdr:col>169</xdr:col>
      <xdr:colOff>266700</xdr:colOff>
      <xdr:row>4</xdr:row>
      <xdr:rowOff>180975</xdr:rowOff>
    </xdr:to>
    <xdr:pic>
      <xdr:nvPicPr>
        <xdr:cNvPr id="1131" name="Picture 1131">
          <a:extLst>
            <a:ext uri="{FF2B5EF4-FFF2-40B4-BE49-F238E27FC236}">
              <a16:creationId xmlns:a16="http://schemas.microsoft.com/office/drawing/2014/main" xmlns="" id="{00000000-0008-0000-0000-00006B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170</xdr:col>
      <xdr:colOff>114300</xdr:colOff>
      <xdr:row>4</xdr:row>
      <xdr:rowOff>28575</xdr:rowOff>
    </xdr:from>
    <xdr:to>
      <xdr:col>170</xdr:col>
      <xdr:colOff>266700</xdr:colOff>
      <xdr:row>4</xdr:row>
      <xdr:rowOff>180975</xdr:rowOff>
    </xdr:to>
    <xdr:pic>
      <xdr:nvPicPr>
        <xdr:cNvPr id="1132" name="Picture 1132">
          <a:extLst>
            <a:ext uri="{FF2B5EF4-FFF2-40B4-BE49-F238E27FC236}">
              <a16:creationId xmlns:a16="http://schemas.microsoft.com/office/drawing/2014/main" xmlns="" id="{00000000-0008-0000-0000-00006C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171</xdr:col>
      <xdr:colOff>114300</xdr:colOff>
      <xdr:row>4</xdr:row>
      <xdr:rowOff>28575</xdr:rowOff>
    </xdr:from>
    <xdr:to>
      <xdr:col>171</xdr:col>
      <xdr:colOff>266700</xdr:colOff>
      <xdr:row>4</xdr:row>
      <xdr:rowOff>180975</xdr:rowOff>
    </xdr:to>
    <xdr:pic>
      <xdr:nvPicPr>
        <xdr:cNvPr id="1133" name="Picture 1133">
          <a:extLst>
            <a:ext uri="{FF2B5EF4-FFF2-40B4-BE49-F238E27FC236}">
              <a16:creationId xmlns:a16="http://schemas.microsoft.com/office/drawing/2014/main" xmlns="" id="{00000000-0008-0000-0000-00006D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172</xdr:col>
      <xdr:colOff>114300</xdr:colOff>
      <xdr:row>4</xdr:row>
      <xdr:rowOff>28575</xdr:rowOff>
    </xdr:from>
    <xdr:to>
      <xdr:col>172</xdr:col>
      <xdr:colOff>266700</xdr:colOff>
      <xdr:row>4</xdr:row>
      <xdr:rowOff>180975</xdr:rowOff>
    </xdr:to>
    <xdr:pic>
      <xdr:nvPicPr>
        <xdr:cNvPr id="1134" name="Picture 1134">
          <a:extLst>
            <a:ext uri="{FF2B5EF4-FFF2-40B4-BE49-F238E27FC236}">
              <a16:creationId xmlns:a16="http://schemas.microsoft.com/office/drawing/2014/main" xmlns="" id="{00000000-0008-0000-0000-00006E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173</xdr:col>
      <xdr:colOff>114300</xdr:colOff>
      <xdr:row>4</xdr:row>
      <xdr:rowOff>28575</xdr:rowOff>
    </xdr:from>
    <xdr:to>
      <xdr:col>173</xdr:col>
      <xdr:colOff>266700</xdr:colOff>
      <xdr:row>4</xdr:row>
      <xdr:rowOff>180975</xdr:rowOff>
    </xdr:to>
    <xdr:pic>
      <xdr:nvPicPr>
        <xdr:cNvPr id="1135" name="Picture 1135">
          <a:extLst>
            <a:ext uri="{FF2B5EF4-FFF2-40B4-BE49-F238E27FC236}">
              <a16:creationId xmlns:a16="http://schemas.microsoft.com/office/drawing/2014/main" xmlns="" id="{00000000-0008-0000-0000-00006F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177</xdr:col>
      <xdr:colOff>114300</xdr:colOff>
      <xdr:row>4</xdr:row>
      <xdr:rowOff>28575</xdr:rowOff>
    </xdr:from>
    <xdr:to>
      <xdr:col>177</xdr:col>
      <xdr:colOff>266700</xdr:colOff>
      <xdr:row>4</xdr:row>
      <xdr:rowOff>180975</xdr:rowOff>
    </xdr:to>
    <xdr:pic>
      <xdr:nvPicPr>
        <xdr:cNvPr id="1136" name="Picture 1136">
          <a:extLst>
            <a:ext uri="{FF2B5EF4-FFF2-40B4-BE49-F238E27FC236}">
              <a16:creationId xmlns:a16="http://schemas.microsoft.com/office/drawing/2014/main" xmlns="" id="{00000000-0008-0000-0000-000070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178</xdr:col>
      <xdr:colOff>114300</xdr:colOff>
      <xdr:row>4</xdr:row>
      <xdr:rowOff>28575</xdr:rowOff>
    </xdr:from>
    <xdr:to>
      <xdr:col>178</xdr:col>
      <xdr:colOff>266700</xdr:colOff>
      <xdr:row>4</xdr:row>
      <xdr:rowOff>180975</xdr:rowOff>
    </xdr:to>
    <xdr:pic>
      <xdr:nvPicPr>
        <xdr:cNvPr id="1137" name="Picture 1137">
          <a:extLst>
            <a:ext uri="{FF2B5EF4-FFF2-40B4-BE49-F238E27FC236}">
              <a16:creationId xmlns:a16="http://schemas.microsoft.com/office/drawing/2014/main" xmlns="" id="{00000000-0008-0000-0000-000071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179</xdr:col>
      <xdr:colOff>114300</xdr:colOff>
      <xdr:row>4</xdr:row>
      <xdr:rowOff>28575</xdr:rowOff>
    </xdr:from>
    <xdr:to>
      <xdr:col>179</xdr:col>
      <xdr:colOff>266700</xdr:colOff>
      <xdr:row>4</xdr:row>
      <xdr:rowOff>180975</xdr:rowOff>
    </xdr:to>
    <xdr:pic>
      <xdr:nvPicPr>
        <xdr:cNvPr id="1138" name="Picture 1138">
          <a:extLst>
            <a:ext uri="{FF2B5EF4-FFF2-40B4-BE49-F238E27FC236}">
              <a16:creationId xmlns:a16="http://schemas.microsoft.com/office/drawing/2014/main" xmlns="" id="{00000000-0008-0000-0000-000072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180</xdr:col>
      <xdr:colOff>114300</xdr:colOff>
      <xdr:row>4</xdr:row>
      <xdr:rowOff>28575</xdr:rowOff>
    </xdr:from>
    <xdr:to>
      <xdr:col>180</xdr:col>
      <xdr:colOff>266700</xdr:colOff>
      <xdr:row>4</xdr:row>
      <xdr:rowOff>180975</xdr:rowOff>
    </xdr:to>
    <xdr:pic>
      <xdr:nvPicPr>
        <xdr:cNvPr id="1139" name="Picture 1139">
          <a:extLst>
            <a:ext uri="{FF2B5EF4-FFF2-40B4-BE49-F238E27FC236}">
              <a16:creationId xmlns:a16="http://schemas.microsoft.com/office/drawing/2014/main" xmlns="" id="{00000000-0008-0000-0000-000073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181</xdr:col>
      <xdr:colOff>114300</xdr:colOff>
      <xdr:row>4</xdr:row>
      <xdr:rowOff>28575</xdr:rowOff>
    </xdr:from>
    <xdr:to>
      <xdr:col>181</xdr:col>
      <xdr:colOff>266700</xdr:colOff>
      <xdr:row>4</xdr:row>
      <xdr:rowOff>180975</xdr:rowOff>
    </xdr:to>
    <xdr:pic>
      <xdr:nvPicPr>
        <xdr:cNvPr id="1140" name="Picture 1140">
          <a:extLst>
            <a:ext uri="{FF2B5EF4-FFF2-40B4-BE49-F238E27FC236}">
              <a16:creationId xmlns:a16="http://schemas.microsoft.com/office/drawing/2014/main" xmlns="" id="{00000000-0008-0000-0000-000074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182</xdr:col>
      <xdr:colOff>114300</xdr:colOff>
      <xdr:row>4</xdr:row>
      <xdr:rowOff>28575</xdr:rowOff>
    </xdr:from>
    <xdr:to>
      <xdr:col>182</xdr:col>
      <xdr:colOff>266700</xdr:colOff>
      <xdr:row>4</xdr:row>
      <xdr:rowOff>180975</xdr:rowOff>
    </xdr:to>
    <xdr:pic>
      <xdr:nvPicPr>
        <xdr:cNvPr id="1141" name="Picture 1141">
          <a:extLst>
            <a:ext uri="{FF2B5EF4-FFF2-40B4-BE49-F238E27FC236}">
              <a16:creationId xmlns:a16="http://schemas.microsoft.com/office/drawing/2014/main" xmlns="" id="{00000000-0008-0000-0000-000075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183</xdr:col>
      <xdr:colOff>114300</xdr:colOff>
      <xdr:row>4</xdr:row>
      <xdr:rowOff>28575</xdr:rowOff>
    </xdr:from>
    <xdr:to>
      <xdr:col>183</xdr:col>
      <xdr:colOff>266700</xdr:colOff>
      <xdr:row>4</xdr:row>
      <xdr:rowOff>180975</xdr:rowOff>
    </xdr:to>
    <xdr:pic>
      <xdr:nvPicPr>
        <xdr:cNvPr id="1142" name="Picture 1142">
          <a:extLst>
            <a:ext uri="{FF2B5EF4-FFF2-40B4-BE49-F238E27FC236}">
              <a16:creationId xmlns:a16="http://schemas.microsoft.com/office/drawing/2014/main" xmlns="" id="{00000000-0008-0000-0000-000076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184</xdr:col>
      <xdr:colOff>114300</xdr:colOff>
      <xdr:row>4</xdr:row>
      <xdr:rowOff>28575</xdr:rowOff>
    </xdr:from>
    <xdr:to>
      <xdr:col>184</xdr:col>
      <xdr:colOff>266700</xdr:colOff>
      <xdr:row>4</xdr:row>
      <xdr:rowOff>180975</xdr:rowOff>
    </xdr:to>
    <xdr:pic>
      <xdr:nvPicPr>
        <xdr:cNvPr id="1143" name="Picture 1143">
          <a:extLst>
            <a:ext uri="{FF2B5EF4-FFF2-40B4-BE49-F238E27FC236}">
              <a16:creationId xmlns:a16="http://schemas.microsoft.com/office/drawing/2014/main" xmlns="" id="{00000000-0008-0000-0000-000077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185</xdr:col>
      <xdr:colOff>114300</xdr:colOff>
      <xdr:row>4</xdr:row>
      <xdr:rowOff>28575</xdr:rowOff>
    </xdr:from>
    <xdr:to>
      <xdr:col>185</xdr:col>
      <xdr:colOff>266700</xdr:colOff>
      <xdr:row>4</xdr:row>
      <xdr:rowOff>180975</xdr:rowOff>
    </xdr:to>
    <xdr:pic>
      <xdr:nvPicPr>
        <xdr:cNvPr id="1144" name="Picture 1144">
          <a:extLst>
            <a:ext uri="{FF2B5EF4-FFF2-40B4-BE49-F238E27FC236}">
              <a16:creationId xmlns:a16="http://schemas.microsoft.com/office/drawing/2014/main" xmlns="" id="{00000000-0008-0000-0000-000078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186</xdr:col>
      <xdr:colOff>114300</xdr:colOff>
      <xdr:row>4</xdr:row>
      <xdr:rowOff>28575</xdr:rowOff>
    </xdr:from>
    <xdr:to>
      <xdr:col>186</xdr:col>
      <xdr:colOff>266700</xdr:colOff>
      <xdr:row>4</xdr:row>
      <xdr:rowOff>180975</xdr:rowOff>
    </xdr:to>
    <xdr:pic>
      <xdr:nvPicPr>
        <xdr:cNvPr id="1145" name="Picture 1145">
          <a:extLst>
            <a:ext uri="{FF2B5EF4-FFF2-40B4-BE49-F238E27FC236}">
              <a16:creationId xmlns:a16="http://schemas.microsoft.com/office/drawing/2014/main" xmlns="" id="{00000000-0008-0000-0000-000079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190</xdr:col>
      <xdr:colOff>114300</xdr:colOff>
      <xdr:row>4</xdr:row>
      <xdr:rowOff>28575</xdr:rowOff>
    </xdr:from>
    <xdr:to>
      <xdr:col>190</xdr:col>
      <xdr:colOff>266700</xdr:colOff>
      <xdr:row>4</xdr:row>
      <xdr:rowOff>180975</xdr:rowOff>
    </xdr:to>
    <xdr:pic>
      <xdr:nvPicPr>
        <xdr:cNvPr id="1146" name="Picture 1146">
          <a:extLst>
            <a:ext uri="{FF2B5EF4-FFF2-40B4-BE49-F238E27FC236}">
              <a16:creationId xmlns:a16="http://schemas.microsoft.com/office/drawing/2014/main" xmlns="" id="{00000000-0008-0000-0000-00007A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191</xdr:col>
      <xdr:colOff>114300</xdr:colOff>
      <xdr:row>4</xdr:row>
      <xdr:rowOff>28575</xdr:rowOff>
    </xdr:from>
    <xdr:to>
      <xdr:col>191</xdr:col>
      <xdr:colOff>266700</xdr:colOff>
      <xdr:row>4</xdr:row>
      <xdr:rowOff>180975</xdr:rowOff>
    </xdr:to>
    <xdr:pic>
      <xdr:nvPicPr>
        <xdr:cNvPr id="1147" name="Picture 1147">
          <a:extLst>
            <a:ext uri="{FF2B5EF4-FFF2-40B4-BE49-F238E27FC236}">
              <a16:creationId xmlns:a16="http://schemas.microsoft.com/office/drawing/2014/main" xmlns="" id="{00000000-0008-0000-0000-00007B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192</xdr:col>
      <xdr:colOff>114300</xdr:colOff>
      <xdr:row>4</xdr:row>
      <xdr:rowOff>28575</xdr:rowOff>
    </xdr:from>
    <xdr:to>
      <xdr:col>192</xdr:col>
      <xdr:colOff>266700</xdr:colOff>
      <xdr:row>4</xdr:row>
      <xdr:rowOff>180975</xdr:rowOff>
    </xdr:to>
    <xdr:pic>
      <xdr:nvPicPr>
        <xdr:cNvPr id="1148" name="Picture 1148">
          <a:extLst>
            <a:ext uri="{FF2B5EF4-FFF2-40B4-BE49-F238E27FC236}">
              <a16:creationId xmlns:a16="http://schemas.microsoft.com/office/drawing/2014/main" xmlns="" id="{00000000-0008-0000-0000-00007C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193</xdr:col>
      <xdr:colOff>114300</xdr:colOff>
      <xdr:row>4</xdr:row>
      <xdr:rowOff>28575</xdr:rowOff>
    </xdr:from>
    <xdr:to>
      <xdr:col>193</xdr:col>
      <xdr:colOff>266700</xdr:colOff>
      <xdr:row>4</xdr:row>
      <xdr:rowOff>180975</xdr:rowOff>
    </xdr:to>
    <xdr:pic>
      <xdr:nvPicPr>
        <xdr:cNvPr id="1149" name="Picture 1149">
          <a:extLst>
            <a:ext uri="{FF2B5EF4-FFF2-40B4-BE49-F238E27FC236}">
              <a16:creationId xmlns:a16="http://schemas.microsoft.com/office/drawing/2014/main" xmlns="" id="{00000000-0008-0000-0000-00007D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194</xdr:col>
      <xdr:colOff>114300</xdr:colOff>
      <xdr:row>4</xdr:row>
      <xdr:rowOff>28575</xdr:rowOff>
    </xdr:from>
    <xdr:to>
      <xdr:col>194</xdr:col>
      <xdr:colOff>266700</xdr:colOff>
      <xdr:row>4</xdr:row>
      <xdr:rowOff>180975</xdr:rowOff>
    </xdr:to>
    <xdr:pic>
      <xdr:nvPicPr>
        <xdr:cNvPr id="1150" name="Picture 1150">
          <a:extLst>
            <a:ext uri="{FF2B5EF4-FFF2-40B4-BE49-F238E27FC236}">
              <a16:creationId xmlns:a16="http://schemas.microsoft.com/office/drawing/2014/main" xmlns="" id="{00000000-0008-0000-0000-00007E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195</xdr:col>
      <xdr:colOff>114300</xdr:colOff>
      <xdr:row>4</xdr:row>
      <xdr:rowOff>28575</xdr:rowOff>
    </xdr:from>
    <xdr:to>
      <xdr:col>195</xdr:col>
      <xdr:colOff>266700</xdr:colOff>
      <xdr:row>4</xdr:row>
      <xdr:rowOff>180975</xdr:rowOff>
    </xdr:to>
    <xdr:pic>
      <xdr:nvPicPr>
        <xdr:cNvPr id="1151" name="Picture 1151">
          <a:extLst>
            <a:ext uri="{FF2B5EF4-FFF2-40B4-BE49-F238E27FC236}">
              <a16:creationId xmlns:a16="http://schemas.microsoft.com/office/drawing/2014/main" xmlns="" id="{00000000-0008-0000-0000-00007F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196</xdr:col>
      <xdr:colOff>114300</xdr:colOff>
      <xdr:row>4</xdr:row>
      <xdr:rowOff>28575</xdr:rowOff>
    </xdr:from>
    <xdr:to>
      <xdr:col>196</xdr:col>
      <xdr:colOff>266700</xdr:colOff>
      <xdr:row>4</xdr:row>
      <xdr:rowOff>180975</xdr:rowOff>
    </xdr:to>
    <xdr:pic>
      <xdr:nvPicPr>
        <xdr:cNvPr id="1152" name="Picture 1152">
          <a:extLst>
            <a:ext uri="{FF2B5EF4-FFF2-40B4-BE49-F238E27FC236}">
              <a16:creationId xmlns:a16="http://schemas.microsoft.com/office/drawing/2014/main" xmlns="" id="{00000000-0008-0000-0000-000080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197</xdr:col>
      <xdr:colOff>114300</xdr:colOff>
      <xdr:row>4</xdr:row>
      <xdr:rowOff>28575</xdr:rowOff>
    </xdr:from>
    <xdr:to>
      <xdr:col>197</xdr:col>
      <xdr:colOff>266700</xdr:colOff>
      <xdr:row>4</xdr:row>
      <xdr:rowOff>180975</xdr:rowOff>
    </xdr:to>
    <xdr:pic>
      <xdr:nvPicPr>
        <xdr:cNvPr id="1153" name="Picture 1153">
          <a:extLst>
            <a:ext uri="{FF2B5EF4-FFF2-40B4-BE49-F238E27FC236}">
              <a16:creationId xmlns:a16="http://schemas.microsoft.com/office/drawing/2014/main" xmlns="" id="{00000000-0008-0000-0000-000081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198</xdr:col>
      <xdr:colOff>114300</xdr:colOff>
      <xdr:row>4</xdr:row>
      <xdr:rowOff>28575</xdr:rowOff>
    </xdr:from>
    <xdr:to>
      <xdr:col>198</xdr:col>
      <xdr:colOff>266700</xdr:colOff>
      <xdr:row>4</xdr:row>
      <xdr:rowOff>180975</xdr:rowOff>
    </xdr:to>
    <xdr:pic>
      <xdr:nvPicPr>
        <xdr:cNvPr id="1154" name="Picture 1154">
          <a:extLst>
            <a:ext uri="{FF2B5EF4-FFF2-40B4-BE49-F238E27FC236}">
              <a16:creationId xmlns:a16="http://schemas.microsoft.com/office/drawing/2014/main" xmlns="" id="{00000000-0008-0000-0000-000082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199</xdr:col>
      <xdr:colOff>114300</xdr:colOff>
      <xdr:row>4</xdr:row>
      <xdr:rowOff>28575</xdr:rowOff>
    </xdr:from>
    <xdr:to>
      <xdr:col>199</xdr:col>
      <xdr:colOff>266700</xdr:colOff>
      <xdr:row>4</xdr:row>
      <xdr:rowOff>180975</xdr:rowOff>
    </xdr:to>
    <xdr:pic>
      <xdr:nvPicPr>
        <xdr:cNvPr id="1155" name="Picture 1155">
          <a:extLst>
            <a:ext uri="{FF2B5EF4-FFF2-40B4-BE49-F238E27FC236}">
              <a16:creationId xmlns:a16="http://schemas.microsoft.com/office/drawing/2014/main" xmlns="" id="{00000000-0008-0000-0000-000083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203</xdr:col>
      <xdr:colOff>114300</xdr:colOff>
      <xdr:row>4</xdr:row>
      <xdr:rowOff>28575</xdr:rowOff>
    </xdr:from>
    <xdr:to>
      <xdr:col>203</xdr:col>
      <xdr:colOff>266700</xdr:colOff>
      <xdr:row>4</xdr:row>
      <xdr:rowOff>180975</xdr:rowOff>
    </xdr:to>
    <xdr:pic>
      <xdr:nvPicPr>
        <xdr:cNvPr id="1156" name="Picture 1156">
          <a:extLst>
            <a:ext uri="{FF2B5EF4-FFF2-40B4-BE49-F238E27FC236}">
              <a16:creationId xmlns:a16="http://schemas.microsoft.com/office/drawing/2014/main" xmlns="" id="{00000000-0008-0000-0000-000084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204</xdr:col>
      <xdr:colOff>114300</xdr:colOff>
      <xdr:row>4</xdr:row>
      <xdr:rowOff>28575</xdr:rowOff>
    </xdr:from>
    <xdr:to>
      <xdr:col>204</xdr:col>
      <xdr:colOff>266700</xdr:colOff>
      <xdr:row>4</xdr:row>
      <xdr:rowOff>180975</xdr:rowOff>
    </xdr:to>
    <xdr:pic>
      <xdr:nvPicPr>
        <xdr:cNvPr id="1157" name="Picture 1157">
          <a:extLst>
            <a:ext uri="{FF2B5EF4-FFF2-40B4-BE49-F238E27FC236}">
              <a16:creationId xmlns:a16="http://schemas.microsoft.com/office/drawing/2014/main" xmlns="" id="{00000000-0008-0000-0000-000085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205</xdr:col>
      <xdr:colOff>114300</xdr:colOff>
      <xdr:row>4</xdr:row>
      <xdr:rowOff>28575</xdr:rowOff>
    </xdr:from>
    <xdr:to>
      <xdr:col>205</xdr:col>
      <xdr:colOff>266700</xdr:colOff>
      <xdr:row>4</xdr:row>
      <xdr:rowOff>180975</xdr:rowOff>
    </xdr:to>
    <xdr:pic>
      <xdr:nvPicPr>
        <xdr:cNvPr id="1158" name="Picture 1158">
          <a:extLst>
            <a:ext uri="{FF2B5EF4-FFF2-40B4-BE49-F238E27FC236}">
              <a16:creationId xmlns:a16="http://schemas.microsoft.com/office/drawing/2014/main" xmlns="" id="{00000000-0008-0000-0000-000086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206</xdr:col>
      <xdr:colOff>114300</xdr:colOff>
      <xdr:row>4</xdr:row>
      <xdr:rowOff>28575</xdr:rowOff>
    </xdr:from>
    <xdr:to>
      <xdr:col>206</xdr:col>
      <xdr:colOff>266700</xdr:colOff>
      <xdr:row>4</xdr:row>
      <xdr:rowOff>180975</xdr:rowOff>
    </xdr:to>
    <xdr:pic>
      <xdr:nvPicPr>
        <xdr:cNvPr id="1159" name="Picture 1159">
          <a:extLst>
            <a:ext uri="{FF2B5EF4-FFF2-40B4-BE49-F238E27FC236}">
              <a16:creationId xmlns:a16="http://schemas.microsoft.com/office/drawing/2014/main" xmlns="" id="{00000000-0008-0000-0000-000087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207</xdr:col>
      <xdr:colOff>114300</xdr:colOff>
      <xdr:row>4</xdr:row>
      <xdr:rowOff>28575</xdr:rowOff>
    </xdr:from>
    <xdr:to>
      <xdr:col>207</xdr:col>
      <xdr:colOff>266700</xdr:colOff>
      <xdr:row>4</xdr:row>
      <xdr:rowOff>180975</xdr:rowOff>
    </xdr:to>
    <xdr:pic>
      <xdr:nvPicPr>
        <xdr:cNvPr id="1160" name="Picture 1160">
          <a:extLst>
            <a:ext uri="{FF2B5EF4-FFF2-40B4-BE49-F238E27FC236}">
              <a16:creationId xmlns:a16="http://schemas.microsoft.com/office/drawing/2014/main" xmlns="" id="{00000000-0008-0000-0000-000088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208</xdr:col>
      <xdr:colOff>114300</xdr:colOff>
      <xdr:row>4</xdr:row>
      <xdr:rowOff>28575</xdr:rowOff>
    </xdr:from>
    <xdr:to>
      <xdr:col>208</xdr:col>
      <xdr:colOff>266700</xdr:colOff>
      <xdr:row>4</xdr:row>
      <xdr:rowOff>180975</xdr:rowOff>
    </xdr:to>
    <xdr:pic>
      <xdr:nvPicPr>
        <xdr:cNvPr id="1161" name="Picture 1161">
          <a:extLst>
            <a:ext uri="{FF2B5EF4-FFF2-40B4-BE49-F238E27FC236}">
              <a16:creationId xmlns:a16="http://schemas.microsoft.com/office/drawing/2014/main" xmlns="" id="{00000000-0008-0000-0000-000089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209</xdr:col>
      <xdr:colOff>114300</xdr:colOff>
      <xdr:row>4</xdr:row>
      <xdr:rowOff>28575</xdr:rowOff>
    </xdr:from>
    <xdr:to>
      <xdr:col>209</xdr:col>
      <xdr:colOff>266700</xdr:colOff>
      <xdr:row>4</xdr:row>
      <xdr:rowOff>180975</xdr:rowOff>
    </xdr:to>
    <xdr:pic>
      <xdr:nvPicPr>
        <xdr:cNvPr id="1162" name="Picture 1162">
          <a:extLst>
            <a:ext uri="{FF2B5EF4-FFF2-40B4-BE49-F238E27FC236}">
              <a16:creationId xmlns:a16="http://schemas.microsoft.com/office/drawing/2014/main" xmlns="" id="{00000000-0008-0000-0000-00008A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210</xdr:col>
      <xdr:colOff>114300</xdr:colOff>
      <xdr:row>4</xdr:row>
      <xdr:rowOff>28575</xdr:rowOff>
    </xdr:from>
    <xdr:to>
      <xdr:col>210</xdr:col>
      <xdr:colOff>266700</xdr:colOff>
      <xdr:row>4</xdr:row>
      <xdr:rowOff>180975</xdr:rowOff>
    </xdr:to>
    <xdr:pic>
      <xdr:nvPicPr>
        <xdr:cNvPr id="1163" name="Picture 1163">
          <a:extLst>
            <a:ext uri="{FF2B5EF4-FFF2-40B4-BE49-F238E27FC236}">
              <a16:creationId xmlns:a16="http://schemas.microsoft.com/office/drawing/2014/main" xmlns="" id="{00000000-0008-0000-0000-00008B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211</xdr:col>
      <xdr:colOff>114300</xdr:colOff>
      <xdr:row>4</xdr:row>
      <xdr:rowOff>28575</xdr:rowOff>
    </xdr:from>
    <xdr:to>
      <xdr:col>211</xdr:col>
      <xdr:colOff>266700</xdr:colOff>
      <xdr:row>4</xdr:row>
      <xdr:rowOff>180975</xdr:rowOff>
    </xdr:to>
    <xdr:pic>
      <xdr:nvPicPr>
        <xdr:cNvPr id="1164" name="Picture 1164">
          <a:extLst>
            <a:ext uri="{FF2B5EF4-FFF2-40B4-BE49-F238E27FC236}">
              <a16:creationId xmlns:a16="http://schemas.microsoft.com/office/drawing/2014/main" xmlns="" id="{00000000-0008-0000-0000-00008C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212</xdr:col>
      <xdr:colOff>114300</xdr:colOff>
      <xdr:row>4</xdr:row>
      <xdr:rowOff>28575</xdr:rowOff>
    </xdr:from>
    <xdr:to>
      <xdr:col>212</xdr:col>
      <xdr:colOff>266700</xdr:colOff>
      <xdr:row>4</xdr:row>
      <xdr:rowOff>180975</xdr:rowOff>
    </xdr:to>
    <xdr:pic>
      <xdr:nvPicPr>
        <xdr:cNvPr id="1165" name="Picture 1165">
          <a:extLst>
            <a:ext uri="{FF2B5EF4-FFF2-40B4-BE49-F238E27FC236}">
              <a16:creationId xmlns:a16="http://schemas.microsoft.com/office/drawing/2014/main" xmlns="" id="{00000000-0008-0000-0000-00008D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216</xdr:col>
      <xdr:colOff>114300</xdr:colOff>
      <xdr:row>4</xdr:row>
      <xdr:rowOff>28575</xdr:rowOff>
    </xdr:from>
    <xdr:to>
      <xdr:col>216</xdr:col>
      <xdr:colOff>266700</xdr:colOff>
      <xdr:row>4</xdr:row>
      <xdr:rowOff>180975</xdr:rowOff>
    </xdr:to>
    <xdr:pic>
      <xdr:nvPicPr>
        <xdr:cNvPr id="1166" name="Picture 1166">
          <a:extLst>
            <a:ext uri="{FF2B5EF4-FFF2-40B4-BE49-F238E27FC236}">
              <a16:creationId xmlns:a16="http://schemas.microsoft.com/office/drawing/2014/main" xmlns="" id="{00000000-0008-0000-0000-00008E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217</xdr:col>
      <xdr:colOff>114300</xdr:colOff>
      <xdr:row>4</xdr:row>
      <xdr:rowOff>28575</xdr:rowOff>
    </xdr:from>
    <xdr:to>
      <xdr:col>217</xdr:col>
      <xdr:colOff>266700</xdr:colOff>
      <xdr:row>4</xdr:row>
      <xdr:rowOff>180975</xdr:rowOff>
    </xdr:to>
    <xdr:pic>
      <xdr:nvPicPr>
        <xdr:cNvPr id="1167" name="Picture 1167">
          <a:extLst>
            <a:ext uri="{FF2B5EF4-FFF2-40B4-BE49-F238E27FC236}">
              <a16:creationId xmlns:a16="http://schemas.microsoft.com/office/drawing/2014/main" xmlns="" id="{00000000-0008-0000-0000-00008F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218</xdr:col>
      <xdr:colOff>114300</xdr:colOff>
      <xdr:row>4</xdr:row>
      <xdr:rowOff>28575</xdr:rowOff>
    </xdr:from>
    <xdr:to>
      <xdr:col>218</xdr:col>
      <xdr:colOff>266700</xdr:colOff>
      <xdr:row>4</xdr:row>
      <xdr:rowOff>180975</xdr:rowOff>
    </xdr:to>
    <xdr:pic>
      <xdr:nvPicPr>
        <xdr:cNvPr id="1168" name="Picture 1168">
          <a:extLst>
            <a:ext uri="{FF2B5EF4-FFF2-40B4-BE49-F238E27FC236}">
              <a16:creationId xmlns:a16="http://schemas.microsoft.com/office/drawing/2014/main" xmlns="" id="{00000000-0008-0000-0000-000090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219</xdr:col>
      <xdr:colOff>114300</xdr:colOff>
      <xdr:row>4</xdr:row>
      <xdr:rowOff>28575</xdr:rowOff>
    </xdr:from>
    <xdr:to>
      <xdr:col>219</xdr:col>
      <xdr:colOff>266700</xdr:colOff>
      <xdr:row>4</xdr:row>
      <xdr:rowOff>180975</xdr:rowOff>
    </xdr:to>
    <xdr:pic>
      <xdr:nvPicPr>
        <xdr:cNvPr id="1169" name="Picture 1169">
          <a:extLst>
            <a:ext uri="{FF2B5EF4-FFF2-40B4-BE49-F238E27FC236}">
              <a16:creationId xmlns:a16="http://schemas.microsoft.com/office/drawing/2014/main" xmlns="" id="{00000000-0008-0000-0000-000091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220</xdr:col>
      <xdr:colOff>114300</xdr:colOff>
      <xdr:row>4</xdr:row>
      <xdr:rowOff>28575</xdr:rowOff>
    </xdr:from>
    <xdr:to>
      <xdr:col>220</xdr:col>
      <xdr:colOff>266700</xdr:colOff>
      <xdr:row>4</xdr:row>
      <xdr:rowOff>180975</xdr:rowOff>
    </xdr:to>
    <xdr:pic>
      <xdr:nvPicPr>
        <xdr:cNvPr id="1170" name="Picture 1170">
          <a:extLst>
            <a:ext uri="{FF2B5EF4-FFF2-40B4-BE49-F238E27FC236}">
              <a16:creationId xmlns:a16="http://schemas.microsoft.com/office/drawing/2014/main" xmlns="" id="{00000000-0008-0000-0000-000092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221</xdr:col>
      <xdr:colOff>114300</xdr:colOff>
      <xdr:row>4</xdr:row>
      <xdr:rowOff>28575</xdr:rowOff>
    </xdr:from>
    <xdr:to>
      <xdr:col>221</xdr:col>
      <xdr:colOff>266700</xdr:colOff>
      <xdr:row>4</xdr:row>
      <xdr:rowOff>180975</xdr:rowOff>
    </xdr:to>
    <xdr:pic>
      <xdr:nvPicPr>
        <xdr:cNvPr id="1171" name="Picture 1171">
          <a:extLst>
            <a:ext uri="{FF2B5EF4-FFF2-40B4-BE49-F238E27FC236}">
              <a16:creationId xmlns:a16="http://schemas.microsoft.com/office/drawing/2014/main" xmlns="" id="{00000000-0008-0000-0000-000093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222</xdr:col>
      <xdr:colOff>114300</xdr:colOff>
      <xdr:row>4</xdr:row>
      <xdr:rowOff>28575</xdr:rowOff>
    </xdr:from>
    <xdr:to>
      <xdr:col>222</xdr:col>
      <xdr:colOff>266700</xdr:colOff>
      <xdr:row>4</xdr:row>
      <xdr:rowOff>180975</xdr:rowOff>
    </xdr:to>
    <xdr:pic>
      <xdr:nvPicPr>
        <xdr:cNvPr id="1172" name="Picture 1172">
          <a:extLst>
            <a:ext uri="{FF2B5EF4-FFF2-40B4-BE49-F238E27FC236}">
              <a16:creationId xmlns:a16="http://schemas.microsoft.com/office/drawing/2014/main" xmlns="" id="{00000000-0008-0000-0000-000094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223</xdr:col>
      <xdr:colOff>114300</xdr:colOff>
      <xdr:row>4</xdr:row>
      <xdr:rowOff>28575</xdr:rowOff>
    </xdr:from>
    <xdr:to>
      <xdr:col>223</xdr:col>
      <xdr:colOff>266700</xdr:colOff>
      <xdr:row>4</xdr:row>
      <xdr:rowOff>180975</xdr:rowOff>
    </xdr:to>
    <xdr:pic>
      <xdr:nvPicPr>
        <xdr:cNvPr id="1173" name="Picture 1173">
          <a:extLst>
            <a:ext uri="{FF2B5EF4-FFF2-40B4-BE49-F238E27FC236}">
              <a16:creationId xmlns:a16="http://schemas.microsoft.com/office/drawing/2014/main" xmlns="" id="{00000000-0008-0000-0000-000095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224</xdr:col>
      <xdr:colOff>114300</xdr:colOff>
      <xdr:row>4</xdr:row>
      <xdr:rowOff>28575</xdr:rowOff>
    </xdr:from>
    <xdr:to>
      <xdr:col>224</xdr:col>
      <xdr:colOff>266700</xdr:colOff>
      <xdr:row>4</xdr:row>
      <xdr:rowOff>180975</xdr:rowOff>
    </xdr:to>
    <xdr:pic>
      <xdr:nvPicPr>
        <xdr:cNvPr id="1174" name="Picture 1174">
          <a:extLst>
            <a:ext uri="{FF2B5EF4-FFF2-40B4-BE49-F238E27FC236}">
              <a16:creationId xmlns:a16="http://schemas.microsoft.com/office/drawing/2014/main" xmlns="" id="{00000000-0008-0000-0000-000096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225</xdr:col>
      <xdr:colOff>114300</xdr:colOff>
      <xdr:row>4</xdr:row>
      <xdr:rowOff>28575</xdr:rowOff>
    </xdr:from>
    <xdr:to>
      <xdr:col>225</xdr:col>
      <xdr:colOff>266700</xdr:colOff>
      <xdr:row>4</xdr:row>
      <xdr:rowOff>180975</xdr:rowOff>
    </xdr:to>
    <xdr:pic>
      <xdr:nvPicPr>
        <xdr:cNvPr id="1175" name="Picture 1175">
          <a:extLst>
            <a:ext uri="{FF2B5EF4-FFF2-40B4-BE49-F238E27FC236}">
              <a16:creationId xmlns:a16="http://schemas.microsoft.com/office/drawing/2014/main" xmlns="" id="{00000000-0008-0000-0000-000097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232</xdr:col>
      <xdr:colOff>114300</xdr:colOff>
      <xdr:row>4</xdr:row>
      <xdr:rowOff>28575</xdr:rowOff>
    </xdr:from>
    <xdr:to>
      <xdr:col>232</xdr:col>
      <xdr:colOff>266700</xdr:colOff>
      <xdr:row>4</xdr:row>
      <xdr:rowOff>180975</xdr:rowOff>
    </xdr:to>
    <xdr:pic>
      <xdr:nvPicPr>
        <xdr:cNvPr id="1176" name="Picture 1176">
          <a:extLst>
            <a:ext uri="{FF2B5EF4-FFF2-40B4-BE49-F238E27FC236}">
              <a16:creationId xmlns:a16="http://schemas.microsoft.com/office/drawing/2014/main" xmlns="" id="{00000000-0008-0000-0000-000098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233</xdr:col>
      <xdr:colOff>114300</xdr:colOff>
      <xdr:row>4</xdr:row>
      <xdr:rowOff>28575</xdr:rowOff>
    </xdr:from>
    <xdr:to>
      <xdr:col>233</xdr:col>
      <xdr:colOff>266700</xdr:colOff>
      <xdr:row>4</xdr:row>
      <xdr:rowOff>180975</xdr:rowOff>
    </xdr:to>
    <xdr:pic>
      <xdr:nvPicPr>
        <xdr:cNvPr id="1177" name="Picture 1177">
          <a:extLst>
            <a:ext uri="{FF2B5EF4-FFF2-40B4-BE49-F238E27FC236}">
              <a16:creationId xmlns:a16="http://schemas.microsoft.com/office/drawing/2014/main" xmlns="" id="{00000000-0008-0000-0000-000099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234</xdr:col>
      <xdr:colOff>114300</xdr:colOff>
      <xdr:row>4</xdr:row>
      <xdr:rowOff>28575</xdr:rowOff>
    </xdr:from>
    <xdr:to>
      <xdr:col>234</xdr:col>
      <xdr:colOff>266700</xdr:colOff>
      <xdr:row>4</xdr:row>
      <xdr:rowOff>180975</xdr:rowOff>
    </xdr:to>
    <xdr:pic>
      <xdr:nvPicPr>
        <xdr:cNvPr id="1178" name="Picture 1178">
          <a:extLst>
            <a:ext uri="{FF2B5EF4-FFF2-40B4-BE49-F238E27FC236}">
              <a16:creationId xmlns:a16="http://schemas.microsoft.com/office/drawing/2014/main" xmlns="" id="{00000000-0008-0000-0000-00009A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235</xdr:col>
      <xdr:colOff>114300</xdr:colOff>
      <xdr:row>4</xdr:row>
      <xdr:rowOff>28575</xdr:rowOff>
    </xdr:from>
    <xdr:to>
      <xdr:col>235</xdr:col>
      <xdr:colOff>266700</xdr:colOff>
      <xdr:row>4</xdr:row>
      <xdr:rowOff>180975</xdr:rowOff>
    </xdr:to>
    <xdr:pic>
      <xdr:nvPicPr>
        <xdr:cNvPr id="1179" name="Picture 1179">
          <a:extLst>
            <a:ext uri="{FF2B5EF4-FFF2-40B4-BE49-F238E27FC236}">
              <a16:creationId xmlns:a16="http://schemas.microsoft.com/office/drawing/2014/main" xmlns="" id="{00000000-0008-0000-0000-00009B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236</xdr:col>
      <xdr:colOff>114300</xdr:colOff>
      <xdr:row>4</xdr:row>
      <xdr:rowOff>28575</xdr:rowOff>
    </xdr:from>
    <xdr:to>
      <xdr:col>236</xdr:col>
      <xdr:colOff>266700</xdr:colOff>
      <xdr:row>4</xdr:row>
      <xdr:rowOff>180975</xdr:rowOff>
    </xdr:to>
    <xdr:pic>
      <xdr:nvPicPr>
        <xdr:cNvPr id="1180" name="Picture 1180">
          <a:extLst>
            <a:ext uri="{FF2B5EF4-FFF2-40B4-BE49-F238E27FC236}">
              <a16:creationId xmlns:a16="http://schemas.microsoft.com/office/drawing/2014/main" xmlns="" id="{00000000-0008-0000-0000-00009C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237</xdr:col>
      <xdr:colOff>114300</xdr:colOff>
      <xdr:row>4</xdr:row>
      <xdr:rowOff>28575</xdr:rowOff>
    </xdr:from>
    <xdr:to>
      <xdr:col>237</xdr:col>
      <xdr:colOff>266700</xdr:colOff>
      <xdr:row>4</xdr:row>
      <xdr:rowOff>180975</xdr:rowOff>
    </xdr:to>
    <xdr:pic>
      <xdr:nvPicPr>
        <xdr:cNvPr id="1181" name="Picture 1181">
          <a:extLst>
            <a:ext uri="{FF2B5EF4-FFF2-40B4-BE49-F238E27FC236}">
              <a16:creationId xmlns:a16="http://schemas.microsoft.com/office/drawing/2014/main" xmlns="" id="{00000000-0008-0000-0000-00009D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238</xdr:col>
      <xdr:colOff>114300</xdr:colOff>
      <xdr:row>4</xdr:row>
      <xdr:rowOff>28575</xdr:rowOff>
    </xdr:from>
    <xdr:to>
      <xdr:col>238</xdr:col>
      <xdr:colOff>266700</xdr:colOff>
      <xdr:row>4</xdr:row>
      <xdr:rowOff>180975</xdr:rowOff>
    </xdr:to>
    <xdr:pic>
      <xdr:nvPicPr>
        <xdr:cNvPr id="1182" name="Picture 1182">
          <a:extLst>
            <a:ext uri="{FF2B5EF4-FFF2-40B4-BE49-F238E27FC236}">
              <a16:creationId xmlns:a16="http://schemas.microsoft.com/office/drawing/2014/main" xmlns="" id="{00000000-0008-0000-0000-00009E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239</xdr:col>
      <xdr:colOff>114300</xdr:colOff>
      <xdr:row>4</xdr:row>
      <xdr:rowOff>28575</xdr:rowOff>
    </xdr:from>
    <xdr:to>
      <xdr:col>239</xdr:col>
      <xdr:colOff>266700</xdr:colOff>
      <xdr:row>4</xdr:row>
      <xdr:rowOff>180975</xdr:rowOff>
    </xdr:to>
    <xdr:pic>
      <xdr:nvPicPr>
        <xdr:cNvPr id="1183" name="Picture 1183">
          <a:extLst>
            <a:ext uri="{FF2B5EF4-FFF2-40B4-BE49-F238E27FC236}">
              <a16:creationId xmlns:a16="http://schemas.microsoft.com/office/drawing/2014/main" xmlns="" id="{00000000-0008-0000-0000-00009F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240</xdr:col>
      <xdr:colOff>114300</xdr:colOff>
      <xdr:row>4</xdr:row>
      <xdr:rowOff>28575</xdr:rowOff>
    </xdr:from>
    <xdr:to>
      <xdr:col>240</xdr:col>
      <xdr:colOff>266700</xdr:colOff>
      <xdr:row>4</xdr:row>
      <xdr:rowOff>180975</xdr:rowOff>
    </xdr:to>
    <xdr:pic>
      <xdr:nvPicPr>
        <xdr:cNvPr id="1184" name="Picture 1184">
          <a:extLst>
            <a:ext uri="{FF2B5EF4-FFF2-40B4-BE49-F238E27FC236}">
              <a16:creationId xmlns:a16="http://schemas.microsoft.com/office/drawing/2014/main" xmlns="" id="{00000000-0008-0000-0000-0000A0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241</xdr:col>
      <xdr:colOff>114300</xdr:colOff>
      <xdr:row>4</xdr:row>
      <xdr:rowOff>28575</xdr:rowOff>
    </xdr:from>
    <xdr:to>
      <xdr:col>241</xdr:col>
      <xdr:colOff>266700</xdr:colOff>
      <xdr:row>4</xdr:row>
      <xdr:rowOff>180975</xdr:rowOff>
    </xdr:to>
    <xdr:pic>
      <xdr:nvPicPr>
        <xdr:cNvPr id="1185" name="Picture 1185">
          <a:extLst>
            <a:ext uri="{FF2B5EF4-FFF2-40B4-BE49-F238E27FC236}">
              <a16:creationId xmlns:a16="http://schemas.microsoft.com/office/drawing/2014/main" xmlns="" id="{00000000-0008-0000-0000-0000A1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245</xdr:col>
      <xdr:colOff>114300</xdr:colOff>
      <xdr:row>4</xdr:row>
      <xdr:rowOff>28575</xdr:rowOff>
    </xdr:from>
    <xdr:to>
      <xdr:col>245</xdr:col>
      <xdr:colOff>266700</xdr:colOff>
      <xdr:row>4</xdr:row>
      <xdr:rowOff>180975</xdr:rowOff>
    </xdr:to>
    <xdr:pic>
      <xdr:nvPicPr>
        <xdr:cNvPr id="1186" name="Picture 1186">
          <a:extLst>
            <a:ext uri="{FF2B5EF4-FFF2-40B4-BE49-F238E27FC236}">
              <a16:creationId xmlns:a16="http://schemas.microsoft.com/office/drawing/2014/main" xmlns="" id="{00000000-0008-0000-0000-0000A2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246</xdr:col>
      <xdr:colOff>114300</xdr:colOff>
      <xdr:row>4</xdr:row>
      <xdr:rowOff>28575</xdr:rowOff>
    </xdr:from>
    <xdr:to>
      <xdr:col>246</xdr:col>
      <xdr:colOff>266700</xdr:colOff>
      <xdr:row>4</xdr:row>
      <xdr:rowOff>180975</xdr:rowOff>
    </xdr:to>
    <xdr:pic>
      <xdr:nvPicPr>
        <xdr:cNvPr id="1187" name="Picture 1187">
          <a:extLst>
            <a:ext uri="{FF2B5EF4-FFF2-40B4-BE49-F238E27FC236}">
              <a16:creationId xmlns:a16="http://schemas.microsoft.com/office/drawing/2014/main" xmlns="" id="{00000000-0008-0000-0000-0000A3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247</xdr:col>
      <xdr:colOff>114300</xdr:colOff>
      <xdr:row>4</xdr:row>
      <xdr:rowOff>28575</xdr:rowOff>
    </xdr:from>
    <xdr:to>
      <xdr:col>247</xdr:col>
      <xdr:colOff>266700</xdr:colOff>
      <xdr:row>4</xdr:row>
      <xdr:rowOff>180975</xdr:rowOff>
    </xdr:to>
    <xdr:pic>
      <xdr:nvPicPr>
        <xdr:cNvPr id="1188" name="Picture 1188">
          <a:extLst>
            <a:ext uri="{FF2B5EF4-FFF2-40B4-BE49-F238E27FC236}">
              <a16:creationId xmlns:a16="http://schemas.microsoft.com/office/drawing/2014/main" xmlns="" id="{00000000-0008-0000-0000-0000A4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248</xdr:col>
      <xdr:colOff>114300</xdr:colOff>
      <xdr:row>4</xdr:row>
      <xdr:rowOff>28575</xdr:rowOff>
    </xdr:from>
    <xdr:to>
      <xdr:col>248</xdr:col>
      <xdr:colOff>266700</xdr:colOff>
      <xdr:row>4</xdr:row>
      <xdr:rowOff>180975</xdr:rowOff>
    </xdr:to>
    <xdr:pic>
      <xdr:nvPicPr>
        <xdr:cNvPr id="1189" name="Picture 1189">
          <a:extLst>
            <a:ext uri="{FF2B5EF4-FFF2-40B4-BE49-F238E27FC236}">
              <a16:creationId xmlns:a16="http://schemas.microsoft.com/office/drawing/2014/main" xmlns="" id="{00000000-0008-0000-0000-0000A5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249</xdr:col>
      <xdr:colOff>114300</xdr:colOff>
      <xdr:row>4</xdr:row>
      <xdr:rowOff>28575</xdr:rowOff>
    </xdr:from>
    <xdr:to>
      <xdr:col>249</xdr:col>
      <xdr:colOff>266700</xdr:colOff>
      <xdr:row>4</xdr:row>
      <xdr:rowOff>180975</xdr:rowOff>
    </xdr:to>
    <xdr:pic>
      <xdr:nvPicPr>
        <xdr:cNvPr id="1190" name="Picture 1190">
          <a:extLst>
            <a:ext uri="{FF2B5EF4-FFF2-40B4-BE49-F238E27FC236}">
              <a16:creationId xmlns:a16="http://schemas.microsoft.com/office/drawing/2014/main" xmlns="" id="{00000000-0008-0000-0000-0000A6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250</xdr:col>
      <xdr:colOff>114300</xdr:colOff>
      <xdr:row>4</xdr:row>
      <xdr:rowOff>28575</xdr:rowOff>
    </xdr:from>
    <xdr:to>
      <xdr:col>250</xdr:col>
      <xdr:colOff>266700</xdr:colOff>
      <xdr:row>4</xdr:row>
      <xdr:rowOff>180975</xdr:rowOff>
    </xdr:to>
    <xdr:pic>
      <xdr:nvPicPr>
        <xdr:cNvPr id="1191" name="Picture 1191">
          <a:extLst>
            <a:ext uri="{FF2B5EF4-FFF2-40B4-BE49-F238E27FC236}">
              <a16:creationId xmlns:a16="http://schemas.microsoft.com/office/drawing/2014/main" xmlns="" id="{00000000-0008-0000-0000-0000A7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251</xdr:col>
      <xdr:colOff>114300</xdr:colOff>
      <xdr:row>4</xdr:row>
      <xdr:rowOff>28575</xdr:rowOff>
    </xdr:from>
    <xdr:to>
      <xdr:col>251</xdr:col>
      <xdr:colOff>266700</xdr:colOff>
      <xdr:row>4</xdr:row>
      <xdr:rowOff>180975</xdr:rowOff>
    </xdr:to>
    <xdr:pic>
      <xdr:nvPicPr>
        <xdr:cNvPr id="1192" name="Picture 1192">
          <a:extLst>
            <a:ext uri="{FF2B5EF4-FFF2-40B4-BE49-F238E27FC236}">
              <a16:creationId xmlns:a16="http://schemas.microsoft.com/office/drawing/2014/main" xmlns="" id="{00000000-0008-0000-0000-0000A8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252</xdr:col>
      <xdr:colOff>114300</xdr:colOff>
      <xdr:row>4</xdr:row>
      <xdr:rowOff>28575</xdr:rowOff>
    </xdr:from>
    <xdr:to>
      <xdr:col>252</xdr:col>
      <xdr:colOff>266700</xdr:colOff>
      <xdr:row>4</xdr:row>
      <xdr:rowOff>180975</xdr:rowOff>
    </xdr:to>
    <xdr:pic>
      <xdr:nvPicPr>
        <xdr:cNvPr id="1193" name="Picture 1193">
          <a:extLst>
            <a:ext uri="{FF2B5EF4-FFF2-40B4-BE49-F238E27FC236}">
              <a16:creationId xmlns:a16="http://schemas.microsoft.com/office/drawing/2014/main" xmlns="" id="{00000000-0008-0000-0000-0000A9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253</xdr:col>
      <xdr:colOff>114300</xdr:colOff>
      <xdr:row>4</xdr:row>
      <xdr:rowOff>28575</xdr:rowOff>
    </xdr:from>
    <xdr:to>
      <xdr:col>253</xdr:col>
      <xdr:colOff>266700</xdr:colOff>
      <xdr:row>4</xdr:row>
      <xdr:rowOff>180975</xdr:rowOff>
    </xdr:to>
    <xdr:pic>
      <xdr:nvPicPr>
        <xdr:cNvPr id="1194" name="Picture 1194">
          <a:extLst>
            <a:ext uri="{FF2B5EF4-FFF2-40B4-BE49-F238E27FC236}">
              <a16:creationId xmlns:a16="http://schemas.microsoft.com/office/drawing/2014/main" xmlns="" id="{00000000-0008-0000-0000-0000AA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254</xdr:col>
      <xdr:colOff>114300</xdr:colOff>
      <xdr:row>4</xdr:row>
      <xdr:rowOff>28575</xdr:rowOff>
    </xdr:from>
    <xdr:to>
      <xdr:col>254</xdr:col>
      <xdr:colOff>266700</xdr:colOff>
      <xdr:row>4</xdr:row>
      <xdr:rowOff>180975</xdr:rowOff>
    </xdr:to>
    <xdr:pic>
      <xdr:nvPicPr>
        <xdr:cNvPr id="1195" name="Picture 1195">
          <a:extLst>
            <a:ext uri="{FF2B5EF4-FFF2-40B4-BE49-F238E27FC236}">
              <a16:creationId xmlns:a16="http://schemas.microsoft.com/office/drawing/2014/main" xmlns="" id="{00000000-0008-0000-0000-0000AB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258</xdr:col>
      <xdr:colOff>114300</xdr:colOff>
      <xdr:row>4</xdr:row>
      <xdr:rowOff>28575</xdr:rowOff>
    </xdr:from>
    <xdr:to>
      <xdr:col>258</xdr:col>
      <xdr:colOff>266700</xdr:colOff>
      <xdr:row>4</xdr:row>
      <xdr:rowOff>180975</xdr:rowOff>
    </xdr:to>
    <xdr:pic>
      <xdr:nvPicPr>
        <xdr:cNvPr id="1196" name="Picture 1196">
          <a:extLst>
            <a:ext uri="{FF2B5EF4-FFF2-40B4-BE49-F238E27FC236}">
              <a16:creationId xmlns:a16="http://schemas.microsoft.com/office/drawing/2014/main" xmlns="" id="{00000000-0008-0000-0000-0000AC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259</xdr:col>
      <xdr:colOff>114300</xdr:colOff>
      <xdr:row>4</xdr:row>
      <xdr:rowOff>28575</xdr:rowOff>
    </xdr:from>
    <xdr:to>
      <xdr:col>259</xdr:col>
      <xdr:colOff>266700</xdr:colOff>
      <xdr:row>4</xdr:row>
      <xdr:rowOff>180975</xdr:rowOff>
    </xdr:to>
    <xdr:pic>
      <xdr:nvPicPr>
        <xdr:cNvPr id="1197" name="Picture 1197">
          <a:extLst>
            <a:ext uri="{FF2B5EF4-FFF2-40B4-BE49-F238E27FC236}">
              <a16:creationId xmlns:a16="http://schemas.microsoft.com/office/drawing/2014/main" xmlns="" id="{00000000-0008-0000-0000-0000AD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260</xdr:col>
      <xdr:colOff>114300</xdr:colOff>
      <xdr:row>4</xdr:row>
      <xdr:rowOff>28575</xdr:rowOff>
    </xdr:from>
    <xdr:to>
      <xdr:col>260</xdr:col>
      <xdr:colOff>266700</xdr:colOff>
      <xdr:row>4</xdr:row>
      <xdr:rowOff>180975</xdr:rowOff>
    </xdr:to>
    <xdr:pic>
      <xdr:nvPicPr>
        <xdr:cNvPr id="1198" name="Picture 1198">
          <a:extLst>
            <a:ext uri="{FF2B5EF4-FFF2-40B4-BE49-F238E27FC236}">
              <a16:creationId xmlns:a16="http://schemas.microsoft.com/office/drawing/2014/main" xmlns="" id="{00000000-0008-0000-0000-0000AE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261</xdr:col>
      <xdr:colOff>114300</xdr:colOff>
      <xdr:row>4</xdr:row>
      <xdr:rowOff>28575</xdr:rowOff>
    </xdr:from>
    <xdr:to>
      <xdr:col>261</xdr:col>
      <xdr:colOff>266700</xdr:colOff>
      <xdr:row>4</xdr:row>
      <xdr:rowOff>180975</xdr:rowOff>
    </xdr:to>
    <xdr:pic>
      <xdr:nvPicPr>
        <xdr:cNvPr id="1199" name="Picture 1199">
          <a:extLst>
            <a:ext uri="{FF2B5EF4-FFF2-40B4-BE49-F238E27FC236}">
              <a16:creationId xmlns:a16="http://schemas.microsoft.com/office/drawing/2014/main" xmlns="" id="{00000000-0008-0000-0000-0000AF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262</xdr:col>
      <xdr:colOff>114300</xdr:colOff>
      <xdr:row>4</xdr:row>
      <xdr:rowOff>28575</xdr:rowOff>
    </xdr:from>
    <xdr:to>
      <xdr:col>262</xdr:col>
      <xdr:colOff>266700</xdr:colOff>
      <xdr:row>4</xdr:row>
      <xdr:rowOff>180975</xdr:rowOff>
    </xdr:to>
    <xdr:pic>
      <xdr:nvPicPr>
        <xdr:cNvPr id="1200" name="Picture 1200">
          <a:extLst>
            <a:ext uri="{FF2B5EF4-FFF2-40B4-BE49-F238E27FC236}">
              <a16:creationId xmlns:a16="http://schemas.microsoft.com/office/drawing/2014/main" xmlns="" id="{00000000-0008-0000-0000-0000B0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263</xdr:col>
      <xdr:colOff>114300</xdr:colOff>
      <xdr:row>4</xdr:row>
      <xdr:rowOff>28575</xdr:rowOff>
    </xdr:from>
    <xdr:to>
      <xdr:col>263</xdr:col>
      <xdr:colOff>266700</xdr:colOff>
      <xdr:row>4</xdr:row>
      <xdr:rowOff>180975</xdr:rowOff>
    </xdr:to>
    <xdr:pic>
      <xdr:nvPicPr>
        <xdr:cNvPr id="1201" name="Picture 1201">
          <a:extLst>
            <a:ext uri="{FF2B5EF4-FFF2-40B4-BE49-F238E27FC236}">
              <a16:creationId xmlns:a16="http://schemas.microsoft.com/office/drawing/2014/main" xmlns="" id="{00000000-0008-0000-0000-0000B1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264</xdr:col>
      <xdr:colOff>114300</xdr:colOff>
      <xdr:row>4</xdr:row>
      <xdr:rowOff>28575</xdr:rowOff>
    </xdr:from>
    <xdr:to>
      <xdr:col>264</xdr:col>
      <xdr:colOff>266700</xdr:colOff>
      <xdr:row>4</xdr:row>
      <xdr:rowOff>180975</xdr:rowOff>
    </xdr:to>
    <xdr:pic>
      <xdr:nvPicPr>
        <xdr:cNvPr id="1202" name="Picture 1202">
          <a:extLst>
            <a:ext uri="{FF2B5EF4-FFF2-40B4-BE49-F238E27FC236}">
              <a16:creationId xmlns:a16="http://schemas.microsoft.com/office/drawing/2014/main" xmlns="" id="{00000000-0008-0000-0000-0000B2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265</xdr:col>
      <xdr:colOff>114300</xdr:colOff>
      <xdr:row>4</xdr:row>
      <xdr:rowOff>28575</xdr:rowOff>
    </xdr:from>
    <xdr:to>
      <xdr:col>265</xdr:col>
      <xdr:colOff>266700</xdr:colOff>
      <xdr:row>4</xdr:row>
      <xdr:rowOff>180975</xdr:rowOff>
    </xdr:to>
    <xdr:pic>
      <xdr:nvPicPr>
        <xdr:cNvPr id="1203" name="Picture 1203">
          <a:extLst>
            <a:ext uri="{FF2B5EF4-FFF2-40B4-BE49-F238E27FC236}">
              <a16:creationId xmlns:a16="http://schemas.microsoft.com/office/drawing/2014/main" xmlns="" id="{00000000-0008-0000-0000-0000B3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266</xdr:col>
      <xdr:colOff>114300</xdr:colOff>
      <xdr:row>4</xdr:row>
      <xdr:rowOff>28575</xdr:rowOff>
    </xdr:from>
    <xdr:to>
      <xdr:col>266</xdr:col>
      <xdr:colOff>266700</xdr:colOff>
      <xdr:row>4</xdr:row>
      <xdr:rowOff>180975</xdr:rowOff>
    </xdr:to>
    <xdr:pic>
      <xdr:nvPicPr>
        <xdr:cNvPr id="1204" name="Picture 1204">
          <a:extLst>
            <a:ext uri="{FF2B5EF4-FFF2-40B4-BE49-F238E27FC236}">
              <a16:creationId xmlns:a16="http://schemas.microsoft.com/office/drawing/2014/main" xmlns="" id="{00000000-0008-0000-0000-0000B4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267</xdr:col>
      <xdr:colOff>114300</xdr:colOff>
      <xdr:row>4</xdr:row>
      <xdr:rowOff>28575</xdr:rowOff>
    </xdr:from>
    <xdr:to>
      <xdr:col>267</xdr:col>
      <xdr:colOff>266700</xdr:colOff>
      <xdr:row>4</xdr:row>
      <xdr:rowOff>180975</xdr:rowOff>
    </xdr:to>
    <xdr:pic>
      <xdr:nvPicPr>
        <xdr:cNvPr id="1205" name="Picture 1205">
          <a:extLst>
            <a:ext uri="{FF2B5EF4-FFF2-40B4-BE49-F238E27FC236}">
              <a16:creationId xmlns:a16="http://schemas.microsoft.com/office/drawing/2014/main" xmlns="" id="{00000000-0008-0000-0000-0000B5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oneCellAnchor>
    <xdr:from>
      <xdr:col>99</xdr:col>
      <xdr:colOff>114300</xdr:colOff>
      <xdr:row>4</xdr:row>
      <xdr:rowOff>28575</xdr:rowOff>
    </xdr:from>
    <xdr:ext cx="152400" cy="152400"/>
    <xdr:pic>
      <xdr:nvPicPr>
        <xdr:cNvPr id="183" name="Picture 1085">
          <a:extLst>
            <a:ext uri="{FF2B5EF4-FFF2-40B4-BE49-F238E27FC236}">
              <a16:creationId xmlns:a16="http://schemas.microsoft.com/office/drawing/2014/main" xmlns="" id="{00000000-0008-0000-0000-00003D040000}"/>
            </a:ext>
          </a:extLst>
        </xdr:cNvPr>
        <xdr:cNvPicPr>
          <a:picLocks noChangeAspect="1"/>
        </xdr:cNvPicPr>
      </xdr:nvPicPr>
      <xdr:blipFill rotWithShape="1">
        <a:blip xmlns:r="http://schemas.openxmlformats.org/officeDocument/2006/relationships" r:embed="rId1"/>
        <a:srcRect/>
        <a:stretch>
          <a:fillRect/>
        </a:stretch>
      </xdr:blipFill>
      <xdr:spPr>
        <a:xfrm>
          <a:off x="39757350" y="828675"/>
          <a:ext cx="152400" cy="152400"/>
        </a:xfrm>
        <a:prstGeom prst="rect">
          <a:avLst/>
        </a:prstGeom>
        <a:noFill/>
      </xdr:spPr>
    </xdr:pic>
    <xdr:clientData/>
  </xdr:oneCellAnchor>
  <xdr:oneCellAnchor>
    <xdr:from>
      <xdr:col>100</xdr:col>
      <xdr:colOff>114300</xdr:colOff>
      <xdr:row>4</xdr:row>
      <xdr:rowOff>28575</xdr:rowOff>
    </xdr:from>
    <xdr:ext cx="152400" cy="152400"/>
    <xdr:pic>
      <xdr:nvPicPr>
        <xdr:cNvPr id="184" name="Picture 1086">
          <a:extLst>
            <a:ext uri="{FF2B5EF4-FFF2-40B4-BE49-F238E27FC236}">
              <a16:creationId xmlns:a16="http://schemas.microsoft.com/office/drawing/2014/main" xmlns="" id="{00000000-0008-0000-0000-00003E040000}"/>
            </a:ext>
          </a:extLst>
        </xdr:cNvPr>
        <xdr:cNvPicPr>
          <a:picLocks noChangeAspect="1"/>
        </xdr:cNvPicPr>
      </xdr:nvPicPr>
      <xdr:blipFill rotWithShape="1">
        <a:blip xmlns:r="http://schemas.openxmlformats.org/officeDocument/2006/relationships" r:embed="rId1"/>
        <a:srcRect/>
        <a:stretch>
          <a:fillRect/>
        </a:stretch>
      </xdr:blipFill>
      <xdr:spPr>
        <a:xfrm>
          <a:off x="40138350" y="828675"/>
          <a:ext cx="152400" cy="152400"/>
        </a:xfrm>
        <a:prstGeom prst="rect">
          <a:avLst/>
        </a:prstGeom>
        <a:noFill/>
      </xdr:spPr>
    </xdr:pic>
    <xdr:clientData/>
  </xdr:oneCellAnchor>
  <xdr:oneCellAnchor>
    <xdr:from>
      <xdr:col>101</xdr:col>
      <xdr:colOff>114300</xdr:colOff>
      <xdr:row>4</xdr:row>
      <xdr:rowOff>28575</xdr:rowOff>
    </xdr:from>
    <xdr:ext cx="152400" cy="152400"/>
    <xdr:pic>
      <xdr:nvPicPr>
        <xdr:cNvPr id="185" name="Picture 1087">
          <a:extLst>
            <a:ext uri="{FF2B5EF4-FFF2-40B4-BE49-F238E27FC236}">
              <a16:creationId xmlns:a16="http://schemas.microsoft.com/office/drawing/2014/main" xmlns="" id="{00000000-0008-0000-0000-00003F040000}"/>
            </a:ext>
          </a:extLst>
        </xdr:cNvPr>
        <xdr:cNvPicPr>
          <a:picLocks noChangeAspect="1"/>
        </xdr:cNvPicPr>
      </xdr:nvPicPr>
      <xdr:blipFill rotWithShape="1">
        <a:blip xmlns:r="http://schemas.openxmlformats.org/officeDocument/2006/relationships" r:embed="rId1"/>
        <a:srcRect/>
        <a:stretch>
          <a:fillRect/>
        </a:stretch>
      </xdr:blipFill>
      <xdr:spPr>
        <a:xfrm>
          <a:off x="40519350" y="828675"/>
          <a:ext cx="152400" cy="152400"/>
        </a:xfrm>
        <a:prstGeom prst="rect">
          <a:avLst/>
        </a:prstGeom>
        <a:noFill/>
      </xdr:spPr>
    </xdr:pic>
    <xdr:clientData/>
  </xdr:oneCellAnchor>
  <xdr:oneCellAnchor>
    <xdr:from>
      <xdr:col>102</xdr:col>
      <xdr:colOff>114300</xdr:colOff>
      <xdr:row>4</xdr:row>
      <xdr:rowOff>28575</xdr:rowOff>
    </xdr:from>
    <xdr:ext cx="152400" cy="152400"/>
    <xdr:pic>
      <xdr:nvPicPr>
        <xdr:cNvPr id="186" name="Picture 1088">
          <a:extLst>
            <a:ext uri="{FF2B5EF4-FFF2-40B4-BE49-F238E27FC236}">
              <a16:creationId xmlns:a16="http://schemas.microsoft.com/office/drawing/2014/main" xmlns="" id="{00000000-0008-0000-0000-000040040000}"/>
            </a:ext>
          </a:extLst>
        </xdr:cNvPr>
        <xdr:cNvPicPr>
          <a:picLocks noChangeAspect="1"/>
        </xdr:cNvPicPr>
      </xdr:nvPicPr>
      <xdr:blipFill rotWithShape="1">
        <a:blip xmlns:r="http://schemas.openxmlformats.org/officeDocument/2006/relationships" r:embed="rId1"/>
        <a:srcRect/>
        <a:stretch>
          <a:fillRect/>
        </a:stretch>
      </xdr:blipFill>
      <xdr:spPr>
        <a:xfrm>
          <a:off x="40900350" y="828675"/>
          <a:ext cx="152400" cy="152400"/>
        </a:xfrm>
        <a:prstGeom prst="rect">
          <a:avLst/>
        </a:prstGeom>
        <a:noFill/>
      </xdr:spPr>
    </xdr:pic>
    <xdr:clientData/>
  </xdr:oneCellAnchor>
  <xdr:oneCellAnchor>
    <xdr:from>
      <xdr:col>103</xdr:col>
      <xdr:colOff>114300</xdr:colOff>
      <xdr:row>4</xdr:row>
      <xdr:rowOff>28575</xdr:rowOff>
    </xdr:from>
    <xdr:ext cx="152400" cy="152400"/>
    <xdr:pic>
      <xdr:nvPicPr>
        <xdr:cNvPr id="187" name="Picture 1089">
          <a:extLst>
            <a:ext uri="{FF2B5EF4-FFF2-40B4-BE49-F238E27FC236}">
              <a16:creationId xmlns:a16="http://schemas.microsoft.com/office/drawing/2014/main" xmlns="" id="{00000000-0008-0000-0000-000041040000}"/>
            </a:ext>
          </a:extLst>
        </xdr:cNvPr>
        <xdr:cNvPicPr>
          <a:picLocks noChangeAspect="1"/>
        </xdr:cNvPicPr>
      </xdr:nvPicPr>
      <xdr:blipFill rotWithShape="1">
        <a:blip xmlns:r="http://schemas.openxmlformats.org/officeDocument/2006/relationships" r:embed="rId1"/>
        <a:srcRect/>
        <a:stretch>
          <a:fillRect/>
        </a:stretch>
      </xdr:blipFill>
      <xdr:spPr>
        <a:xfrm>
          <a:off x="41281350" y="828675"/>
          <a:ext cx="152400" cy="152400"/>
        </a:xfrm>
        <a:prstGeom prst="rect">
          <a:avLst/>
        </a:prstGeom>
        <a:noFill/>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6</xdr:col>
      <xdr:colOff>1238250</xdr:colOff>
      <xdr:row>4</xdr:row>
      <xdr:rowOff>28575</xdr:rowOff>
    </xdr:from>
    <xdr:to>
      <xdr:col>6</xdr:col>
      <xdr:colOff>1390650</xdr:colOff>
      <xdr:row>4</xdr:row>
      <xdr:rowOff>180975</xdr:rowOff>
    </xdr:to>
    <xdr:pic>
      <xdr:nvPicPr>
        <xdr:cNvPr id="3073" name="Picture 3073">
          <a:extLst>
            <a:ext uri="{FF2B5EF4-FFF2-40B4-BE49-F238E27FC236}">
              <a16:creationId xmlns:a16="http://schemas.microsoft.com/office/drawing/2014/main" xmlns="" id="{00000000-0008-0000-0400-000001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xdr:col>
      <xdr:colOff>1238250</xdr:colOff>
      <xdr:row>4</xdr:row>
      <xdr:rowOff>28575</xdr:rowOff>
    </xdr:from>
    <xdr:to>
      <xdr:col>7</xdr:col>
      <xdr:colOff>1390650</xdr:colOff>
      <xdr:row>4</xdr:row>
      <xdr:rowOff>180975</xdr:rowOff>
    </xdr:to>
    <xdr:pic>
      <xdr:nvPicPr>
        <xdr:cNvPr id="3074" name="Picture 3074">
          <a:extLst>
            <a:ext uri="{FF2B5EF4-FFF2-40B4-BE49-F238E27FC236}">
              <a16:creationId xmlns:a16="http://schemas.microsoft.com/office/drawing/2014/main" xmlns="" id="{00000000-0008-0000-0400-000002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xdr:col>
      <xdr:colOff>1238250</xdr:colOff>
      <xdr:row>4</xdr:row>
      <xdr:rowOff>28575</xdr:rowOff>
    </xdr:from>
    <xdr:to>
      <xdr:col>8</xdr:col>
      <xdr:colOff>1390650</xdr:colOff>
      <xdr:row>4</xdr:row>
      <xdr:rowOff>180975</xdr:rowOff>
    </xdr:to>
    <xdr:pic>
      <xdr:nvPicPr>
        <xdr:cNvPr id="3075" name="Picture 3075">
          <a:extLst>
            <a:ext uri="{FF2B5EF4-FFF2-40B4-BE49-F238E27FC236}">
              <a16:creationId xmlns:a16="http://schemas.microsoft.com/office/drawing/2014/main" xmlns="" id="{00000000-0008-0000-0400-000003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xdr:col>
      <xdr:colOff>1238250</xdr:colOff>
      <xdr:row>4</xdr:row>
      <xdr:rowOff>28575</xdr:rowOff>
    </xdr:from>
    <xdr:to>
      <xdr:col>9</xdr:col>
      <xdr:colOff>1390650</xdr:colOff>
      <xdr:row>4</xdr:row>
      <xdr:rowOff>180975</xdr:rowOff>
    </xdr:to>
    <xdr:pic>
      <xdr:nvPicPr>
        <xdr:cNvPr id="3076" name="Picture 3076">
          <a:extLst>
            <a:ext uri="{FF2B5EF4-FFF2-40B4-BE49-F238E27FC236}">
              <a16:creationId xmlns:a16="http://schemas.microsoft.com/office/drawing/2014/main" xmlns="" id="{00000000-0008-0000-0400-000004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xdr:col>
      <xdr:colOff>1238250</xdr:colOff>
      <xdr:row>4</xdr:row>
      <xdr:rowOff>28575</xdr:rowOff>
    </xdr:from>
    <xdr:to>
      <xdr:col>10</xdr:col>
      <xdr:colOff>1390650</xdr:colOff>
      <xdr:row>4</xdr:row>
      <xdr:rowOff>180975</xdr:rowOff>
    </xdr:to>
    <xdr:pic>
      <xdr:nvPicPr>
        <xdr:cNvPr id="3077" name="Picture 3077">
          <a:extLst>
            <a:ext uri="{FF2B5EF4-FFF2-40B4-BE49-F238E27FC236}">
              <a16:creationId xmlns:a16="http://schemas.microsoft.com/office/drawing/2014/main" xmlns="" id="{00000000-0008-0000-0400-000005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11</xdr:col>
      <xdr:colOff>1238250</xdr:colOff>
      <xdr:row>4</xdr:row>
      <xdr:rowOff>28575</xdr:rowOff>
    </xdr:from>
    <xdr:to>
      <xdr:col>11</xdr:col>
      <xdr:colOff>1390650</xdr:colOff>
      <xdr:row>4</xdr:row>
      <xdr:rowOff>180975</xdr:rowOff>
    </xdr:to>
    <xdr:pic>
      <xdr:nvPicPr>
        <xdr:cNvPr id="3078" name="Picture 3078">
          <a:extLst>
            <a:ext uri="{FF2B5EF4-FFF2-40B4-BE49-F238E27FC236}">
              <a16:creationId xmlns:a16="http://schemas.microsoft.com/office/drawing/2014/main" xmlns="" id="{00000000-0008-0000-0400-000006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xdr:col>
      <xdr:colOff>1609725</xdr:colOff>
      <xdr:row>4</xdr:row>
      <xdr:rowOff>28575</xdr:rowOff>
    </xdr:from>
    <xdr:to>
      <xdr:col>12</xdr:col>
      <xdr:colOff>1762125</xdr:colOff>
      <xdr:row>4</xdr:row>
      <xdr:rowOff>180975</xdr:rowOff>
    </xdr:to>
    <xdr:pic>
      <xdr:nvPicPr>
        <xdr:cNvPr id="3079" name="Picture 3079">
          <a:extLst>
            <a:ext uri="{FF2B5EF4-FFF2-40B4-BE49-F238E27FC236}">
              <a16:creationId xmlns:a16="http://schemas.microsoft.com/office/drawing/2014/main" xmlns="" id="{00000000-0008-0000-0400-000007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xdr:col>
      <xdr:colOff>1609725</xdr:colOff>
      <xdr:row>4</xdr:row>
      <xdr:rowOff>28575</xdr:rowOff>
    </xdr:from>
    <xdr:to>
      <xdr:col>13</xdr:col>
      <xdr:colOff>1762125</xdr:colOff>
      <xdr:row>4</xdr:row>
      <xdr:rowOff>180975</xdr:rowOff>
    </xdr:to>
    <xdr:pic>
      <xdr:nvPicPr>
        <xdr:cNvPr id="3080" name="Picture 3080">
          <a:extLst>
            <a:ext uri="{FF2B5EF4-FFF2-40B4-BE49-F238E27FC236}">
              <a16:creationId xmlns:a16="http://schemas.microsoft.com/office/drawing/2014/main" xmlns="" id="{00000000-0008-0000-0400-000008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xdr:col>
      <xdr:colOff>1609725</xdr:colOff>
      <xdr:row>4</xdr:row>
      <xdr:rowOff>28575</xdr:rowOff>
    </xdr:from>
    <xdr:to>
      <xdr:col>14</xdr:col>
      <xdr:colOff>1762125</xdr:colOff>
      <xdr:row>4</xdr:row>
      <xdr:rowOff>180975</xdr:rowOff>
    </xdr:to>
    <xdr:pic>
      <xdr:nvPicPr>
        <xdr:cNvPr id="3081" name="Picture 3081">
          <a:extLst>
            <a:ext uri="{FF2B5EF4-FFF2-40B4-BE49-F238E27FC236}">
              <a16:creationId xmlns:a16="http://schemas.microsoft.com/office/drawing/2014/main" xmlns="" id="{00000000-0008-0000-0400-000009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xdr:col>
      <xdr:colOff>1609725</xdr:colOff>
      <xdr:row>4</xdr:row>
      <xdr:rowOff>28575</xdr:rowOff>
    </xdr:from>
    <xdr:to>
      <xdr:col>15</xdr:col>
      <xdr:colOff>1762125</xdr:colOff>
      <xdr:row>4</xdr:row>
      <xdr:rowOff>180975</xdr:rowOff>
    </xdr:to>
    <xdr:pic>
      <xdr:nvPicPr>
        <xdr:cNvPr id="3082" name="Picture 3082">
          <a:extLst>
            <a:ext uri="{FF2B5EF4-FFF2-40B4-BE49-F238E27FC236}">
              <a16:creationId xmlns:a16="http://schemas.microsoft.com/office/drawing/2014/main" xmlns="" id="{00000000-0008-0000-0400-00000A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16</xdr:col>
      <xdr:colOff>1609725</xdr:colOff>
      <xdr:row>4</xdr:row>
      <xdr:rowOff>28575</xdr:rowOff>
    </xdr:from>
    <xdr:to>
      <xdr:col>16</xdr:col>
      <xdr:colOff>1762125</xdr:colOff>
      <xdr:row>4</xdr:row>
      <xdr:rowOff>180975</xdr:rowOff>
    </xdr:to>
    <xdr:pic>
      <xdr:nvPicPr>
        <xdr:cNvPr id="3083" name="Picture 3083">
          <a:extLst>
            <a:ext uri="{FF2B5EF4-FFF2-40B4-BE49-F238E27FC236}">
              <a16:creationId xmlns:a16="http://schemas.microsoft.com/office/drawing/2014/main" xmlns="" id="{00000000-0008-0000-0400-00000B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17</xdr:col>
      <xdr:colOff>1609725</xdr:colOff>
      <xdr:row>4</xdr:row>
      <xdr:rowOff>28575</xdr:rowOff>
    </xdr:from>
    <xdr:to>
      <xdr:col>17</xdr:col>
      <xdr:colOff>1762125</xdr:colOff>
      <xdr:row>4</xdr:row>
      <xdr:rowOff>180975</xdr:rowOff>
    </xdr:to>
    <xdr:pic>
      <xdr:nvPicPr>
        <xdr:cNvPr id="3084" name="Picture 3084">
          <a:extLst>
            <a:ext uri="{FF2B5EF4-FFF2-40B4-BE49-F238E27FC236}">
              <a16:creationId xmlns:a16="http://schemas.microsoft.com/office/drawing/2014/main" xmlns="" id="{00000000-0008-0000-0400-00000C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xdr:col>
      <xdr:colOff>1609725</xdr:colOff>
      <xdr:row>4</xdr:row>
      <xdr:rowOff>28575</xdr:rowOff>
    </xdr:from>
    <xdr:to>
      <xdr:col>18</xdr:col>
      <xdr:colOff>1762125</xdr:colOff>
      <xdr:row>4</xdr:row>
      <xdr:rowOff>180975</xdr:rowOff>
    </xdr:to>
    <xdr:pic>
      <xdr:nvPicPr>
        <xdr:cNvPr id="3085" name="Picture 3085">
          <a:extLst>
            <a:ext uri="{FF2B5EF4-FFF2-40B4-BE49-F238E27FC236}">
              <a16:creationId xmlns:a16="http://schemas.microsoft.com/office/drawing/2014/main" xmlns="" id="{00000000-0008-0000-0400-00000D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19</xdr:col>
      <xdr:colOff>1609725</xdr:colOff>
      <xdr:row>4</xdr:row>
      <xdr:rowOff>28575</xdr:rowOff>
    </xdr:from>
    <xdr:to>
      <xdr:col>19</xdr:col>
      <xdr:colOff>1762125</xdr:colOff>
      <xdr:row>4</xdr:row>
      <xdr:rowOff>180975</xdr:rowOff>
    </xdr:to>
    <xdr:pic>
      <xdr:nvPicPr>
        <xdr:cNvPr id="3086" name="Picture 3086">
          <a:extLst>
            <a:ext uri="{FF2B5EF4-FFF2-40B4-BE49-F238E27FC236}">
              <a16:creationId xmlns:a16="http://schemas.microsoft.com/office/drawing/2014/main" xmlns="" id="{00000000-0008-0000-0400-00000E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20</xdr:col>
      <xdr:colOff>1609725</xdr:colOff>
      <xdr:row>4</xdr:row>
      <xdr:rowOff>28575</xdr:rowOff>
    </xdr:from>
    <xdr:to>
      <xdr:col>20</xdr:col>
      <xdr:colOff>1762125</xdr:colOff>
      <xdr:row>4</xdr:row>
      <xdr:rowOff>180975</xdr:rowOff>
    </xdr:to>
    <xdr:pic>
      <xdr:nvPicPr>
        <xdr:cNvPr id="3087" name="Picture 3087">
          <a:extLst>
            <a:ext uri="{FF2B5EF4-FFF2-40B4-BE49-F238E27FC236}">
              <a16:creationId xmlns:a16="http://schemas.microsoft.com/office/drawing/2014/main" xmlns="" id="{00000000-0008-0000-0400-00000F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21</xdr:col>
      <xdr:colOff>1609725</xdr:colOff>
      <xdr:row>4</xdr:row>
      <xdr:rowOff>28575</xdr:rowOff>
    </xdr:from>
    <xdr:to>
      <xdr:col>21</xdr:col>
      <xdr:colOff>1762125</xdr:colOff>
      <xdr:row>4</xdr:row>
      <xdr:rowOff>180975</xdr:rowOff>
    </xdr:to>
    <xdr:pic>
      <xdr:nvPicPr>
        <xdr:cNvPr id="3088" name="Picture 3088">
          <a:extLst>
            <a:ext uri="{FF2B5EF4-FFF2-40B4-BE49-F238E27FC236}">
              <a16:creationId xmlns:a16="http://schemas.microsoft.com/office/drawing/2014/main" xmlns="" id="{00000000-0008-0000-0400-000010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22</xdr:col>
      <xdr:colOff>1609725</xdr:colOff>
      <xdr:row>4</xdr:row>
      <xdr:rowOff>28575</xdr:rowOff>
    </xdr:from>
    <xdr:to>
      <xdr:col>22</xdr:col>
      <xdr:colOff>1762125</xdr:colOff>
      <xdr:row>4</xdr:row>
      <xdr:rowOff>180975</xdr:rowOff>
    </xdr:to>
    <xdr:pic>
      <xdr:nvPicPr>
        <xdr:cNvPr id="3089" name="Picture 3089">
          <a:extLst>
            <a:ext uri="{FF2B5EF4-FFF2-40B4-BE49-F238E27FC236}">
              <a16:creationId xmlns:a16="http://schemas.microsoft.com/office/drawing/2014/main" xmlns="" id="{00000000-0008-0000-0400-000011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23</xdr:col>
      <xdr:colOff>1609725</xdr:colOff>
      <xdr:row>4</xdr:row>
      <xdr:rowOff>28575</xdr:rowOff>
    </xdr:from>
    <xdr:to>
      <xdr:col>23</xdr:col>
      <xdr:colOff>1762125</xdr:colOff>
      <xdr:row>4</xdr:row>
      <xdr:rowOff>180975</xdr:rowOff>
    </xdr:to>
    <xdr:pic>
      <xdr:nvPicPr>
        <xdr:cNvPr id="3090" name="Picture 3090">
          <a:extLst>
            <a:ext uri="{FF2B5EF4-FFF2-40B4-BE49-F238E27FC236}">
              <a16:creationId xmlns:a16="http://schemas.microsoft.com/office/drawing/2014/main" xmlns="" id="{00000000-0008-0000-0400-000012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24</xdr:col>
      <xdr:colOff>1609725</xdr:colOff>
      <xdr:row>4</xdr:row>
      <xdr:rowOff>28575</xdr:rowOff>
    </xdr:from>
    <xdr:to>
      <xdr:col>24</xdr:col>
      <xdr:colOff>1762125</xdr:colOff>
      <xdr:row>4</xdr:row>
      <xdr:rowOff>180975</xdr:rowOff>
    </xdr:to>
    <xdr:pic>
      <xdr:nvPicPr>
        <xdr:cNvPr id="3091" name="Picture 3091">
          <a:extLst>
            <a:ext uri="{FF2B5EF4-FFF2-40B4-BE49-F238E27FC236}">
              <a16:creationId xmlns:a16="http://schemas.microsoft.com/office/drawing/2014/main" xmlns="" id="{00000000-0008-0000-0400-000013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25</xdr:col>
      <xdr:colOff>1609725</xdr:colOff>
      <xdr:row>4</xdr:row>
      <xdr:rowOff>28575</xdr:rowOff>
    </xdr:from>
    <xdr:to>
      <xdr:col>25</xdr:col>
      <xdr:colOff>1762125</xdr:colOff>
      <xdr:row>4</xdr:row>
      <xdr:rowOff>180975</xdr:rowOff>
    </xdr:to>
    <xdr:pic>
      <xdr:nvPicPr>
        <xdr:cNvPr id="3092" name="Picture 3092">
          <a:extLst>
            <a:ext uri="{FF2B5EF4-FFF2-40B4-BE49-F238E27FC236}">
              <a16:creationId xmlns:a16="http://schemas.microsoft.com/office/drawing/2014/main" xmlns="" id="{00000000-0008-0000-0400-000014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xdr:col>
      <xdr:colOff>1609725</xdr:colOff>
      <xdr:row>4</xdr:row>
      <xdr:rowOff>28575</xdr:rowOff>
    </xdr:from>
    <xdr:to>
      <xdr:col>26</xdr:col>
      <xdr:colOff>1762125</xdr:colOff>
      <xdr:row>4</xdr:row>
      <xdr:rowOff>180975</xdr:rowOff>
    </xdr:to>
    <xdr:pic>
      <xdr:nvPicPr>
        <xdr:cNvPr id="3093" name="Picture 3093">
          <a:extLst>
            <a:ext uri="{FF2B5EF4-FFF2-40B4-BE49-F238E27FC236}">
              <a16:creationId xmlns:a16="http://schemas.microsoft.com/office/drawing/2014/main" xmlns="" id="{00000000-0008-0000-0400-000015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27</xdr:col>
      <xdr:colOff>1609725</xdr:colOff>
      <xdr:row>4</xdr:row>
      <xdr:rowOff>28575</xdr:rowOff>
    </xdr:from>
    <xdr:to>
      <xdr:col>27</xdr:col>
      <xdr:colOff>1762125</xdr:colOff>
      <xdr:row>4</xdr:row>
      <xdr:rowOff>180975</xdr:rowOff>
    </xdr:to>
    <xdr:pic>
      <xdr:nvPicPr>
        <xdr:cNvPr id="3094" name="Picture 3094">
          <a:extLst>
            <a:ext uri="{FF2B5EF4-FFF2-40B4-BE49-F238E27FC236}">
              <a16:creationId xmlns:a16="http://schemas.microsoft.com/office/drawing/2014/main" xmlns="" id="{00000000-0008-0000-0400-000016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28</xdr:col>
      <xdr:colOff>1609725</xdr:colOff>
      <xdr:row>4</xdr:row>
      <xdr:rowOff>28575</xdr:rowOff>
    </xdr:from>
    <xdr:to>
      <xdr:col>28</xdr:col>
      <xdr:colOff>1762125</xdr:colOff>
      <xdr:row>4</xdr:row>
      <xdr:rowOff>180975</xdr:rowOff>
    </xdr:to>
    <xdr:pic>
      <xdr:nvPicPr>
        <xdr:cNvPr id="3095" name="Picture 3095">
          <a:extLst>
            <a:ext uri="{FF2B5EF4-FFF2-40B4-BE49-F238E27FC236}">
              <a16:creationId xmlns:a16="http://schemas.microsoft.com/office/drawing/2014/main" xmlns="" id="{00000000-0008-0000-0400-000017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29</xdr:col>
      <xdr:colOff>1609725</xdr:colOff>
      <xdr:row>4</xdr:row>
      <xdr:rowOff>28575</xdr:rowOff>
    </xdr:from>
    <xdr:to>
      <xdr:col>29</xdr:col>
      <xdr:colOff>1762125</xdr:colOff>
      <xdr:row>4</xdr:row>
      <xdr:rowOff>180975</xdr:rowOff>
    </xdr:to>
    <xdr:pic>
      <xdr:nvPicPr>
        <xdr:cNvPr id="3096" name="Picture 3096">
          <a:extLst>
            <a:ext uri="{FF2B5EF4-FFF2-40B4-BE49-F238E27FC236}">
              <a16:creationId xmlns:a16="http://schemas.microsoft.com/office/drawing/2014/main" xmlns="" id="{00000000-0008-0000-0400-000018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30</xdr:col>
      <xdr:colOff>1609725</xdr:colOff>
      <xdr:row>4</xdr:row>
      <xdr:rowOff>28575</xdr:rowOff>
    </xdr:from>
    <xdr:to>
      <xdr:col>30</xdr:col>
      <xdr:colOff>1762125</xdr:colOff>
      <xdr:row>4</xdr:row>
      <xdr:rowOff>180975</xdr:rowOff>
    </xdr:to>
    <xdr:pic>
      <xdr:nvPicPr>
        <xdr:cNvPr id="3097" name="Picture 3097">
          <a:extLst>
            <a:ext uri="{FF2B5EF4-FFF2-40B4-BE49-F238E27FC236}">
              <a16:creationId xmlns:a16="http://schemas.microsoft.com/office/drawing/2014/main" xmlns="" id="{00000000-0008-0000-0400-000019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31</xdr:col>
      <xdr:colOff>1609725</xdr:colOff>
      <xdr:row>4</xdr:row>
      <xdr:rowOff>28575</xdr:rowOff>
    </xdr:from>
    <xdr:to>
      <xdr:col>31</xdr:col>
      <xdr:colOff>1762125</xdr:colOff>
      <xdr:row>4</xdr:row>
      <xdr:rowOff>180975</xdr:rowOff>
    </xdr:to>
    <xdr:pic>
      <xdr:nvPicPr>
        <xdr:cNvPr id="3098" name="Picture 3098">
          <a:extLst>
            <a:ext uri="{FF2B5EF4-FFF2-40B4-BE49-F238E27FC236}">
              <a16:creationId xmlns:a16="http://schemas.microsoft.com/office/drawing/2014/main" xmlns="" id="{00000000-0008-0000-0400-00001A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32</xdr:col>
      <xdr:colOff>1609725</xdr:colOff>
      <xdr:row>4</xdr:row>
      <xdr:rowOff>28575</xdr:rowOff>
    </xdr:from>
    <xdr:to>
      <xdr:col>32</xdr:col>
      <xdr:colOff>1762125</xdr:colOff>
      <xdr:row>4</xdr:row>
      <xdr:rowOff>180975</xdr:rowOff>
    </xdr:to>
    <xdr:pic>
      <xdr:nvPicPr>
        <xdr:cNvPr id="3099" name="Picture 3099">
          <a:extLst>
            <a:ext uri="{FF2B5EF4-FFF2-40B4-BE49-F238E27FC236}">
              <a16:creationId xmlns:a16="http://schemas.microsoft.com/office/drawing/2014/main" xmlns="" id="{00000000-0008-0000-0400-00001B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33</xdr:col>
      <xdr:colOff>1609725</xdr:colOff>
      <xdr:row>4</xdr:row>
      <xdr:rowOff>28575</xdr:rowOff>
    </xdr:from>
    <xdr:to>
      <xdr:col>33</xdr:col>
      <xdr:colOff>1762125</xdr:colOff>
      <xdr:row>4</xdr:row>
      <xdr:rowOff>180975</xdr:rowOff>
    </xdr:to>
    <xdr:pic>
      <xdr:nvPicPr>
        <xdr:cNvPr id="3100" name="Picture 3100">
          <a:extLst>
            <a:ext uri="{FF2B5EF4-FFF2-40B4-BE49-F238E27FC236}">
              <a16:creationId xmlns:a16="http://schemas.microsoft.com/office/drawing/2014/main" xmlns="" id="{00000000-0008-0000-0400-00001C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34</xdr:col>
      <xdr:colOff>1609725</xdr:colOff>
      <xdr:row>4</xdr:row>
      <xdr:rowOff>28575</xdr:rowOff>
    </xdr:from>
    <xdr:to>
      <xdr:col>34</xdr:col>
      <xdr:colOff>1762125</xdr:colOff>
      <xdr:row>4</xdr:row>
      <xdr:rowOff>180975</xdr:rowOff>
    </xdr:to>
    <xdr:pic>
      <xdr:nvPicPr>
        <xdr:cNvPr id="3101" name="Picture 3101">
          <a:extLst>
            <a:ext uri="{FF2B5EF4-FFF2-40B4-BE49-F238E27FC236}">
              <a16:creationId xmlns:a16="http://schemas.microsoft.com/office/drawing/2014/main" xmlns="" id="{00000000-0008-0000-0400-00001D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35</xdr:col>
      <xdr:colOff>1609725</xdr:colOff>
      <xdr:row>4</xdr:row>
      <xdr:rowOff>28575</xdr:rowOff>
    </xdr:from>
    <xdr:to>
      <xdr:col>35</xdr:col>
      <xdr:colOff>1762125</xdr:colOff>
      <xdr:row>4</xdr:row>
      <xdr:rowOff>180975</xdr:rowOff>
    </xdr:to>
    <xdr:pic>
      <xdr:nvPicPr>
        <xdr:cNvPr id="3102" name="Picture 3102">
          <a:extLst>
            <a:ext uri="{FF2B5EF4-FFF2-40B4-BE49-F238E27FC236}">
              <a16:creationId xmlns:a16="http://schemas.microsoft.com/office/drawing/2014/main" xmlns="" id="{00000000-0008-0000-0400-00001E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36</xdr:col>
      <xdr:colOff>1609725</xdr:colOff>
      <xdr:row>4</xdr:row>
      <xdr:rowOff>28575</xdr:rowOff>
    </xdr:from>
    <xdr:to>
      <xdr:col>36</xdr:col>
      <xdr:colOff>1762125</xdr:colOff>
      <xdr:row>4</xdr:row>
      <xdr:rowOff>180975</xdr:rowOff>
    </xdr:to>
    <xdr:pic>
      <xdr:nvPicPr>
        <xdr:cNvPr id="3103" name="Picture 3103">
          <a:extLst>
            <a:ext uri="{FF2B5EF4-FFF2-40B4-BE49-F238E27FC236}">
              <a16:creationId xmlns:a16="http://schemas.microsoft.com/office/drawing/2014/main" xmlns="" id="{00000000-0008-0000-0400-00001F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37</xdr:col>
      <xdr:colOff>1609725</xdr:colOff>
      <xdr:row>4</xdr:row>
      <xdr:rowOff>28575</xdr:rowOff>
    </xdr:from>
    <xdr:to>
      <xdr:col>37</xdr:col>
      <xdr:colOff>1762125</xdr:colOff>
      <xdr:row>4</xdr:row>
      <xdr:rowOff>180975</xdr:rowOff>
    </xdr:to>
    <xdr:pic>
      <xdr:nvPicPr>
        <xdr:cNvPr id="3104" name="Picture 3104">
          <a:extLst>
            <a:ext uri="{FF2B5EF4-FFF2-40B4-BE49-F238E27FC236}">
              <a16:creationId xmlns:a16="http://schemas.microsoft.com/office/drawing/2014/main" xmlns="" id="{00000000-0008-0000-0400-000020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38</xdr:col>
      <xdr:colOff>1609725</xdr:colOff>
      <xdr:row>4</xdr:row>
      <xdr:rowOff>28575</xdr:rowOff>
    </xdr:from>
    <xdr:to>
      <xdr:col>38</xdr:col>
      <xdr:colOff>1762125</xdr:colOff>
      <xdr:row>4</xdr:row>
      <xdr:rowOff>180975</xdr:rowOff>
    </xdr:to>
    <xdr:pic>
      <xdr:nvPicPr>
        <xdr:cNvPr id="3105" name="Picture 3105">
          <a:extLst>
            <a:ext uri="{FF2B5EF4-FFF2-40B4-BE49-F238E27FC236}">
              <a16:creationId xmlns:a16="http://schemas.microsoft.com/office/drawing/2014/main" xmlns="" id="{00000000-0008-0000-0400-000021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39</xdr:col>
      <xdr:colOff>1609725</xdr:colOff>
      <xdr:row>4</xdr:row>
      <xdr:rowOff>28575</xdr:rowOff>
    </xdr:from>
    <xdr:to>
      <xdr:col>39</xdr:col>
      <xdr:colOff>1762125</xdr:colOff>
      <xdr:row>4</xdr:row>
      <xdr:rowOff>180975</xdr:rowOff>
    </xdr:to>
    <xdr:pic>
      <xdr:nvPicPr>
        <xdr:cNvPr id="3106" name="Picture 3106">
          <a:extLst>
            <a:ext uri="{FF2B5EF4-FFF2-40B4-BE49-F238E27FC236}">
              <a16:creationId xmlns:a16="http://schemas.microsoft.com/office/drawing/2014/main" xmlns="" id="{00000000-0008-0000-0400-000022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40</xdr:col>
      <xdr:colOff>1609725</xdr:colOff>
      <xdr:row>4</xdr:row>
      <xdr:rowOff>28575</xdr:rowOff>
    </xdr:from>
    <xdr:to>
      <xdr:col>40</xdr:col>
      <xdr:colOff>1762125</xdr:colOff>
      <xdr:row>4</xdr:row>
      <xdr:rowOff>180975</xdr:rowOff>
    </xdr:to>
    <xdr:pic>
      <xdr:nvPicPr>
        <xdr:cNvPr id="3107" name="Picture 3107">
          <a:extLst>
            <a:ext uri="{FF2B5EF4-FFF2-40B4-BE49-F238E27FC236}">
              <a16:creationId xmlns:a16="http://schemas.microsoft.com/office/drawing/2014/main" xmlns="" id="{00000000-0008-0000-0400-000023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41</xdr:col>
      <xdr:colOff>1609725</xdr:colOff>
      <xdr:row>4</xdr:row>
      <xdr:rowOff>28575</xdr:rowOff>
    </xdr:from>
    <xdr:to>
      <xdr:col>41</xdr:col>
      <xdr:colOff>1762125</xdr:colOff>
      <xdr:row>4</xdr:row>
      <xdr:rowOff>180975</xdr:rowOff>
    </xdr:to>
    <xdr:pic>
      <xdr:nvPicPr>
        <xdr:cNvPr id="3108" name="Picture 3108">
          <a:extLst>
            <a:ext uri="{FF2B5EF4-FFF2-40B4-BE49-F238E27FC236}">
              <a16:creationId xmlns:a16="http://schemas.microsoft.com/office/drawing/2014/main" xmlns="" id="{00000000-0008-0000-0400-000024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42</xdr:col>
      <xdr:colOff>1609725</xdr:colOff>
      <xdr:row>4</xdr:row>
      <xdr:rowOff>28575</xdr:rowOff>
    </xdr:from>
    <xdr:to>
      <xdr:col>42</xdr:col>
      <xdr:colOff>1762125</xdr:colOff>
      <xdr:row>4</xdr:row>
      <xdr:rowOff>180975</xdr:rowOff>
    </xdr:to>
    <xdr:pic>
      <xdr:nvPicPr>
        <xdr:cNvPr id="3109" name="Picture 3109">
          <a:extLst>
            <a:ext uri="{FF2B5EF4-FFF2-40B4-BE49-F238E27FC236}">
              <a16:creationId xmlns:a16="http://schemas.microsoft.com/office/drawing/2014/main" xmlns="" id="{00000000-0008-0000-0400-000025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43</xdr:col>
      <xdr:colOff>1609725</xdr:colOff>
      <xdr:row>4</xdr:row>
      <xdr:rowOff>28575</xdr:rowOff>
    </xdr:from>
    <xdr:to>
      <xdr:col>43</xdr:col>
      <xdr:colOff>1762125</xdr:colOff>
      <xdr:row>4</xdr:row>
      <xdr:rowOff>180975</xdr:rowOff>
    </xdr:to>
    <xdr:pic>
      <xdr:nvPicPr>
        <xdr:cNvPr id="3110" name="Picture 3110">
          <a:extLst>
            <a:ext uri="{FF2B5EF4-FFF2-40B4-BE49-F238E27FC236}">
              <a16:creationId xmlns:a16="http://schemas.microsoft.com/office/drawing/2014/main" xmlns="" id="{00000000-0008-0000-0400-000026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44</xdr:col>
      <xdr:colOff>1609725</xdr:colOff>
      <xdr:row>4</xdr:row>
      <xdr:rowOff>28575</xdr:rowOff>
    </xdr:from>
    <xdr:to>
      <xdr:col>44</xdr:col>
      <xdr:colOff>1762125</xdr:colOff>
      <xdr:row>4</xdr:row>
      <xdr:rowOff>180975</xdr:rowOff>
    </xdr:to>
    <xdr:pic>
      <xdr:nvPicPr>
        <xdr:cNvPr id="3111" name="Picture 3111">
          <a:extLst>
            <a:ext uri="{FF2B5EF4-FFF2-40B4-BE49-F238E27FC236}">
              <a16:creationId xmlns:a16="http://schemas.microsoft.com/office/drawing/2014/main" xmlns="" id="{00000000-0008-0000-0400-000027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45</xdr:col>
      <xdr:colOff>1609725</xdr:colOff>
      <xdr:row>4</xdr:row>
      <xdr:rowOff>28575</xdr:rowOff>
    </xdr:from>
    <xdr:to>
      <xdr:col>45</xdr:col>
      <xdr:colOff>1762125</xdr:colOff>
      <xdr:row>4</xdr:row>
      <xdr:rowOff>180975</xdr:rowOff>
    </xdr:to>
    <xdr:pic>
      <xdr:nvPicPr>
        <xdr:cNvPr id="3112" name="Picture 3112">
          <a:extLst>
            <a:ext uri="{FF2B5EF4-FFF2-40B4-BE49-F238E27FC236}">
              <a16:creationId xmlns:a16="http://schemas.microsoft.com/office/drawing/2014/main" xmlns="" id="{00000000-0008-0000-0400-000028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46</xdr:col>
      <xdr:colOff>1609725</xdr:colOff>
      <xdr:row>4</xdr:row>
      <xdr:rowOff>28575</xdr:rowOff>
    </xdr:from>
    <xdr:to>
      <xdr:col>46</xdr:col>
      <xdr:colOff>1762125</xdr:colOff>
      <xdr:row>4</xdr:row>
      <xdr:rowOff>180975</xdr:rowOff>
    </xdr:to>
    <xdr:pic>
      <xdr:nvPicPr>
        <xdr:cNvPr id="3113" name="Picture 3113">
          <a:extLst>
            <a:ext uri="{FF2B5EF4-FFF2-40B4-BE49-F238E27FC236}">
              <a16:creationId xmlns:a16="http://schemas.microsoft.com/office/drawing/2014/main" xmlns="" id="{00000000-0008-0000-0400-000029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47</xdr:col>
      <xdr:colOff>1609725</xdr:colOff>
      <xdr:row>4</xdr:row>
      <xdr:rowOff>28575</xdr:rowOff>
    </xdr:from>
    <xdr:to>
      <xdr:col>47</xdr:col>
      <xdr:colOff>1762125</xdr:colOff>
      <xdr:row>4</xdr:row>
      <xdr:rowOff>180975</xdr:rowOff>
    </xdr:to>
    <xdr:pic>
      <xdr:nvPicPr>
        <xdr:cNvPr id="3114" name="Picture 3114">
          <a:extLst>
            <a:ext uri="{FF2B5EF4-FFF2-40B4-BE49-F238E27FC236}">
              <a16:creationId xmlns:a16="http://schemas.microsoft.com/office/drawing/2014/main" xmlns="" id="{00000000-0008-0000-0400-00002A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48</xdr:col>
      <xdr:colOff>1609725</xdr:colOff>
      <xdr:row>4</xdr:row>
      <xdr:rowOff>28575</xdr:rowOff>
    </xdr:from>
    <xdr:to>
      <xdr:col>48</xdr:col>
      <xdr:colOff>1762125</xdr:colOff>
      <xdr:row>4</xdr:row>
      <xdr:rowOff>180975</xdr:rowOff>
    </xdr:to>
    <xdr:pic>
      <xdr:nvPicPr>
        <xdr:cNvPr id="3115" name="Picture 3115">
          <a:extLst>
            <a:ext uri="{FF2B5EF4-FFF2-40B4-BE49-F238E27FC236}">
              <a16:creationId xmlns:a16="http://schemas.microsoft.com/office/drawing/2014/main" xmlns="" id="{00000000-0008-0000-0400-00002B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49</xdr:col>
      <xdr:colOff>1609725</xdr:colOff>
      <xdr:row>4</xdr:row>
      <xdr:rowOff>28575</xdr:rowOff>
    </xdr:from>
    <xdr:to>
      <xdr:col>49</xdr:col>
      <xdr:colOff>1762125</xdr:colOff>
      <xdr:row>4</xdr:row>
      <xdr:rowOff>180975</xdr:rowOff>
    </xdr:to>
    <xdr:pic>
      <xdr:nvPicPr>
        <xdr:cNvPr id="3116" name="Picture 3116">
          <a:extLst>
            <a:ext uri="{FF2B5EF4-FFF2-40B4-BE49-F238E27FC236}">
              <a16:creationId xmlns:a16="http://schemas.microsoft.com/office/drawing/2014/main" xmlns="" id="{00000000-0008-0000-0400-00002C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50</xdr:col>
      <xdr:colOff>1609725</xdr:colOff>
      <xdr:row>4</xdr:row>
      <xdr:rowOff>28575</xdr:rowOff>
    </xdr:from>
    <xdr:to>
      <xdr:col>50</xdr:col>
      <xdr:colOff>1762125</xdr:colOff>
      <xdr:row>4</xdr:row>
      <xdr:rowOff>180975</xdr:rowOff>
    </xdr:to>
    <xdr:pic>
      <xdr:nvPicPr>
        <xdr:cNvPr id="3117" name="Picture 3117">
          <a:extLst>
            <a:ext uri="{FF2B5EF4-FFF2-40B4-BE49-F238E27FC236}">
              <a16:creationId xmlns:a16="http://schemas.microsoft.com/office/drawing/2014/main" xmlns="" id="{00000000-0008-0000-0400-00002D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51</xdr:col>
      <xdr:colOff>1609725</xdr:colOff>
      <xdr:row>4</xdr:row>
      <xdr:rowOff>28575</xdr:rowOff>
    </xdr:from>
    <xdr:to>
      <xdr:col>51</xdr:col>
      <xdr:colOff>1762125</xdr:colOff>
      <xdr:row>4</xdr:row>
      <xdr:rowOff>180975</xdr:rowOff>
    </xdr:to>
    <xdr:pic>
      <xdr:nvPicPr>
        <xdr:cNvPr id="3118" name="Picture 3118">
          <a:extLst>
            <a:ext uri="{FF2B5EF4-FFF2-40B4-BE49-F238E27FC236}">
              <a16:creationId xmlns:a16="http://schemas.microsoft.com/office/drawing/2014/main" xmlns="" id="{00000000-0008-0000-0400-00002E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52</xdr:col>
      <xdr:colOff>1609725</xdr:colOff>
      <xdr:row>4</xdr:row>
      <xdr:rowOff>28575</xdr:rowOff>
    </xdr:from>
    <xdr:to>
      <xdr:col>52</xdr:col>
      <xdr:colOff>1762125</xdr:colOff>
      <xdr:row>4</xdr:row>
      <xdr:rowOff>180975</xdr:rowOff>
    </xdr:to>
    <xdr:pic>
      <xdr:nvPicPr>
        <xdr:cNvPr id="3119" name="Picture 3119">
          <a:extLst>
            <a:ext uri="{FF2B5EF4-FFF2-40B4-BE49-F238E27FC236}">
              <a16:creationId xmlns:a16="http://schemas.microsoft.com/office/drawing/2014/main" xmlns="" id="{00000000-0008-0000-0400-00002F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53</xdr:col>
      <xdr:colOff>1609725</xdr:colOff>
      <xdr:row>4</xdr:row>
      <xdr:rowOff>28575</xdr:rowOff>
    </xdr:from>
    <xdr:to>
      <xdr:col>53</xdr:col>
      <xdr:colOff>1762125</xdr:colOff>
      <xdr:row>4</xdr:row>
      <xdr:rowOff>180975</xdr:rowOff>
    </xdr:to>
    <xdr:pic>
      <xdr:nvPicPr>
        <xdr:cNvPr id="3120" name="Picture 3120">
          <a:extLst>
            <a:ext uri="{FF2B5EF4-FFF2-40B4-BE49-F238E27FC236}">
              <a16:creationId xmlns:a16="http://schemas.microsoft.com/office/drawing/2014/main" xmlns="" id="{00000000-0008-0000-0400-000030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54</xdr:col>
      <xdr:colOff>1609725</xdr:colOff>
      <xdr:row>4</xdr:row>
      <xdr:rowOff>28575</xdr:rowOff>
    </xdr:from>
    <xdr:to>
      <xdr:col>54</xdr:col>
      <xdr:colOff>1762125</xdr:colOff>
      <xdr:row>4</xdr:row>
      <xdr:rowOff>180975</xdr:rowOff>
    </xdr:to>
    <xdr:pic>
      <xdr:nvPicPr>
        <xdr:cNvPr id="3121" name="Picture 3121">
          <a:extLst>
            <a:ext uri="{FF2B5EF4-FFF2-40B4-BE49-F238E27FC236}">
              <a16:creationId xmlns:a16="http://schemas.microsoft.com/office/drawing/2014/main" xmlns="" id="{00000000-0008-0000-0400-000031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55</xdr:col>
      <xdr:colOff>1609725</xdr:colOff>
      <xdr:row>4</xdr:row>
      <xdr:rowOff>28575</xdr:rowOff>
    </xdr:from>
    <xdr:to>
      <xdr:col>55</xdr:col>
      <xdr:colOff>1762125</xdr:colOff>
      <xdr:row>4</xdr:row>
      <xdr:rowOff>180975</xdr:rowOff>
    </xdr:to>
    <xdr:pic>
      <xdr:nvPicPr>
        <xdr:cNvPr id="3122" name="Picture 3122">
          <a:extLst>
            <a:ext uri="{FF2B5EF4-FFF2-40B4-BE49-F238E27FC236}">
              <a16:creationId xmlns:a16="http://schemas.microsoft.com/office/drawing/2014/main" xmlns="" id="{00000000-0008-0000-0400-000032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56</xdr:col>
      <xdr:colOff>1609725</xdr:colOff>
      <xdr:row>4</xdr:row>
      <xdr:rowOff>28575</xdr:rowOff>
    </xdr:from>
    <xdr:to>
      <xdr:col>56</xdr:col>
      <xdr:colOff>1762125</xdr:colOff>
      <xdr:row>4</xdr:row>
      <xdr:rowOff>180975</xdr:rowOff>
    </xdr:to>
    <xdr:pic>
      <xdr:nvPicPr>
        <xdr:cNvPr id="3123" name="Picture 3123">
          <a:extLst>
            <a:ext uri="{FF2B5EF4-FFF2-40B4-BE49-F238E27FC236}">
              <a16:creationId xmlns:a16="http://schemas.microsoft.com/office/drawing/2014/main" xmlns="" id="{00000000-0008-0000-0400-000033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57</xdr:col>
      <xdr:colOff>1609725</xdr:colOff>
      <xdr:row>4</xdr:row>
      <xdr:rowOff>28575</xdr:rowOff>
    </xdr:from>
    <xdr:to>
      <xdr:col>57</xdr:col>
      <xdr:colOff>1762125</xdr:colOff>
      <xdr:row>4</xdr:row>
      <xdr:rowOff>180975</xdr:rowOff>
    </xdr:to>
    <xdr:pic>
      <xdr:nvPicPr>
        <xdr:cNvPr id="3124" name="Picture 3124">
          <a:extLst>
            <a:ext uri="{FF2B5EF4-FFF2-40B4-BE49-F238E27FC236}">
              <a16:creationId xmlns:a16="http://schemas.microsoft.com/office/drawing/2014/main" xmlns="" id="{00000000-0008-0000-0400-000034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58</xdr:col>
      <xdr:colOff>1609725</xdr:colOff>
      <xdr:row>4</xdr:row>
      <xdr:rowOff>28575</xdr:rowOff>
    </xdr:from>
    <xdr:to>
      <xdr:col>58</xdr:col>
      <xdr:colOff>1762125</xdr:colOff>
      <xdr:row>4</xdr:row>
      <xdr:rowOff>180975</xdr:rowOff>
    </xdr:to>
    <xdr:pic>
      <xdr:nvPicPr>
        <xdr:cNvPr id="3125" name="Picture 3125">
          <a:extLst>
            <a:ext uri="{FF2B5EF4-FFF2-40B4-BE49-F238E27FC236}">
              <a16:creationId xmlns:a16="http://schemas.microsoft.com/office/drawing/2014/main" xmlns="" id="{00000000-0008-0000-0400-000035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59</xdr:col>
      <xdr:colOff>1609725</xdr:colOff>
      <xdr:row>4</xdr:row>
      <xdr:rowOff>28575</xdr:rowOff>
    </xdr:from>
    <xdr:to>
      <xdr:col>59</xdr:col>
      <xdr:colOff>1762125</xdr:colOff>
      <xdr:row>4</xdr:row>
      <xdr:rowOff>180975</xdr:rowOff>
    </xdr:to>
    <xdr:pic>
      <xdr:nvPicPr>
        <xdr:cNvPr id="3126" name="Picture 3126">
          <a:extLst>
            <a:ext uri="{FF2B5EF4-FFF2-40B4-BE49-F238E27FC236}">
              <a16:creationId xmlns:a16="http://schemas.microsoft.com/office/drawing/2014/main" xmlns="" id="{00000000-0008-0000-0400-000036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60</xdr:col>
      <xdr:colOff>1609725</xdr:colOff>
      <xdr:row>4</xdr:row>
      <xdr:rowOff>28575</xdr:rowOff>
    </xdr:from>
    <xdr:to>
      <xdr:col>60</xdr:col>
      <xdr:colOff>1762125</xdr:colOff>
      <xdr:row>4</xdr:row>
      <xdr:rowOff>180975</xdr:rowOff>
    </xdr:to>
    <xdr:pic>
      <xdr:nvPicPr>
        <xdr:cNvPr id="3127" name="Picture 3127">
          <a:extLst>
            <a:ext uri="{FF2B5EF4-FFF2-40B4-BE49-F238E27FC236}">
              <a16:creationId xmlns:a16="http://schemas.microsoft.com/office/drawing/2014/main" xmlns="" id="{00000000-0008-0000-0400-000037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61</xdr:col>
      <xdr:colOff>1609725</xdr:colOff>
      <xdr:row>4</xdr:row>
      <xdr:rowOff>28575</xdr:rowOff>
    </xdr:from>
    <xdr:to>
      <xdr:col>61</xdr:col>
      <xdr:colOff>1762125</xdr:colOff>
      <xdr:row>4</xdr:row>
      <xdr:rowOff>180975</xdr:rowOff>
    </xdr:to>
    <xdr:pic>
      <xdr:nvPicPr>
        <xdr:cNvPr id="3128" name="Picture 3128">
          <a:extLst>
            <a:ext uri="{FF2B5EF4-FFF2-40B4-BE49-F238E27FC236}">
              <a16:creationId xmlns:a16="http://schemas.microsoft.com/office/drawing/2014/main" xmlns="" id="{00000000-0008-0000-0400-000038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62</xdr:col>
      <xdr:colOff>1609725</xdr:colOff>
      <xdr:row>4</xdr:row>
      <xdr:rowOff>28575</xdr:rowOff>
    </xdr:from>
    <xdr:to>
      <xdr:col>62</xdr:col>
      <xdr:colOff>1762125</xdr:colOff>
      <xdr:row>4</xdr:row>
      <xdr:rowOff>180975</xdr:rowOff>
    </xdr:to>
    <xdr:pic>
      <xdr:nvPicPr>
        <xdr:cNvPr id="3129" name="Picture 3129">
          <a:extLst>
            <a:ext uri="{FF2B5EF4-FFF2-40B4-BE49-F238E27FC236}">
              <a16:creationId xmlns:a16="http://schemas.microsoft.com/office/drawing/2014/main" xmlns="" id="{00000000-0008-0000-0400-000039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63</xdr:col>
      <xdr:colOff>1609725</xdr:colOff>
      <xdr:row>4</xdr:row>
      <xdr:rowOff>28575</xdr:rowOff>
    </xdr:from>
    <xdr:to>
      <xdr:col>63</xdr:col>
      <xdr:colOff>1762125</xdr:colOff>
      <xdr:row>4</xdr:row>
      <xdr:rowOff>180975</xdr:rowOff>
    </xdr:to>
    <xdr:pic>
      <xdr:nvPicPr>
        <xdr:cNvPr id="3130" name="Picture 3130">
          <a:extLst>
            <a:ext uri="{FF2B5EF4-FFF2-40B4-BE49-F238E27FC236}">
              <a16:creationId xmlns:a16="http://schemas.microsoft.com/office/drawing/2014/main" xmlns="" id="{00000000-0008-0000-0400-00003A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64</xdr:col>
      <xdr:colOff>1609725</xdr:colOff>
      <xdr:row>4</xdr:row>
      <xdr:rowOff>28575</xdr:rowOff>
    </xdr:from>
    <xdr:to>
      <xdr:col>64</xdr:col>
      <xdr:colOff>1762125</xdr:colOff>
      <xdr:row>4</xdr:row>
      <xdr:rowOff>180975</xdr:rowOff>
    </xdr:to>
    <xdr:pic>
      <xdr:nvPicPr>
        <xdr:cNvPr id="3131" name="Picture 3131">
          <a:extLst>
            <a:ext uri="{FF2B5EF4-FFF2-40B4-BE49-F238E27FC236}">
              <a16:creationId xmlns:a16="http://schemas.microsoft.com/office/drawing/2014/main" xmlns="" id="{00000000-0008-0000-0400-00003B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65</xdr:col>
      <xdr:colOff>1609725</xdr:colOff>
      <xdr:row>4</xdr:row>
      <xdr:rowOff>28575</xdr:rowOff>
    </xdr:from>
    <xdr:to>
      <xdr:col>65</xdr:col>
      <xdr:colOff>1762125</xdr:colOff>
      <xdr:row>4</xdr:row>
      <xdr:rowOff>180975</xdr:rowOff>
    </xdr:to>
    <xdr:pic>
      <xdr:nvPicPr>
        <xdr:cNvPr id="3132" name="Picture 3132">
          <a:extLst>
            <a:ext uri="{FF2B5EF4-FFF2-40B4-BE49-F238E27FC236}">
              <a16:creationId xmlns:a16="http://schemas.microsoft.com/office/drawing/2014/main" xmlns="" id="{00000000-0008-0000-0400-00003C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66</xdr:col>
      <xdr:colOff>1609725</xdr:colOff>
      <xdr:row>4</xdr:row>
      <xdr:rowOff>28575</xdr:rowOff>
    </xdr:from>
    <xdr:to>
      <xdr:col>66</xdr:col>
      <xdr:colOff>1762125</xdr:colOff>
      <xdr:row>4</xdr:row>
      <xdr:rowOff>180975</xdr:rowOff>
    </xdr:to>
    <xdr:pic>
      <xdr:nvPicPr>
        <xdr:cNvPr id="3133" name="Picture 3133">
          <a:extLst>
            <a:ext uri="{FF2B5EF4-FFF2-40B4-BE49-F238E27FC236}">
              <a16:creationId xmlns:a16="http://schemas.microsoft.com/office/drawing/2014/main" xmlns="" id="{00000000-0008-0000-0400-00003D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67</xdr:col>
      <xdr:colOff>1609725</xdr:colOff>
      <xdr:row>4</xdr:row>
      <xdr:rowOff>28575</xdr:rowOff>
    </xdr:from>
    <xdr:to>
      <xdr:col>67</xdr:col>
      <xdr:colOff>1762125</xdr:colOff>
      <xdr:row>4</xdr:row>
      <xdr:rowOff>180975</xdr:rowOff>
    </xdr:to>
    <xdr:pic>
      <xdr:nvPicPr>
        <xdr:cNvPr id="3134" name="Picture 3134">
          <a:extLst>
            <a:ext uri="{FF2B5EF4-FFF2-40B4-BE49-F238E27FC236}">
              <a16:creationId xmlns:a16="http://schemas.microsoft.com/office/drawing/2014/main" xmlns="" id="{00000000-0008-0000-0400-00003E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68</xdr:col>
      <xdr:colOff>1609725</xdr:colOff>
      <xdr:row>4</xdr:row>
      <xdr:rowOff>28575</xdr:rowOff>
    </xdr:from>
    <xdr:to>
      <xdr:col>68</xdr:col>
      <xdr:colOff>1762125</xdr:colOff>
      <xdr:row>4</xdr:row>
      <xdr:rowOff>180975</xdr:rowOff>
    </xdr:to>
    <xdr:pic>
      <xdr:nvPicPr>
        <xdr:cNvPr id="3135" name="Picture 3135">
          <a:extLst>
            <a:ext uri="{FF2B5EF4-FFF2-40B4-BE49-F238E27FC236}">
              <a16:creationId xmlns:a16="http://schemas.microsoft.com/office/drawing/2014/main" xmlns="" id="{00000000-0008-0000-0400-00003F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69</xdr:col>
      <xdr:colOff>1609725</xdr:colOff>
      <xdr:row>4</xdr:row>
      <xdr:rowOff>28575</xdr:rowOff>
    </xdr:from>
    <xdr:to>
      <xdr:col>69</xdr:col>
      <xdr:colOff>1762125</xdr:colOff>
      <xdr:row>4</xdr:row>
      <xdr:rowOff>180975</xdr:rowOff>
    </xdr:to>
    <xdr:pic>
      <xdr:nvPicPr>
        <xdr:cNvPr id="3136" name="Picture 3136">
          <a:extLst>
            <a:ext uri="{FF2B5EF4-FFF2-40B4-BE49-F238E27FC236}">
              <a16:creationId xmlns:a16="http://schemas.microsoft.com/office/drawing/2014/main" xmlns="" id="{00000000-0008-0000-0400-000040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70</xdr:col>
      <xdr:colOff>1609725</xdr:colOff>
      <xdr:row>4</xdr:row>
      <xdr:rowOff>28575</xdr:rowOff>
    </xdr:from>
    <xdr:to>
      <xdr:col>70</xdr:col>
      <xdr:colOff>1762125</xdr:colOff>
      <xdr:row>4</xdr:row>
      <xdr:rowOff>180975</xdr:rowOff>
    </xdr:to>
    <xdr:pic>
      <xdr:nvPicPr>
        <xdr:cNvPr id="3137" name="Picture 3137">
          <a:extLst>
            <a:ext uri="{FF2B5EF4-FFF2-40B4-BE49-F238E27FC236}">
              <a16:creationId xmlns:a16="http://schemas.microsoft.com/office/drawing/2014/main" xmlns="" id="{00000000-0008-0000-0400-000041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71</xdr:col>
      <xdr:colOff>1609725</xdr:colOff>
      <xdr:row>4</xdr:row>
      <xdr:rowOff>28575</xdr:rowOff>
    </xdr:from>
    <xdr:to>
      <xdr:col>71</xdr:col>
      <xdr:colOff>1762125</xdr:colOff>
      <xdr:row>4</xdr:row>
      <xdr:rowOff>180975</xdr:rowOff>
    </xdr:to>
    <xdr:pic>
      <xdr:nvPicPr>
        <xdr:cNvPr id="3138" name="Picture 3138">
          <a:extLst>
            <a:ext uri="{FF2B5EF4-FFF2-40B4-BE49-F238E27FC236}">
              <a16:creationId xmlns:a16="http://schemas.microsoft.com/office/drawing/2014/main" xmlns="" id="{00000000-0008-0000-0400-000042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72</xdr:col>
      <xdr:colOff>1609725</xdr:colOff>
      <xdr:row>4</xdr:row>
      <xdr:rowOff>28575</xdr:rowOff>
    </xdr:from>
    <xdr:to>
      <xdr:col>72</xdr:col>
      <xdr:colOff>1762125</xdr:colOff>
      <xdr:row>4</xdr:row>
      <xdr:rowOff>180975</xdr:rowOff>
    </xdr:to>
    <xdr:pic>
      <xdr:nvPicPr>
        <xdr:cNvPr id="3139" name="Picture 3139">
          <a:extLst>
            <a:ext uri="{FF2B5EF4-FFF2-40B4-BE49-F238E27FC236}">
              <a16:creationId xmlns:a16="http://schemas.microsoft.com/office/drawing/2014/main" xmlns="" id="{00000000-0008-0000-0400-000043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73</xdr:col>
      <xdr:colOff>1609725</xdr:colOff>
      <xdr:row>4</xdr:row>
      <xdr:rowOff>28575</xdr:rowOff>
    </xdr:from>
    <xdr:to>
      <xdr:col>73</xdr:col>
      <xdr:colOff>1762125</xdr:colOff>
      <xdr:row>4</xdr:row>
      <xdr:rowOff>180975</xdr:rowOff>
    </xdr:to>
    <xdr:pic>
      <xdr:nvPicPr>
        <xdr:cNvPr id="3140" name="Picture 3140">
          <a:extLst>
            <a:ext uri="{FF2B5EF4-FFF2-40B4-BE49-F238E27FC236}">
              <a16:creationId xmlns:a16="http://schemas.microsoft.com/office/drawing/2014/main" xmlns="" id="{00000000-0008-0000-0400-000044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74</xdr:col>
      <xdr:colOff>1609725</xdr:colOff>
      <xdr:row>4</xdr:row>
      <xdr:rowOff>28575</xdr:rowOff>
    </xdr:from>
    <xdr:to>
      <xdr:col>74</xdr:col>
      <xdr:colOff>1762125</xdr:colOff>
      <xdr:row>4</xdr:row>
      <xdr:rowOff>180975</xdr:rowOff>
    </xdr:to>
    <xdr:pic>
      <xdr:nvPicPr>
        <xdr:cNvPr id="3141" name="Picture 3141">
          <a:extLst>
            <a:ext uri="{FF2B5EF4-FFF2-40B4-BE49-F238E27FC236}">
              <a16:creationId xmlns:a16="http://schemas.microsoft.com/office/drawing/2014/main" xmlns="" id="{00000000-0008-0000-0400-000045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75</xdr:col>
      <xdr:colOff>1609725</xdr:colOff>
      <xdr:row>4</xdr:row>
      <xdr:rowOff>28575</xdr:rowOff>
    </xdr:from>
    <xdr:to>
      <xdr:col>75</xdr:col>
      <xdr:colOff>1762125</xdr:colOff>
      <xdr:row>4</xdr:row>
      <xdr:rowOff>180975</xdr:rowOff>
    </xdr:to>
    <xdr:pic>
      <xdr:nvPicPr>
        <xdr:cNvPr id="3142" name="Picture 3142">
          <a:extLst>
            <a:ext uri="{FF2B5EF4-FFF2-40B4-BE49-F238E27FC236}">
              <a16:creationId xmlns:a16="http://schemas.microsoft.com/office/drawing/2014/main" xmlns="" id="{00000000-0008-0000-0400-000046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76</xdr:col>
      <xdr:colOff>1609725</xdr:colOff>
      <xdr:row>4</xdr:row>
      <xdr:rowOff>28575</xdr:rowOff>
    </xdr:from>
    <xdr:to>
      <xdr:col>76</xdr:col>
      <xdr:colOff>1762125</xdr:colOff>
      <xdr:row>4</xdr:row>
      <xdr:rowOff>180975</xdr:rowOff>
    </xdr:to>
    <xdr:pic>
      <xdr:nvPicPr>
        <xdr:cNvPr id="3143" name="Picture 3143">
          <a:extLst>
            <a:ext uri="{FF2B5EF4-FFF2-40B4-BE49-F238E27FC236}">
              <a16:creationId xmlns:a16="http://schemas.microsoft.com/office/drawing/2014/main" xmlns="" id="{00000000-0008-0000-0400-000047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77</xdr:col>
      <xdr:colOff>1609725</xdr:colOff>
      <xdr:row>4</xdr:row>
      <xdr:rowOff>28575</xdr:rowOff>
    </xdr:from>
    <xdr:to>
      <xdr:col>77</xdr:col>
      <xdr:colOff>1762125</xdr:colOff>
      <xdr:row>4</xdr:row>
      <xdr:rowOff>180975</xdr:rowOff>
    </xdr:to>
    <xdr:pic>
      <xdr:nvPicPr>
        <xdr:cNvPr id="3144" name="Picture 3144">
          <a:extLst>
            <a:ext uri="{FF2B5EF4-FFF2-40B4-BE49-F238E27FC236}">
              <a16:creationId xmlns:a16="http://schemas.microsoft.com/office/drawing/2014/main" xmlns="" id="{00000000-0008-0000-0400-000048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78</xdr:col>
      <xdr:colOff>1609725</xdr:colOff>
      <xdr:row>4</xdr:row>
      <xdr:rowOff>28575</xdr:rowOff>
    </xdr:from>
    <xdr:to>
      <xdr:col>78</xdr:col>
      <xdr:colOff>1762125</xdr:colOff>
      <xdr:row>4</xdr:row>
      <xdr:rowOff>180975</xdr:rowOff>
    </xdr:to>
    <xdr:pic>
      <xdr:nvPicPr>
        <xdr:cNvPr id="3145" name="Picture 3145">
          <a:extLst>
            <a:ext uri="{FF2B5EF4-FFF2-40B4-BE49-F238E27FC236}">
              <a16:creationId xmlns:a16="http://schemas.microsoft.com/office/drawing/2014/main" xmlns="" id="{00000000-0008-0000-0400-000049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79</xdr:col>
      <xdr:colOff>1609725</xdr:colOff>
      <xdr:row>4</xdr:row>
      <xdr:rowOff>28575</xdr:rowOff>
    </xdr:from>
    <xdr:to>
      <xdr:col>79</xdr:col>
      <xdr:colOff>1762125</xdr:colOff>
      <xdr:row>4</xdr:row>
      <xdr:rowOff>180975</xdr:rowOff>
    </xdr:to>
    <xdr:pic>
      <xdr:nvPicPr>
        <xdr:cNvPr id="3146" name="Picture 3146">
          <a:extLst>
            <a:ext uri="{FF2B5EF4-FFF2-40B4-BE49-F238E27FC236}">
              <a16:creationId xmlns:a16="http://schemas.microsoft.com/office/drawing/2014/main" xmlns="" id="{00000000-0008-0000-0400-00004A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80</xdr:col>
      <xdr:colOff>1609725</xdr:colOff>
      <xdr:row>4</xdr:row>
      <xdr:rowOff>28575</xdr:rowOff>
    </xdr:from>
    <xdr:to>
      <xdr:col>80</xdr:col>
      <xdr:colOff>1762125</xdr:colOff>
      <xdr:row>4</xdr:row>
      <xdr:rowOff>180975</xdr:rowOff>
    </xdr:to>
    <xdr:pic>
      <xdr:nvPicPr>
        <xdr:cNvPr id="3147" name="Picture 3147">
          <a:extLst>
            <a:ext uri="{FF2B5EF4-FFF2-40B4-BE49-F238E27FC236}">
              <a16:creationId xmlns:a16="http://schemas.microsoft.com/office/drawing/2014/main" xmlns="" id="{00000000-0008-0000-0400-00004B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81</xdr:col>
      <xdr:colOff>1609725</xdr:colOff>
      <xdr:row>4</xdr:row>
      <xdr:rowOff>28575</xdr:rowOff>
    </xdr:from>
    <xdr:to>
      <xdr:col>81</xdr:col>
      <xdr:colOff>1762125</xdr:colOff>
      <xdr:row>4</xdr:row>
      <xdr:rowOff>180975</xdr:rowOff>
    </xdr:to>
    <xdr:pic>
      <xdr:nvPicPr>
        <xdr:cNvPr id="3148" name="Picture 3148">
          <a:extLst>
            <a:ext uri="{FF2B5EF4-FFF2-40B4-BE49-F238E27FC236}">
              <a16:creationId xmlns:a16="http://schemas.microsoft.com/office/drawing/2014/main" xmlns="" id="{00000000-0008-0000-0400-00004C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82</xdr:col>
      <xdr:colOff>1609725</xdr:colOff>
      <xdr:row>4</xdr:row>
      <xdr:rowOff>28575</xdr:rowOff>
    </xdr:from>
    <xdr:to>
      <xdr:col>82</xdr:col>
      <xdr:colOff>1762125</xdr:colOff>
      <xdr:row>4</xdr:row>
      <xdr:rowOff>180975</xdr:rowOff>
    </xdr:to>
    <xdr:pic>
      <xdr:nvPicPr>
        <xdr:cNvPr id="3149" name="Picture 3149">
          <a:extLst>
            <a:ext uri="{FF2B5EF4-FFF2-40B4-BE49-F238E27FC236}">
              <a16:creationId xmlns:a16="http://schemas.microsoft.com/office/drawing/2014/main" xmlns="" id="{00000000-0008-0000-0400-00004D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83</xdr:col>
      <xdr:colOff>1609725</xdr:colOff>
      <xdr:row>4</xdr:row>
      <xdr:rowOff>28575</xdr:rowOff>
    </xdr:from>
    <xdr:to>
      <xdr:col>83</xdr:col>
      <xdr:colOff>1762125</xdr:colOff>
      <xdr:row>4</xdr:row>
      <xdr:rowOff>180975</xdr:rowOff>
    </xdr:to>
    <xdr:pic>
      <xdr:nvPicPr>
        <xdr:cNvPr id="3150" name="Picture 3150">
          <a:extLst>
            <a:ext uri="{FF2B5EF4-FFF2-40B4-BE49-F238E27FC236}">
              <a16:creationId xmlns:a16="http://schemas.microsoft.com/office/drawing/2014/main" xmlns="" id="{00000000-0008-0000-0400-00004E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84</xdr:col>
      <xdr:colOff>1609725</xdr:colOff>
      <xdr:row>4</xdr:row>
      <xdr:rowOff>28575</xdr:rowOff>
    </xdr:from>
    <xdr:to>
      <xdr:col>84</xdr:col>
      <xdr:colOff>1762125</xdr:colOff>
      <xdr:row>4</xdr:row>
      <xdr:rowOff>180975</xdr:rowOff>
    </xdr:to>
    <xdr:pic>
      <xdr:nvPicPr>
        <xdr:cNvPr id="3151" name="Picture 3151">
          <a:extLst>
            <a:ext uri="{FF2B5EF4-FFF2-40B4-BE49-F238E27FC236}">
              <a16:creationId xmlns:a16="http://schemas.microsoft.com/office/drawing/2014/main" xmlns="" id="{00000000-0008-0000-0400-00004F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85</xdr:col>
      <xdr:colOff>1609725</xdr:colOff>
      <xdr:row>4</xdr:row>
      <xdr:rowOff>28575</xdr:rowOff>
    </xdr:from>
    <xdr:to>
      <xdr:col>85</xdr:col>
      <xdr:colOff>1762125</xdr:colOff>
      <xdr:row>4</xdr:row>
      <xdr:rowOff>180975</xdr:rowOff>
    </xdr:to>
    <xdr:pic>
      <xdr:nvPicPr>
        <xdr:cNvPr id="3152" name="Picture 3152">
          <a:extLst>
            <a:ext uri="{FF2B5EF4-FFF2-40B4-BE49-F238E27FC236}">
              <a16:creationId xmlns:a16="http://schemas.microsoft.com/office/drawing/2014/main" xmlns="" id="{00000000-0008-0000-0400-000050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86</xdr:col>
      <xdr:colOff>1609725</xdr:colOff>
      <xdr:row>4</xdr:row>
      <xdr:rowOff>28575</xdr:rowOff>
    </xdr:from>
    <xdr:to>
      <xdr:col>86</xdr:col>
      <xdr:colOff>1762125</xdr:colOff>
      <xdr:row>4</xdr:row>
      <xdr:rowOff>180975</xdr:rowOff>
    </xdr:to>
    <xdr:pic>
      <xdr:nvPicPr>
        <xdr:cNvPr id="3153" name="Picture 3153">
          <a:extLst>
            <a:ext uri="{FF2B5EF4-FFF2-40B4-BE49-F238E27FC236}">
              <a16:creationId xmlns:a16="http://schemas.microsoft.com/office/drawing/2014/main" xmlns="" id="{00000000-0008-0000-0400-000051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87</xdr:col>
      <xdr:colOff>1609725</xdr:colOff>
      <xdr:row>4</xdr:row>
      <xdr:rowOff>28575</xdr:rowOff>
    </xdr:from>
    <xdr:to>
      <xdr:col>87</xdr:col>
      <xdr:colOff>1762125</xdr:colOff>
      <xdr:row>4</xdr:row>
      <xdr:rowOff>180975</xdr:rowOff>
    </xdr:to>
    <xdr:pic>
      <xdr:nvPicPr>
        <xdr:cNvPr id="3154" name="Picture 3154">
          <a:extLst>
            <a:ext uri="{FF2B5EF4-FFF2-40B4-BE49-F238E27FC236}">
              <a16:creationId xmlns:a16="http://schemas.microsoft.com/office/drawing/2014/main" xmlns="" id="{00000000-0008-0000-0400-000052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88</xdr:col>
      <xdr:colOff>1609725</xdr:colOff>
      <xdr:row>4</xdr:row>
      <xdr:rowOff>28575</xdr:rowOff>
    </xdr:from>
    <xdr:to>
      <xdr:col>88</xdr:col>
      <xdr:colOff>1762125</xdr:colOff>
      <xdr:row>4</xdr:row>
      <xdr:rowOff>180975</xdr:rowOff>
    </xdr:to>
    <xdr:pic>
      <xdr:nvPicPr>
        <xdr:cNvPr id="3155" name="Picture 3155">
          <a:extLst>
            <a:ext uri="{FF2B5EF4-FFF2-40B4-BE49-F238E27FC236}">
              <a16:creationId xmlns:a16="http://schemas.microsoft.com/office/drawing/2014/main" xmlns="" id="{00000000-0008-0000-0400-000053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89</xdr:col>
      <xdr:colOff>1609725</xdr:colOff>
      <xdr:row>4</xdr:row>
      <xdr:rowOff>28575</xdr:rowOff>
    </xdr:from>
    <xdr:to>
      <xdr:col>89</xdr:col>
      <xdr:colOff>1762125</xdr:colOff>
      <xdr:row>4</xdr:row>
      <xdr:rowOff>180975</xdr:rowOff>
    </xdr:to>
    <xdr:pic>
      <xdr:nvPicPr>
        <xdr:cNvPr id="3156" name="Picture 3156">
          <a:extLst>
            <a:ext uri="{FF2B5EF4-FFF2-40B4-BE49-F238E27FC236}">
              <a16:creationId xmlns:a16="http://schemas.microsoft.com/office/drawing/2014/main" xmlns="" id="{00000000-0008-0000-0400-000054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90</xdr:col>
      <xdr:colOff>1609725</xdr:colOff>
      <xdr:row>4</xdr:row>
      <xdr:rowOff>28575</xdr:rowOff>
    </xdr:from>
    <xdr:to>
      <xdr:col>90</xdr:col>
      <xdr:colOff>1762125</xdr:colOff>
      <xdr:row>4</xdr:row>
      <xdr:rowOff>180975</xdr:rowOff>
    </xdr:to>
    <xdr:pic>
      <xdr:nvPicPr>
        <xdr:cNvPr id="3157" name="Picture 3157">
          <a:extLst>
            <a:ext uri="{FF2B5EF4-FFF2-40B4-BE49-F238E27FC236}">
              <a16:creationId xmlns:a16="http://schemas.microsoft.com/office/drawing/2014/main" xmlns="" id="{00000000-0008-0000-0400-000055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91</xdr:col>
      <xdr:colOff>1609725</xdr:colOff>
      <xdr:row>4</xdr:row>
      <xdr:rowOff>28575</xdr:rowOff>
    </xdr:from>
    <xdr:to>
      <xdr:col>91</xdr:col>
      <xdr:colOff>1762125</xdr:colOff>
      <xdr:row>4</xdr:row>
      <xdr:rowOff>180975</xdr:rowOff>
    </xdr:to>
    <xdr:pic>
      <xdr:nvPicPr>
        <xdr:cNvPr id="3158" name="Picture 3158">
          <a:extLst>
            <a:ext uri="{FF2B5EF4-FFF2-40B4-BE49-F238E27FC236}">
              <a16:creationId xmlns:a16="http://schemas.microsoft.com/office/drawing/2014/main" xmlns="" id="{00000000-0008-0000-0400-000056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92</xdr:col>
      <xdr:colOff>1609725</xdr:colOff>
      <xdr:row>4</xdr:row>
      <xdr:rowOff>28575</xdr:rowOff>
    </xdr:from>
    <xdr:to>
      <xdr:col>92</xdr:col>
      <xdr:colOff>1762125</xdr:colOff>
      <xdr:row>4</xdr:row>
      <xdr:rowOff>180975</xdr:rowOff>
    </xdr:to>
    <xdr:pic>
      <xdr:nvPicPr>
        <xdr:cNvPr id="3159" name="Picture 3159">
          <a:extLst>
            <a:ext uri="{FF2B5EF4-FFF2-40B4-BE49-F238E27FC236}">
              <a16:creationId xmlns:a16="http://schemas.microsoft.com/office/drawing/2014/main" xmlns="" id="{00000000-0008-0000-0400-000057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93</xdr:col>
      <xdr:colOff>1609725</xdr:colOff>
      <xdr:row>4</xdr:row>
      <xdr:rowOff>28575</xdr:rowOff>
    </xdr:from>
    <xdr:to>
      <xdr:col>93</xdr:col>
      <xdr:colOff>1762125</xdr:colOff>
      <xdr:row>4</xdr:row>
      <xdr:rowOff>180975</xdr:rowOff>
    </xdr:to>
    <xdr:pic>
      <xdr:nvPicPr>
        <xdr:cNvPr id="3160" name="Picture 3160">
          <a:extLst>
            <a:ext uri="{FF2B5EF4-FFF2-40B4-BE49-F238E27FC236}">
              <a16:creationId xmlns:a16="http://schemas.microsoft.com/office/drawing/2014/main" xmlns="" id="{00000000-0008-0000-0400-000058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94</xdr:col>
      <xdr:colOff>1609725</xdr:colOff>
      <xdr:row>4</xdr:row>
      <xdr:rowOff>28575</xdr:rowOff>
    </xdr:from>
    <xdr:to>
      <xdr:col>94</xdr:col>
      <xdr:colOff>1762125</xdr:colOff>
      <xdr:row>4</xdr:row>
      <xdr:rowOff>180975</xdr:rowOff>
    </xdr:to>
    <xdr:pic>
      <xdr:nvPicPr>
        <xdr:cNvPr id="3161" name="Picture 3161">
          <a:extLst>
            <a:ext uri="{FF2B5EF4-FFF2-40B4-BE49-F238E27FC236}">
              <a16:creationId xmlns:a16="http://schemas.microsoft.com/office/drawing/2014/main" xmlns="" id="{00000000-0008-0000-0400-000059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95</xdr:col>
      <xdr:colOff>1609725</xdr:colOff>
      <xdr:row>4</xdr:row>
      <xdr:rowOff>28575</xdr:rowOff>
    </xdr:from>
    <xdr:to>
      <xdr:col>95</xdr:col>
      <xdr:colOff>1762125</xdr:colOff>
      <xdr:row>4</xdr:row>
      <xdr:rowOff>180975</xdr:rowOff>
    </xdr:to>
    <xdr:pic>
      <xdr:nvPicPr>
        <xdr:cNvPr id="3162" name="Picture 3162">
          <a:extLst>
            <a:ext uri="{FF2B5EF4-FFF2-40B4-BE49-F238E27FC236}">
              <a16:creationId xmlns:a16="http://schemas.microsoft.com/office/drawing/2014/main" xmlns="" id="{00000000-0008-0000-0400-00005A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96</xdr:col>
      <xdr:colOff>1609725</xdr:colOff>
      <xdr:row>4</xdr:row>
      <xdr:rowOff>28575</xdr:rowOff>
    </xdr:from>
    <xdr:to>
      <xdr:col>96</xdr:col>
      <xdr:colOff>1762125</xdr:colOff>
      <xdr:row>4</xdr:row>
      <xdr:rowOff>180975</xdr:rowOff>
    </xdr:to>
    <xdr:pic>
      <xdr:nvPicPr>
        <xdr:cNvPr id="3163" name="Picture 3163">
          <a:extLst>
            <a:ext uri="{FF2B5EF4-FFF2-40B4-BE49-F238E27FC236}">
              <a16:creationId xmlns:a16="http://schemas.microsoft.com/office/drawing/2014/main" xmlns="" id="{00000000-0008-0000-0400-00005B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97</xdr:col>
      <xdr:colOff>1609725</xdr:colOff>
      <xdr:row>4</xdr:row>
      <xdr:rowOff>28575</xdr:rowOff>
    </xdr:from>
    <xdr:to>
      <xdr:col>97</xdr:col>
      <xdr:colOff>1762125</xdr:colOff>
      <xdr:row>4</xdr:row>
      <xdr:rowOff>180975</xdr:rowOff>
    </xdr:to>
    <xdr:pic>
      <xdr:nvPicPr>
        <xdr:cNvPr id="3164" name="Picture 3164">
          <a:extLst>
            <a:ext uri="{FF2B5EF4-FFF2-40B4-BE49-F238E27FC236}">
              <a16:creationId xmlns:a16="http://schemas.microsoft.com/office/drawing/2014/main" xmlns="" id="{00000000-0008-0000-0400-00005C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98</xdr:col>
      <xdr:colOff>1609725</xdr:colOff>
      <xdr:row>4</xdr:row>
      <xdr:rowOff>28575</xdr:rowOff>
    </xdr:from>
    <xdr:to>
      <xdr:col>98</xdr:col>
      <xdr:colOff>1762125</xdr:colOff>
      <xdr:row>4</xdr:row>
      <xdr:rowOff>180975</xdr:rowOff>
    </xdr:to>
    <xdr:pic>
      <xdr:nvPicPr>
        <xdr:cNvPr id="3165" name="Picture 3165">
          <a:extLst>
            <a:ext uri="{FF2B5EF4-FFF2-40B4-BE49-F238E27FC236}">
              <a16:creationId xmlns:a16="http://schemas.microsoft.com/office/drawing/2014/main" xmlns="" id="{00000000-0008-0000-0400-00005D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99</xdr:col>
      <xdr:colOff>1609725</xdr:colOff>
      <xdr:row>4</xdr:row>
      <xdr:rowOff>28575</xdr:rowOff>
    </xdr:from>
    <xdr:to>
      <xdr:col>99</xdr:col>
      <xdr:colOff>1762125</xdr:colOff>
      <xdr:row>4</xdr:row>
      <xdr:rowOff>180975</xdr:rowOff>
    </xdr:to>
    <xdr:pic>
      <xdr:nvPicPr>
        <xdr:cNvPr id="3166" name="Picture 3166">
          <a:extLst>
            <a:ext uri="{FF2B5EF4-FFF2-40B4-BE49-F238E27FC236}">
              <a16:creationId xmlns:a16="http://schemas.microsoft.com/office/drawing/2014/main" xmlns="" id="{00000000-0008-0000-0400-00005E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100</xdr:col>
      <xdr:colOff>1609725</xdr:colOff>
      <xdr:row>4</xdr:row>
      <xdr:rowOff>28575</xdr:rowOff>
    </xdr:from>
    <xdr:to>
      <xdr:col>100</xdr:col>
      <xdr:colOff>1762125</xdr:colOff>
      <xdr:row>4</xdr:row>
      <xdr:rowOff>180975</xdr:rowOff>
    </xdr:to>
    <xdr:pic>
      <xdr:nvPicPr>
        <xdr:cNvPr id="3167" name="Picture 3167">
          <a:extLst>
            <a:ext uri="{FF2B5EF4-FFF2-40B4-BE49-F238E27FC236}">
              <a16:creationId xmlns:a16="http://schemas.microsoft.com/office/drawing/2014/main" xmlns="" id="{00000000-0008-0000-0400-00005F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101</xdr:col>
      <xdr:colOff>1609725</xdr:colOff>
      <xdr:row>4</xdr:row>
      <xdr:rowOff>28575</xdr:rowOff>
    </xdr:from>
    <xdr:to>
      <xdr:col>101</xdr:col>
      <xdr:colOff>1762125</xdr:colOff>
      <xdr:row>4</xdr:row>
      <xdr:rowOff>180975</xdr:rowOff>
    </xdr:to>
    <xdr:pic>
      <xdr:nvPicPr>
        <xdr:cNvPr id="3168" name="Picture 3168">
          <a:extLst>
            <a:ext uri="{FF2B5EF4-FFF2-40B4-BE49-F238E27FC236}">
              <a16:creationId xmlns:a16="http://schemas.microsoft.com/office/drawing/2014/main" xmlns="" id="{00000000-0008-0000-0400-000060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102</xdr:col>
      <xdr:colOff>1609725</xdr:colOff>
      <xdr:row>4</xdr:row>
      <xdr:rowOff>28575</xdr:rowOff>
    </xdr:from>
    <xdr:to>
      <xdr:col>102</xdr:col>
      <xdr:colOff>1762125</xdr:colOff>
      <xdr:row>4</xdr:row>
      <xdr:rowOff>180975</xdr:rowOff>
    </xdr:to>
    <xdr:pic>
      <xdr:nvPicPr>
        <xdr:cNvPr id="3169" name="Picture 3169">
          <a:extLst>
            <a:ext uri="{FF2B5EF4-FFF2-40B4-BE49-F238E27FC236}">
              <a16:creationId xmlns:a16="http://schemas.microsoft.com/office/drawing/2014/main" xmlns="" id="{00000000-0008-0000-0400-000061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103</xdr:col>
      <xdr:colOff>1609725</xdr:colOff>
      <xdr:row>4</xdr:row>
      <xdr:rowOff>28575</xdr:rowOff>
    </xdr:from>
    <xdr:to>
      <xdr:col>103</xdr:col>
      <xdr:colOff>1762125</xdr:colOff>
      <xdr:row>4</xdr:row>
      <xdr:rowOff>180975</xdr:rowOff>
    </xdr:to>
    <xdr:pic>
      <xdr:nvPicPr>
        <xdr:cNvPr id="3170" name="Picture 3170">
          <a:extLst>
            <a:ext uri="{FF2B5EF4-FFF2-40B4-BE49-F238E27FC236}">
              <a16:creationId xmlns:a16="http://schemas.microsoft.com/office/drawing/2014/main" xmlns="" id="{00000000-0008-0000-0400-000062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104</xdr:col>
      <xdr:colOff>1609725</xdr:colOff>
      <xdr:row>4</xdr:row>
      <xdr:rowOff>28575</xdr:rowOff>
    </xdr:from>
    <xdr:to>
      <xdr:col>104</xdr:col>
      <xdr:colOff>1762125</xdr:colOff>
      <xdr:row>4</xdr:row>
      <xdr:rowOff>180975</xdr:rowOff>
    </xdr:to>
    <xdr:pic>
      <xdr:nvPicPr>
        <xdr:cNvPr id="3171" name="Picture 3171">
          <a:extLst>
            <a:ext uri="{FF2B5EF4-FFF2-40B4-BE49-F238E27FC236}">
              <a16:creationId xmlns:a16="http://schemas.microsoft.com/office/drawing/2014/main" xmlns="" id="{00000000-0008-0000-0400-000063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105</xdr:col>
      <xdr:colOff>1609725</xdr:colOff>
      <xdr:row>4</xdr:row>
      <xdr:rowOff>28575</xdr:rowOff>
    </xdr:from>
    <xdr:to>
      <xdr:col>105</xdr:col>
      <xdr:colOff>1762125</xdr:colOff>
      <xdr:row>4</xdr:row>
      <xdr:rowOff>180975</xdr:rowOff>
    </xdr:to>
    <xdr:pic>
      <xdr:nvPicPr>
        <xdr:cNvPr id="3172" name="Picture 3172">
          <a:extLst>
            <a:ext uri="{FF2B5EF4-FFF2-40B4-BE49-F238E27FC236}">
              <a16:creationId xmlns:a16="http://schemas.microsoft.com/office/drawing/2014/main" xmlns="" id="{00000000-0008-0000-0400-000064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106</xdr:col>
      <xdr:colOff>1609725</xdr:colOff>
      <xdr:row>4</xdr:row>
      <xdr:rowOff>28575</xdr:rowOff>
    </xdr:from>
    <xdr:to>
      <xdr:col>106</xdr:col>
      <xdr:colOff>1762125</xdr:colOff>
      <xdr:row>4</xdr:row>
      <xdr:rowOff>180975</xdr:rowOff>
    </xdr:to>
    <xdr:pic>
      <xdr:nvPicPr>
        <xdr:cNvPr id="3173" name="Picture 3173">
          <a:extLst>
            <a:ext uri="{FF2B5EF4-FFF2-40B4-BE49-F238E27FC236}">
              <a16:creationId xmlns:a16="http://schemas.microsoft.com/office/drawing/2014/main" xmlns="" id="{00000000-0008-0000-0400-000065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107</xdr:col>
      <xdr:colOff>1609725</xdr:colOff>
      <xdr:row>4</xdr:row>
      <xdr:rowOff>28575</xdr:rowOff>
    </xdr:from>
    <xdr:to>
      <xdr:col>107</xdr:col>
      <xdr:colOff>1762125</xdr:colOff>
      <xdr:row>4</xdr:row>
      <xdr:rowOff>180975</xdr:rowOff>
    </xdr:to>
    <xdr:pic>
      <xdr:nvPicPr>
        <xdr:cNvPr id="3174" name="Picture 3174">
          <a:extLst>
            <a:ext uri="{FF2B5EF4-FFF2-40B4-BE49-F238E27FC236}">
              <a16:creationId xmlns:a16="http://schemas.microsoft.com/office/drawing/2014/main" xmlns="" id="{00000000-0008-0000-0400-000066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108</xdr:col>
      <xdr:colOff>1609725</xdr:colOff>
      <xdr:row>4</xdr:row>
      <xdr:rowOff>28575</xdr:rowOff>
    </xdr:from>
    <xdr:to>
      <xdr:col>108</xdr:col>
      <xdr:colOff>1762125</xdr:colOff>
      <xdr:row>4</xdr:row>
      <xdr:rowOff>180975</xdr:rowOff>
    </xdr:to>
    <xdr:pic>
      <xdr:nvPicPr>
        <xdr:cNvPr id="3175" name="Picture 3175">
          <a:extLst>
            <a:ext uri="{FF2B5EF4-FFF2-40B4-BE49-F238E27FC236}">
              <a16:creationId xmlns:a16="http://schemas.microsoft.com/office/drawing/2014/main" xmlns="" id="{00000000-0008-0000-0400-000067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109</xdr:col>
      <xdr:colOff>1609725</xdr:colOff>
      <xdr:row>4</xdr:row>
      <xdr:rowOff>28575</xdr:rowOff>
    </xdr:from>
    <xdr:to>
      <xdr:col>109</xdr:col>
      <xdr:colOff>1762125</xdr:colOff>
      <xdr:row>4</xdr:row>
      <xdr:rowOff>180975</xdr:rowOff>
    </xdr:to>
    <xdr:pic>
      <xdr:nvPicPr>
        <xdr:cNvPr id="3176" name="Picture 3176">
          <a:extLst>
            <a:ext uri="{FF2B5EF4-FFF2-40B4-BE49-F238E27FC236}">
              <a16:creationId xmlns:a16="http://schemas.microsoft.com/office/drawing/2014/main" xmlns="" id="{00000000-0008-0000-0400-000068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110</xdr:col>
      <xdr:colOff>1609725</xdr:colOff>
      <xdr:row>4</xdr:row>
      <xdr:rowOff>28575</xdr:rowOff>
    </xdr:from>
    <xdr:to>
      <xdr:col>110</xdr:col>
      <xdr:colOff>1762125</xdr:colOff>
      <xdr:row>4</xdr:row>
      <xdr:rowOff>180975</xdr:rowOff>
    </xdr:to>
    <xdr:pic>
      <xdr:nvPicPr>
        <xdr:cNvPr id="3177" name="Picture 3177">
          <a:extLst>
            <a:ext uri="{FF2B5EF4-FFF2-40B4-BE49-F238E27FC236}">
              <a16:creationId xmlns:a16="http://schemas.microsoft.com/office/drawing/2014/main" xmlns="" id="{00000000-0008-0000-0400-000069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111</xdr:col>
      <xdr:colOff>1609725</xdr:colOff>
      <xdr:row>4</xdr:row>
      <xdr:rowOff>28575</xdr:rowOff>
    </xdr:from>
    <xdr:to>
      <xdr:col>111</xdr:col>
      <xdr:colOff>1762125</xdr:colOff>
      <xdr:row>4</xdr:row>
      <xdr:rowOff>180975</xdr:rowOff>
    </xdr:to>
    <xdr:pic>
      <xdr:nvPicPr>
        <xdr:cNvPr id="3178" name="Picture 3178">
          <a:extLst>
            <a:ext uri="{FF2B5EF4-FFF2-40B4-BE49-F238E27FC236}">
              <a16:creationId xmlns:a16="http://schemas.microsoft.com/office/drawing/2014/main" xmlns="" id="{00000000-0008-0000-0400-00006A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112</xdr:col>
      <xdr:colOff>1609725</xdr:colOff>
      <xdr:row>4</xdr:row>
      <xdr:rowOff>28575</xdr:rowOff>
    </xdr:from>
    <xdr:to>
      <xdr:col>112</xdr:col>
      <xdr:colOff>1762125</xdr:colOff>
      <xdr:row>4</xdr:row>
      <xdr:rowOff>180975</xdr:rowOff>
    </xdr:to>
    <xdr:pic>
      <xdr:nvPicPr>
        <xdr:cNvPr id="3179" name="Picture 3179">
          <a:extLst>
            <a:ext uri="{FF2B5EF4-FFF2-40B4-BE49-F238E27FC236}">
              <a16:creationId xmlns:a16="http://schemas.microsoft.com/office/drawing/2014/main" xmlns="" id="{00000000-0008-0000-0400-00006B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113</xdr:col>
      <xdr:colOff>1609725</xdr:colOff>
      <xdr:row>4</xdr:row>
      <xdr:rowOff>28575</xdr:rowOff>
    </xdr:from>
    <xdr:to>
      <xdr:col>113</xdr:col>
      <xdr:colOff>1762125</xdr:colOff>
      <xdr:row>4</xdr:row>
      <xdr:rowOff>180975</xdr:rowOff>
    </xdr:to>
    <xdr:pic>
      <xdr:nvPicPr>
        <xdr:cNvPr id="3180" name="Picture 3180">
          <a:extLst>
            <a:ext uri="{FF2B5EF4-FFF2-40B4-BE49-F238E27FC236}">
              <a16:creationId xmlns:a16="http://schemas.microsoft.com/office/drawing/2014/main" xmlns="" id="{00000000-0008-0000-0400-00006C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114</xdr:col>
      <xdr:colOff>1609725</xdr:colOff>
      <xdr:row>4</xdr:row>
      <xdr:rowOff>28575</xdr:rowOff>
    </xdr:from>
    <xdr:to>
      <xdr:col>114</xdr:col>
      <xdr:colOff>1762125</xdr:colOff>
      <xdr:row>4</xdr:row>
      <xdr:rowOff>180975</xdr:rowOff>
    </xdr:to>
    <xdr:pic>
      <xdr:nvPicPr>
        <xdr:cNvPr id="3181" name="Picture 3181">
          <a:extLst>
            <a:ext uri="{FF2B5EF4-FFF2-40B4-BE49-F238E27FC236}">
              <a16:creationId xmlns:a16="http://schemas.microsoft.com/office/drawing/2014/main" xmlns="" id="{00000000-0008-0000-0400-00006D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115</xdr:col>
      <xdr:colOff>1609725</xdr:colOff>
      <xdr:row>4</xdr:row>
      <xdr:rowOff>28575</xdr:rowOff>
    </xdr:from>
    <xdr:to>
      <xdr:col>115</xdr:col>
      <xdr:colOff>1762125</xdr:colOff>
      <xdr:row>4</xdr:row>
      <xdr:rowOff>180975</xdr:rowOff>
    </xdr:to>
    <xdr:pic>
      <xdr:nvPicPr>
        <xdr:cNvPr id="3182" name="Picture 3182">
          <a:extLst>
            <a:ext uri="{FF2B5EF4-FFF2-40B4-BE49-F238E27FC236}">
              <a16:creationId xmlns:a16="http://schemas.microsoft.com/office/drawing/2014/main" xmlns="" id="{00000000-0008-0000-0400-00006E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116</xdr:col>
      <xdr:colOff>1609725</xdr:colOff>
      <xdr:row>4</xdr:row>
      <xdr:rowOff>28575</xdr:rowOff>
    </xdr:from>
    <xdr:to>
      <xdr:col>116</xdr:col>
      <xdr:colOff>1762125</xdr:colOff>
      <xdr:row>4</xdr:row>
      <xdr:rowOff>180975</xdr:rowOff>
    </xdr:to>
    <xdr:pic>
      <xdr:nvPicPr>
        <xdr:cNvPr id="3183" name="Picture 3183">
          <a:extLst>
            <a:ext uri="{FF2B5EF4-FFF2-40B4-BE49-F238E27FC236}">
              <a16:creationId xmlns:a16="http://schemas.microsoft.com/office/drawing/2014/main" xmlns="" id="{00000000-0008-0000-0400-00006F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117</xdr:col>
      <xdr:colOff>1609725</xdr:colOff>
      <xdr:row>4</xdr:row>
      <xdr:rowOff>28575</xdr:rowOff>
    </xdr:from>
    <xdr:to>
      <xdr:col>117</xdr:col>
      <xdr:colOff>1762125</xdr:colOff>
      <xdr:row>4</xdr:row>
      <xdr:rowOff>180975</xdr:rowOff>
    </xdr:to>
    <xdr:pic>
      <xdr:nvPicPr>
        <xdr:cNvPr id="3184" name="Picture 3184">
          <a:extLst>
            <a:ext uri="{FF2B5EF4-FFF2-40B4-BE49-F238E27FC236}">
              <a16:creationId xmlns:a16="http://schemas.microsoft.com/office/drawing/2014/main" xmlns="" id="{00000000-0008-0000-0400-000070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118</xdr:col>
      <xdr:colOff>1609725</xdr:colOff>
      <xdr:row>4</xdr:row>
      <xdr:rowOff>28575</xdr:rowOff>
    </xdr:from>
    <xdr:to>
      <xdr:col>118</xdr:col>
      <xdr:colOff>1762125</xdr:colOff>
      <xdr:row>4</xdr:row>
      <xdr:rowOff>180975</xdr:rowOff>
    </xdr:to>
    <xdr:pic>
      <xdr:nvPicPr>
        <xdr:cNvPr id="3185" name="Picture 3185">
          <a:extLst>
            <a:ext uri="{FF2B5EF4-FFF2-40B4-BE49-F238E27FC236}">
              <a16:creationId xmlns:a16="http://schemas.microsoft.com/office/drawing/2014/main" xmlns="" id="{00000000-0008-0000-0400-000071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119</xdr:col>
      <xdr:colOff>1609725</xdr:colOff>
      <xdr:row>4</xdr:row>
      <xdr:rowOff>28575</xdr:rowOff>
    </xdr:from>
    <xdr:to>
      <xdr:col>119</xdr:col>
      <xdr:colOff>1762125</xdr:colOff>
      <xdr:row>4</xdr:row>
      <xdr:rowOff>180975</xdr:rowOff>
    </xdr:to>
    <xdr:pic>
      <xdr:nvPicPr>
        <xdr:cNvPr id="3186" name="Picture 3186">
          <a:extLst>
            <a:ext uri="{FF2B5EF4-FFF2-40B4-BE49-F238E27FC236}">
              <a16:creationId xmlns:a16="http://schemas.microsoft.com/office/drawing/2014/main" xmlns="" id="{00000000-0008-0000-0400-000072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120</xdr:col>
      <xdr:colOff>1609725</xdr:colOff>
      <xdr:row>4</xdr:row>
      <xdr:rowOff>28575</xdr:rowOff>
    </xdr:from>
    <xdr:to>
      <xdr:col>120</xdr:col>
      <xdr:colOff>1762125</xdr:colOff>
      <xdr:row>4</xdr:row>
      <xdr:rowOff>180975</xdr:rowOff>
    </xdr:to>
    <xdr:pic>
      <xdr:nvPicPr>
        <xdr:cNvPr id="3187" name="Picture 3187">
          <a:extLst>
            <a:ext uri="{FF2B5EF4-FFF2-40B4-BE49-F238E27FC236}">
              <a16:creationId xmlns:a16="http://schemas.microsoft.com/office/drawing/2014/main" xmlns="" id="{00000000-0008-0000-0400-000073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121</xdr:col>
      <xdr:colOff>1609725</xdr:colOff>
      <xdr:row>4</xdr:row>
      <xdr:rowOff>28575</xdr:rowOff>
    </xdr:from>
    <xdr:to>
      <xdr:col>121</xdr:col>
      <xdr:colOff>1762125</xdr:colOff>
      <xdr:row>4</xdr:row>
      <xdr:rowOff>180975</xdr:rowOff>
    </xdr:to>
    <xdr:pic>
      <xdr:nvPicPr>
        <xdr:cNvPr id="3188" name="Picture 3188">
          <a:extLst>
            <a:ext uri="{FF2B5EF4-FFF2-40B4-BE49-F238E27FC236}">
              <a16:creationId xmlns:a16="http://schemas.microsoft.com/office/drawing/2014/main" xmlns="" id="{00000000-0008-0000-0400-000074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122</xdr:col>
      <xdr:colOff>1609725</xdr:colOff>
      <xdr:row>4</xdr:row>
      <xdr:rowOff>28575</xdr:rowOff>
    </xdr:from>
    <xdr:to>
      <xdr:col>122</xdr:col>
      <xdr:colOff>1762125</xdr:colOff>
      <xdr:row>4</xdr:row>
      <xdr:rowOff>180975</xdr:rowOff>
    </xdr:to>
    <xdr:pic>
      <xdr:nvPicPr>
        <xdr:cNvPr id="3189" name="Picture 3189">
          <a:extLst>
            <a:ext uri="{FF2B5EF4-FFF2-40B4-BE49-F238E27FC236}">
              <a16:creationId xmlns:a16="http://schemas.microsoft.com/office/drawing/2014/main" xmlns="" id="{00000000-0008-0000-0400-000075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123</xdr:col>
      <xdr:colOff>1609725</xdr:colOff>
      <xdr:row>4</xdr:row>
      <xdr:rowOff>28575</xdr:rowOff>
    </xdr:from>
    <xdr:to>
      <xdr:col>123</xdr:col>
      <xdr:colOff>1762125</xdr:colOff>
      <xdr:row>4</xdr:row>
      <xdr:rowOff>180975</xdr:rowOff>
    </xdr:to>
    <xdr:pic>
      <xdr:nvPicPr>
        <xdr:cNvPr id="3190" name="Picture 3190">
          <a:extLst>
            <a:ext uri="{FF2B5EF4-FFF2-40B4-BE49-F238E27FC236}">
              <a16:creationId xmlns:a16="http://schemas.microsoft.com/office/drawing/2014/main" xmlns="" id="{00000000-0008-0000-0400-000076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124</xdr:col>
      <xdr:colOff>1609725</xdr:colOff>
      <xdr:row>4</xdr:row>
      <xdr:rowOff>28575</xdr:rowOff>
    </xdr:from>
    <xdr:to>
      <xdr:col>124</xdr:col>
      <xdr:colOff>1762125</xdr:colOff>
      <xdr:row>4</xdr:row>
      <xdr:rowOff>180975</xdr:rowOff>
    </xdr:to>
    <xdr:pic>
      <xdr:nvPicPr>
        <xdr:cNvPr id="3191" name="Picture 3191">
          <a:extLst>
            <a:ext uri="{FF2B5EF4-FFF2-40B4-BE49-F238E27FC236}">
              <a16:creationId xmlns:a16="http://schemas.microsoft.com/office/drawing/2014/main" xmlns="" id="{00000000-0008-0000-0400-000077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125</xdr:col>
      <xdr:colOff>1609725</xdr:colOff>
      <xdr:row>4</xdr:row>
      <xdr:rowOff>28575</xdr:rowOff>
    </xdr:from>
    <xdr:to>
      <xdr:col>125</xdr:col>
      <xdr:colOff>1762125</xdr:colOff>
      <xdr:row>4</xdr:row>
      <xdr:rowOff>180975</xdr:rowOff>
    </xdr:to>
    <xdr:pic>
      <xdr:nvPicPr>
        <xdr:cNvPr id="3192" name="Picture 3192">
          <a:extLst>
            <a:ext uri="{FF2B5EF4-FFF2-40B4-BE49-F238E27FC236}">
              <a16:creationId xmlns:a16="http://schemas.microsoft.com/office/drawing/2014/main" xmlns="" id="{00000000-0008-0000-0400-000078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126</xdr:col>
      <xdr:colOff>1609725</xdr:colOff>
      <xdr:row>4</xdr:row>
      <xdr:rowOff>28575</xdr:rowOff>
    </xdr:from>
    <xdr:to>
      <xdr:col>126</xdr:col>
      <xdr:colOff>1762125</xdr:colOff>
      <xdr:row>4</xdr:row>
      <xdr:rowOff>180975</xdr:rowOff>
    </xdr:to>
    <xdr:pic>
      <xdr:nvPicPr>
        <xdr:cNvPr id="3193" name="Picture 3193">
          <a:extLst>
            <a:ext uri="{FF2B5EF4-FFF2-40B4-BE49-F238E27FC236}">
              <a16:creationId xmlns:a16="http://schemas.microsoft.com/office/drawing/2014/main" xmlns="" id="{00000000-0008-0000-0400-000079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127</xdr:col>
      <xdr:colOff>1609725</xdr:colOff>
      <xdr:row>4</xdr:row>
      <xdr:rowOff>28575</xdr:rowOff>
    </xdr:from>
    <xdr:to>
      <xdr:col>127</xdr:col>
      <xdr:colOff>1762125</xdr:colOff>
      <xdr:row>4</xdr:row>
      <xdr:rowOff>180975</xdr:rowOff>
    </xdr:to>
    <xdr:pic>
      <xdr:nvPicPr>
        <xdr:cNvPr id="3194" name="Picture 3194">
          <a:extLst>
            <a:ext uri="{FF2B5EF4-FFF2-40B4-BE49-F238E27FC236}">
              <a16:creationId xmlns:a16="http://schemas.microsoft.com/office/drawing/2014/main" xmlns="" id="{00000000-0008-0000-0400-00007A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128</xdr:col>
      <xdr:colOff>1609725</xdr:colOff>
      <xdr:row>4</xdr:row>
      <xdr:rowOff>28575</xdr:rowOff>
    </xdr:from>
    <xdr:to>
      <xdr:col>128</xdr:col>
      <xdr:colOff>1762125</xdr:colOff>
      <xdr:row>4</xdr:row>
      <xdr:rowOff>180975</xdr:rowOff>
    </xdr:to>
    <xdr:pic>
      <xdr:nvPicPr>
        <xdr:cNvPr id="3195" name="Picture 3195">
          <a:extLst>
            <a:ext uri="{FF2B5EF4-FFF2-40B4-BE49-F238E27FC236}">
              <a16:creationId xmlns:a16="http://schemas.microsoft.com/office/drawing/2014/main" xmlns="" id="{00000000-0008-0000-0400-00007B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129</xdr:col>
      <xdr:colOff>1609725</xdr:colOff>
      <xdr:row>4</xdr:row>
      <xdr:rowOff>28575</xdr:rowOff>
    </xdr:from>
    <xdr:to>
      <xdr:col>129</xdr:col>
      <xdr:colOff>1762125</xdr:colOff>
      <xdr:row>4</xdr:row>
      <xdr:rowOff>180975</xdr:rowOff>
    </xdr:to>
    <xdr:pic>
      <xdr:nvPicPr>
        <xdr:cNvPr id="3196" name="Picture 3196">
          <a:extLst>
            <a:ext uri="{FF2B5EF4-FFF2-40B4-BE49-F238E27FC236}">
              <a16:creationId xmlns:a16="http://schemas.microsoft.com/office/drawing/2014/main" xmlns="" id="{00000000-0008-0000-0400-00007C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130</xdr:col>
      <xdr:colOff>1609725</xdr:colOff>
      <xdr:row>4</xdr:row>
      <xdr:rowOff>28575</xdr:rowOff>
    </xdr:from>
    <xdr:to>
      <xdr:col>130</xdr:col>
      <xdr:colOff>1762125</xdr:colOff>
      <xdr:row>4</xdr:row>
      <xdr:rowOff>180975</xdr:rowOff>
    </xdr:to>
    <xdr:pic>
      <xdr:nvPicPr>
        <xdr:cNvPr id="3197" name="Picture 3197">
          <a:extLst>
            <a:ext uri="{FF2B5EF4-FFF2-40B4-BE49-F238E27FC236}">
              <a16:creationId xmlns:a16="http://schemas.microsoft.com/office/drawing/2014/main" xmlns="" id="{00000000-0008-0000-0400-00007D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131</xdr:col>
      <xdr:colOff>1609725</xdr:colOff>
      <xdr:row>4</xdr:row>
      <xdr:rowOff>28575</xdr:rowOff>
    </xdr:from>
    <xdr:to>
      <xdr:col>131</xdr:col>
      <xdr:colOff>1762125</xdr:colOff>
      <xdr:row>4</xdr:row>
      <xdr:rowOff>180975</xdr:rowOff>
    </xdr:to>
    <xdr:pic>
      <xdr:nvPicPr>
        <xdr:cNvPr id="3198" name="Picture 3198">
          <a:extLst>
            <a:ext uri="{FF2B5EF4-FFF2-40B4-BE49-F238E27FC236}">
              <a16:creationId xmlns:a16="http://schemas.microsoft.com/office/drawing/2014/main" xmlns="" id="{00000000-0008-0000-0400-00007E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132</xdr:col>
      <xdr:colOff>1609725</xdr:colOff>
      <xdr:row>4</xdr:row>
      <xdr:rowOff>28575</xdr:rowOff>
    </xdr:from>
    <xdr:to>
      <xdr:col>132</xdr:col>
      <xdr:colOff>1762125</xdr:colOff>
      <xdr:row>4</xdr:row>
      <xdr:rowOff>180975</xdr:rowOff>
    </xdr:to>
    <xdr:pic>
      <xdr:nvPicPr>
        <xdr:cNvPr id="3199" name="Picture 3199">
          <a:extLst>
            <a:ext uri="{FF2B5EF4-FFF2-40B4-BE49-F238E27FC236}">
              <a16:creationId xmlns:a16="http://schemas.microsoft.com/office/drawing/2014/main" xmlns="" id="{00000000-0008-0000-0400-00007F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133</xdr:col>
      <xdr:colOff>1609725</xdr:colOff>
      <xdr:row>4</xdr:row>
      <xdr:rowOff>28575</xdr:rowOff>
    </xdr:from>
    <xdr:to>
      <xdr:col>133</xdr:col>
      <xdr:colOff>1762125</xdr:colOff>
      <xdr:row>4</xdr:row>
      <xdr:rowOff>180975</xdr:rowOff>
    </xdr:to>
    <xdr:pic>
      <xdr:nvPicPr>
        <xdr:cNvPr id="3200" name="Picture 3200">
          <a:extLst>
            <a:ext uri="{FF2B5EF4-FFF2-40B4-BE49-F238E27FC236}">
              <a16:creationId xmlns:a16="http://schemas.microsoft.com/office/drawing/2014/main" xmlns="" id="{00000000-0008-0000-0400-000080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134</xdr:col>
      <xdr:colOff>1609725</xdr:colOff>
      <xdr:row>4</xdr:row>
      <xdr:rowOff>28575</xdr:rowOff>
    </xdr:from>
    <xdr:to>
      <xdr:col>134</xdr:col>
      <xdr:colOff>1762125</xdr:colOff>
      <xdr:row>4</xdr:row>
      <xdr:rowOff>180975</xdr:rowOff>
    </xdr:to>
    <xdr:pic>
      <xdr:nvPicPr>
        <xdr:cNvPr id="3201" name="Picture 3201">
          <a:extLst>
            <a:ext uri="{FF2B5EF4-FFF2-40B4-BE49-F238E27FC236}">
              <a16:creationId xmlns:a16="http://schemas.microsoft.com/office/drawing/2014/main" xmlns="" id="{00000000-0008-0000-0400-000081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135</xdr:col>
      <xdr:colOff>1609725</xdr:colOff>
      <xdr:row>4</xdr:row>
      <xdr:rowOff>28575</xdr:rowOff>
    </xdr:from>
    <xdr:to>
      <xdr:col>135</xdr:col>
      <xdr:colOff>1762125</xdr:colOff>
      <xdr:row>4</xdr:row>
      <xdr:rowOff>180975</xdr:rowOff>
    </xdr:to>
    <xdr:pic>
      <xdr:nvPicPr>
        <xdr:cNvPr id="3202" name="Picture 3202">
          <a:extLst>
            <a:ext uri="{FF2B5EF4-FFF2-40B4-BE49-F238E27FC236}">
              <a16:creationId xmlns:a16="http://schemas.microsoft.com/office/drawing/2014/main" xmlns="" id="{00000000-0008-0000-0400-000082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136</xdr:col>
      <xdr:colOff>1609725</xdr:colOff>
      <xdr:row>4</xdr:row>
      <xdr:rowOff>28575</xdr:rowOff>
    </xdr:from>
    <xdr:to>
      <xdr:col>136</xdr:col>
      <xdr:colOff>1762125</xdr:colOff>
      <xdr:row>4</xdr:row>
      <xdr:rowOff>180975</xdr:rowOff>
    </xdr:to>
    <xdr:pic>
      <xdr:nvPicPr>
        <xdr:cNvPr id="3203" name="Picture 3203">
          <a:extLst>
            <a:ext uri="{FF2B5EF4-FFF2-40B4-BE49-F238E27FC236}">
              <a16:creationId xmlns:a16="http://schemas.microsoft.com/office/drawing/2014/main" xmlns="" id="{00000000-0008-0000-0400-000083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137</xdr:col>
      <xdr:colOff>1609725</xdr:colOff>
      <xdr:row>4</xdr:row>
      <xdr:rowOff>28575</xdr:rowOff>
    </xdr:from>
    <xdr:to>
      <xdr:col>137</xdr:col>
      <xdr:colOff>1762125</xdr:colOff>
      <xdr:row>4</xdr:row>
      <xdr:rowOff>180975</xdr:rowOff>
    </xdr:to>
    <xdr:pic>
      <xdr:nvPicPr>
        <xdr:cNvPr id="3204" name="Picture 3204">
          <a:extLst>
            <a:ext uri="{FF2B5EF4-FFF2-40B4-BE49-F238E27FC236}">
              <a16:creationId xmlns:a16="http://schemas.microsoft.com/office/drawing/2014/main" xmlns="" id="{00000000-0008-0000-0400-000084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138</xdr:col>
      <xdr:colOff>1609725</xdr:colOff>
      <xdr:row>4</xdr:row>
      <xdr:rowOff>28575</xdr:rowOff>
    </xdr:from>
    <xdr:to>
      <xdr:col>138</xdr:col>
      <xdr:colOff>1762125</xdr:colOff>
      <xdr:row>4</xdr:row>
      <xdr:rowOff>180975</xdr:rowOff>
    </xdr:to>
    <xdr:pic>
      <xdr:nvPicPr>
        <xdr:cNvPr id="3205" name="Picture 3205">
          <a:extLst>
            <a:ext uri="{FF2B5EF4-FFF2-40B4-BE49-F238E27FC236}">
              <a16:creationId xmlns:a16="http://schemas.microsoft.com/office/drawing/2014/main" xmlns="" id="{00000000-0008-0000-0400-000085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139</xdr:col>
      <xdr:colOff>1609725</xdr:colOff>
      <xdr:row>4</xdr:row>
      <xdr:rowOff>28575</xdr:rowOff>
    </xdr:from>
    <xdr:to>
      <xdr:col>139</xdr:col>
      <xdr:colOff>1762125</xdr:colOff>
      <xdr:row>4</xdr:row>
      <xdr:rowOff>180975</xdr:rowOff>
    </xdr:to>
    <xdr:pic>
      <xdr:nvPicPr>
        <xdr:cNvPr id="3206" name="Picture 3206">
          <a:extLst>
            <a:ext uri="{FF2B5EF4-FFF2-40B4-BE49-F238E27FC236}">
              <a16:creationId xmlns:a16="http://schemas.microsoft.com/office/drawing/2014/main" xmlns="" id="{00000000-0008-0000-0400-000086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140</xdr:col>
      <xdr:colOff>1609725</xdr:colOff>
      <xdr:row>4</xdr:row>
      <xdr:rowOff>28575</xdr:rowOff>
    </xdr:from>
    <xdr:to>
      <xdr:col>140</xdr:col>
      <xdr:colOff>1762125</xdr:colOff>
      <xdr:row>4</xdr:row>
      <xdr:rowOff>180975</xdr:rowOff>
    </xdr:to>
    <xdr:pic>
      <xdr:nvPicPr>
        <xdr:cNvPr id="3207" name="Picture 3207">
          <a:extLst>
            <a:ext uri="{FF2B5EF4-FFF2-40B4-BE49-F238E27FC236}">
              <a16:creationId xmlns:a16="http://schemas.microsoft.com/office/drawing/2014/main" xmlns="" id="{00000000-0008-0000-0400-000087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141</xdr:col>
      <xdr:colOff>1609725</xdr:colOff>
      <xdr:row>4</xdr:row>
      <xdr:rowOff>28575</xdr:rowOff>
    </xdr:from>
    <xdr:to>
      <xdr:col>141</xdr:col>
      <xdr:colOff>1762125</xdr:colOff>
      <xdr:row>4</xdr:row>
      <xdr:rowOff>180975</xdr:rowOff>
    </xdr:to>
    <xdr:pic>
      <xdr:nvPicPr>
        <xdr:cNvPr id="3208" name="Picture 3208">
          <a:extLst>
            <a:ext uri="{FF2B5EF4-FFF2-40B4-BE49-F238E27FC236}">
              <a16:creationId xmlns:a16="http://schemas.microsoft.com/office/drawing/2014/main" xmlns="" id="{00000000-0008-0000-0400-000088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142</xdr:col>
      <xdr:colOff>1609725</xdr:colOff>
      <xdr:row>4</xdr:row>
      <xdr:rowOff>28575</xdr:rowOff>
    </xdr:from>
    <xdr:to>
      <xdr:col>142</xdr:col>
      <xdr:colOff>1762125</xdr:colOff>
      <xdr:row>4</xdr:row>
      <xdr:rowOff>180975</xdr:rowOff>
    </xdr:to>
    <xdr:pic>
      <xdr:nvPicPr>
        <xdr:cNvPr id="3209" name="Picture 3209">
          <a:extLst>
            <a:ext uri="{FF2B5EF4-FFF2-40B4-BE49-F238E27FC236}">
              <a16:creationId xmlns:a16="http://schemas.microsoft.com/office/drawing/2014/main" xmlns="" id="{00000000-0008-0000-0400-000089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143</xdr:col>
      <xdr:colOff>1609725</xdr:colOff>
      <xdr:row>4</xdr:row>
      <xdr:rowOff>28575</xdr:rowOff>
    </xdr:from>
    <xdr:to>
      <xdr:col>143</xdr:col>
      <xdr:colOff>1762125</xdr:colOff>
      <xdr:row>4</xdr:row>
      <xdr:rowOff>180975</xdr:rowOff>
    </xdr:to>
    <xdr:pic>
      <xdr:nvPicPr>
        <xdr:cNvPr id="3210" name="Picture 3210">
          <a:extLst>
            <a:ext uri="{FF2B5EF4-FFF2-40B4-BE49-F238E27FC236}">
              <a16:creationId xmlns:a16="http://schemas.microsoft.com/office/drawing/2014/main" xmlns="" id="{00000000-0008-0000-0400-00008A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144</xdr:col>
      <xdr:colOff>1609725</xdr:colOff>
      <xdr:row>4</xdr:row>
      <xdr:rowOff>28575</xdr:rowOff>
    </xdr:from>
    <xdr:to>
      <xdr:col>144</xdr:col>
      <xdr:colOff>1762125</xdr:colOff>
      <xdr:row>4</xdr:row>
      <xdr:rowOff>180975</xdr:rowOff>
    </xdr:to>
    <xdr:pic>
      <xdr:nvPicPr>
        <xdr:cNvPr id="3211" name="Picture 3211">
          <a:extLst>
            <a:ext uri="{FF2B5EF4-FFF2-40B4-BE49-F238E27FC236}">
              <a16:creationId xmlns:a16="http://schemas.microsoft.com/office/drawing/2014/main" xmlns="" id="{00000000-0008-0000-0400-00008B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145</xdr:col>
      <xdr:colOff>1609725</xdr:colOff>
      <xdr:row>4</xdr:row>
      <xdr:rowOff>28575</xdr:rowOff>
    </xdr:from>
    <xdr:to>
      <xdr:col>145</xdr:col>
      <xdr:colOff>1762125</xdr:colOff>
      <xdr:row>4</xdr:row>
      <xdr:rowOff>180975</xdr:rowOff>
    </xdr:to>
    <xdr:pic>
      <xdr:nvPicPr>
        <xdr:cNvPr id="3212" name="Picture 3212">
          <a:extLst>
            <a:ext uri="{FF2B5EF4-FFF2-40B4-BE49-F238E27FC236}">
              <a16:creationId xmlns:a16="http://schemas.microsoft.com/office/drawing/2014/main" xmlns="" id="{00000000-0008-0000-0400-00008C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146</xdr:col>
      <xdr:colOff>1609725</xdr:colOff>
      <xdr:row>4</xdr:row>
      <xdr:rowOff>28575</xdr:rowOff>
    </xdr:from>
    <xdr:to>
      <xdr:col>146</xdr:col>
      <xdr:colOff>1762125</xdr:colOff>
      <xdr:row>4</xdr:row>
      <xdr:rowOff>180975</xdr:rowOff>
    </xdr:to>
    <xdr:pic>
      <xdr:nvPicPr>
        <xdr:cNvPr id="3213" name="Picture 3213">
          <a:extLst>
            <a:ext uri="{FF2B5EF4-FFF2-40B4-BE49-F238E27FC236}">
              <a16:creationId xmlns:a16="http://schemas.microsoft.com/office/drawing/2014/main" xmlns="" id="{00000000-0008-0000-0400-00008D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147</xdr:col>
      <xdr:colOff>1609725</xdr:colOff>
      <xdr:row>4</xdr:row>
      <xdr:rowOff>28575</xdr:rowOff>
    </xdr:from>
    <xdr:to>
      <xdr:col>147</xdr:col>
      <xdr:colOff>1762125</xdr:colOff>
      <xdr:row>4</xdr:row>
      <xdr:rowOff>180975</xdr:rowOff>
    </xdr:to>
    <xdr:pic>
      <xdr:nvPicPr>
        <xdr:cNvPr id="3214" name="Picture 3214">
          <a:extLst>
            <a:ext uri="{FF2B5EF4-FFF2-40B4-BE49-F238E27FC236}">
              <a16:creationId xmlns:a16="http://schemas.microsoft.com/office/drawing/2014/main" xmlns="" id="{00000000-0008-0000-0400-00008E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148</xdr:col>
      <xdr:colOff>1609725</xdr:colOff>
      <xdr:row>4</xdr:row>
      <xdr:rowOff>28575</xdr:rowOff>
    </xdr:from>
    <xdr:to>
      <xdr:col>148</xdr:col>
      <xdr:colOff>1762125</xdr:colOff>
      <xdr:row>4</xdr:row>
      <xdr:rowOff>180975</xdr:rowOff>
    </xdr:to>
    <xdr:pic>
      <xdr:nvPicPr>
        <xdr:cNvPr id="3215" name="Picture 3215">
          <a:extLst>
            <a:ext uri="{FF2B5EF4-FFF2-40B4-BE49-F238E27FC236}">
              <a16:creationId xmlns:a16="http://schemas.microsoft.com/office/drawing/2014/main" xmlns="" id="{00000000-0008-0000-0400-00008F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149</xdr:col>
      <xdr:colOff>1609725</xdr:colOff>
      <xdr:row>4</xdr:row>
      <xdr:rowOff>28575</xdr:rowOff>
    </xdr:from>
    <xdr:to>
      <xdr:col>149</xdr:col>
      <xdr:colOff>1762125</xdr:colOff>
      <xdr:row>4</xdr:row>
      <xdr:rowOff>180975</xdr:rowOff>
    </xdr:to>
    <xdr:pic>
      <xdr:nvPicPr>
        <xdr:cNvPr id="3216" name="Picture 3216">
          <a:extLst>
            <a:ext uri="{FF2B5EF4-FFF2-40B4-BE49-F238E27FC236}">
              <a16:creationId xmlns:a16="http://schemas.microsoft.com/office/drawing/2014/main" xmlns="" id="{00000000-0008-0000-0400-000090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150</xdr:col>
      <xdr:colOff>1609725</xdr:colOff>
      <xdr:row>4</xdr:row>
      <xdr:rowOff>28575</xdr:rowOff>
    </xdr:from>
    <xdr:to>
      <xdr:col>150</xdr:col>
      <xdr:colOff>1762125</xdr:colOff>
      <xdr:row>4</xdr:row>
      <xdr:rowOff>180975</xdr:rowOff>
    </xdr:to>
    <xdr:pic>
      <xdr:nvPicPr>
        <xdr:cNvPr id="3217" name="Picture 3217">
          <a:extLst>
            <a:ext uri="{FF2B5EF4-FFF2-40B4-BE49-F238E27FC236}">
              <a16:creationId xmlns:a16="http://schemas.microsoft.com/office/drawing/2014/main" xmlns="" id="{00000000-0008-0000-0400-000091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151</xdr:col>
      <xdr:colOff>1609725</xdr:colOff>
      <xdr:row>4</xdr:row>
      <xdr:rowOff>28575</xdr:rowOff>
    </xdr:from>
    <xdr:to>
      <xdr:col>151</xdr:col>
      <xdr:colOff>1762125</xdr:colOff>
      <xdr:row>4</xdr:row>
      <xdr:rowOff>180975</xdr:rowOff>
    </xdr:to>
    <xdr:pic>
      <xdr:nvPicPr>
        <xdr:cNvPr id="3218" name="Picture 3218">
          <a:extLst>
            <a:ext uri="{FF2B5EF4-FFF2-40B4-BE49-F238E27FC236}">
              <a16:creationId xmlns:a16="http://schemas.microsoft.com/office/drawing/2014/main" xmlns="" id="{00000000-0008-0000-0400-000092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152</xdr:col>
      <xdr:colOff>1609725</xdr:colOff>
      <xdr:row>4</xdr:row>
      <xdr:rowOff>28575</xdr:rowOff>
    </xdr:from>
    <xdr:to>
      <xdr:col>152</xdr:col>
      <xdr:colOff>1762125</xdr:colOff>
      <xdr:row>4</xdr:row>
      <xdr:rowOff>180975</xdr:rowOff>
    </xdr:to>
    <xdr:pic>
      <xdr:nvPicPr>
        <xdr:cNvPr id="3219" name="Picture 3219">
          <a:extLst>
            <a:ext uri="{FF2B5EF4-FFF2-40B4-BE49-F238E27FC236}">
              <a16:creationId xmlns:a16="http://schemas.microsoft.com/office/drawing/2014/main" xmlns="" id="{00000000-0008-0000-0400-000093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153</xdr:col>
      <xdr:colOff>1609725</xdr:colOff>
      <xdr:row>4</xdr:row>
      <xdr:rowOff>28575</xdr:rowOff>
    </xdr:from>
    <xdr:to>
      <xdr:col>153</xdr:col>
      <xdr:colOff>1762125</xdr:colOff>
      <xdr:row>4</xdr:row>
      <xdr:rowOff>180975</xdr:rowOff>
    </xdr:to>
    <xdr:pic>
      <xdr:nvPicPr>
        <xdr:cNvPr id="3220" name="Picture 3220">
          <a:extLst>
            <a:ext uri="{FF2B5EF4-FFF2-40B4-BE49-F238E27FC236}">
              <a16:creationId xmlns:a16="http://schemas.microsoft.com/office/drawing/2014/main" xmlns="" id="{00000000-0008-0000-0400-000094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154</xdr:col>
      <xdr:colOff>1609725</xdr:colOff>
      <xdr:row>4</xdr:row>
      <xdr:rowOff>28575</xdr:rowOff>
    </xdr:from>
    <xdr:to>
      <xdr:col>154</xdr:col>
      <xdr:colOff>1762125</xdr:colOff>
      <xdr:row>4</xdr:row>
      <xdr:rowOff>180975</xdr:rowOff>
    </xdr:to>
    <xdr:pic>
      <xdr:nvPicPr>
        <xdr:cNvPr id="3221" name="Picture 3221">
          <a:extLst>
            <a:ext uri="{FF2B5EF4-FFF2-40B4-BE49-F238E27FC236}">
              <a16:creationId xmlns:a16="http://schemas.microsoft.com/office/drawing/2014/main" xmlns="" id="{00000000-0008-0000-0400-000095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155</xdr:col>
      <xdr:colOff>1609725</xdr:colOff>
      <xdr:row>4</xdr:row>
      <xdr:rowOff>28575</xdr:rowOff>
    </xdr:from>
    <xdr:to>
      <xdr:col>155</xdr:col>
      <xdr:colOff>1762125</xdr:colOff>
      <xdr:row>4</xdr:row>
      <xdr:rowOff>180975</xdr:rowOff>
    </xdr:to>
    <xdr:pic>
      <xdr:nvPicPr>
        <xdr:cNvPr id="3222" name="Picture 3222">
          <a:extLst>
            <a:ext uri="{FF2B5EF4-FFF2-40B4-BE49-F238E27FC236}">
              <a16:creationId xmlns:a16="http://schemas.microsoft.com/office/drawing/2014/main" xmlns="" id="{00000000-0008-0000-0400-000096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156</xdr:col>
      <xdr:colOff>1609725</xdr:colOff>
      <xdr:row>4</xdr:row>
      <xdr:rowOff>28575</xdr:rowOff>
    </xdr:from>
    <xdr:to>
      <xdr:col>156</xdr:col>
      <xdr:colOff>1762125</xdr:colOff>
      <xdr:row>4</xdr:row>
      <xdr:rowOff>180975</xdr:rowOff>
    </xdr:to>
    <xdr:pic>
      <xdr:nvPicPr>
        <xdr:cNvPr id="3223" name="Picture 3223">
          <a:extLst>
            <a:ext uri="{FF2B5EF4-FFF2-40B4-BE49-F238E27FC236}">
              <a16:creationId xmlns:a16="http://schemas.microsoft.com/office/drawing/2014/main" xmlns="" id="{00000000-0008-0000-0400-000097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157</xdr:col>
      <xdr:colOff>1609725</xdr:colOff>
      <xdr:row>4</xdr:row>
      <xdr:rowOff>28575</xdr:rowOff>
    </xdr:from>
    <xdr:to>
      <xdr:col>157</xdr:col>
      <xdr:colOff>1762125</xdr:colOff>
      <xdr:row>4</xdr:row>
      <xdr:rowOff>180975</xdr:rowOff>
    </xdr:to>
    <xdr:pic>
      <xdr:nvPicPr>
        <xdr:cNvPr id="3224" name="Picture 3224">
          <a:extLst>
            <a:ext uri="{FF2B5EF4-FFF2-40B4-BE49-F238E27FC236}">
              <a16:creationId xmlns:a16="http://schemas.microsoft.com/office/drawing/2014/main" xmlns="" id="{00000000-0008-0000-0400-000098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158</xdr:col>
      <xdr:colOff>1609725</xdr:colOff>
      <xdr:row>4</xdr:row>
      <xdr:rowOff>28575</xdr:rowOff>
    </xdr:from>
    <xdr:to>
      <xdr:col>158</xdr:col>
      <xdr:colOff>1762125</xdr:colOff>
      <xdr:row>4</xdr:row>
      <xdr:rowOff>180975</xdr:rowOff>
    </xdr:to>
    <xdr:pic>
      <xdr:nvPicPr>
        <xdr:cNvPr id="3225" name="Picture 3225">
          <a:extLst>
            <a:ext uri="{FF2B5EF4-FFF2-40B4-BE49-F238E27FC236}">
              <a16:creationId xmlns:a16="http://schemas.microsoft.com/office/drawing/2014/main" xmlns="" id="{00000000-0008-0000-0400-000099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159</xdr:col>
      <xdr:colOff>1609725</xdr:colOff>
      <xdr:row>4</xdr:row>
      <xdr:rowOff>28575</xdr:rowOff>
    </xdr:from>
    <xdr:to>
      <xdr:col>159</xdr:col>
      <xdr:colOff>1762125</xdr:colOff>
      <xdr:row>4</xdr:row>
      <xdr:rowOff>180975</xdr:rowOff>
    </xdr:to>
    <xdr:pic>
      <xdr:nvPicPr>
        <xdr:cNvPr id="3226" name="Picture 3226">
          <a:extLst>
            <a:ext uri="{FF2B5EF4-FFF2-40B4-BE49-F238E27FC236}">
              <a16:creationId xmlns:a16="http://schemas.microsoft.com/office/drawing/2014/main" xmlns="" id="{00000000-0008-0000-0400-00009A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160</xdr:col>
      <xdr:colOff>1609725</xdr:colOff>
      <xdr:row>4</xdr:row>
      <xdr:rowOff>28575</xdr:rowOff>
    </xdr:from>
    <xdr:to>
      <xdr:col>160</xdr:col>
      <xdr:colOff>1762125</xdr:colOff>
      <xdr:row>4</xdr:row>
      <xdr:rowOff>180975</xdr:rowOff>
    </xdr:to>
    <xdr:pic>
      <xdr:nvPicPr>
        <xdr:cNvPr id="3227" name="Picture 3227">
          <a:extLst>
            <a:ext uri="{FF2B5EF4-FFF2-40B4-BE49-F238E27FC236}">
              <a16:creationId xmlns:a16="http://schemas.microsoft.com/office/drawing/2014/main" xmlns="" id="{00000000-0008-0000-0400-00009B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161</xdr:col>
      <xdr:colOff>1609725</xdr:colOff>
      <xdr:row>4</xdr:row>
      <xdr:rowOff>28575</xdr:rowOff>
    </xdr:from>
    <xdr:to>
      <xdr:col>161</xdr:col>
      <xdr:colOff>1762125</xdr:colOff>
      <xdr:row>4</xdr:row>
      <xdr:rowOff>180975</xdr:rowOff>
    </xdr:to>
    <xdr:pic>
      <xdr:nvPicPr>
        <xdr:cNvPr id="3228" name="Picture 3228">
          <a:extLst>
            <a:ext uri="{FF2B5EF4-FFF2-40B4-BE49-F238E27FC236}">
              <a16:creationId xmlns:a16="http://schemas.microsoft.com/office/drawing/2014/main" xmlns="" id="{00000000-0008-0000-0400-00009C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162</xdr:col>
      <xdr:colOff>1609725</xdr:colOff>
      <xdr:row>4</xdr:row>
      <xdr:rowOff>28575</xdr:rowOff>
    </xdr:from>
    <xdr:to>
      <xdr:col>162</xdr:col>
      <xdr:colOff>1762125</xdr:colOff>
      <xdr:row>4</xdr:row>
      <xdr:rowOff>180975</xdr:rowOff>
    </xdr:to>
    <xdr:pic>
      <xdr:nvPicPr>
        <xdr:cNvPr id="3229" name="Picture 3229">
          <a:extLst>
            <a:ext uri="{FF2B5EF4-FFF2-40B4-BE49-F238E27FC236}">
              <a16:creationId xmlns:a16="http://schemas.microsoft.com/office/drawing/2014/main" xmlns="" id="{00000000-0008-0000-0400-00009D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163</xdr:col>
      <xdr:colOff>1609725</xdr:colOff>
      <xdr:row>4</xdr:row>
      <xdr:rowOff>28575</xdr:rowOff>
    </xdr:from>
    <xdr:to>
      <xdr:col>163</xdr:col>
      <xdr:colOff>1762125</xdr:colOff>
      <xdr:row>4</xdr:row>
      <xdr:rowOff>180975</xdr:rowOff>
    </xdr:to>
    <xdr:pic>
      <xdr:nvPicPr>
        <xdr:cNvPr id="3230" name="Picture 3230">
          <a:extLst>
            <a:ext uri="{FF2B5EF4-FFF2-40B4-BE49-F238E27FC236}">
              <a16:creationId xmlns:a16="http://schemas.microsoft.com/office/drawing/2014/main" xmlns="" id="{00000000-0008-0000-0400-00009E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164</xdr:col>
      <xdr:colOff>1609725</xdr:colOff>
      <xdr:row>4</xdr:row>
      <xdr:rowOff>28575</xdr:rowOff>
    </xdr:from>
    <xdr:to>
      <xdr:col>164</xdr:col>
      <xdr:colOff>1762125</xdr:colOff>
      <xdr:row>4</xdr:row>
      <xdr:rowOff>180975</xdr:rowOff>
    </xdr:to>
    <xdr:pic>
      <xdr:nvPicPr>
        <xdr:cNvPr id="3231" name="Picture 3231">
          <a:extLst>
            <a:ext uri="{FF2B5EF4-FFF2-40B4-BE49-F238E27FC236}">
              <a16:creationId xmlns:a16="http://schemas.microsoft.com/office/drawing/2014/main" xmlns="" id="{00000000-0008-0000-0400-00009F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165</xdr:col>
      <xdr:colOff>1609725</xdr:colOff>
      <xdr:row>4</xdr:row>
      <xdr:rowOff>28575</xdr:rowOff>
    </xdr:from>
    <xdr:to>
      <xdr:col>165</xdr:col>
      <xdr:colOff>1762125</xdr:colOff>
      <xdr:row>4</xdr:row>
      <xdr:rowOff>180975</xdr:rowOff>
    </xdr:to>
    <xdr:pic>
      <xdr:nvPicPr>
        <xdr:cNvPr id="3232" name="Picture 3232">
          <a:extLst>
            <a:ext uri="{FF2B5EF4-FFF2-40B4-BE49-F238E27FC236}">
              <a16:creationId xmlns:a16="http://schemas.microsoft.com/office/drawing/2014/main" xmlns="" id="{00000000-0008-0000-0400-0000A0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166</xdr:col>
      <xdr:colOff>1609725</xdr:colOff>
      <xdr:row>4</xdr:row>
      <xdr:rowOff>28575</xdr:rowOff>
    </xdr:from>
    <xdr:to>
      <xdr:col>166</xdr:col>
      <xdr:colOff>1762125</xdr:colOff>
      <xdr:row>4</xdr:row>
      <xdr:rowOff>180975</xdr:rowOff>
    </xdr:to>
    <xdr:pic>
      <xdr:nvPicPr>
        <xdr:cNvPr id="3233" name="Picture 3233">
          <a:extLst>
            <a:ext uri="{FF2B5EF4-FFF2-40B4-BE49-F238E27FC236}">
              <a16:creationId xmlns:a16="http://schemas.microsoft.com/office/drawing/2014/main" xmlns="" id="{00000000-0008-0000-0400-0000A1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167</xdr:col>
      <xdr:colOff>1609725</xdr:colOff>
      <xdr:row>4</xdr:row>
      <xdr:rowOff>28575</xdr:rowOff>
    </xdr:from>
    <xdr:to>
      <xdr:col>167</xdr:col>
      <xdr:colOff>1762125</xdr:colOff>
      <xdr:row>4</xdr:row>
      <xdr:rowOff>180975</xdr:rowOff>
    </xdr:to>
    <xdr:pic>
      <xdr:nvPicPr>
        <xdr:cNvPr id="3234" name="Picture 3234">
          <a:extLst>
            <a:ext uri="{FF2B5EF4-FFF2-40B4-BE49-F238E27FC236}">
              <a16:creationId xmlns:a16="http://schemas.microsoft.com/office/drawing/2014/main" xmlns="" id="{00000000-0008-0000-0400-0000A2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168</xdr:col>
      <xdr:colOff>1609725</xdr:colOff>
      <xdr:row>4</xdr:row>
      <xdr:rowOff>28575</xdr:rowOff>
    </xdr:from>
    <xdr:to>
      <xdr:col>168</xdr:col>
      <xdr:colOff>1762125</xdr:colOff>
      <xdr:row>4</xdr:row>
      <xdr:rowOff>180975</xdr:rowOff>
    </xdr:to>
    <xdr:pic>
      <xdr:nvPicPr>
        <xdr:cNvPr id="3235" name="Picture 3235">
          <a:extLst>
            <a:ext uri="{FF2B5EF4-FFF2-40B4-BE49-F238E27FC236}">
              <a16:creationId xmlns:a16="http://schemas.microsoft.com/office/drawing/2014/main" xmlns="" id="{00000000-0008-0000-0400-0000A3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169</xdr:col>
      <xdr:colOff>1609725</xdr:colOff>
      <xdr:row>4</xdr:row>
      <xdr:rowOff>28575</xdr:rowOff>
    </xdr:from>
    <xdr:to>
      <xdr:col>169</xdr:col>
      <xdr:colOff>1762125</xdr:colOff>
      <xdr:row>4</xdr:row>
      <xdr:rowOff>180975</xdr:rowOff>
    </xdr:to>
    <xdr:pic>
      <xdr:nvPicPr>
        <xdr:cNvPr id="3236" name="Picture 3236">
          <a:extLst>
            <a:ext uri="{FF2B5EF4-FFF2-40B4-BE49-F238E27FC236}">
              <a16:creationId xmlns:a16="http://schemas.microsoft.com/office/drawing/2014/main" xmlns="" id="{00000000-0008-0000-0400-0000A4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170</xdr:col>
      <xdr:colOff>1609725</xdr:colOff>
      <xdr:row>4</xdr:row>
      <xdr:rowOff>28575</xdr:rowOff>
    </xdr:from>
    <xdr:to>
      <xdr:col>170</xdr:col>
      <xdr:colOff>1762125</xdr:colOff>
      <xdr:row>4</xdr:row>
      <xdr:rowOff>180975</xdr:rowOff>
    </xdr:to>
    <xdr:pic>
      <xdr:nvPicPr>
        <xdr:cNvPr id="3237" name="Picture 3237">
          <a:extLst>
            <a:ext uri="{FF2B5EF4-FFF2-40B4-BE49-F238E27FC236}">
              <a16:creationId xmlns:a16="http://schemas.microsoft.com/office/drawing/2014/main" xmlns="" id="{00000000-0008-0000-0400-0000A5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171</xdr:col>
      <xdr:colOff>1609725</xdr:colOff>
      <xdr:row>4</xdr:row>
      <xdr:rowOff>28575</xdr:rowOff>
    </xdr:from>
    <xdr:to>
      <xdr:col>171</xdr:col>
      <xdr:colOff>1762125</xdr:colOff>
      <xdr:row>4</xdr:row>
      <xdr:rowOff>180975</xdr:rowOff>
    </xdr:to>
    <xdr:pic>
      <xdr:nvPicPr>
        <xdr:cNvPr id="3238" name="Picture 3238">
          <a:extLst>
            <a:ext uri="{FF2B5EF4-FFF2-40B4-BE49-F238E27FC236}">
              <a16:creationId xmlns:a16="http://schemas.microsoft.com/office/drawing/2014/main" xmlns="" id="{00000000-0008-0000-0400-0000A6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172</xdr:col>
      <xdr:colOff>1609725</xdr:colOff>
      <xdr:row>4</xdr:row>
      <xdr:rowOff>28575</xdr:rowOff>
    </xdr:from>
    <xdr:to>
      <xdr:col>172</xdr:col>
      <xdr:colOff>1762125</xdr:colOff>
      <xdr:row>4</xdr:row>
      <xdr:rowOff>180975</xdr:rowOff>
    </xdr:to>
    <xdr:pic>
      <xdr:nvPicPr>
        <xdr:cNvPr id="3239" name="Picture 3239">
          <a:extLst>
            <a:ext uri="{FF2B5EF4-FFF2-40B4-BE49-F238E27FC236}">
              <a16:creationId xmlns:a16="http://schemas.microsoft.com/office/drawing/2014/main" xmlns="" id="{00000000-0008-0000-0400-0000A7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173</xdr:col>
      <xdr:colOff>1609725</xdr:colOff>
      <xdr:row>4</xdr:row>
      <xdr:rowOff>28575</xdr:rowOff>
    </xdr:from>
    <xdr:to>
      <xdr:col>173</xdr:col>
      <xdr:colOff>1762125</xdr:colOff>
      <xdr:row>4</xdr:row>
      <xdr:rowOff>180975</xdr:rowOff>
    </xdr:to>
    <xdr:pic>
      <xdr:nvPicPr>
        <xdr:cNvPr id="3240" name="Picture 3240">
          <a:extLst>
            <a:ext uri="{FF2B5EF4-FFF2-40B4-BE49-F238E27FC236}">
              <a16:creationId xmlns:a16="http://schemas.microsoft.com/office/drawing/2014/main" xmlns="" id="{00000000-0008-0000-0400-0000A8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174</xdr:col>
      <xdr:colOff>1609725</xdr:colOff>
      <xdr:row>4</xdr:row>
      <xdr:rowOff>28575</xdr:rowOff>
    </xdr:from>
    <xdr:to>
      <xdr:col>174</xdr:col>
      <xdr:colOff>1762125</xdr:colOff>
      <xdr:row>4</xdr:row>
      <xdr:rowOff>180975</xdr:rowOff>
    </xdr:to>
    <xdr:pic>
      <xdr:nvPicPr>
        <xdr:cNvPr id="3241" name="Picture 3241">
          <a:extLst>
            <a:ext uri="{FF2B5EF4-FFF2-40B4-BE49-F238E27FC236}">
              <a16:creationId xmlns:a16="http://schemas.microsoft.com/office/drawing/2014/main" xmlns="" id="{00000000-0008-0000-0400-0000A9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175</xdr:col>
      <xdr:colOff>1609725</xdr:colOff>
      <xdr:row>4</xdr:row>
      <xdr:rowOff>28575</xdr:rowOff>
    </xdr:from>
    <xdr:to>
      <xdr:col>175</xdr:col>
      <xdr:colOff>1762125</xdr:colOff>
      <xdr:row>4</xdr:row>
      <xdr:rowOff>180975</xdr:rowOff>
    </xdr:to>
    <xdr:pic>
      <xdr:nvPicPr>
        <xdr:cNvPr id="3242" name="Picture 3242">
          <a:extLst>
            <a:ext uri="{FF2B5EF4-FFF2-40B4-BE49-F238E27FC236}">
              <a16:creationId xmlns:a16="http://schemas.microsoft.com/office/drawing/2014/main" xmlns="" id="{00000000-0008-0000-0400-0000AA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176</xdr:col>
      <xdr:colOff>1609725</xdr:colOff>
      <xdr:row>4</xdr:row>
      <xdr:rowOff>28575</xdr:rowOff>
    </xdr:from>
    <xdr:to>
      <xdr:col>176</xdr:col>
      <xdr:colOff>1762125</xdr:colOff>
      <xdr:row>4</xdr:row>
      <xdr:rowOff>180975</xdr:rowOff>
    </xdr:to>
    <xdr:pic>
      <xdr:nvPicPr>
        <xdr:cNvPr id="3243" name="Picture 3243">
          <a:extLst>
            <a:ext uri="{FF2B5EF4-FFF2-40B4-BE49-F238E27FC236}">
              <a16:creationId xmlns:a16="http://schemas.microsoft.com/office/drawing/2014/main" xmlns="" id="{00000000-0008-0000-0400-0000AB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177</xdr:col>
      <xdr:colOff>1609725</xdr:colOff>
      <xdr:row>4</xdr:row>
      <xdr:rowOff>28575</xdr:rowOff>
    </xdr:from>
    <xdr:to>
      <xdr:col>177</xdr:col>
      <xdr:colOff>1762125</xdr:colOff>
      <xdr:row>4</xdr:row>
      <xdr:rowOff>180975</xdr:rowOff>
    </xdr:to>
    <xdr:pic>
      <xdr:nvPicPr>
        <xdr:cNvPr id="3244" name="Picture 3244">
          <a:extLst>
            <a:ext uri="{FF2B5EF4-FFF2-40B4-BE49-F238E27FC236}">
              <a16:creationId xmlns:a16="http://schemas.microsoft.com/office/drawing/2014/main" xmlns="" id="{00000000-0008-0000-0400-0000AC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178</xdr:col>
      <xdr:colOff>1609725</xdr:colOff>
      <xdr:row>4</xdr:row>
      <xdr:rowOff>28575</xdr:rowOff>
    </xdr:from>
    <xdr:to>
      <xdr:col>178</xdr:col>
      <xdr:colOff>1762125</xdr:colOff>
      <xdr:row>4</xdr:row>
      <xdr:rowOff>180975</xdr:rowOff>
    </xdr:to>
    <xdr:pic>
      <xdr:nvPicPr>
        <xdr:cNvPr id="3245" name="Picture 3245">
          <a:extLst>
            <a:ext uri="{FF2B5EF4-FFF2-40B4-BE49-F238E27FC236}">
              <a16:creationId xmlns:a16="http://schemas.microsoft.com/office/drawing/2014/main" xmlns="" id="{00000000-0008-0000-0400-0000AD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179</xdr:col>
      <xdr:colOff>1609725</xdr:colOff>
      <xdr:row>4</xdr:row>
      <xdr:rowOff>28575</xdr:rowOff>
    </xdr:from>
    <xdr:to>
      <xdr:col>179</xdr:col>
      <xdr:colOff>1762125</xdr:colOff>
      <xdr:row>4</xdr:row>
      <xdr:rowOff>180975</xdr:rowOff>
    </xdr:to>
    <xdr:pic>
      <xdr:nvPicPr>
        <xdr:cNvPr id="3246" name="Picture 3246">
          <a:extLst>
            <a:ext uri="{FF2B5EF4-FFF2-40B4-BE49-F238E27FC236}">
              <a16:creationId xmlns:a16="http://schemas.microsoft.com/office/drawing/2014/main" xmlns="" id="{00000000-0008-0000-0400-0000AE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180</xdr:col>
      <xdr:colOff>1609725</xdr:colOff>
      <xdr:row>4</xdr:row>
      <xdr:rowOff>28575</xdr:rowOff>
    </xdr:from>
    <xdr:to>
      <xdr:col>180</xdr:col>
      <xdr:colOff>1762125</xdr:colOff>
      <xdr:row>4</xdr:row>
      <xdr:rowOff>180975</xdr:rowOff>
    </xdr:to>
    <xdr:pic>
      <xdr:nvPicPr>
        <xdr:cNvPr id="3247" name="Picture 3247">
          <a:extLst>
            <a:ext uri="{FF2B5EF4-FFF2-40B4-BE49-F238E27FC236}">
              <a16:creationId xmlns:a16="http://schemas.microsoft.com/office/drawing/2014/main" xmlns="" id="{00000000-0008-0000-0400-0000AF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181</xdr:col>
      <xdr:colOff>1609725</xdr:colOff>
      <xdr:row>4</xdr:row>
      <xdr:rowOff>28575</xdr:rowOff>
    </xdr:from>
    <xdr:to>
      <xdr:col>181</xdr:col>
      <xdr:colOff>1762125</xdr:colOff>
      <xdr:row>4</xdr:row>
      <xdr:rowOff>180975</xdr:rowOff>
    </xdr:to>
    <xdr:pic>
      <xdr:nvPicPr>
        <xdr:cNvPr id="3248" name="Picture 3248">
          <a:extLst>
            <a:ext uri="{FF2B5EF4-FFF2-40B4-BE49-F238E27FC236}">
              <a16:creationId xmlns:a16="http://schemas.microsoft.com/office/drawing/2014/main" xmlns="" id="{00000000-0008-0000-0400-0000B0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182</xdr:col>
      <xdr:colOff>1609725</xdr:colOff>
      <xdr:row>4</xdr:row>
      <xdr:rowOff>28575</xdr:rowOff>
    </xdr:from>
    <xdr:to>
      <xdr:col>182</xdr:col>
      <xdr:colOff>1762125</xdr:colOff>
      <xdr:row>4</xdr:row>
      <xdr:rowOff>180975</xdr:rowOff>
    </xdr:to>
    <xdr:pic>
      <xdr:nvPicPr>
        <xdr:cNvPr id="3249" name="Picture 3249">
          <a:extLst>
            <a:ext uri="{FF2B5EF4-FFF2-40B4-BE49-F238E27FC236}">
              <a16:creationId xmlns:a16="http://schemas.microsoft.com/office/drawing/2014/main" xmlns="" id="{00000000-0008-0000-0400-0000B1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183</xdr:col>
      <xdr:colOff>1609725</xdr:colOff>
      <xdr:row>4</xdr:row>
      <xdr:rowOff>28575</xdr:rowOff>
    </xdr:from>
    <xdr:to>
      <xdr:col>183</xdr:col>
      <xdr:colOff>1762125</xdr:colOff>
      <xdr:row>4</xdr:row>
      <xdr:rowOff>180975</xdr:rowOff>
    </xdr:to>
    <xdr:pic>
      <xdr:nvPicPr>
        <xdr:cNvPr id="3250" name="Picture 3250">
          <a:extLst>
            <a:ext uri="{FF2B5EF4-FFF2-40B4-BE49-F238E27FC236}">
              <a16:creationId xmlns:a16="http://schemas.microsoft.com/office/drawing/2014/main" xmlns="" id="{00000000-0008-0000-0400-0000B2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184</xdr:col>
      <xdr:colOff>1609725</xdr:colOff>
      <xdr:row>4</xdr:row>
      <xdr:rowOff>28575</xdr:rowOff>
    </xdr:from>
    <xdr:to>
      <xdr:col>184</xdr:col>
      <xdr:colOff>1762125</xdr:colOff>
      <xdr:row>4</xdr:row>
      <xdr:rowOff>180975</xdr:rowOff>
    </xdr:to>
    <xdr:pic>
      <xdr:nvPicPr>
        <xdr:cNvPr id="3251" name="Picture 3251">
          <a:extLst>
            <a:ext uri="{FF2B5EF4-FFF2-40B4-BE49-F238E27FC236}">
              <a16:creationId xmlns:a16="http://schemas.microsoft.com/office/drawing/2014/main" xmlns="" id="{00000000-0008-0000-0400-0000B3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185</xdr:col>
      <xdr:colOff>1609725</xdr:colOff>
      <xdr:row>4</xdr:row>
      <xdr:rowOff>28575</xdr:rowOff>
    </xdr:from>
    <xdr:to>
      <xdr:col>185</xdr:col>
      <xdr:colOff>1762125</xdr:colOff>
      <xdr:row>4</xdr:row>
      <xdr:rowOff>180975</xdr:rowOff>
    </xdr:to>
    <xdr:pic>
      <xdr:nvPicPr>
        <xdr:cNvPr id="3252" name="Picture 3252">
          <a:extLst>
            <a:ext uri="{FF2B5EF4-FFF2-40B4-BE49-F238E27FC236}">
              <a16:creationId xmlns:a16="http://schemas.microsoft.com/office/drawing/2014/main" xmlns="" id="{00000000-0008-0000-0400-0000B4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186</xdr:col>
      <xdr:colOff>1609725</xdr:colOff>
      <xdr:row>4</xdr:row>
      <xdr:rowOff>28575</xdr:rowOff>
    </xdr:from>
    <xdr:to>
      <xdr:col>186</xdr:col>
      <xdr:colOff>1762125</xdr:colOff>
      <xdr:row>4</xdr:row>
      <xdr:rowOff>180975</xdr:rowOff>
    </xdr:to>
    <xdr:pic>
      <xdr:nvPicPr>
        <xdr:cNvPr id="3253" name="Picture 3253">
          <a:extLst>
            <a:ext uri="{FF2B5EF4-FFF2-40B4-BE49-F238E27FC236}">
              <a16:creationId xmlns:a16="http://schemas.microsoft.com/office/drawing/2014/main" xmlns="" id="{00000000-0008-0000-0400-0000B5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sheetPr>
  <dimension ref="A1:JQ164"/>
  <sheetViews>
    <sheetView tabSelected="1" workbookViewId="0">
      <selection sqref="A1:E12"/>
    </sheetView>
  </sheetViews>
  <sheetFormatPr defaultColWidth="9.140625" defaultRowHeight="15" x14ac:dyDescent="0.25"/>
  <cols>
    <col min="1" max="1" width="5.7109375" customWidth="1"/>
    <col min="2" max="5" width="17" customWidth="1"/>
    <col min="6" max="6" width="23.5703125" customWidth="1"/>
    <col min="7" max="277" width="5.7109375" customWidth="1"/>
  </cols>
  <sheetData>
    <row r="1" spans="1:277" ht="16.350000000000001" customHeight="1" x14ac:dyDescent="0.25">
      <c r="A1" s="35" t="s">
        <v>0</v>
      </c>
      <c r="B1" s="36"/>
      <c r="C1" s="36"/>
      <c r="D1" s="36"/>
      <c r="E1" s="37"/>
      <c r="F1" s="28" t="s">
        <v>1</v>
      </c>
      <c r="G1" s="28" t="s">
        <v>2</v>
      </c>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45"/>
      <c r="CX1" s="45"/>
      <c r="CY1" s="45"/>
      <c r="CZ1" s="45"/>
      <c r="DA1" s="45"/>
      <c r="DB1" s="45"/>
      <c r="DC1" s="45"/>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row>
    <row r="2" spans="1:277" ht="16.350000000000001" customHeight="1" x14ac:dyDescent="0.25">
      <c r="A2" s="38"/>
      <c r="B2" s="39"/>
      <c r="C2" s="39"/>
      <c r="D2" s="39"/>
      <c r="E2" s="40"/>
      <c r="F2" s="44"/>
      <c r="G2" s="27" t="s">
        <v>3</v>
      </c>
      <c r="H2" s="29"/>
      <c r="I2" s="29"/>
      <c r="J2" s="29"/>
      <c r="K2" s="29"/>
      <c r="L2" s="29"/>
      <c r="M2" s="29"/>
      <c r="N2" s="2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c r="AW2" s="29"/>
      <c r="AX2" s="29"/>
      <c r="AY2" s="29"/>
      <c r="AZ2" s="29"/>
      <c r="BA2" s="29"/>
      <c r="BB2" s="29"/>
      <c r="BC2" s="29"/>
      <c r="BD2" s="29"/>
      <c r="BE2" s="29"/>
      <c r="BF2" s="29"/>
      <c r="BG2" s="29"/>
      <c r="BH2" s="29"/>
      <c r="BI2" s="29"/>
      <c r="BJ2" s="29"/>
      <c r="BK2" s="29"/>
      <c r="BL2" s="29"/>
      <c r="BM2" s="29"/>
      <c r="BN2" s="29"/>
      <c r="BO2" s="29"/>
      <c r="BP2" s="29"/>
      <c r="BQ2" s="29"/>
      <c r="BR2" s="29"/>
      <c r="BS2" s="29"/>
      <c r="BT2" s="29"/>
      <c r="BU2" s="29"/>
      <c r="BV2" s="29"/>
      <c r="BW2" s="29"/>
      <c r="BX2" s="29"/>
      <c r="BY2" s="29"/>
      <c r="BZ2" s="29"/>
      <c r="CA2" s="29"/>
      <c r="CB2" s="29"/>
      <c r="CC2" s="29"/>
      <c r="CD2" s="29"/>
      <c r="CE2" s="29"/>
      <c r="CF2" s="29"/>
      <c r="CG2" s="29"/>
      <c r="CH2" s="29"/>
      <c r="CI2" s="29"/>
      <c r="CJ2" s="29"/>
      <c r="CK2" s="29"/>
      <c r="CL2" s="29"/>
      <c r="CM2" s="29"/>
      <c r="CN2" s="29"/>
      <c r="CO2" s="29"/>
      <c r="CP2" s="29"/>
      <c r="CQ2" s="29"/>
      <c r="CR2" s="29"/>
      <c r="CS2" s="29"/>
      <c r="CT2" s="29"/>
      <c r="CU2" s="29"/>
      <c r="CV2" s="16"/>
      <c r="CW2" s="16"/>
      <c r="CX2" s="16"/>
      <c r="CY2" s="16"/>
      <c r="CZ2" s="16"/>
      <c r="DA2" s="16"/>
      <c r="DB2" s="16"/>
      <c r="DC2" s="16"/>
      <c r="DD2" s="46" t="s">
        <v>4</v>
      </c>
      <c r="DE2" s="29"/>
      <c r="DF2" s="29"/>
      <c r="DG2" s="29"/>
      <c r="DH2" s="29"/>
      <c r="DI2" s="29"/>
      <c r="DJ2" s="29"/>
      <c r="DK2" s="29"/>
      <c r="DL2" s="29"/>
      <c r="DM2" s="29"/>
      <c r="DN2" s="29"/>
      <c r="DO2" s="29"/>
      <c r="DP2" s="29"/>
      <c r="DQ2" s="29"/>
      <c r="DR2" s="29"/>
      <c r="DS2" s="29"/>
      <c r="DT2" s="29"/>
      <c r="DU2" s="29"/>
      <c r="DV2" s="29"/>
      <c r="DW2" s="29"/>
      <c r="DX2" s="29"/>
      <c r="DY2" s="29"/>
      <c r="DZ2" s="29"/>
      <c r="EA2" s="29"/>
      <c r="EB2" s="29"/>
      <c r="EC2" s="29"/>
      <c r="ED2" s="29"/>
      <c r="EE2" s="29"/>
      <c r="EF2" s="29"/>
      <c r="EG2" s="29"/>
      <c r="EH2" s="29"/>
      <c r="EI2" s="29"/>
      <c r="EJ2" s="29"/>
      <c r="EK2" s="29"/>
      <c r="EL2" s="29"/>
      <c r="EM2" s="29"/>
      <c r="EN2" s="29"/>
      <c r="EO2" s="29"/>
      <c r="EP2" s="29"/>
      <c r="EQ2" s="29"/>
      <c r="ER2" s="29"/>
      <c r="ES2" s="29"/>
      <c r="ET2" s="29"/>
      <c r="EU2" s="29"/>
      <c r="EV2" s="29"/>
      <c r="EW2" s="29"/>
      <c r="EX2" s="29"/>
      <c r="EY2" s="29"/>
      <c r="EZ2" s="29"/>
      <c r="FA2" s="29"/>
      <c r="FB2" s="29"/>
      <c r="FC2" s="29"/>
      <c r="FD2" s="29"/>
      <c r="FE2" s="29"/>
      <c r="FF2" s="29"/>
      <c r="FG2" s="29"/>
      <c r="FH2" s="29"/>
      <c r="FI2" s="27" t="s">
        <v>5</v>
      </c>
      <c r="FJ2" s="29"/>
      <c r="FK2" s="29"/>
      <c r="FL2" s="29"/>
      <c r="FM2" s="29"/>
      <c r="FN2" s="29"/>
      <c r="FO2" s="29"/>
      <c r="FP2" s="29"/>
      <c r="FQ2" s="29"/>
      <c r="FR2" s="29"/>
      <c r="FS2" s="29"/>
      <c r="FT2" s="29"/>
      <c r="FU2" s="29"/>
      <c r="FV2" s="29"/>
      <c r="FW2" s="29"/>
      <c r="FX2" s="29"/>
      <c r="FY2" s="29"/>
      <c r="FZ2" s="29"/>
      <c r="GA2" s="29"/>
      <c r="GB2" s="29"/>
      <c r="GC2" s="29"/>
      <c r="GD2" s="29"/>
      <c r="GE2" s="29"/>
      <c r="GF2" s="29"/>
      <c r="GG2" s="29"/>
      <c r="GH2" s="29"/>
      <c r="GI2" s="29"/>
      <c r="GJ2" s="29"/>
      <c r="GK2" s="29"/>
      <c r="GL2" s="29"/>
      <c r="GM2" s="29"/>
      <c r="GN2" s="29"/>
      <c r="GO2" s="29"/>
      <c r="GP2" s="29"/>
      <c r="GQ2" s="29"/>
      <c r="GR2" s="29"/>
      <c r="GS2" s="29"/>
      <c r="GT2" s="29"/>
      <c r="GU2" s="29"/>
      <c r="GV2" s="29"/>
      <c r="GW2" s="29"/>
      <c r="GX2" s="29"/>
      <c r="GY2" s="29"/>
      <c r="GZ2" s="29"/>
      <c r="HA2" s="29"/>
      <c r="HB2" s="29"/>
      <c r="HC2" s="29"/>
      <c r="HD2" s="29"/>
      <c r="HE2" s="29"/>
      <c r="HF2" s="29"/>
      <c r="HG2" s="29"/>
      <c r="HH2" s="29"/>
      <c r="HI2" s="29"/>
      <c r="HJ2" s="29"/>
      <c r="HK2" s="29"/>
      <c r="HL2" s="29"/>
      <c r="HM2" s="29"/>
      <c r="HN2" s="29"/>
      <c r="HO2" s="29"/>
      <c r="HP2" s="29"/>
      <c r="HQ2" s="29"/>
      <c r="HR2" s="29"/>
      <c r="HS2" s="29"/>
      <c r="HT2" s="29"/>
      <c r="HU2" s="29"/>
      <c r="HV2" s="29"/>
      <c r="HW2" s="29"/>
      <c r="HX2" s="29"/>
      <c r="HY2" s="27" t="s">
        <v>6</v>
      </c>
      <c r="HZ2" s="29"/>
      <c r="IA2" s="29"/>
      <c r="IB2" s="29"/>
      <c r="IC2" s="29"/>
      <c r="ID2" s="29"/>
      <c r="IE2" s="29"/>
      <c r="IF2" s="29"/>
      <c r="IG2" s="29"/>
      <c r="IH2" s="29"/>
      <c r="II2" s="29"/>
      <c r="IJ2" s="29"/>
      <c r="IK2" s="29"/>
      <c r="IL2" s="29"/>
      <c r="IM2" s="29"/>
      <c r="IN2" s="29"/>
      <c r="IO2" s="29"/>
      <c r="IP2" s="29"/>
      <c r="IQ2" s="29"/>
      <c r="IR2" s="29"/>
      <c r="IS2" s="29"/>
      <c r="IT2" s="29"/>
      <c r="IU2" s="29"/>
      <c r="IV2" s="29"/>
      <c r="IW2" s="29"/>
      <c r="IX2" s="29"/>
      <c r="IY2" s="29"/>
      <c r="IZ2" s="29"/>
      <c r="JA2" s="29"/>
      <c r="JB2" s="29"/>
      <c r="JC2" s="29"/>
      <c r="JD2" s="29"/>
      <c r="JE2" s="29"/>
      <c r="JF2" s="29"/>
      <c r="JG2" s="29"/>
      <c r="JH2" s="29"/>
      <c r="JI2" s="29"/>
      <c r="JJ2" s="29"/>
      <c r="JK2" s="29"/>
      <c r="JL2" s="29"/>
      <c r="JM2" s="29"/>
      <c r="JN2" s="29"/>
      <c r="JO2" s="28"/>
      <c r="JP2" s="29"/>
      <c r="JQ2" s="29"/>
    </row>
    <row r="3" spans="1:277" ht="16.350000000000001" customHeight="1" x14ac:dyDescent="0.25">
      <c r="A3" s="38"/>
      <c r="B3" s="39"/>
      <c r="C3" s="39"/>
      <c r="D3" s="39"/>
      <c r="E3" s="40"/>
      <c r="F3" s="44"/>
      <c r="G3" s="30" t="s">
        <v>7</v>
      </c>
      <c r="H3" s="29"/>
      <c r="I3" s="29"/>
      <c r="J3" s="29"/>
      <c r="K3" s="29"/>
      <c r="L3" s="29"/>
      <c r="M3" s="29"/>
      <c r="N3" s="29"/>
      <c r="O3" s="29"/>
      <c r="P3" s="30" t="s">
        <v>8</v>
      </c>
      <c r="Q3" s="29"/>
      <c r="R3" s="29"/>
      <c r="S3" s="29"/>
      <c r="T3" s="29"/>
      <c r="U3" s="29"/>
      <c r="V3" s="29"/>
      <c r="W3" s="29"/>
      <c r="X3" s="29"/>
      <c r="Y3" s="30" t="s">
        <v>9</v>
      </c>
      <c r="Z3" s="29"/>
      <c r="AA3" s="29"/>
      <c r="AB3" s="29"/>
      <c r="AC3" s="29"/>
      <c r="AD3" s="29"/>
      <c r="AE3" s="29"/>
      <c r="AF3" s="29"/>
      <c r="AG3" s="29"/>
      <c r="AH3" s="30" t="s">
        <v>10</v>
      </c>
      <c r="AI3" s="29"/>
      <c r="AJ3" s="29"/>
      <c r="AK3" s="29"/>
      <c r="AL3" s="29"/>
      <c r="AM3" s="29"/>
      <c r="AN3" s="29"/>
      <c r="AO3" s="29"/>
      <c r="AP3" s="29"/>
      <c r="AQ3" s="30" t="s">
        <v>11</v>
      </c>
      <c r="AR3" s="29"/>
      <c r="AS3" s="29"/>
      <c r="AT3" s="29"/>
      <c r="AU3" s="29"/>
      <c r="AV3" s="29"/>
      <c r="AW3" s="29"/>
      <c r="AX3" s="29"/>
      <c r="AY3" s="29"/>
      <c r="AZ3" s="30" t="s">
        <v>12</v>
      </c>
      <c r="BA3" s="29"/>
      <c r="BB3" s="29"/>
      <c r="BC3" s="29"/>
      <c r="BD3" s="29"/>
      <c r="BE3" s="29"/>
      <c r="BF3" s="29"/>
      <c r="BG3" s="29"/>
      <c r="BH3" s="29"/>
      <c r="BI3" s="30" t="s">
        <v>13</v>
      </c>
      <c r="BJ3" s="29"/>
      <c r="BK3" s="29"/>
      <c r="BL3" s="29"/>
      <c r="BM3" s="29"/>
      <c r="BN3" s="29"/>
      <c r="BO3" s="29"/>
      <c r="BP3" s="29"/>
      <c r="BQ3" s="29"/>
      <c r="BR3" s="30" t="s">
        <v>14</v>
      </c>
      <c r="BS3" s="29"/>
      <c r="BT3" s="29"/>
      <c r="BU3" s="29"/>
      <c r="BV3" s="29"/>
      <c r="BW3" s="29"/>
      <c r="BX3" s="29"/>
      <c r="BY3" s="29"/>
      <c r="BZ3" s="29"/>
      <c r="CA3" s="30" t="s">
        <v>15</v>
      </c>
      <c r="CB3" s="29"/>
      <c r="CC3" s="29"/>
      <c r="CD3" s="29"/>
      <c r="CE3" s="29"/>
      <c r="CF3" s="29"/>
      <c r="CG3" s="29"/>
      <c r="CH3" s="29"/>
      <c r="CI3" s="29"/>
      <c r="CJ3" s="30" t="s">
        <v>16</v>
      </c>
      <c r="CK3" s="29"/>
      <c r="CL3" s="29"/>
      <c r="CM3" s="29"/>
      <c r="CN3" s="29"/>
      <c r="CO3" s="29"/>
      <c r="CP3" s="29"/>
      <c r="CQ3" s="29"/>
      <c r="CR3" s="29"/>
      <c r="CS3" s="27"/>
      <c r="CT3" s="29"/>
      <c r="CU3" s="29"/>
      <c r="CV3" s="30" t="s">
        <v>17</v>
      </c>
      <c r="CW3" s="47"/>
      <c r="CX3" s="47"/>
      <c r="CY3" s="47"/>
      <c r="CZ3" s="47"/>
      <c r="DA3" s="47"/>
      <c r="DB3" s="47"/>
      <c r="DC3" s="47"/>
      <c r="DD3" s="30" t="s">
        <v>18</v>
      </c>
      <c r="DE3" s="29"/>
      <c r="DF3" s="29"/>
      <c r="DG3" s="29"/>
      <c r="DH3" s="29"/>
      <c r="DI3" s="29"/>
      <c r="DJ3" s="29"/>
      <c r="DK3" s="29"/>
      <c r="DL3" s="29"/>
      <c r="DM3" s="30" t="s">
        <v>19</v>
      </c>
      <c r="DN3" s="29"/>
      <c r="DO3" s="29"/>
      <c r="DP3" s="29"/>
      <c r="DQ3" s="29"/>
      <c r="DR3" s="29"/>
      <c r="DS3" s="29"/>
      <c r="DT3" s="29"/>
      <c r="DU3" s="29"/>
      <c r="DV3" s="30" t="s">
        <v>20</v>
      </c>
      <c r="DW3" s="29"/>
      <c r="DX3" s="29"/>
      <c r="DY3" s="29"/>
      <c r="DZ3" s="29"/>
      <c r="EA3" s="29"/>
      <c r="EB3" s="29"/>
      <c r="EC3" s="29"/>
      <c r="ED3" s="29"/>
      <c r="EE3" s="30" t="s">
        <v>21</v>
      </c>
      <c r="EF3" s="29"/>
      <c r="EG3" s="29"/>
      <c r="EH3" s="29"/>
      <c r="EI3" s="29"/>
      <c r="EJ3" s="29"/>
      <c r="EK3" s="29"/>
      <c r="EL3" s="29"/>
      <c r="EM3" s="29"/>
      <c r="EN3" s="30" t="s">
        <v>22</v>
      </c>
      <c r="EO3" s="29"/>
      <c r="EP3" s="29"/>
      <c r="EQ3" s="29"/>
      <c r="ER3" s="29"/>
      <c r="ES3" s="29"/>
      <c r="ET3" s="29"/>
      <c r="EU3" s="29"/>
      <c r="EV3" s="29"/>
      <c r="EW3" s="30" t="s">
        <v>23</v>
      </c>
      <c r="EX3" s="29"/>
      <c r="EY3" s="29"/>
      <c r="EZ3" s="29"/>
      <c r="FA3" s="29"/>
      <c r="FB3" s="29"/>
      <c r="FC3" s="29"/>
      <c r="FD3" s="29"/>
      <c r="FE3" s="29"/>
      <c r="FF3" s="27"/>
      <c r="FG3" s="29"/>
      <c r="FH3" s="29"/>
      <c r="FI3" s="30" t="s">
        <v>24</v>
      </c>
      <c r="FJ3" s="29"/>
      <c r="FK3" s="29"/>
      <c r="FL3" s="29"/>
      <c r="FM3" s="29"/>
      <c r="FN3" s="29"/>
      <c r="FO3" s="29"/>
      <c r="FP3" s="29"/>
      <c r="FQ3" s="29"/>
      <c r="FR3" s="29"/>
      <c r="FS3" s="29"/>
      <c r="FT3" s="29"/>
      <c r="FU3" s="29"/>
      <c r="FV3" s="30" t="s">
        <v>25</v>
      </c>
      <c r="FW3" s="29"/>
      <c r="FX3" s="29"/>
      <c r="FY3" s="29"/>
      <c r="FZ3" s="29"/>
      <c r="GA3" s="29"/>
      <c r="GB3" s="29"/>
      <c r="GC3" s="29"/>
      <c r="GD3" s="29"/>
      <c r="GE3" s="29"/>
      <c r="GF3" s="29"/>
      <c r="GG3" s="29"/>
      <c r="GH3" s="29"/>
      <c r="GI3" s="30" t="s">
        <v>26</v>
      </c>
      <c r="GJ3" s="29"/>
      <c r="GK3" s="29"/>
      <c r="GL3" s="29"/>
      <c r="GM3" s="29"/>
      <c r="GN3" s="29"/>
      <c r="GO3" s="29"/>
      <c r="GP3" s="29"/>
      <c r="GQ3" s="29"/>
      <c r="GR3" s="29"/>
      <c r="GS3" s="29"/>
      <c r="GT3" s="29"/>
      <c r="GU3" s="29"/>
      <c r="GV3" s="30" t="s">
        <v>27</v>
      </c>
      <c r="GW3" s="29"/>
      <c r="GX3" s="29"/>
      <c r="GY3" s="29"/>
      <c r="GZ3" s="29"/>
      <c r="HA3" s="29"/>
      <c r="HB3" s="29"/>
      <c r="HC3" s="29"/>
      <c r="HD3" s="29"/>
      <c r="HE3" s="29"/>
      <c r="HF3" s="29"/>
      <c r="HG3" s="29"/>
      <c r="HH3" s="29"/>
      <c r="HI3" s="30" t="s">
        <v>28</v>
      </c>
      <c r="HJ3" s="29"/>
      <c r="HK3" s="29"/>
      <c r="HL3" s="29"/>
      <c r="HM3" s="29"/>
      <c r="HN3" s="29"/>
      <c r="HO3" s="29"/>
      <c r="HP3" s="29"/>
      <c r="HQ3" s="29"/>
      <c r="HR3" s="29"/>
      <c r="HS3" s="29"/>
      <c r="HT3" s="29"/>
      <c r="HU3" s="29"/>
      <c r="HV3" s="27"/>
      <c r="HW3" s="29"/>
      <c r="HX3" s="29"/>
      <c r="HY3" s="30" t="s">
        <v>29</v>
      </c>
      <c r="HZ3" s="29"/>
      <c r="IA3" s="29"/>
      <c r="IB3" s="29"/>
      <c r="IC3" s="29"/>
      <c r="ID3" s="29"/>
      <c r="IE3" s="29"/>
      <c r="IF3" s="29"/>
      <c r="IG3" s="29"/>
      <c r="IH3" s="29"/>
      <c r="II3" s="29"/>
      <c r="IJ3" s="29"/>
      <c r="IK3" s="29"/>
      <c r="IL3" s="30" t="s">
        <v>30</v>
      </c>
      <c r="IM3" s="29"/>
      <c r="IN3" s="29"/>
      <c r="IO3" s="29"/>
      <c r="IP3" s="29"/>
      <c r="IQ3" s="29"/>
      <c r="IR3" s="29"/>
      <c r="IS3" s="29"/>
      <c r="IT3" s="29"/>
      <c r="IU3" s="29"/>
      <c r="IV3" s="29"/>
      <c r="IW3" s="29"/>
      <c r="IX3" s="29"/>
      <c r="IY3" s="30" t="s">
        <v>31</v>
      </c>
      <c r="IZ3" s="29"/>
      <c r="JA3" s="29"/>
      <c r="JB3" s="29"/>
      <c r="JC3" s="29"/>
      <c r="JD3" s="29"/>
      <c r="JE3" s="29"/>
      <c r="JF3" s="29"/>
      <c r="JG3" s="29"/>
      <c r="JH3" s="29"/>
      <c r="JI3" s="29"/>
      <c r="JJ3" s="29"/>
      <c r="JK3" s="29"/>
      <c r="JL3" s="27"/>
      <c r="JM3" s="29"/>
      <c r="JN3" s="29"/>
      <c r="JO3" s="29"/>
      <c r="JP3" s="29"/>
      <c r="JQ3" s="29"/>
    </row>
    <row r="4" spans="1:277" ht="16.350000000000001" customHeight="1" x14ac:dyDescent="0.25">
      <c r="A4" s="38"/>
      <c r="B4" s="39"/>
      <c r="C4" s="39"/>
      <c r="D4" s="39"/>
      <c r="E4" s="40"/>
      <c r="F4" s="1" t="s">
        <v>32</v>
      </c>
      <c r="G4" s="1">
        <v>1</v>
      </c>
      <c r="H4" s="1">
        <v>2</v>
      </c>
      <c r="I4" s="1">
        <v>3</v>
      </c>
      <c r="J4" s="1">
        <v>4</v>
      </c>
      <c r="K4" s="1">
        <v>5</v>
      </c>
      <c r="L4" s="1">
        <v>6</v>
      </c>
      <c r="M4" s="34"/>
      <c r="N4" s="29"/>
      <c r="O4" s="29"/>
      <c r="P4" s="1">
        <v>1</v>
      </c>
      <c r="Q4" s="1">
        <v>2</v>
      </c>
      <c r="R4" s="1">
        <v>3</v>
      </c>
      <c r="S4" s="1">
        <v>4</v>
      </c>
      <c r="T4" s="1">
        <v>5</v>
      </c>
      <c r="U4" s="1">
        <v>6</v>
      </c>
      <c r="V4" s="34"/>
      <c r="W4" s="29"/>
      <c r="X4" s="29"/>
      <c r="Y4" s="1">
        <v>1</v>
      </c>
      <c r="Z4" s="1">
        <v>2</v>
      </c>
      <c r="AA4" s="1">
        <v>3</v>
      </c>
      <c r="AB4" s="1">
        <v>4</v>
      </c>
      <c r="AC4" s="1">
        <v>5</v>
      </c>
      <c r="AD4" s="1">
        <v>6</v>
      </c>
      <c r="AE4" s="34"/>
      <c r="AF4" s="29"/>
      <c r="AG4" s="29"/>
      <c r="AH4" s="1">
        <v>1</v>
      </c>
      <c r="AI4" s="1">
        <v>2</v>
      </c>
      <c r="AJ4" s="1">
        <v>3</v>
      </c>
      <c r="AK4" s="1">
        <v>4</v>
      </c>
      <c r="AL4" s="1">
        <v>5</v>
      </c>
      <c r="AM4" s="1">
        <v>6</v>
      </c>
      <c r="AN4" s="34"/>
      <c r="AO4" s="29"/>
      <c r="AP4" s="29"/>
      <c r="AQ4" s="1">
        <v>1</v>
      </c>
      <c r="AR4" s="1">
        <v>2</v>
      </c>
      <c r="AS4" s="1">
        <v>3</v>
      </c>
      <c r="AT4" s="1">
        <v>4</v>
      </c>
      <c r="AU4" s="1">
        <v>5</v>
      </c>
      <c r="AV4" s="1">
        <v>6</v>
      </c>
      <c r="AW4" s="34"/>
      <c r="AX4" s="29"/>
      <c r="AY4" s="29"/>
      <c r="AZ4" s="1">
        <v>1</v>
      </c>
      <c r="BA4" s="1">
        <v>2</v>
      </c>
      <c r="BB4" s="1">
        <v>3</v>
      </c>
      <c r="BC4" s="1">
        <v>4</v>
      </c>
      <c r="BD4" s="1">
        <v>5</v>
      </c>
      <c r="BE4" s="1">
        <v>6</v>
      </c>
      <c r="BF4" s="34"/>
      <c r="BG4" s="29"/>
      <c r="BH4" s="29"/>
      <c r="BI4" s="1">
        <v>1</v>
      </c>
      <c r="BJ4" s="1">
        <v>2</v>
      </c>
      <c r="BK4" s="1">
        <v>3</v>
      </c>
      <c r="BL4" s="1">
        <v>4</v>
      </c>
      <c r="BM4" s="1">
        <v>5</v>
      </c>
      <c r="BN4" s="1">
        <v>6</v>
      </c>
      <c r="BO4" s="34"/>
      <c r="BP4" s="29"/>
      <c r="BQ4" s="29"/>
      <c r="BR4" s="1">
        <v>1</v>
      </c>
      <c r="BS4" s="1">
        <v>2</v>
      </c>
      <c r="BT4" s="1">
        <v>3</v>
      </c>
      <c r="BU4" s="1">
        <v>4</v>
      </c>
      <c r="BV4" s="1">
        <v>5</v>
      </c>
      <c r="BW4" s="1">
        <v>6</v>
      </c>
      <c r="BX4" s="34"/>
      <c r="BY4" s="29"/>
      <c r="BZ4" s="29"/>
      <c r="CA4" s="1">
        <v>1</v>
      </c>
      <c r="CB4" s="1">
        <v>2</v>
      </c>
      <c r="CC4" s="1">
        <v>3</v>
      </c>
      <c r="CD4" s="1">
        <v>4</v>
      </c>
      <c r="CE4" s="1">
        <v>5</v>
      </c>
      <c r="CF4" s="1">
        <v>6</v>
      </c>
      <c r="CG4" s="34"/>
      <c r="CH4" s="29"/>
      <c r="CI4" s="29"/>
      <c r="CJ4" s="1">
        <v>1</v>
      </c>
      <c r="CK4" s="1">
        <v>2</v>
      </c>
      <c r="CL4" s="1">
        <v>3</v>
      </c>
      <c r="CM4" s="1">
        <v>4</v>
      </c>
      <c r="CN4" s="1">
        <v>5</v>
      </c>
      <c r="CO4" s="1">
        <v>6</v>
      </c>
      <c r="CP4" s="34"/>
      <c r="CQ4" s="29"/>
      <c r="CR4" s="29"/>
      <c r="CS4" s="29"/>
      <c r="CT4" s="29"/>
      <c r="CU4" s="29"/>
      <c r="CV4" s="1">
        <v>1</v>
      </c>
      <c r="CW4" s="1">
        <v>2</v>
      </c>
      <c r="CX4" s="1">
        <v>3</v>
      </c>
      <c r="CY4" s="1">
        <v>4</v>
      </c>
      <c r="CZ4" s="1">
        <v>5</v>
      </c>
      <c r="DA4" s="34"/>
      <c r="DB4" s="29"/>
      <c r="DC4" s="29"/>
      <c r="DD4" s="1">
        <v>1</v>
      </c>
      <c r="DE4" s="1">
        <v>2</v>
      </c>
      <c r="DF4" s="1">
        <v>3</v>
      </c>
      <c r="DG4" s="1">
        <v>4</v>
      </c>
      <c r="DH4" s="1">
        <v>5</v>
      </c>
      <c r="DI4" s="1">
        <v>6</v>
      </c>
      <c r="DJ4" s="34"/>
      <c r="DK4" s="29"/>
      <c r="DL4" s="29"/>
      <c r="DM4" s="1">
        <v>1</v>
      </c>
      <c r="DN4" s="1">
        <v>2</v>
      </c>
      <c r="DO4" s="1">
        <v>3</v>
      </c>
      <c r="DP4" s="1">
        <v>4</v>
      </c>
      <c r="DQ4" s="1">
        <v>5</v>
      </c>
      <c r="DR4" s="1">
        <v>6</v>
      </c>
      <c r="DS4" s="34"/>
      <c r="DT4" s="29"/>
      <c r="DU4" s="29"/>
      <c r="DV4" s="1">
        <v>1</v>
      </c>
      <c r="DW4" s="1">
        <v>2</v>
      </c>
      <c r="DX4" s="1">
        <v>3</v>
      </c>
      <c r="DY4" s="1">
        <v>4</v>
      </c>
      <c r="DZ4" s="1">
        <v>5</v>
      </c>
      <c r="EA4" s="1">
        <v>6</v>
      </c>
      <c r="EB4" s="34"/>
      <c r="EC4" s="29"/>
      <c r="ED4" s="29"/>
      <c r="EE4" s="1">
        <v>1</v>
      </c>
      <c r="EF4" s="1">
        <v>2</v>
      </c>
      <c r="EG4" s="1">
        <v>3</v>
      </c>
      <c r="EH4" s="1">
        <v>4</v>
      </c>
      <c r="EI4" s="1">
        <v>5</v>
      </c>
      <c r="EJ4" s="1">
        <v>6</v>
      </c>
      <c r="EK4" s="34"/>
      <c r="EL4" s="29"/>
      <c r="EM4" s="29"/>
      <c r="EN4" s="1">
        <v>1</v>
      </c>
      <c r="EO4" s="1">
        <v>2</v>
      </c>
      <c r="EP4" s="1">
        <v>3</v>
      </c>
      <c r="EQ4" s="1">
        <v>4</v>
      </c>
      <c r="ER4" s="1">
        <v>5</v>
      </c>
      <c r="ES4" s="1">
        <v>6</v>
      </c>
      <c r="ET4" s="34"/>
      <c r="EU4" s="29"/>
      <c r="EV4" s="29"/>
      <c r="EW4" s="1">
        <v>1</v>
      </c>
      <c r="EX4" s="1">
        <v>2</v>
      </c>
      <c r="EY4" s="1">
        <v>3</v>
      </c>
      <c r="EZ4" s="1">
        <v>4</v>
      </c>
      <c r="FA4" s="1">
        <v>5</v>
      </c>
      <c r="FB4" s="1">
        <v>6</v>
      </c>
      <c r="FC4" s="34"/>
      <c r="FD4" s="29"/>
      <c r="FE4" s="29"/>
      <c r="FF4" s="29"/>
      <c r="FG4" s="29"/>
      <c r="FH4" s="29"/>
      <c r="FI4" s="1">
        <v>1</v>
      </c>
      <c r="FJ4" s="1">
        <v>2</v>
      </c>
      <c r="FK4" s="1">
        <v>3</v>
      </c>
      <c r="FL4" s="1">
        <v>4</v>
      </c>
      <c r="FM4" s="1">
        <v>5</v>
      </c>
      <c r="FN4" s="1">
        <v>6</v>
      </c>
      <c r="FO4" s="1">
        <v>7</v>
      </c>
      <c r="FP4" s="1">
        <v>8</v>
      </c>
      <c r="FQ4" s="1">
        <v>9</v>
      </c>
      <c r="FR4" s="1">
        <v>10</v>
      </c>
      <c r="FS4" s="34"/>
      <c r="FT4" s="29"/>
      <c r="FU4" s="29"/>
      <c r="FV4" s="1">
        <v>1</v>
      </c>
      <c r="FW4" s="1">
        <v>2</v>
      </c>
      <c r="FX4" s="1">
        <v>3</v>
      </c>
      <c r="FY4" s="1">
        <v>4</v>
      </c>
      <c r="FZ4" s="1">
        <v>5</v>
      </c>
      <c r="GA4" s="1">
        <v>6</v>
      </c>
      <c r="GB4" s="1">
        <v>7</v>
      </c>
      <c r="GC4" s="1">
        <v>8</v>
      </c>
      <c r="GD4" s="1">
        <v>9</v>
      </c>
      <c r="GE4" s="1">
        <v>10</v>
      </c>
      <c r="GF4" s="34"/>
      <c r="GG4" s="29"/>
      <c r="GH4" s="29"/>
      <c r="GI4" s="1">
        <v>1</v>
      </c>
      <c r="GJ4" s="1">
        <v>2</v>
      </c>
      <c r="GK4" s="1">
        <v>3</v>
      </c>
      <c r="GL4" s="1">
        <v>4</v>
      </c>
      <c r="GM4" s="1">
        <v>5</v>
      </c>
      <c r="GN4" s="1">
        <v>6</v>
      </c>
      <c r="GO4" s="1">
        <v>7</v>
      </c>
      <c r="GP4" s="1">
        <v>8</v>
      </c>
      <c r="GQ4" s="1">
        <v>9</v>
      </c>
      <c r="GR4" s="1">
        <v>10</v>
      </c>
      <c r="GS4" s="34"/>
      <c r="GT4" s="29"/>
      <c r="GU4" s="29"/>
      <c r="GV4" s="1">
        <v>1</v>
      </c>
      <c r="GW4" s="1">
        <v>2</v>
      </c>
      <c r="GX4" s="1">
        <v>3</v>
      </c>
      <c r="GY4" s="1">
        <v>4</v>
      </c>
      <c r="GZ4" s="1">
        <v>5</v>
      </c>
      <c r="HA4" s="1">
        <v>6</v>
      </c>
      <c r="HB4" s="1">
        <v>7</v>
      </c>
      <c r="HC4" s="1">
        <v>8</v>
      </c>
      <c r="HD4" s="1">
        <v>9</v>
      </c>
      <c r="HE4" s="1">
        <v>10</v>
      </c>
      <c r="HF4" s="34"/>
      <c r="HG4" s="29"/>
      <c r="HH4" s="29"/>
      <c r="HI4" s="1">
        <v>1</v>
      </c>
      <c r="HJ4" s="1">
        <v>2</v>
      </c>
      <c r="HK4" s="1">
        <v>3</v>
      </c>
      <c r="HL4" s="1">
        <v>4</v>
      </c>
      <c r="HM4" s="1">
        <v>5</v>
      </c>
      <c r="HN4" s="1">
        <v>6</v>
      </c>
      <c r="HO4" s="1">
        <v>7</v>
      </c>
      <c r="HP4" s="1">
        <v>8</v>
      </c>
      <c r="HQ4" s="1">
        <v>9</v>
      </c>
      <c r="HR4" s="1">
        <v>10</v>
      </c>
      <c r="HS4" s="34"/>
      <c r="HT4" s="29"/>
      <c r="HU4" s="29"/>
      <c r="HV4" s="29"/>
      <c r="HW4" s="29"/>
      <c r="HX4" s="29"/>
      <c r="HY4" s="1">
        <v>1</v>
      </c>
      <c r="HZ4" s="1">
        <v>2</v>
      </c>
      <c r="IA4" s="1">
        <v>3</v>
      </c>
      <c r="IB4" s="1">
        <v>4</v>
      </c>
      <c r="IC4" s="1">
        <v>5</v>
      </c>
      <c r="ID4" s="1">
        <v>6</v>
      </c>
      <c r="IE4" s="1">
        <v>7</v>
      </c>
      <c r="IF4" s="1">
        <v>8</v>
      </c>
      <c r="IG4" s="1">
        <v>9</v>
      </c>
      <c r="IH4" s="1">
        <v>10</v>
      </c>
      <c r="II4" s="34"/>
      <c r="IJ4" s="29"/>
      <c r="IK4" s="29"/>
      <c r="IL4" s="1">
        <v>1</v>
      </c>
      <c r="IM4" s="1">
        <v>2</v>
      </c>
      <c r="IN4" s="1">
        <v>3</v>
      </c>
      <c r="IO4" s="1">
        <v>4</v>
      </c>
      <c r="IP4" s="1">
        <v>5</v>
      </c>
      <c r="IQ4" s="1">
        <v>6</v>
      </c>
      <c r="IR4" s="1">
        <v>7</v>
      </c>
      <c r="IS4" s="1">
        <v>8</v>
      </c>
      <c r="IT4" s="1">
        <v>9</v>
      </c>
      <c r="IU4" s="1">
        <v>10</v>
      </c>
      <c r="IV4" s="34"/>
      <c r="IW4" s="29"/>
      <c r="IX4" s="29"/>
      <c r="IY4" s="1">
        <v>1</v>
      </c>
      <c r="IZ4" s="1">
        <v>2</v>
      </c>
      <c r="JA4" s="1">
        <v>3</v>
      </c>
      <c r="JB4" s="1">
        <v>4</v>
      </c>
      <c r="JC4" s="1">
        <v>5</v>
      </c>
      <c r="JD4" s="1">
        <v>6</v>
      </c>
      <c r="JE4" s="1">
        <v>7</v>
      </c>
      <c r="JF4" s="1">
        <v>8</v>
      </c>
      <c r="JG4" s="1">
        <v>9</v>
      </c>
      <c r="JH4" s="1">
        <v>10</v>
      </c>
      <c r="JI4" s="34"/>
      <c r="JJ4" s="29"/>
      <c r="JK4" s="29"/>
      <c r="JL4" s="29"/>
      <c r="JM4" s="29"/>
      <c r="JN4" s="29"/>
      <c r="JO4" s="29"/>
      <c r="JP4" s="29"/>
      <c r="JQ4" s="29"/>
    </row>
    <row r="5" spans="1:277" ht="16.350000000000001" customHeight="1" x14ac:dyDescent="0.25">
      <c r="A5" s="38"/>
      <c r="B5" s="39"/>
      <c r="C5" s="39"/>
      <c r="D5" s="39"/>
      <c r="E5" s="40"/>
      <c r="F5" s="1" t="s">
        <v>33</v>
      </c>
      <c r="G5" s="2"/>
      <c r="H5" s="2"/>
      <c r="I5" s="2"/>
      <c r="J5" s="2"/>
      <c r="K5" s="2"/>
      <c r="L5" s="2"/>
      <c r="M5" s="29"/>
      <c r="N5" s="29"/>
      <c r="O5" s="29"/>
      <c r="P5" s="2"/>
      <c r="Q5" s="2"/>
      <c r="R5" s="2"/>
      <c r="S5" s="2"/>
      <c r="T5" s="2"/>
      <c r="U5" s="2"/>
      <c r="V5" s="29"/>
      <c r="W5" s="29"/>
      <c r="X5" s="29"/>
      <c r="Y5" s="2"/>
      <c r="Z5" s="2"/>
      <c r="AA5" s="2"/>
      <c r="AB5" s="2"/>
      <c r="AC5" s="2"/>
      <c r="AD5" s="2"/>
      <c r="AE5" s="29"/>
      <c r="AF5" s="29"/>
      <c r="AG5" s="29"/>
      <c r="AH5" s="2"/>
      <c r="AI5" s="2"/>
      <c r="AJ5" s="2"/>
      <c r="AK5" s="2"/>
      <c r="AL5" s="2"/>
      <c r="AM5" s="2"/>
      <c r="AN5" s="29"/>
      <c r="AO5" s="29"/>
      <c r="AP5" s="29"/>
      <c r="AQ5" s="2"/>
      <c r="AR5" s="2"/>
      <c r="AS5" s="2"/>
      <c r="AT5" s="2"/>
      <c r="AU5" s="2"/>
      <c r="AV5" s="2"/>
      <c r="AW5" s="29"/>
      <c r="AX5" s="29"/>
      <c r="AY5" s="29"/>
      <c r="AZ5" s="2"/>
      <c r="BA5" s="2"/>
      <c r="BB5" s="2"/>
      <c r="BC5" s="2"/>
      <c r="BD5" s="2"/>
      <c r="BE5" s="2"/>
      <c r="BF5" s="29"/>
      <c r="BG5" s="29"/>
      <c r="BH5" s="29"/>
      <c r="BI5" s="2"/>
      <c r="BJ5" s="2"/>
      <c r="BK5" s="2"/>
      <c r="BL5" s="2"/>
      <c r="BM5" s="2"/>
      <c r="BN5" s="2"/>
      <c r="BO5" s="29"/>
      <c r="BP5" s="29"/>
      <c r="BQ5" s="29"/>
      <c r="BR5" s="2"/>
      <c r="BS5" s="2"/>
      <c r="BT5" s="2"/>
      <c r="BU5" s="2"/>
      <c r="BV5" s="2"/>
      <c r="BW5" s="2"/>
      <c r="BX5" s="29"/>
      <c r="BY5" s="29"/>
      <c r="BZ5" s="29"/>
      <c r="CA5" s="2"/>
      <c r="CB5" s="2"/>
      <c r="CC5" s="2"/>
      <c r="CD5" s="2"/>
      <c r="CE5" s="2"/>
      <c r="CF5" s="2"/>
      <c r="CG5" s="29"/>
      <c r="CH5" s="29"/>
      <c r="CI5" s="29"/>
      <c r="CJ5" s="2"/>
      <c r="CK5" s="2"/>
      <c r="CL5" s="2"/>
      <c r="CM5" s="2"/>
      <c r="CN5" s="2"/>
      <c r="CO5" s="2"/>
      <c r="CP5" s="29"/>
      <c r="CQ5" s="29"/>
      <c r="CR5" s="29"/>
      <c r="CS5" s="29"/>
      <c r="CT5" s="29"/>
      <c r="CU5" s="29"/>
      <c r="CV5" s="2"/>
      <c r="CW5" s="2"/>
      <c r="CX5" s="2"/>
      <c r="CY5" s="2"/>
      <c r="CZ5" s="2"/>
      <c r="DA5" s="29"/>
      <c r="DB5" s="29"/>
      <c r="DC5" s="29"/>
      <c r="DD5" s="2"/>
      <c r="DE5" s="2"/>
      <c r="DF5" s="2"/>
      <c r="DG5" s="2"/>
      <c r="DH5" s="2"/>
      <c r="DI5" s="2"/>
      <c r="DJ5" s="29"/>
      <c r="DK5" s="29"/>
      <c r="DL5" s="29"/>
      <c r="DM5" s="2"/>
      <c r="DN5" s="2"/>
      <c r="DO5" s="2"/>
      <c r="DP5" s="2"/>
      <c r="DQ5" s="2"/>
      <c r="DR5" s="2"/>
      <c r="DS5" s="29"/>
      <c r="DT5" s="29"/>
      <c r="DU5" s="29"/>
      <c r="DV5" s="2"/>
      <c r="DW5" s="2"/>
      <c r="DX5" s="2"/>
      <c r="DY5" s="2"/>
      <c r="DZ5" s="2"/>
      <c r="EA5" s="2"/>
      <c r="EB5" s="29"/>
      <c r="EC5" s="29"/>
      <c r="ED5" s="29"/>
      <c r="EE5" s="2"/>
      <c r="EF5" s="2"/>
      <c r="EG5" s="2"/>
      <c r="EH5" s="2"/>
      <c r="EI5" s="2"/>
      <c r="EJ5" s="2"/>
      <c r="EK5" s="29"/>
      <c r="EL5" s="29"/>
      <c r="EM5" s="29"/>
      <c r="EN5" s="2"/>
      <c r="EO5" s="2"/>
      <c r="EP5" s="2"/>
      <c r="EQ5" s="2"/>
      <c r="ER5" s="2"/>
      <c r="ES5" s="2"/>
      <c r="ET5" s="29"/>
      <c r="EU5" s="29"/>
      <c r="EV5" s="29"/>
      <c r="EW5" s="2"/>
      <c r="EX5" s="2"/>
      <c r="EY5" s="2"/>
      <c r="EZ5" s="2"/>
      <c r="FA5" s="2"/>
      <c r="FB5" s="2"/>
      <c r="FC5" s="29"/>
      <c r="FD5" s="29"/>
      <c r="FE5" s="29"/>
      <c r="FF5" s="29"/>
      <c r="FG5" s="29"/>
      <c r="FH5" s="29"/>
      <c r="FI5" s="2"/>
      <c r="FJ5" s="2"/>
      <c r="FK5" s="2"/>
      <c r="FL5" s="2"/>
      <c r="FM5" s="2"/>
      <c r="FN5" s="2"/>
      <c r="FO5" s="2"/>
      <c r="FP5" s="2"/>
      <c r="FQ5" s="2"/>
      <c r="FR5" s="2"/>
      <c r="FS5" s="29"/>
      <c r="FT5" s="29"/>
      <c r="FU5" s="29"/>
      <c r="FV5" s="2"/>
      <c r="FW5" s="2"/>
      <c r="FX5" s="2"/>
      <c r="FY5" s="2"/>
      <c r="FZ5" s="2"/>
      <c r="GA5" s="2"/>
      <c r="GB5" s="2"/>
      <c r="GC5" s="2"/>
      <c r="GD5" s="2"/>
      <c r="GE5" s="2"/>
      <c r="GF5" s="29"/>
      <c r="GG5" s="29"/>
      <c r="GH5" s="29"/>
      <c r="GI5" s="2"/>
      <c r="GJ5" s="2"/>
      <c r="GK5" s="2"/>
      <c r="GL5" s="2"/>
      <c r="GM5" s="2"/>
      <c r="GN5" s="2"/>
      <c r="GO5" s="2"/>
      <c r="GP5" s="2"/>
      <c r="GQ5" s="2"/>
      <c r="GR5" s="2"/>
      <c r="GS5" s="29"/>
      <c r="GT5" s="29"/>
      <c r="GU5" s="29"/>
      <c r="GV5" s="2"/>
      <c r="GW5" s="2"/>
      <c r="GX5" s="2"/>
      <c r="GY5" s="2"/>
      <c r="GZ5" s="2"/>
      <c r="HA5" s="2"/>
      <c r="HB5" s="2"/>
      <c r="HC5" s="2"/>
      <c r="HD5" s="2"/>
      <c r="HE5" s="2"/>
      <c r="HF5" s="29"/>
      <c r="HG5" s="29"/>
      <c r="HH5" s="29"/>
      <c r="HI5" s="2"/>
      <c r="HJ5" s="2"/>
      <c r="HK5" s="2"/>
      <c r="HL5" s="2"/>
      <c r="HM5" s="2"/>
      <c r="HN5" s="2"/>
      <c r="HO5" s="2"/>
      <c r="HP5" s="2"/>
      <c r="HQ5" s="2"/>
      <c r="HR5" s="2"/>
      <c r="HS5" s="29"/>
      <c r="HT5" s="29"/>
      <c r="HU5" s="29"/>
      <c r="HV5" s="29"/>
      <c r="HW5" s="29"/>
      <c r="HX5" s="29"/>
      <c r="HY5" s="2"/>
      <c r="HZ5" s="2"/>
      <c r="IA5" s="2"/>
      <c r="IB5" s="2"/>
      <c r="IC5" s="2"/>
      <c r="ID5" s="2"/>
      <c r="IE5" s="2"/>
      <c r="IF5" s="2"/>
      <c r="IG5" s="2"/>
      <c r="IH5" s="2"/>
      <c r="II5" s="29"/>
      <c r="IJ5" s="29"/>
      <c r="IK5" s="29"/>
      <c r="IL5" s="2"/>
      <c r="IM5" s="2"/>
      <c r="IN5" s="2"/>
      <c r="IO5" s="2"/>
      <c r="IP5" s="2"/>
      <c r="IQ5" s="2"/>
      <c r="IR5" s="2"/>
      <c r="IS5" s="2"/>
      <c r="IT5" s="2"/>
      <c r="IU5" s="2"/>
      <c r="IV5" s="29"/>
      <c r="IW5" s="29"/>
      <c r="IX5" s="29"/>
      <c r="IY5" s="2"/>
      <c r="IZ5" s="2"/>
      <c r="JA5" s="2"/>
      <c r="JB5" s="2"/>
      <c r="JC5" s="2"/>
      <c r="JD5" s="2"/>
      <c r="JE5" s="2"/>
      <c r="JF5" s="2"/>
      <c r="JG5" s="2"/>
      <c r="JH5" s="2"/>
      <c r="JI5" s="29"/>
      <c r="JJ5" s="29"/>
      <c r="JK5" s="29"/>
      <c r="JL5" s="29"/>
      <c r="JM5" s="29"/>
      <c r="JN5" s="29"/>
      <c r="JO5" s="29"/>
      <c r="JP5" s="29"/>
      <c r="JQ5" s="29"/>
    </row>
    <row r="6" spans="1:277" ht="16.350000000000001" customHeight="1" x14ac:dyDescent="0.25">
      <c r="A6" s="38"/>
      <c r="B6" s="39"/>
      <c r="C6" s="39"/>
      <c r="D6" s="39"/>
      <c r="E6" s="40"/>
      <c r="F6" s="1" t="s">
        <v>34</v>
      </c>
      <c r="G6" s="20">
        <f>COUNT(G14:G300)</f>
        <v>33</v>
      </c>
      <c r="H6" s="20">
        <f t="shared" ref="H6:L6" si="0">COUNT(H14:H300)</f>
        <v>26</v>
      </c>
      <c r="I6" s="20">
        <f t="shared" si="0"/>
        <v>29</v>
      </c>
      <c r="J6" s="20">
        <f t="shared" si="0"/>
        <v>22</v>
      </c>
      <c r="K6" s="20">
        <f t="shared" si="0"/>
        <v>18</v>
      </c>
      <c r="L6" s="20">
        <f t="shared" si="0"/>
        <v>23</v>
      </c>
      <c r="M6" s="30">
        <f>SUM(G6:L6)</f>
        <v>151</v>
      </c>
      <c r="N6" s="23"/>
      <c r="O6" s="23"/>
      <c r="P6" s="20">
        <f>COUNT(P14:P300)</f>
        <v>25</v>
      </c>
      <c r="Q6" s="20">
        <f t="shared" ref="Q6:U6" si="1">COUNT(Q14:Q300)</f>
        <v>20</v>
      </c>
      <c r="R6" s="20">
        <f t="shared" si="1"/>
        <v>27</v>
      </c>
      <c r="S6" s="20">
        <f t="shared" si="1"/>
        <v>21</v>
      </c>
      <c r="T6" s="20">
        <f t="shared" si="1"/>
        <v>23</v>
      </c>
      <c r="U6" s="20">
        <f t="shared" si="1"/>
        <v>35</v>
      </c>
      <c r="V6" s="30">
        <f>SUM(P6:U6)</f>
        <v>151</v>
      </c>
      <c r="W6" s="23"/>
      <c r="X6" s="23"/>
      <c r="Y6" s="20">
        <f>COUNT(Y14:Y300)</f>
        <v>32</v>
      </c>
      <c r="Z6" s="20">
        <f t="shared" ref="Z6:AD6" si="2">COUNT(Z14:Z300)</f>
        <v>25</v>
      </c>
      <c r="AA6" s="20">
        <f t="shared" si="2"/>
        <v>24</v>
      </c>
      <c r="AB6" s="20">
        <f t="shared" si="2"/>
        <v>21</v>
      </c>
      <c r="AC6" s="20">
        <f t="shared" si="2"/>
        <v>21</v>
      </c>
      <c r="AD6" s="20">
        <f t="shared" si="2"/>
        <v>28</v>
      </c>
      <c r="AE6" s="30">
        <f>SUM(Y6:AD6)</f>
        <v>151</v>
      </c>
      <c r="AF6" s="23"/>
      <c r="AG6" s="23"/>
      <c r="AH6" s="20">
        <f>COUNT(AH14:AH300)</f>
        <v>23</v>
      </c>
      <c r="AI6" s="20">
        <f t="shared" ref="AI6:AM6" si="3">COUNT(AI14:AI300)</f>
        <v>24</v>
      </c>
      <c r="AJ6" s="20">
        <f t="shared" si="3"/>
        <v>26</v>
      </c>
      <c r="AK6" s="20">
        <f t="shared" si="3"/>
        <v>25</v>
      </c>
      <c r="AL6" s="20">
        <f t="shared" si="3"/>
        <v>27</v>
      </c>
      <c r="AM6" s="20">
        <f t="shared" si="3"/>
        <v>26</v>
      </c>
      <c r="AN6" s="30">
        <f>SUM(AH6:AM6)</f>
        <v>151</v>
      </c>
      <c r="AO6" s="23"/>
      <c r="AP6" s="23"/>
      <c r="AQ6" s="20">
        <f>COUNT(AQ14:AQ300)</f>
        <v>30</v>
      </c>
      <c r="AR6" s="20">
        <f t="shared" ref="AR6:AV6" si="4">COUNT(AR14:AR300)</f>
        <v>23</v>
      </c>
      <c r="AS6" s="20">
        <f t="shared" si="4"/>
        <v>30</v>
      </c>
      <c r="AT6" s="20">
        <f t="shared" si="4"/>
        <v>21</v>
      </c>
      <c r="AU6" s="20">
        <f t="shared" si="4"/>
        <v>24</v>
      </c>
      <c r="AV6" s="20">
        <f t="shared" si="4"/>
        <v>23</v>
      </c>
      <c r="AW6" s="30">
        <f>SUM(AQ6:AV6)</f>
        <v>151</v>
      </c>
      <c r="AX6" s="23"/>
      <c r="AY6" s="23"/>
      <c r="AZ6" s="20">
        <f>COUNT(AZ14:AZ300)</f>
        <v>38</v>
      </c>
      <c r="BA6" s="20">
        <f t="shared" ref="BA6:BE6" si="5">COUNT(BA14:BA300)</f>
        <v>21</v>
      </c>
      <c r="BB6" s="20">
        <f t="shared" si="5"/>
        <v>28</v>
      </c>
      <c r="BC6" s="20">
        <f t="shared" si="5"/>
        <v>27</v>
      </c>
      <c r="BD6" s="20">
        <f t="shared" si="5"/>
        <v>17</v>
      </c>
      <c r="BE6" s="20">
        <f t="shared" si="5"/>
        <v>20</v>
      </c>
      <c r="BF6" s="30">
        <f>SUM(AZ6:BE6)</f>
        <v>151</v>
      </c>
      <c r="BG6" s="23"/>
      <c r="BH6" s="23"/>
      <c r="BI6" s="20">
        <f>COUNT(BI14:BI300)</f>
        <v>23</v>
      </c>
      <c r="BJ6" s="20">
        <f t="shared" ref="BJ6:BN6" si="6">COUNT(BJ14:BJ300)</f>
        <v>24</v>
      </c>
      <c r="BK6" s="20">
        <f t="shared" si="6"/>
        <v>27</v>
      </c>
      <c r="BL6" s="20">
        <f t="shared" si="6"/>
        <v>27</v>
      </c>
      <c r="BM6" s="20">
        <f t="shared" si="6"/>
        <v>23</v>
      </c>
      <c r="BN6" s="20">
        <f t="shared" si="6"/>
        <v>27</v>
      </c>
      <c r="BO6" s="30">
        <f>SUM(BI6:BN6)</f>
        <v>151</v>
      </c>
      <c r="BP6" s="23"/>
      <c r="BQ6" s="23"/>
      <c r="BR6" s="20">
        <f>COUNT(BR14:BR300)</f>
        <v>22</v>
      </c>
      <c r="BS6" s="20">
        <f t="shared" ref="BS6:BW6" si="7">COUNT(BS14:BS300)</f>
        <v>23</v>
      </c>
      <c r="BT6" s="20">
        <f t="shared" si="7"/>
        <v>26</v>
      </c>
      <c r="BU6" s="20">
        <f t="shared" si="7"/>
        <v>23</v>
      </c>
      <c r="BV6" s="20">
        <f t="shared" si="7"/>
        <v>28</v>
      </c>
      <c r="BW6" s="20">
        <f t="shared" si="7"/>
        <v>29</v>
      </c>
      <c r="BX6" s="30">
        <f>SUM(BR6:BW6)</f>
        <v>151</v>
      </c>
      <c r="BY6" s="23"/>
      <c r="BZ6" s="23"/>
      <c r="CA6" s="20">
        <f>COUNT(CA14:CA300)</f>
        <v>31</v>
      </c>
      <c r="CB6" s="20">
        <f t="shared" ref="CB6:CF6" si="8">COUNT(CB14:CB300)</f>
        <v>31</v>
      </c>
      <c r="CC6" s="20">
        <f t="shared" si="8"/>
        <v>21</v>
      </c>
      <c r="CD6" s="20">
        <f t="shared" si="8"/>
        <v>31</v>
      </c>
      <c r="CE6" s="20">
        <f t="shared" si="8"/>
        <v>17</v>
      </c>
      <c r="CF6" s="20">
        <f t="shared" si="8"/>
        <v>20</v>
      </c>
      <c r="CG6" s="30">
        <f>SUM(CA6:CF6)</f>
        <v>151</v>
      </c>
      <c r="CH6" s="23"/>
      <c r="CI6" s="23"/>
      <c r="CJ6" s="20">
        <f>COUNT(CJ14:CJ300)</f>
        <v>29</v>
      </c>
      <c r="CK6" s="20">
        <f t="shared" ref="CK6:CO6" si="9">COUNT(CK14:CK300)</f>
        <v>30</v>
      </c>
      <c r="CL6" s="20">
        <f t="shared" si="9"/>
        <v>18</v>
      </c>
      <c r="CM6" s="20">
        <f t="shared" si="9"/>
        <v>29</v>
      </c>
      <c r="CN6" s="20">
        <f t="shared" si="9"/>
        <v>25</v>
      </c>
      <c r="CO6" s="20">
        <f t="shared" si="9"/>
        <v>20</v>
      </c>
      <c r="CP6" s="30">
        <f>SUM(CJ6:CO6)</f>
        <v>151</v>
      </c>
      <c r="CQ6" s="23"/>
      <c r="CR6" s="23"/>
      <c r="CS6" s="27">
        <f>CP6+CG6+BX6+BO6+BF6+AW6+AN6+AE6+V6+M6</f>
        <v>1510</v>
      </c>
      <c r="CT6" s="23"/>
      <c r="CU6" s="23"/>
      <c r="CV6" s="20">
        <f>COUNT(CV14:CV300)</f>
        <v>30</v>
      </c>
      <c r="CW6" s="20">
        <f t="shared" ref="CW6:CZ6" si="10">COUNT(CW14:CW300)</f>
        <v>35</v>
      </c>
      <c r="CX6" s="20">
        <f t="shared" si="10"/>
        <v>31</v>
      </c>
      <c r="CY6" s="20">
        <f t="shared" si="10"/>
        <v>32</v>
      </c>
      <c r="CZ6" s="20">
        <f t="shared" si="10"/>
        <v>23</v>
      </c>
      <c r="DA6" s="30">
        <f>SUM(CV6:CZ6)</f>
        <v>151</v>
      </c>
      <c r="DB6" s="29"/>
      <c r="DC6" s="29"/>
      <c r="DD6" s="20">
        <f>COUNT(DD14:DD300)</f>
        <v>32</v>
      </c>
      <c r="DE6" s="20">
        <f t="shared" ref="DE6:DI6" si="11">COUNT(DE14:DE300)</f>
        <v>25</v>
      </c>
      <c r="DF6" s="20">
        <f t="shared" si="11"/>
        <v>21</v>
      </c>
      <c r="DG6" s="20">
        <f t="shared" si="11"/>
        <v>24</v>
      </c>
      <c r="DH6" s="20">
        <f t="shared" si="11"/>
        <v>17</v>
      </c>
      <c r="DI6" s="20">
        <f t="shared" si="11"/>
        <v>32</v>
      </c>
      <c r="DJ6" s="30">
        <f>SUM(DD6:DI6)</f>
        <v>151</v>
      </c>
      <c r="DK6" s="23"/>
      <c r="DL6" s="23"/>
      <c r="DM6" s="20">
        <f>COUNT(DM14:DM300)</f>
        <v>28</v>
      </c>
      <c r="DN6" s="20">
        <f t="shared" ref="DN6:DR6" si="12">COUNT(DN14:DN300)</f>
        <v>23</v>
      </c>
      <c r="DO6" s="20">
        <f t="shared" si="12"/>
        <v>22</v>
      </c>
      <c r="DP6" s="20">
        <f t="shared" si="12"/>
        <v>28</v>
      </c>
      <c r="DQ6" s="20">
        <f t="shared" si="12"/>
        <v>25</v>
      </c>
      <c r="DR6" s="20">
        <f t="shared" si="12"/>
        <v>25</v>
      </c>
      <c r="DS6" s="30">
        <f>SUM(DM6:DR6)</f>
        <v>151</v>
      </c>
      <c r="DT6" s="23"/>
      <c r="DU6" s="23"/>
      <c r="DV6" s="20">
        <f>COUNT(DV14:DV300)</f>
        <v>23</v>
      </c>
      <c r="DW6" s="20">
        <f t="shared" ref="DW6:EA6" si="13">COUNT(DW14:DW300)</f>
        <v>24</v>
      </c>
      <c r="DX6" s="20">
        <f t="shared" si="13"/>
        <v>27</v>
      </c>
      <c r="DY6" s="20">
        <f t="shared" si="13"/>
        <v>30</v>
      </c>
      <c r="DZ6" s="20">
        <f t="shared" si="13"/>
        <v>18</v>
      </c>
      <c r="EA6" s="20">
        <f t="shared" si="13"/>
        <v>29</v>
      </c>
      <c r="EB6" s="30">
        <f>SUM(DV6:EA6)</f>
        <v>151</v>
      </c>
      <c r="EC6" s="23"/>
      <c r="ED6" s="23"/>
      <c r="EE6" s="20">
        <f>COUNT(EE14:EE300)</f>
        <v>21</v>
      </c>
      <c r="EF6" s="20">
        <f t="shared" ref="EF6:EJ6" si="14">COUNT(EF14:EF300)</f>
        <v>25</v>
      </c>
      <c r="EG6" s="20">
        <f t="shared" si="14"/>
        <v>25</v>
      </c>
      <c r="EH6" s="20">
        <f t="shared" si="14"/>
        <v>27</v>
      </c>
      <c r="EI6" s="20">
        <f t="shared" si="14"/>
        <v>31</v>
      </c>
      <c r="EJ6" s="20">
        <f t="shared" si="14"/>
        <v>22</v>
      </c>
      <c r="EK6" s="30">
        <f>SUM(EE6:EJ6)</f>
        <v>151</v>
      </c>
      <c r="EL6" s="23"/>
      <c r="EM6" s="23"/>
      <c r="EN6" s="20">
        <f>COUNT(EN14:EN300)</f>
        <v>29</v>
      </c>
      <c r="EO6" s="20">
        <f t="shared" ref="EO6:ES6" si="15">COUNT(EO14:EO300)</f>
        <v>21</v>
      </c>
      <c r="EP6" s="20">
        <f t="shared" si="15"/>
        <v>15</v>
      </c>
      <c r="EQ6" s="20">
        <f t="shared" si="15"/>
        <v>29</v>
      </c>
      <c r="ER6" s="20">
        <f t="shared" si="15"/>
        <v>33</v>
      </c>
      <c r="ES6" s="20">
        <f t="shared" si="15"/>
        <v>24</v>
      </c>
      <c r="ET6" s="30">
        <f>SUM(EN6:ES6)</f>
        <v>151</v>
      </c>
      <c r="EU6" s="23"/>
      <c r="EV6" s="23"/>
      <c r="EW6" s="20">
        <f>COUNT(EW14:EW300)</f>
        <v>30</v>
      </c>
      <c r="EX6" s="20">
        <f t="shared" ref="EX6:FB6" si="16">COUNT(EX14:EX300)</f>
        <v>32</v>
      </c>
      <c r="EY6" s="20">
        <f t="shared" si="16"/>
        <v>22</v>
      </c>
      <c r="EZ6" s="20">
        <f t="shared" si="16"/>
        <v>15</v>
      </c>
      <c r="FA6" s="20">
        <f t="shared" si="16"/>
        <v>26</v>
      </c>
      <c r="FB6" s="20">
        <f t="shared" si="16"/>
        <v>26</v>
      </c>
      <c r="FC6" s="30">
        <f>SUM(EW6:FB6)</f>
        <v>151</v>
      </c>
      <c r="FD6" s="23"/>
      <c r="FE6" s="23"/>
      <c r="FF6" s="27">
        <f>FC6+ET6+EK6+EB6+DS6+DJ6+DA6</f>
        <v>1057</v>
      </c>
      <c r="FG6" s="29"/>
      <c r="FH6" s="29"/>
      <c r="FI6" s="20">
        <f>COUNT(FI14:FI300)</f>
        <v>24</v>
      </c>
      <c r="FJ6" s="20">
        <f t="shared" ref="FJ6:FR6" si="17">COUNT(FJ14:FJ300)</f>
        <v>17</v>
      </c>
      <c r="FK6" s="20">
        <f t="shared" si="17"/>
        <v>15</v>
      </c>
      <c r="FL6" s="20">
        <f t="shared" si="17"/>
        <v>5</v>
      </c>
      <c r="FM6" s="20">
        <f t="shared" si="17"/>
        <v>17</v>
      </c>
      <c r="FN6" s="20">
        <f t="shared" si="17"/>
        <v>12</v>
      </c>
      <c r="FO6" s="20">
        <f t="shared" si="17"/>
        <v>17</v>
      </c>
      <c r="FP6" s="20">
        <f t="shared" si="17"/>
        <v>15</v>
      </c>
      <c r="FQ6" s="20">
        <f t="shared" si="17"/>
        <v>18</v>
      </c>
      <c r="FR6" s="20">
        <f t="shared" si="17"/>
        <v>11</v>
      </c>
      <c r="FS6" s="30">
        <f>SUM(FI6:FR6)</f>
        <v>151</v>
      </c>
      <c r="FT6" s="23"/>
      <c r="FU6" s="23"/>
      <c r="FV6" s="20">
        <f>COUNT(FV14:FV300)</f>
        <v>9</v>
      </c>
      <c r="FW6" s="20">
        <f t="shared" ref="FW6:GE6" si="18">COUNT(FW14:FW300)</f>
        <v>12</v>
      </c>
      <c r="FX6" s="20">
        <f t="shared" si="18"/>
        <v>13</v>
      </c>
      <c r="FY6" s="20">
        <f t="shared" si="18"/>
        <v>12</v>
      </c>
      <c r="FZ6" s="20">
        <f t="shared" si="18"/>
        <v>22</v>
      </c>
      <c r="GA6" s="20">
        <f t="shared" si="18"/>
        <v>20</v>
      </c>
      <c r="GB6" s="20">
        <f t="shared" si="18"/>
        <v>15</v>
      </c>
      <c r="GC6" s="20">
        <f t="shared" si="18"/>
        <v>23</v>
      </c>
      <c r="GD6" s="20">
        <f t="shared" si="18"/>
        <v>10</v>
      </c>
      <c r="GE6" s="20">
        <f t="shared" si="18"/>
        <v>15</v>
      </c>
      <c r="GF6" s="30">
        <f>SUM(FV6:GE6)</f>
        <v>151</v>
      </c>
      <c r="GG6" s="23"/>
      <c r="GH6" s="23"/>
      <c r="GI6" s="20">
        <f>COUNT(GI14:GI300)</f>
        <v>15</v>
      </c>
      <c r="GJ6" s="20">
        <f t="shared" ref="GJ6:GR6" si="19">COUNT(GJ14:GJ300)</f>
        <v>14</v>
      </c>
      <c r="GK6" s="20">
        <f t="shared" si="19"/>
        <v>11</v>
      </c>
      <c r="GL6" s="20">
        <f t="shared" si="19"/>
        <v>20</v>
      </c>
      <c r="GM6" s="20">
        <f t="shared" si="19"/>
        <v>18</v>
      </c>
      <c r="GN6" s="20">
        <f t="shared" si="19"/>
        <v>15</v>
      </c>
      <c r="GO6" s="20">
        <f t="shared" si="19"/>
        <v>20</v>
      </c>
      <c r="GP6" s="20">
        <f t="shared" si="19"/>
        <v>12</v>
      </c>
      <c r="GQ6" s="20">
        <f t="shared" si="19"/>
        <v>11</v>
      </c>
      <c r="GR6" s="20">
        <f t="shared" si="19"/>
        <v>15</v>
      </c>
      <c r="GS6" s="30">
        <f>SUM(GI6:GR6)</f>
        <v>151</v>
      </c>
      <c r="GT6" s="23"/>
      <c r="GU6" s="23"/>
      <c r="GV6" s="20">
        <f>COUNT(GV14:GV300)</f>
        <v>18</v>
      </c>
      <c r="GW6" s="20">
        <f t="shared" ref="GW6:HE6" si="20">COUNT(GW14:GW300)</f>
        <v>18</v>
      </c>
      <c r="GX6" s="20">
        <f t="shared" si="20"/>
        <v>11</v>
      </c>
      <c r="GY6" s="20">
        <f t="shared" si="20"/>
        <v>15</v>
      </c>
      <c r="GZ6" s="20">
        <f t="shared" si="20"/>
        <v>12</v>
      </c>
      <c r="HA6" s="20">
        <f t="shared" si="20"/>
        <v>18</v>
      </c>
      <c r="HB6" s="20">
        <f t="shared" si="20"/>
        <v>13</v>
      </c>
      <c r="HC6" s="20">
        <f t="shared" si="20"/>
        <v>19</v>
      </c>
      <c r="HD6" s="20">
        <f t="shared" si="20"/>
        <v>9</v>
      </c>
      <c r="HE6" s="20">
        <f t="shared" si="20"/>
        <v>18</v>
      </c>
      <c r="HF6" s="30">
        <f>SUM(GV6:HE6)</f>
        <v>151</v>
      </c>
      <c r="HG6" s="23"/>
      <c r="HH6" s="23"/>
      <c r="HI6" s="20">
        <f>COUNT(HI14:HI300)</f>
        <v>12</v>
      </c>
      <c r="HJ6" s="20">
        <f t="shared" ref="HJ6:HR6" si="21">COUNT(HJ14:HJ300)</f>
        <v>18</v>
      </c>
      <c r="HK6" s="20">
        <f t="shared" si="21"/>
        <v>20</v>
      </c>
      <c r="HL6" s="20">
        <f t="shared" si="21"/>
        <v>18</v>
      </c>
      <c r="HM6" s="20">
        <f t="shared" si="21"/>
        <v>9</v>
      </c>
      <c r="HN6" s="20">
        <f t="shared" si="21"/>
        <v>15</v>
      </c>
      <c r="HO6" s="20">
        <f t="shared" si="21"/>
        <v>16</v>
      </c>
      <c r="HP6" s="20">
        <f t="shared" si="21"/>
        <v>17</v>
      </c>
      <c r="HQ6" s="20">
        <f t="shared" si="21"/>
        <v>14</v>
      </c>
      <c r="HR6" s="20">
        <f t="shared" si="21"/>
        <v>12</v>
      </c>
      <c r="HS6" s="30">
        <f>SUM(HI6:HR6)</f>
        <v>151</v>
      </c>
      <c r="HT6" s="23"/>
      <c r="HU6" s="23"/>
      <c r="HV6" s="27">
        <f>HS6+HF6+GS6+GF6+FS6</f>
        <v>755</v>
      </c>
      <c r="HW6" s="23"/>
      <c r="HX6" s="23"/>
      <c r="HY6" s="20">
        <f>COUNT(HY14:HY300)</f>
        <v>15</v>
      </c>
      <c r="HZ6" s="20">
        <f t="shared" ref="HZ6:IH6" si="22">COUNT(HZ14:HZ300)</f>
        <v>16</v>
      </c>
      <c r="IA6" s="20">
        <f t="shared" si="22"/>
        <v>13</v>
      </c>
      <c r="IB6" s="20">
        <f t="shared" si="22"/>
        <v>17</v>
      </c>
      <c r="IC6" s="20">
        <f t="shared" si="22"/>
        <v>14</v>
      </c>
      <c r="ID6" s="20">
        <f t="shared" si="22"/>
        <v>12</v>
      </c>
      <c r="IE6" s="20">
        <f t="shared" si="22"/>
        <v>18</v>
      </c>
      <c r="IF6" s="20">
        <f t="shared" si="22"/>
        <v>13</v>
      </c>
      <c r="IG6" s="20">
        <f t="shared" si="22"/>
        <v>17</v>
      </c>
      <c r="IH6" s="20">
        <f t="shared" si="22"/>
        <v>16</v>
      </c>
      <c r="II6" s="30">
        <f>SUM(HY6:IH6)</f>
        <v>151</v>
      </c>
      <c r="IJ6" s="23"/>
      <c r="IK6" s="23"/>
      <c r="IL6" s="20">
        <f>COUNT(IL14:IL300)</f>
        <v>13</v>
      </c>
      <c r="IM6" s="20">
        <f t="shared" ref="IM6:IU6" si="23">COUNT(IM14:IM300)</f>
        <v>7</v>
      </c>
      <c r="IN6" s="20">
        <f t="shared" si="23"/>
        <v>17</v>
      </c>
      <c r="IO6" s="20">
        <f t="shared" si="23"/>
        <v>21</v>
      </c>
      <c r="IP6" s="20">
        <f t="shared" si="23"/>
        <v>18</v>
      </c>
      <c r="IQ6" s="20">
        <f t="shared" si="23"/>
        <v>12</v>
      </c>
      <c r="IR6" s="20">
        <f t="shared" si="23"/>
        <v>11</v>
      </c>
      <c r="IS6" s="20">
        <f t="shared" si="23"/>
        <v>15</v>
      </c>
      <c r="IT6" s="20">
        <f t="shared" si="23"/>
        <v>23</v>
      </c>
      <c r="IU6" s="20">
        <f t="shared" si="23"/>
        <v>14</v>
      </c>
      <c r="IV6" s="30">
        <f>SUM(IL6:IU6)</f>
        <v>151</v>
      </c>
      <c r="IW6" s="23"/>
      <c r="IX6" s="23"/>
      <c r="IY6" s="20">
        <f>COUNT(IY14:IY300)</f>
        <v>14</v>
      </c>
      <c r="IZ6" s="20">
        <f t="shared" ref="IZ6:JH6" si="24">COUNT(IZ14:IZ300)</f>
        <v>10</v>
      </c>
      <c r="JA6" s="20">
        <f t="shared" si="24"/>
        <v>18</v>
      </c>
      <c r="JB6" s="20">
        <f t="shared" si="24"/>
        <v>22</v>
      </c>
      <c r="JC6" s="20">
        <f t="shared" si="24"/>
        <v>13</v>
      </c>
      <c r="JD6" s="20">
        <f t="shared" si="24"/>
        <v>21</v>
      </c>
      <c r="JE6" s="20">
        <f t="shared" si="24"/>
        <v>16</v>
      </c>
      <c r="JF6" s="20">
        <f t="shared" si="24"/>
        <v>9</v>
      </c>
      <c r="JG6" s="20">
        <f t="shared" si="24"/>
        <v>13</v>
      </c>
      <c r="JH6" s="20">
        <f t="shared" si="24"/>
        <v>15</v>
      </c>
      <c r="JI6" s="30">
        <f>SUM(IY6:JH6)</f>
        <v>151</v>
      </c>
      <c r="JJ6" s="23"/>
      <c r="JK6" s="23"/>
      <c r="JL6" s="27">
        <f>JI6+IV6+II6</f>
        <v>453</v>
      </c>
      <c r="JM6" s="23"/>
      <c r="JN6" s="23"/>
      <c r="JO6" s="28">
        <f>JL6+HV6+FF6+CS6</f>
        <v>3775</v>
      </c>
      <c r="JP6" s="29"/>
      <c r="JQ6" s="29"/>
    </row>
    <row r="7" spans="1:277" ht="16.350000000000001" customHeight="1" x14ac:dyDescent="0.25">
      <c r="A7" s="38"/>
      <c r="B7" s="39"/>
      <c r="C7" s="39"/>
      <c r="D7" s="39"/>
      <c r="E7" s="40"/>
      <c r="F7" s="1" t="s">
        <v>35</v>
      </c>
      <c r="G7" s="20">
        <f>COUNTIFS(G14:G300,G11)</f>
        <v>24</v>
      </c>
      <c r="H7" s="20">
        <f t="shared" ref="H7:L7" si="25">COUNTIFS(H14:H300,H11)</f>
        <v>12</v>
      </c>
      <c r="I7" s="20">
        <f t="shared" si="25"/>
        <v>13</v>
      </c>
      <c r="J7" s="20">
        <f t="shared" si="25"/>
        <v>14</v>
      </c>
      <c r="K7" s="20">
        <f t="shared" si="25"/>
        <v>12</v>
      </c>
      <c r="L7" s="20">
        <f t="shared" si="25"/>
        <v>17</v>
      </c>
      <c r="M7" s="30">
        <f t="shared" ref="M7:M9" si="26">SUM(G7:L7)</f>
        <v>92</v>
      </c>
      <c r="N7" s="23"/>
      <c r="O7" s="23"/>
      <c r="P7" s="20">
        <f>COUNTIFS(P14:P300,P11)</f>
        <v>12</v>
      </c>
      <c r="Q7" s="20">
        <f t="shared" ref="Q7:U7" si="27">COUNTIFS(Q14:Q300,Q11)</f>
        <v>6</v>
      </c>
      <c r="R7" s="20">
        <f t="shared" si="27"/>
        <v>7</v>
      </c>
      <c r="S7" s="20">
        <f t="shared" si="27"/>
        <v>3</v>
      </c>
      <c r="T7" s="20">
        <f t="shared" si="27"/>
        <v>13</v>
      </c>
      <c r="U7" s="20">
        <f t="shared" si="27"/>
        <v>14</v>
      </c>
      <c r="V7" s="30">
        <f t="shared" ref="V7:V9" si="28">SUM(P7:U7)</f>
        <v>55</v>
      </c>
      <c r="W7" s="23"/>
      <c r="X7" s="23"/>
      <c r="Y7" s="20">
        <f>COUNTIFS(Y14:Y300,Y11)</f>
        <v>21</v>
      </c>
      <c r="Z7" s="20">
        <f t="shared" ref="Z7:AD7" si="29">COUNTIFS(Z14:Z300,Z11)</f>
        <v>8</v>
      </c>
      <c r="AA7" s="20">
        <f t="shared" si="29"/>
        <v>9</v>
      </c>
      <c r="AB7" s="20">
        <f t="shared" si="29"/>
        <v>9</v>
      </c>
      <c r="AC7" s="20">
        <f t="shared" si="29"/>
        <v>13</v>
      </c>
      <c r="AD7" s="20">
        <f t="shared" si="29"/>
        <v>14</v>
      </c>
      <c r="AE7" s="30">
        <f t="shared" ref="AE7:AE9" si="30">SUM(Y7:AD7)</f>
        <v>74</v>
      </c>
      <c r="AF7" s="23"/>
      <c r="AG7" s="23"/>
      <c r="AH7" s="20">
        <f>COUNTIFS(AH14:AH300,AH11)</f>
        <v>9</v>
      </c>
      <c r="AI7" s="20">
        <f t="shared" ref="AI7:AM7" si="31">COUNTIFS(AI14:AI300,AI11)</f>
        <v>3</v>
      </c>
      <c r="AJ7" s="20">
        <f t="shared" si="31"/>
        <v>8</v>
      </c>
      <c r="AK7" s="20">
        <f t="shared" si="31"/>
        <v>7</v>
      </c>
      <c r="AL7" s="20">
        <f t="shared" si="31"/>
        <v>9</v>
      </c>
      <c r="AM7" s="20">
        <f t="shared" si="31"/>
        <v>1</v>
      </c>
      <c r="AN7" s="30">
        <f t="shared" ref="AN7:AN9" si="32">SUM(AH7:AM7)</f>
        <v>37</v>
      </c>
      <c r="AO7" s="23"/>
      <c r="AP7" s="23"/>
      <c r="AQ7" s="20">
        <f>COUNTIFS(AQ14:AQ300,AQ11)</f>
        <v>17</v>
      </c>
      <c r="AR7" s="20">
        <f t="shared" ref="AR7:AV7" si="33">COUNTIFS(AR14:AR300,AR11)</f>
        <v>8</v>
      </c>
      <c r="AS7" s="20">
        <f t="shared" si="33"/>
        <v>11</v>
      </c>
      <c r="AT7" s="20">
        <f t="shared" si="33"/>
        <v>3</v>
      </c>
      <c r="AU7" s="20">
        <f t="shared" si="33"/>
        <v>11</v>
      </c>
      <c r="AV7" s="20">
        <f t="shared" si="33"/>
        <v>10</v>
      </c>
      <c r="AW7" s="30">
        <f t="shared" ref="AW7:AW9" si="34">SUM(AQ7:AV7)</f>
        <v>60</v>
      </c>
      <c r="AX7" s="23"/>
      <c r="AY7" s="23"/>
      <c r="AZ7" s="20">
        <f>COUNTIFS(AZ14:AZ300,AZ11)</f>
        <v>7</v>
      </c>
      <c r="BA7" s="20">
        <f t="shared" ref="BA7:BE7" si="35">COUNTIFS(BA14:BA300,BA11)</f>
        <v>3</v>
      </c>
      <c r="BB7" s="20">
        <f t="shared" si="35"/>
        <v>2</v>
      </c>
      <c r="BC7" s="20">
        <f t="shared" si="35"/>
        <v>3</v>
      </c>
      <c r="BD7" s="20">
        <f t="shared" si="35"/>
        <v>5</v>
      </c>
      <c r="BE7" s="20">
        <f t="shared" si="35"/>
        <v>0</v>
      </c>
      <c r="BF7" s="30">
        <f t="shared" ref="BF7:BF9" si="36">SUM(AZ7:BE7)</f>
        <v>20</v>
      </c>
      <c r="BG7" s="23"/>
      <c r="BH7" s="23"/>
      <c r="BI7" s="20">
        <f>COUNTIFS(BI14:BI300,BI11)</f>
        <v>1</v>
      </c>
      <c r="BJ7" s="20">
        <f t="shared" ref="BJ7:BN7" si="37">COUNTIFS(BJ14:BJ300,BJ11)</f>
        <v>5</v>
      </c>
      <c r="BK7" s="20">
        <f t="shared" si="37"/>
        <v>0</v>
      </c>
      <c r="BL7" s="20">
        <f t="shared" si="37"/>
        <v>1</v>
      </c>
      <c r="BM7" s="20">
        <f t="shared" si="37"/>
        <v>1</v>
      </c>
      <c r="BN7" s="20">
        <f t="shared" si="37"/>
        <v>4</v>
      </c>
      <c r="BO7" s="30">
        <f t="shared" ref="BO7:BO9" si="38">SUM(BI7:BN7)</f>
        <v>12</v>
      </c>
      <c r="BP7" s="23"/>
      <c r="BQ7" s="23"/>
      <c r="BR7" s="20">
        <f>COUNTIFS(BR14:BR300,BR11)</f>
        <v>13</v>
      </c>
      <c r="BS7" s="20">
        <f t="shared" ref="BS7:BW7" si="39">COUNTIFS(BS14:BS300,BS11)</f>
        <v>18</v>
      </c>
      <c r="BT7" s="20">
        <f t="shared" si="39"/>
        <v>15</v>
      </c>
      <c r="BU7" s="20">
        <f t="shared" si="39"/>
        <v>16</v>
      </c>
      <c r="BV7" s="20">
        <f t="shared" si="39"/>
        <v>15</v>
      </c>
      <c r="BW7" s="20">
        <f t="shared" si="39"/>
        <v>20</v>
      </c>
      <c r="BX7" s="30">
        <f t="shared" ref="BX7:BX9" si="40">SUM(BR7:BW7)</f>
        <v>97</v>
      </c>
      <c r="BY7" s="23"/>
      <c r="BZ7" s="23"/>
      <c r="CA7" s="20">
        <f>COUNTIFS(CA14:CA300,CA11)</f>
        <v>6</v>
      </c>
      <c r="CB7" s="20">
        <f t="shared" ref="CB7:CF7" si="41">COUNTIFS(CB14:CB300,CB11)</f>
        <v>7</v>
      </c>
      <c r="CC7" s="20">
        <f t="shared" si="41"/>
        <v>4</v>
      </c>
      <c r="CD7" s="20">
        <f t="shared" si="41"/>
        <v>1</v>
      </c>
      <c r="CE7" s="20">
        <f t="shared" si="41"/>
        <v>1</v>
      </c>
      <c r="CF7" s="20">
        <f t="shared" si="41"/>
        <v>5</v>
      </c>
      <c r="CG7" s="30">
        <f t="shared" ref="CG7:CG9" si="42">SUM(CA7:CF7)</f>
        <v>24</v>
      </c>
      <c r="CH7" s="23"/>
      <c r="CI7" s="23"/>
      <c r="CJ7" s="20">
        <f>COUNTIFS(CJ14:CJ300,CJ11)</f>
        <v>15</v>
      </c>
      <c r="CK7" s="20">
        <f t="shared" ref="CK7:CO7" si="43">COUNTIFS(CK14:CK300,CK11)</f>
        <v>6</v>
      </c>
      <c r="CL7" s="20">
        <f t="shared" si="43"/>
        <v>3</v>
      </c>
      <c r="CM7" s="20">
        <f t="shared" si="43"/>
        <v>3</v>
      </c>
      <c r="CN7" s="20">
        <f t="shared" si="43"/>
        <v>1</v>
      </c>
      <c r="CO7" s="20">
        <f t="shared" si="43"/>
        <v>2</v>
      </c>
      <c r="CP7" s="30">
        <f t="shared" ref="CP7:CP9" si="44">SUM(CJ7:CO7)</f>
        <v>30</v>
      </c>
      <c r="CQ7" s="23"/>
      <c r="CR7" s="23"/>
      <c r="CS7" s="27">
        <f t="shared" ref="CS7:CS11" si="45">CP7+CG7+BX7+BO7+BF7+AW7+AN7+AE7+V7+M7</f>
        <v>501</v>
      </c>
      <c r="CT7" s="23"/>
      <c r="CU7" s="23"/>
      <c r="CV7" s="20">
        <f>COUNTIFS(CV14:CV300,CV11)</f>
        <v>1</v>
      </c>
      <c r="CW7" s="20">
        <f t="shared" ref="CW7:CZ7" si="46">COUNTIFS(CW14:CW300,CW11)</f>
        <v>9</v>
      </c>
      <c r="CX7" s="20">
        <f t="shared" si="46"/>
        <v>12</v>
      </c>
      <c r="CY7" s="20">
        <f t="shared" si="46"/>
        <v>21</v>
      </c>
      <c r="CZ7" s="20">
        <f t="shared" si="46"/>
        <v>19</v>
      </c>
      <c r="DA7" s="30">
        <f t="shared" ref="DA7:DA9" si="47">SUM(CV7:CZ7)</f>
        <v>62</v>
      </c>
      <c r="DB7" s="29"/>
      <c r="DC7" s="29"/>
      <c r="DD7" s="20">
        <f>COUNTIFS(DD14:DD300,DD11)</f>
        <v>26</v>
      </c>
      <c r="DE7" s="20">
        <f t="shared" ref="DE7:DI7" si="48">COUNTIFS(DE14:DE300,DE11)</f>
        <v>12</v>
      </c>
      <c r="DF7" s="20">
        <f t="shared" si="48"/>
        <v>11</v>
      </c>
      <c r="DG7" s="20">
        <f t="shared" si="48"/>
        <v>18</v>
      </c>
      <c r="DH7" s="20">
        <f t="shared" si="48"/>
        <v>14</v>
      </c>
      <c r="DI7" s="20">
        <f t="shared" si="48"/>
        <v>10</v>
      </c>
      <c r="DJ7" s="30">
        <f t="shared" ref="DJ7:DJ9" si="49">SUM(DD7:DI7)</f>
        <v>91</v>
      </c>
      <c r="DK7" s="23"/>
      <c r="DL7" s="23"/>
      <c r="DM7" s="20">
        <f>COUNTIFS(DM14:DM300,DM11)</f>
        <v>13</v>
      </c>
      <c r="DN7" s="20">
        <f t="shared" ref="DN7:DR7" si="50">COUNTIFS(DN14:DN300,DN11)</f>
        <v>0</v>
      </c>
      <c r="DO7" s="20">
        <f t="shared" si="50"/>
        <v>9</v>
      </c>
      <c r="DP7" s="20">
        <f t="shared" si="50"/>
        <v>16</v>
      </c>
      <c r="DQ7" s="20">
        <f t="shared" si="50"/>
        <v>3</v>
      </c>
      <c r="DR7" s="20">
        <f t="shared" si="50"/>
        <v>6</v>
      </c>
      <c r="DS7" s="30">
        <f t="shared" ref="DS7:DS9" si="51">SUM(DM7:DR7)</f>
        <v>47</v>
      </c>
      <c r="DT7" s="23"/>
      <c r="DU7" s="23"/>
      <c r="DV7" s="20">
        <f>COUNTIFS(DV14:DV300,DV11)</f>
        <v>9</v>
      </c>
      <c r="DW7" s="20">
        <f t="shared" ref="DW7:EA7" si="52">COUNTIFS(DW14:DW300,DW11)</f>
        <v>14</v>
      </c>
      <c r="DX7" s="20">
        <f t="shared" si="52"/>
        <v>7</v>
      </c>
      <c r="DY7" s="20">
        <f t="shared" si="52"/>
        <v>26</v>
      </c>
      <c r="DZ7" s="20">
        <f t="shared" si="52"/>
        <v>8</v>
      </c>
      <c r="EA7" s="20">
        <f t="shared" si="52"/>
        <v>10</v>
      </c>
      <c r="EB7" s="30">
        <f t="shared" ref="EB7:EB9" si="53">SUM(DV7:EA7)</f>
        <v>74</v>
      </c>
      <c r="EC7" s="23"/>
      <c r="ED7" s="23"/>
      <c r="EE7" s="20">
        <f>COUNTIFS(EE14:EE300,EE11)</f>
        <v>10</v>
      </c>
      <c r="EF7" s="20">
        <f t="shared" ref="EF7:EJ7" si="54">COUNTIFS(EF14:EF300,EF11)</f>
        <v>4</v>
      </c>
      <c r="EG7" s="20">
        <f t="shared" si="54"/>
        <v>20</v>
      </c>
      <c r="EH7" s="20">
        <f t="shared" si="54"/>
        <v>21</v>
      </c>
      <c r="EI7" s="20">
        <f t="shared" si="54"/>
        <v>28</v>
      </c>
      <c r="EJ7" s="20">
        <f t="shared" si="54"/>
        <v>17</v>
      </c>
      <c r="EK7" s="30">
        <f t="shared" ref="EK7:EK9" si="55">SUM(EE7:EJ7)</f>
        <v>100</v>
      </c>
      <c r="EL7" s="23"/>
      <c r="EM7" s="23"/>
      <c r="EN7" s="20">
        <f>COUNTIFS(EN14:EN300,EN11)</f>
        <v>0</v>
      </c>
      <c r="EO7" s="20">
        <f t="shared" ref="EO7:ES7" si="56">COUNTIFS(EO14:EO300,EO11)</f>
        <v>9</v>
      </c>
      <c r="EP7" s="20">
        <f t="shared" si="56"/>
        <v>0</v>
      </c>
      <c r="EQ7" s="20">
        <f t="shared" si="56"/>
        <v>7</v>
      </c>
      <c r="ER7" s="20">
        <f t="shared" si="56"/>
        <v>8</v>
      </c>
      <c r="ES7" s="20">
        <f t="shared" si="56"/>
        <v>0</v>
      </c>
      <c r="ET7" s="30">
        <f t="shared" ref="ET7:ET9" si="57">SUM(EN7:ES7)</f>
        <v>24</v>
      </c>
      <c r="EU7" s="23"/>
      <c r="EV7" s="23"/>
      <c r="EW7" s="20">
        <f>COUNTIFS(EW14:EW300,EW11)</f>
        <v>6</v>
      </c>
      <c r="EX7" s="20">
        <f t="shared" ref="EX7:FB7" si="58">COUNTIFS(EX14:EX300,EX11)</f>
        <v>6</v>
      </c>
      <c r="EY7" s="20">
        <f t="shared" si="58"/>
        <v>3</v>
      </c>
      <c r="EZ7" s="20">
        <f t="shared" si="58"/>
        <v>3</v>
      </c>
      <c r="FA7" s="20">
        <f t="shared" si="58"/>
        <v>3</v>
      </c>
      <c r="FB7" s="20">
        <f t="shared" si="58"/>
        <v>1</v>
      </c>
      <c r="FC7" s="30">
        <f t="shared" ref="FC7:FC9" si="59">SUM(EW7:FB7)</f>
        <v>22</v>
      </c>
      <c r="FD7" s="23"/>
      <c r="FE7" s="23"/>
      <c r="FF7" s="27">
        <f t="shared" ref="FF7:FF9" si="60">FC7+ET7+EK7+EB7+DS7+DJ7+DA7</f>
        <v>420</v>
      </c>
      <c r="FG7" s="29"/>
      <c r="FH7" s="29"/>
      <c r="FI7" s="20">
        <f>COUNTIFS(FI14:FI300,FI11)</f>
        <v>24</v>
      </c>
      <c r="FJ7" s="20">
        <f t="shared" ref="FJ7:FR7" si="61">COUNTIFS(FJ14:FJ300,FJ11)</f>
        <v>13</v>
      </c>
      <c r="FK7" s="20">
        <f t="shared" si="61"/>
        <v>10</v>
      </c>
      <c r="FL7" s="20">
        <f t="shared" si="61"/>
        <v>2</v>
      </c>
      <c r="FM7" s="20">
        <f t="shared" si="61"/>
        <v>15</v>
      </c>
      <c r="FN7" s="20">
        <f t="shared" si="61"/>
        <v>12</v>
      </c>
      <c r="FO7" s="20">
        <f t="shared" si="61"/>
        <v>11</v>
      </c>
      <c r="FP7" s="20">
        <f t="shared" si="61"/>
        <v>9</v>
      </c>
      <c r="FQ7" s="20">
        <f t="shared" si="61"/>
        <v>18</v>
      </c>
      <c r="FR7" s="20">
        <f t="shared" si="61"/>
        <v>8</v>
      </c>
      <c r="FS7" s="30">
        <f t="shared" ref="FS7:FS9" si="62">SUM(FI7:FR7)</f>
        <v>122</v>
      </c>
      <c r="FT7" s="23"/>
      <c r="FU7" s="23"/>
      <c r="FV7" s="20">
        <f>COUNTIFS(FV14:FV300,FV11)</f>
        <v>1</v>
      </c>
      <c r="FW7" s="20">
        <f t="shared" ref="FW7:GE7" si="63">COUNTIFS(FW14:FW300,FW11)</f>
        <v>0</v>
      </c>
      <c r="FX7" s="20">
        <f t="shared" si="63"/>
        <v>0</v>
      </c>
      <c r="FY7" s="20">
        <f t="shared" si="63"/>
        <v>0</v>
      </c>
      <c r="FZ7" s="20">
        <f t="shared" si="63"/>
        <v>1</v>
      </c>
      <c r="GA7" s="20">
        <f t="shared" si="63"/>
        <v>0</v>
      </c>
      <c r="GB7" s="20">
        <f t="shared" si="63"/>
        <v>1</v>
      </c>
      <c r="GC7" s="20">
        <f t="shared" si="63"/>
        <v>1</v>
      </c>
      <c r="GD7" s="20">
        <f t="shared" si="63"/>
        <v>2</v>
      </c>
      <c r="GE7" s="20">
        <f t="shared" si="63"/>
        <v>2</v>
      </c>
      <c r="GF7" s="30">
        <f t="shared" ref="GF7:GF9" si="64">SUM(FV7:GE7)</f>
        <v>8</v>
      </c>
      <c r="GG7" s="23"/>
      <c r="GH7" s="23"/>
      <c r="GI7" s="20">
        <f>COUNTIFS(GI14:GI300,GI11)</f>
        <v>0</v>
      </c>
      <c r="GJ7" s="20">
        <f t="shared" ref="GJ7:GR7" si="65">COUNTIFS(GJ14:GJ300,GJ11)</f>
        <v>0</v>
      </c>
      <c r="GK7" s="20">
        <f t="shared" si="65"/>
        <v>0</v>
      </c>
      <c r="GL7" s="20">
        <f t="shared" si="65"/>
        <v>19</v>
      </c>
      <c r="GM7" s="20">
        <f t="shared" si="65"/>
        <v>6</v>
      </c>
      <c r="GN7" s="20">
        <f t="shared" si="65"/>
        <v>12</v>
      </c>
      <c r="GO7" s="20">
        <f t="shared" si="65"/>
        <v>15</v>
      </c>
      <c r="GP7" s="20">
        <f t="shared" si="65"/>
        <v>6</v>
      </c>
      <c r="GQ7" s="20">
        <f t="shared" si="65"/>
        <v>9</v>
      </c>
      <c r="GR7" s="20">
        <f t="shared" si="65"/>
        <v>4</v>
      </c>
      <c r="GS7" s="30">
        <f t="shared" ref="GS7:GS9" si="66">SUM(GI7:GR7)</f>
        <v>71</v>
      </c>
      <c r="GT7" s="23"/>
      <c r="GU7" s="23"/>
      <c r="GV7" s="20">
        <f>COUNTIFS(GV14:GV300,GV11)</f>
        <v>1</v>
      </c>
      <c r="GW7" s="20">
        <f t="shared" ref="GW7:HE7" si="67">COUNTIFS(GW14:GW300,GW11)</f>
        <v>1</v>
      </c>
      <c r="GX7" s="20">
        <f t="shared" si="67"/>
        <v>0</v>
      </c>
      <c r="GY7" s="20">
        <f t="shared" si="67"/>
        <v>2</v>
      </c>
      <c r="GZ7" s="20">
        <f t="shared" si="67"/>
        <v>0</v>
      </c>
      <c r="HA7" s="20">
        <f t="shared" si="67"/>
        <v>1</v>
      </c>
      <c r="HB7" s="20">
        <f t="shared" si="67"/>
        <v>2</v>
      </c>
      <c r="HC7" s="20">
        <f t="shared" si="67"/>
        <v>2</v>
      </c>
      <c r="HD7" s="20">
        <f t="shared" si="67"/>
        <v>0</v>
      </c>
      <c r="HE7" s="20">
        <f t="shared" si="67"/>
        <v>0</v>
      </c>
      <c r="HF7" s="30">
        <f t="shared" ref="HF7:HF9" si="68">SUM(GV7:HE7)</f>
        <v>9</v>
      </c>
      <c r="HG7" s="23"/>
      <c r="HH7" s="23"/>
      <c r="HI7" s="20">
        <f>COUNTIFS(HI14:HI300,HI11)</f>
        <v>10</v>
      </c>
      <c r="HJ7" s="20">
        <f t="shared" ref="HJ7:HR7" si="69">COUNTIFS(HJ14:HJ300,HJ11)</f>
        <v>9</v>
      </c>
      <c r="HK7" s="20">
        <f t="shared" si="69"/>
        <v>12</v>
      </c>
      <c r="HL7" s="20">
        <f t="shared" si="69"/>
        <v>18</v>
      </c>
      <c r="HM7" s="20">
        <f t="shared" si="69"/>
        <v>8</v>
      </c>
      <c r="HN7" s="20">
        <f t="shared" si="69"/>
        <v>14</v>
      </c>
      <c r="HO7" s="20">
        <f t="shared" si="69"/>
        <v>12</v>
      </c>
      <c r="HP7" s="20">
        <f t="shared" si="69"/>
        <v>11</v>
      </c>
      <c r="HQ7" s="20">
        <f t="shared" si="69"/>
        <v>12</v>
      </c>
      <c r="HR7" s="20">
        <f t="shared" si="69"/>
        <v>9</v>
      </c>
      <c r="HS7" s="30">
        <f t="shared" ref="HS7:HS9" si="70">SUM(HI7:HR7)</f>
        <v>115</v>
      </c>
      <c r="HT7" s="23"/>
      <c r="HU7" s="23"/>
      <c r="HV7" s="27">
        <f t="shared" ref="HV7:HV11" si="71">HS7+HF7+GS7+GF7+FS7</f>
        <v>325</v>
      </c>
      <c r="HW7" s="23"/>
      <c r="HX7" s="23"/>
      <c r="HY7" s="20">
        <f>COUNTIFS(HY14:HY300,HY11)</f>
        <v>14</v>
      </c>
      <c r="HZ7" s="20">
        <f t="shared" ref="HZ7:IH7" si="72">COUNTIFS(HZ14:HZ300,HZ11)</f>
        <v>14</v>
      </c>
      <c r="IA7" s="20">
        <f t="shared" si="72"/>
        <v>7</v>
      </c>
      <c r="IB7" s="20">
        <f t="shared" si="72"/>
        <v>12</v>
      </c>
      <c r="IC7" s="20">
        <f t="shared" si="72"/>
        <v>13</v>
      </c>
      <c r="ID7" s="20">
        <f t="shared" si="72"/>
        <v>7</v>
      </c>
      <c r="IE7" s="20">
        <f t="shared" si="72"/>
        <v>17</v>
      </c>
      <c r="IF7" s="20">
        <f t="shared" si="72"/>
        <v>10</v>
      </c>
      <c r="IG7" s="20">
        <f t="shared" si="72"/>
        <v>14</v>
      </c>
      <c r="IH7" s="20">
        <f t="shared" si="72"/>
        <v>12</v>
      </c>
      <c r="II7" s="30">
        <f t="shared" ref="II7:II9" si="73">SUM(HY7:IH7)</f>
        <v>120</v>
      </c>
      <c r="IJ7" s="23"/>
      <c r="IK7" s="23"/>
      <c r="IL7" s="20">
        <f>COUNTIFS(IL14:IL300,IL11)</f>
        <v>0</v>
      </c>
      <c r="IM7" s="20">
        <f t="shared" ref="IM7:IU7" si="74">COUNTIFS(IM14:IM300,IM11)</f>
        <v>6</v>
      </c>
      <c r="IN7" s="20">
        <f t="shared" si="74"/>
        <v>11</v>
      </c>
      <c r="IO7" s="20">
        <f t="shared" si="74"/>
        <v>17</v>
      </c>
      <c r="IP7" s="20">
        <f t="shared" si="74"/>
        <v>11</v>
      </c>
      <c r="IQ7" s="20">
        <f t="shared" si="74"/>
        <v>3</v>
      </c>
      <c r="IR7" s="20">
        <f t="shared" si="74"/>
        <v>3</v>
      </c>
      <c r="IS7" s="20">
        <f t="shared" si="74"/>
        <v>4</v>
      </c>
      <c r="IT7" s="20">
        <f t="shared" si="74"/>
        <v>14</v>
      </c>
      <c r="IU7" s="20">
        <f t="shared" si="74"/>
        <v>11</v>
      </c>
      <c r="IV7" s="30">
        <f t="shared" ref="IV7:IV9" si="75">SUM(IL7:IU7)</f>
        <v>80</v>
      </c>
      <c r="IW7" s="23"/>
      <c r="IX7" s="23"/>
      <c r="IY7" s="20">
        <f>COUNTIFS(IY14:IY300,IY11)</f>
        <v>9</v>
      </c>
      <c r="IZ7" s="20">
        <f t="shared" ref="IZ7:JH7" si="76">COUNTIFS(IZ14:IZ300,IZ11)</f>
        <v>7</v>
      </c>
      <c r="JA7" s="20">
        <f t="shared" si="76"/>
        <v>4</v>
      </c>
      <c r="JB7" s="20">
        <f t="shared" si="76"/>
        <v>0</v>
      </c>
      <c r="JC7" s="20">
        <f t="shared" si="76"/>
        <v>9</v>
      </c>
      <c r="JD7" s="20">
        <f t="shared" si="76"/>
        <v>1</v>
      </c>
      <c r="JE7" s="20">
        <f t="shared" si="76"/>
        <v>0</v>
      </c>
      <c r="JF7" s="20">
        <f t="shared" si="76"/>
        <v>0</v>
      </c>
      <c r="JG7" s="20">
        <f t="shared" si="76"/>
        <v>11</v>
      </c>
      <c r="JH7" s="20">
        <f t="shared" si="76"/>
        <v>0</v>
      </c>
      <c r="JI7" s="30">
        <f t="shared" ref="JI7:JI9" si="77">SUM(IY7:JH7)</f>
        <v>41</v>
      </c>
      <c r="JJ7" s="23"/>
      <c r="JK7" s="23"/>
      <c r="JL7" s="27">
        <f t="shared" ref="JL7:JL11" si="78">JI7+IV7+II7</f>
        <v>241</v>
      </c>
      <c r="JM7" s="23"/>
      <c r="JN7" s="23"/>
      <c r="JO7" s="28">
        <f t="shared" ref="JO7:JO9" si="79">JL7+HV7+FF7+CS7</f>
        <v>1487</v>
      </c>
      <c r="JP7" s="29"/>
      <c r="JQ7" s="29"/>
    </row>
    <row r="8" spans="1:277" ht="16.350000000000001" customHeight="1" x14ac:dyDescent="0.25">
      <c r="A8" s="38"/>
      <c r="B8" s="39"/>
      <c r="C8" s="39"/>
      <c r="D8" s="39"/>
      <c r="E8" s="40"/>
      <c r="F8" s="1" t="s">
        <v>36</v>
      </c>
      <c r="G8" s="20">
        <f>G6-G7-G9</f>
        <v>7</v>
      </c>
      <c r="H8" s="20">
        <f t="shared" ref="H8:L8" si="80">H6-H7-H9</f>
        <v>13</v>
      </c>
      <c r="I8" s="20">
        <f t="shared" si="80"/>
        <v>12</v>
      </c>
      <c r="J8" s="20">
        <f t="shared" si="80"/>
        <v>7</v>
      </c>
      <c r="K8" s="20">
        <f t="shared" si="80"/>
        <v>4</v>
      </c>
      <c r="L8" s="20">
        <f t="shared" si="80"/>
        <v>6</v>
      </c>
      <c r="M8" s="30">
        <f t="shared" si="26"/>
        <v>49</v>
      </c>
      <c r="N8" s="23"/>
      <c r="O8" s="23"/>
      <c r="P8" s="20">
        <f>P6-P7-P9</f>
        <v>12</v>
      </c>
      <c r="Q8" s="20">
        <f t="shared" ref="Q8:U8" si="81">Q6-Q7-Q9</f>
        <v>14</v>
      </c>
      <c r="R8" s="20">
        <f t="shared" si="81"/>
        <v>15</v>
      </c>
      <c r="S8" s="20">
        <f t="shared" si="81"/>
        <v>17</v>
      </c>
      <c r="T8" s="20">
        <f t="shared" si="81"/>
        <v>9</v>
      </c>
      <c r="U8" s="20">
        <f t="shared" si="81"/>
        <v>17</v>
      </c>
      <c r="V8" s="30">
        <f t="shared" si="28"/>
        <v>84</v>
      </c>
      <c r="W8" s="23"/>
      <c r="X8" s="23"/>
      <c r="Y8" s="20">
        <f>Y6-Y7-Y9</f>
        <v>0</v>
      </c>
      <c r="Z8" s="20">
        <f t="shared" ref="Z8:AD8" si="82">Z6-Z7-Z9</f>
        <v>0</v>
      </c>
      <c r="AA8" s="20">
        <f t="shared" si="82"/>
        <v>0</v>
      </c>
      <c r="AB8" s="20">
        <f t="shared" si="82"/>
        <v>0</v>
      </c>
      <c r="AC8" s="20">
        <f t="shared" si="82"/>
        <v>0</v>
      </c>
      <c r="AD8" s="20">
        <f t="shared" si="82"/>
        <v>0</v>
      </c>
      <c r="AE8" s="30">
        <f t="shared" si="30"/>
        <v>0</v>
      </c>
      <c r="AF8" s="23"/>
      <c r="AG8" s="23"/>
      <c r="AH8" s="20">
        <f>AH6-AH7-AH9</f>
        <v>0</v>
      </c>
      <c r="AI8" s="20">
        <f t="shared" ref="AI8:AM8" si="83">AI6-AI7-AI9</f>
        <v>0</v>
      </c>
      <c r="AJ8" s="20">
        <f t="shared" si="83"/>
        <v>0</v>
      </c>
      <c r="AK8" s="20">
        <f t="shared" si="83"/>
        <v>0</v>
      </c>
      <c r="AL8" s="20">
        <f t="shared" si="83"/>
        <v>0</v>
      </c>
      <c r="AM8" s="20">
        <f t="shared" si="83"/>
        <v>0</v>
      </c>
      <c r="AN8" s="30">
        <f t="shared" si="32"/>
        <v>0</v>
      </c>
      <c r="AO8" s="23"/>
      <c r="AP8" s="23"/>
      <c r="AQ8" s="20">
        <f>AQ6-AQ7-AQ9</f>
        <v>0</v>
      </c>
      <c r="AR8" s="20">
        <f t="shared" ref="AR8:AV8" si="84">AR6-AR7-AR9</f>
        <v>0</v>
      </c>
      <c r="AS8" s="20">
        <f t="shared" si="84"/>
        <v>0</v>
      </c>
      <c r="AT8" s="20">
        <f t="shared" si="84"/>
        <v>0</v>
      </c>
      <c r="AU8" s="20">
        <f t="shared" si="84"/>
        <v>0</v>
      </c>
      <c r="AV8" s="20">
        <f t="shared" si="84"/>
        <v>0</v>
      </c>
      <c r="AW8" s="30">
        <f t="shared" si="34"/>
        <v>0</v>
      </c>
      <c r="AX8" s="23"/>
      <c r="AY8" s="23"/>
      <c r="AZ8" s="20">
        <f>AZ6-AZ7-AZ9</f>
        <v>0</v>
      </c>
      <c r="BA8" s="20">
        <f t="shared" ref="BA8:BE8" si="85">BA6-BA7-BA9</f>
        <v>0</v>
      </c>
      <c r="BB8" s="20">
        <f t="shared" si="85"/>
        <v>0</v>
      </c>
      <c r="BC8" s="20">
        <f t="shared" si="85"/>
        <v>0</v>
      </c>
      <c r="BD8" s="20">
        <f t="shared" si="85"/>
        <v>0</v>
      </c>
      <c r="BE8" s="20">
        <f t="shared" si="85"/>
        <v>0</v>
      </c>
      <c r="BF8" s="30">
        <f t="shared" si="36"/>
        <v>0</v>
      </c>
      <c r="BG8" s="23"/>
      <c r="BH8" s="23"/>
      <c r="BI8" s="20">
        <f>BI6-BI7-BI9</f>
        <v>0</v>
      </c>
      <c r="BJ8" s="20">
        <f t="shared" ref="BJ8:BN8" si="86">BJ6-BJ7-BJ9</f>
        <v>0</v>
      </c>
      <c r="BK8" s="20">
        <f t="shared" si="86"/>
        <v>0</v>
      </c>
      <c r="BL8" s="20">
        <f t="shared" si="86"/>
        <v>0</v>
      </c>
      <c r="BM8" s="20">
        <f t="shared" si="86"/>
        <v>0</v>
      </c>
      <c r="BN8" s="20">
        <f t="shared" si="86"/>
        <v>0</v>
      </c>
      <c r="BO8" s="30">
        <f t="shared" si="38"/>
        <v>0</v>
      </c>
      <c r="BP8" s="23"/>
      <c r="BQ8" s="23"/>
      <c r="BR8" s="20">
        <f>BR6-BR7-BR9</f>
        <v>9</v>
      </c>
      <c r="BS8" s="20">
        <f t="shared" ref="BS8:BW8" si="87">BS6-BS7-BS9</f>
        <v>5</v>
      </c>
      <c r="BT8" s="20">
        <f t="shared" si="87"/>
        <v>9</v>
      </c>
      <c r="BU8" s="20">
        <f t="shared" si="87"/>
        <v>3</v>
      </c>
      <c r="BV8" s="20">
        <f t="shared" si="87"/>
        <v>9</v>
      </c>
      <c r="BW8" s="20">
        <f t="shared" si="87"/>
        <v>6</v>
      </c>
      <c r="BX8" s="30">
        <f t="shared" si="40"/>
        <v>41</v>
      </c>
      <c r="BY8" s="23"/>
      <c r="BZ8" s="23"/>
      <c r="CA8" s="20">
        <f>CA6-CA7-CA9</f>
        <v>0</v>
      </c>
      <c r="CB8" s="20">
        <f t="shared" ref="CB8:CF8" si="88">CB6-CB7-CB9</f>
        <v>0</v>
      </c>
      <c r="CC8" s="20">
        <f t="shared" si="88"/>
        <v>0</v>
      </c>
      <c r="CD8" s="20">
        <f t="shared" si="88"/>
        <v>0</v>
      </c>
      <c r="CE8" s="20">
        <f t="shared" si="88"/>
        <v>0</v>
      </c>
      <c r="CF8" s="20">
        <f t="shared" si="88"/>
        <v>0</v>
      </c>
      <c r="CG8" s="30">
        <f t="shared" si="42"/>
        <v>0</v>
      </c>
      <c r="CH8" s="23"/>
      <c r="CI8" s="23"/>
      <c r="CJ8" s="20">
        <f>CJ6-CJ7-CJ9</f>
        <v>0</v>
      </c>
      <c r="CK8" s="20">
        <f t="shared" ref="CK8:CO8" si="89">CK6-CK7-CK9</f>
        <v>0</v>
      </c>
      <c r="CL8" s="20">
        <f t="shared" si="89"/>
        <v>0</v>
      </c>
      <c r="CM8" s="20">
        <f t="shared" si="89"/>
        <v>0</v>
      </c>
      <c r="CN8" s="20">
        <f t="shared" si="89"/>
        <v>0</v>
      </c>
      <c r="CO8" s="20">
        <f t="shared" si="89"/>
        <v>0</v>
      </c>
      <c r="CP8" s="30">
        <f t="shared" si="44"/>
        <v>0</v>
      </c>
      <c r="CQ8" s="23"/>
      <c r="CR8" s="23"/>
      <c r="CS8" s="27">
        <f t="shared" si="45"/>
        <v>174</v>
      </c>
      <c r="CT8" s="23"/>
      <c r="CU8" s="23"/>
      <c r="CV8" s="20">
        <f>CV6-CV7-CV9</f>
        <v>27</v>
      </c>
      <c r="CW8" s="20">
        <f t="shared" ref="CW8:CZ8" si="90">CW6-CW7-CW9</f>
        <v>25</v>
      </c>
      <c r="CX8" s="20">
        <f t="shared" si="90"/>
        <v>19</v>
      </c>
      <c r="CY8" s="20">
        <f t="shared" si="90"/>
        <v>9</v>
      </c>
      <c r="CZ8" s="20">
        <f t="shared" si="90"/>
        <v>1</v>
      </c>
      <c r="DA8" s="30">
        <f t="shared" si="47"/>
        <v>81</v>
      </c>
      <c r="DB8" s="29"/>
      <c r="DC8" s="29"/>
      <c r="DD8" s="20">
        <f>DD6-DD7-DD9</f>
        <v>0</v>
      </c>
      <c r="DE8" s="20">
        <f t="shared" ref="DE8:DI8" si="91">DE6-DE7-DE9</f>
        <v>0</v>
      </c>
      <c r="DF8" s="20">
        <f t="shared" si="91"/>
        <v>0</v>
      </c>
      <c r="DG8" s="20">
        <f t="shared" si="91"/>
        <v>0</v>
      </c>
      <c r="DH8" s="20">
        <f t="shared" si="91"/>
        <v>0</v>
      </c>
      <c r="DI8" s="20">
        <f t="shared" si="91"/>
        <v>0</v>
      </c>
      <c r="DJ8" s="30">
        <f t="shared" si="49"/>
        <v>0</v>
      </c>
      <c r="DK8" s="23"/>
      <c r="DL8" s="23"/>
      <c r="DM8" s="20">
        <f>DM6-DM7-DM9</f>
        <v>0</v>
      </c>
      <c r="DN8" s="20">
        <f t="shared" ref="DN8:DR8" si="92">DN6-DN7-DN9</f>
        <v>0</v>
      </c>
      <c r="DO8" s="20">
        <f t="shared" si="92"/>
        <v>0</v>
      </c>
      <c r="DP8" s="20">
        <f t="shared" si="92"/>
        <v>0</v>
      </c>
      <c r="DQ8" s="20">
        <f t="shared" si="92"/>
        <v>0</v>
      </c>
      <c r="DR8" s="20">
        <f t="shared" si="92"/>
        <v>0</v>
      </c>
      <c r="DS8" s="30">
        <f t="shared" si="51"/>
        <v>0</v>
      </c>
      <c r="DT8" s="23"/>
      <c r="DU8" s="23"/>
      <c r="DV8" s="20">
        <f>DV6-DV7-DV9</f>
        <v>0</v>
      </c>
      <c r="DW8" s="20">
        <f t="shared" ref="DW8:EA8" si="93">DW6-DW7-DW9</f>
        <v>0</v>
      </c>
      <c r="DX8" s="20">
        <f t="shared" si="93"/>
        <v>0</v>
      </c>
      <c r="DY8" s="20">
        <f t="shared" si="93"/>
        <v>0</v>
      </c>
      <c r="DZ8" s="20">
        <f t="shared" si="93"/>
        <v>0</v>
      </c>
      <c r="EA8" s="20">
        <f t="shared" si="93"/>
        <v>0</v>
      </c>
      <c r="EB8" s="30">
        <f t="shared" si="53"/>
        <v>0</v>
      </c>
      <c r="EC8" s="23"/>
      <c r="ED8" s="23"/>
      <c r="EE8" s="20">
        <f>EE6-EE7-EE9</f>
        <v>0</v>
      </c>
      <c r="EF8" s="20">
        <f t="shared" ref="EF8:EJ8" si="94">EF6-EF7-EF9</f>
        <v>0</v>
      </c>
      <c r="EG8" s="20">
        <f t="shared" si="94"/>
        <v>0</v>
      </c>
      <c r="EH8" s="20">
        <f t="shared" si="94"/>
        <v>0</v>
      </c>
      <c r="EI8" s="20">
        <f t="shared" si="94"/>
        <v>0</v>
      </c>
      <c r="EJ8" s="20">
        <f t="shared" si="94"/>
        <v>0</v>
      </c>
      <c r="EK8" s="30">
        <f t="shared" si="55"/>
        <v>0</v>
      </c>
      <c r="EL8" s="23"/>
      <c r="EM8" s="23"/>
      <c r="EN8" s="20">
        <f>EN6-EN7-EN9</f>
        <v>0</v>
      </c>
      <c r="EO8" s="20">
        <f t="shared" ref="EO8:ES8" si="95">EO6-EO7-EO9</f>
        <v>0</v>
      </c>
      <c r="EP8" s="20">
        <f t="shared" si="95"/>
        <v>0</v>
      </c>
      <c r="EQ8" s="20">
        <f t="shared" si="95"/>
        <v>0</v>
      </c>
      <c r="ER8" s="20">
        <f t="shared" si="95"/>
        <v>0</v>
      </c>
      <c r="ES8" s="20">
        <f t="shared" si="95"/>
        <v>0</v>
      </c>
      <c r="ET8" s="30">
        <f t="shared" si="57"/>
        <v>0</v>
      </c>
      <c r="EU8" s="23"/>
      <c r="EV8" s="23"/>
      <c r="EW8" s="20">
        <f>EW6-EW7-EW9</f>
        <v>17</v>
      </c>
      <c r="EX8" s="20">
        <f t="shared" ref="EX8:FB8" si="96">EX6-EX7-EX9</f>
        <v>18</v>
      </c>
      <c r="EY8" s="20">
        <f t="shared" si="96"/>
        <v>12</v>
      </c>
      <c r="EZ8" s="20">
        <f t="shared" si="96"/>
        <v>7</v>
      </c>
      <c r="FA8" s="20">
        <f t="shared" si="96"/>
        <v>12</v>
      </c>
      <c r="FB8" s="20">
        <f t="shared" si="96"/>
        <v>16</v>
      </c>
      <c r="FC8" s="30">
        <f t="shared" si="59"/>
        <v>82</v>
      </c>
      <c r="FD8" s="23"/>
      <c r="FE8" s="23"/>
      <c r="FF8" s="27">
        <f t="shared" si="60"/>
        <v>163</v>
      </c>
      <c r="FG8" s="29"/>
      <c r="FH8" s="29"/>
      <c r="FI8" s="20">
        <f>FI6-FI7-FI9</f>
        <v>0</v>
      </c>
      <c r="FJ8" s="20">
        <f t="shared" ref="FJ8:FR8" si="97">FJ6-FJ7-FJ9</f>
        <v>0</v>
      </c>
      <c r="FK8" s="20">
        <f t="shared" si="97"/>
        <v>0</v>
      </c>
      <c r="FL8" s="20">
        <f t="shared" si="97"/>
        <v>0</v>
      </c>
      <c r="FM8" s="20">
        <f t="shared" si="97"/>
        <v>0</v>
      </c>
      <c r="FN8" s="20">
        <f t="shared" si="97"/>
        <v>0</v>
      </c>
      <c r="FO8" s="20">
        <f t="shared" si="97"/>
        <v>0</v>
      </c>
      <c r="FP8" s="20">
        <f t="shared" si="97"/>
        <v>0</v>
      </c>
      <c r="FQ8" s="20">
        <f t="shared" si="97"/>
        <v>0</v>
      </c>
      <c r="FR8" s="20">
        <f t="shared" si="97"/>
        <v>0</v>
      </c>
      <c r="FS8" s="30">
        <f t="shared" si="62"/>
        <v>0</v>
      </c>
      <c r="FT8" s="23"/>
      <c r="FU8" s="23"/>
      <c r="FV8" s="20">
        <f>FV6-FV7-FV9</f>
        <v>0</v>
      </c>
      <c r="FW8" s="20">
        <f t="shared" ref="FW8:GE8" si="98">FW6-FW7-FW9</f>
        <v>0</v>
      </c>
      <c r="FX8" s="20">
        <f t="shared" si="98"/>
        <v>0</v>
      </c>
      <c r="FY8" s="20">
        <f t="shared" si="98"/>
        <v>0</v>
      </c>
      <c r="FZ8" s="20">
        <f t="shared" si="98"/>
        <v>0</v>
      </c>
      <c r="GA8" s="20">
        <f t="shared" si="98"/>
        <v>0</v>
      </c>
      <c r="GB8" s="20">
        <f t="shared" si="98"/>
        <v>0</v>
      </c>
      <c r="GC8" s="20">
        <f t="shared" si="98"/>
        <v>0</v>
      </c>
      <c r="GD8" s="20">
        <f t="shared" si="98"/>
        <v>0</v>
      </c>
      <c r="GE8" s="20">
        <f t="shared" si="98"/>
        <v>0</v>
      </c>
      <c r="GF8" s="30">
        <f t="shared" si="64"/>
        <v>0</v>
      </c>
      <c r="GG8" s="23"/>
      <c r="GH8" s="23"/>
      <c r="GI8" s="20">
        <f>GI6-GI7-GI9</f>
        <v>0</v>
      </c>
      <c r="GJ8" s="20">
        <f t="shared" ref="GJ8:GR8" si="99">GJ6-GJ7-GJ9</f>
        <v>0</v>
      </c>
      <c r="GK8" s="20">
        <f t="shared" si="99"/>
        <v>0</v>
      </c>
      <c r="GL8" s="20">
        <f t="shared" si="99"/>
        <v>0</v>
      </c>
      <c r="GM8" s="20">
        <f t="shared" si="99"/>
        <v>0</v>
      </c>
      <c r="GN8" s="20">
        <f t="shared" si="99"/>
        <v>0</v>
      </c>
      <c r="GO8" s="20">
        <f t="shared" si="99"/>
        <v>0</v>
      </c>
      <c r="GP8" s="20">
        <f t="shared" si="99"/>
        <v>0</v>
      </c>
      <c r="GQ8" s="20">
        <f t="shared" si="99"/>
        <v>0</v>
      </c>
      <c r="GR8" s="20">
        <f t="shared" si="99"/>
        <v>0</v>
      </c>
      <c r="GS8" s="30">
        <f t="shared" si="66"/>
        <v>0</v>
      </c>
      <c r="GT8" s="23"/>
      <c r="GU8" s="23"/>
      <c r="GV8" s="20">
        <f>GV6-GV7-GV9</f>
        <v>0</v>
      </c>
      <c r="GW8" s="20">
        <f t="shared" ref="GW8:HE8" si="100">GW6-GW7-GW9</f>
        <v>0</v>
      </c>
      <c r="GX8" s="20">
        <f t="shared" si="100"/>
        <v>0</v>
      </c>
      <c r="GY8" s="20">
        <f t="shared" si="100"/>
        <v>0</v>
      </c>
      <c r="GZ8" s="20">
        <f t="shared" si="100"/>
        <v>0</v>
      </c>
      <c r="HA8" s="20">
        <f t="shared" si="100"/>
        <v>0</v>
      </c>
      <c r="HB8" s="20">
        <f t="shared" si="100"/>
        <v>0</v>
      </c>
      <c r="HC8" s="20">
        <f t="shared" si="100"/>
        <v>0</v>
      </c>
      <c r="HD8" s="20">
        <f t="shared" si="100"/>
        <v>0</v>
      </c>
      <c r="HE8" s="20">
        <f t="shared" si="100"/>
        <v>0</v>
      </c>
      <c r="HF8" s="30">
        <f t="shared" si="68"/>
        <v>0</v>
      </c>
      <c r="HG8" s="23"/>
      <c r="HH8" s="23"/>
      <c r="HI8" s="20">
        <f>HI6-HI7-HI9</f>
        <v>1</v>
      </c>
      <c r="HJ8" s="20">
        <f t="shared" ref="HJ8:HR8" si="101">HJ6-HJ7-HJ9</f>
        <v>8</v>
      </c>
      <c r="HK8" s="20">
        <f t="shared" si="101"/>
        <v>6</v>
      </c>
      <c r="HL8" s="20">
        <f t="shared" si="101"/>
        <v>0</v>
      </c>
      <c r="HM8" s="20">
        <f t="shared" si="101"/>
        <v>0</v>
      </c>
      <c r="HN8" s="20">
        <f t="shared" si="101"/>
        <v>1</v>
      </c>
      <c r="HO8" s="20">
        <f t="shared" si="101"/>
        <v>4</v>
      </c>
      <c r="HP8" s="20">
        <f t="shared" si="101"/>
        <v>6</v>
      </c>
      <c r="HQ8" s="20">
        <f t="shared" si="101"/>
        <v>2</v>
      </c>
      <c r="HR8" s="20">
        <f t="shared" si="101"/>
        <v>2</v>
      </c>
      <c r="HS8" s="30">
        <f t="shared" si="70"/>
        <v>30</v>
      </c>
      <c r="HT8" s="23"/>
      <c r="HU8" s="23"/>
      <c r="HV8" s="27">
        <f t="shared" si="71"/>
        <v>30</v>
      </c>
      <c r="HW8" s="23"/>
      <c r="HX8" s="23"/>
      <c r="HY8" s="20">
        <f>HY6-HY7-HY9</f>
        <v>0</v>
      </c>
      <c r="HZ8" s="20">
        <f t="shared" ref="HZ8:IH8" si="102">HZ6-HZ7-HZ9</f>
        <v>0</v>
      </c>
      <c r="IA8" s="20">
        <f t="shared" si="102"/>
        <v>0</v>
      </c>
      <c r="IB8" s="20">
        <f t="shared" si="102"/>
        <v>0</v>
      </c>
      <c r="IC8" s="20">
        <f t="shared" si="102"/>
        <v>0</v>
      </c>
      <c r="ID8" s="20">
        <f t="shared" si="102"/>
        <v>0</v>
      </c>
      <c r="IE8" s="20">
        <f t="shared" si="102"/>
        <v>0</v>
      </c>
      <c r="IF8" s="20">
        <f t="shared" si="102"/>
        <v>0</v>
      </c>
      <c r="IG8" s="20">
        <f t="shared" si="102"/>
        <v>0</v>
      </c>
      <c r="IH8" s="20">
        <f t="shared" si="102"/>
        <v>0</v>
      </c>
      <c r="II8" s="30">
        <f t="shared" si="73"/>
        <v>0</v>
      </c>
      <c r="IJ8" s="23"/>
      <c r="IK8" s="23"/>
      <c r="IL8" s="20">
        <f>IL6-IL7-IL9</f>
        <v>0</v>
      </c>
      <c r="IM8" s="20">
        <f t="shared" ref="IM8:IU8" si="103">IM6-IM7-IM9</f>
        <v>0</v>
      </c>
      <c r="IN8" s="20">
        <f t="shared" si="103"/>
        <v>0</v>
      </c>
      <c r="IO8" s="20">
        <f t="shared" si="103"/>
        <v>0</v>
      </c>
      <c r="IP8" s="20">
        <f t="shared" si="103"/>
        <v>0</v>
      </c>
      <c r="IQ8" s="20">
        <f t="shared" si="103"/>
        <v>0</v>
      </c>
      <c r="IR8" s="20">
        <f t="shared" si="103"/>
        <v>0</v>
      </c>
      <c r="IS8" s="20">
        <f t="shared" si="103"/>
        <v>0</v>
      </c>
      <c r="IT8" s="20">
        <f t="shared" si="103"/>
        <v>0</v>
      </c>
      <c r="IU8" s="20">
        <f t="shared" si="103"/>
        <v>0</v>
      </c>
      <c r="IV8" s="30">
        <f t="shared" si="75"/>
        <v>0</v>
      </c>
      <c r="IW8" s="23"/>
      <c r="IX8" s="23"/>
      <c r="IY8" s="20">
        <f>IY6-IY7-IY9</f>
        <v>2</v>
      </c>
      <c r="IZ8" s="20">
        <f t="shared" ref="IZ8:JH8" si="104">IZ6-IZ7-IZ9</f>
        <v>1</v>
      </c>
      <c r="JA8" s="20">
        <f t="shared" si="104"/>
        <v>13</v>
      </c>
      <c r="JB8" s="20">
        <f t="shared" si="104"/>
        <v>1</v>
      </c>
      <c r="JC8" s="20">
        <f t="shared" si="104"/>
        <v>3</v>
      </c>
      <c r="JD8" s="20">
        <f t="shared" si="104"/>
        <v>4</v>
      </c>
      <c r="JE8" s="20">
        <f t="shared" si="104"/>
        <v>10</v>
      </c>
      <c r="JF8" s="20">
        <f t="shared" si="104"/>
        <v>7</v>
      </c>
      <c r="JG8" s="20">
        <f t="shared" si="104"/>
        <v>2</v>
      </c>
      <c r="JH8" s="20">
        <f t="shared" si="104"/>
        <v>8</v>
      </c>
      <c r="JI8" s="30">
        <f t="shared" si="77"/>
        <v>51</v>
      </c>
      <c r="JJ8" s="23"/>
      <c r="JK8" s="23"/>
      <c r="JL8" s="27">
        <f t="shared" si="78"/>
        <v>51</v>
      </c>
      <c r="JM8" s="23"/>
      <c r="JN8" s="23"/>
      <c r="JO8" s="28">
        <f t="shared" si="79"/>
        <v>418</v>
      </c>
      <c r="JP8" s="29"/>
      <c r="JQ8" s="29"/>
    </row>
    <row r="9" spans="1:277" ht="16.350000000000001" customHeight="1" x14ac:dyDescent="0.25">
      <c r="A9" s="38"/>
      <c r="B9" s="39"/>
      <c r="C9" s="39"/>
      <c r="D9" s="39"/>
      <c r="E9" s="40"/>
      <c r="F9" s="1" t="s">
        <v>37</v>
      </c>
      <c r="G9" s="20">
        <f>COUNTIFS(G14:G300,0)</f>
        <v>2</v>
      </c>
      <c r="H9" s="20">
        <f t="shared" ref="H9:L9" si="105">COUNTIFS(H14:H300,0)</f>
        <v>1</v>
      </c>
      <c r="I9" s="20">
        <f t="shared" si="105"/>
        <v>4</v>
      </c>
      <c r="J9" s="20">
        <f t="shared" si="105"/>
        <v>1</v>
      </c>
      <c r="K9" s="20">
        <f t="shared" si="105"/>
        <v>2</v>
      </c>
      <c r="L9" s="20">
        <f t="shared" si="105"/>
        <v>0</v>
      </c>
      <c r="M9" s="30">
        <f t="shared" si="26"/>
        <v>10</v>
      </c>
      <c r="N9" s="23"/>
      <c r="O9" s="23"/>
      <c r="P9" s="20">
        <f>COUNTIFS(P14:P300,0)</f>
        <v>1</v>
      </c>
      <c r="Q9" s="20">
        <f t="shared" ref="Q9:U9" si="106">COUNTIFS(Q14:Q300,0)</f>
        <v>0</v>
      </c>
      <c r="R9" s="20">
        <f t="shared" si="106"/>
        <v>5</v>
      </c>
      <c r="S9" s="20">
        <f t="shared" si="106"/>
        <v>1</v>
      </c>
      <c r="T9" s="20">
        <f t="shared" si="106"/>
        <v>1</v>
      </c>
      <c r="U9" s="20">
        <f t="shared" si="106"/>
        <v>4</v>
      </c>
      <c r="V9" s="30">
        <f t="shared" si="28"/>
        <v>12</v>
      </c>
      <c r="W9" s="23"/>
      <c r="X9" s="23"/>
      <c r="Y9" s="20">
        <f>COUNTIFS(Y14:Y300,0)</f>
        <v>11</v>
      </c>
      <c r="Z9" s="20">
        <f t="shared" ref="Z9:AD9" si="107">COUNTIFS(Z14:Z300,0)</f>
        <v>17</v>
      </c>
      <c r="AA9" s="20">
        <f t="shared" si="107"/>
        <v>15</v>
      </c>
      <c r="AB9" s="20">
        <f t="shared" si="107"/>
        <v>12</v>
      </c>
      <c r="AC9" s="20">
        <f t="shared" si="107"/>
        <v>8</v>
      </c>
      <c r="AD9" s="20">
        <f t="shared" si="107"/>
        <v>14</v>
      </c>
      <c r="AE9" s="30">
        <f t="shared" si="30"/>
        <v>77</v>
      </c>
      <c r="AF9" s="23"/>
      <c r="AG9" s="23"/>
      <c r="AH9" s="20">
        <f>COUNTIFS(AH14:AH300,0)</f>
        <v>14</v>
      </c>
      <c r="AI9" s="20">
        <f t="shared" ref="AI9:AM9" si="108">COUNTIFS(AI14:AI300,0)</f>
        <v>21</v>
      </c>
      <c r="AJ9" s="20">
        <f t="shared" si="108"/>
        <v>18</v>
      </c>
      <c r="AK9" s="20">
        <f t="shared" si="108"/>
        <v>18</v>
      </c>
      <c r="AL9" s="20">
        <f t="shared" si="108"/>
        <v>18</v>
      </c>
      <c r="AM9" s="20">
        <f t="shared" si="108"/>
        <v>25</v>
      </c>
      <c r="AN9" s="30">
        <f t="shared" si="32"/>
        <v>114</v>
      </c>
      <c r="AO9" s="23"/>
      <c r="AP9" s="23"/>
      <c r="AQ9" s="20">
        <f>COUNTIFS(AQ14:AQ300,0)</f>
        <v>13</v>
      </c>
      <c r="AR9" s="20">
        <f t="shared" ref="AR9:AV9" si="109">COUNTIFS(AR14:AR300,0)</f>
        <v>15</v>
      </c>
      <c r="AS9" s="20">
        <f t="shared" si="109"/>
        <v>19</v>
      </c>
      <c r="AT9" s="20">
        <f t="shared" si="109"/>
        <v>18</v>
      </c>
      <c r="AU9" s="20">
        <f t="shared" si="109"/>
        <v>13</v>
      </c>
      <c r="AV9" s="20">
        <f t="shared" si="109"/>
        <v>13</v>
      </c>
      <c r="AW9" s="30">
        <f t="shared" si="34"/>
        <v>91</v>
      </c>
      <c r="AX9" s="23"/>
      <c r="AY9" s="23"/>
      <c r="AZ9" s="20">
        <f>COUNTIFS(AZ14:AZ300,0)</f>
        <v>31</v>
      </c>
      <c r="BA9" s="20">
        <f t="shared" ref="BA9:BE9" si="110">COUNTIFS(BA14:BA300,0)</f>
        <v>18</v>
      </c>
      <c r="BB9" s="20">
        <f t="shared" si="110"/>
        <v>26</v>
      </c>
      <c r="BC9" s="20">
        <f t="shared" si="110"/>
        <v>24</v>
      </c>
      <c r="BD9" s="20">
        <f t="shared" si="110"/>
        <v>12</v>
      </c>
      <c r="BE9" s="20">
        <f t="shared" si="110"/>
        <v>20</v>
      </c>
      <c r="BF9" s="30">
        <f t="shared" si="36"/>
        <v>131</v>
      </c>
      <c r="BG9" s="23"/>
      <c r="BH9" s="23"/>
      <c r="BI9" s="20">
        <f>COUNTIFS(BI14:BI300,0)</f>
        <v>22</v>
      </c>
      <c r="BJ9" s="20">
        <f t="shared" ref="BJ9:BN9" si="111">COUNTIFS(BJ14:BJ300,0)</f>
        <v>19</v>
      </c>
      <c r="BK9" s="20">
        <f t="shared" si="111"/>
        <v>27</v>
      </c>
      <c r="BL9" s="20">
        <f t="shared" si="111"/>
        <v>26</v>
      </c>
      <c r="BM9" s="20">
        <f t="shared" si="111"/>
        <v>22</v>
      </c>
      <c r="BN9" s="20">
        <f t="shared" si="111"/>
        <v>23</v>
      </c>
      <c r="BO9" s="30">
        <f t="shared" si="38"/>
        <v>139</v>
      </c>
      <c r="BP9" s="23"/>
      <c r="BQ9" s="23"/>
      <c r="BR9" s="20">
        <f>COUNTIFS(BR14:BR300,0)</f>
        <v>0</v>
      </c>
      <c r="BS9" s="20">
        <f t="shared" ref="BS9:BW9" si="112">COUNTIFS(BS14:BS300,0)</f>
        <v>0</v>
      </c>
      <c r="BT9" s="20">
        <f t="shared" si="112"/>
        <v>2</v>
      </c>
      <c r="BU9" s="20">
        <f t="shared" si="112"/>
        <v>4</v>
      </c>
      <c r="BV9" s="20">
        <f t="shared" si="112"/>
        <v>4</v>
      </c>
      <c r="BW9" s="20">
        <f t="shared" si="112"/>
        <v>3</v>
      </c>
      <c r="BX9" s="30">
        <f t="shared" si="40"/>
        <v>13</v>
      </c>
      <c r="BY9" s="23"/>
      <c r="BZ9" s="23"/>
      <c r="CA9" s="20">
        <f>COUNTIFS(CA14:CA300,0)</f>
        <v>25</v>
      </c>
      <c r="CB9" s="20">
        <f t="shared" ref="CB9:CF9" si="113">COUNTIFS(CB14:CB300,0)</f>
        <v>24</v>
      </c>
      <c r="CC9" s="20">
        <f t="shared" si="113"/>
        <v>17</v>
      </c>
      <c r="CD9" s="20">
        <f t="shared" si="113"/>
        <v>30</v>
      </c>
      <c r="CE9" s="20">
        <f t="shared" si="113"/>
        <v>16</v>
      </c>
      <c r="CF9" s="20">
        <f t="shared" si="113"/>
        <v>15</v>
      </c>
      <c r="CG9" s="30">
        <f t="shared" si="42"/>
        <v>127</v>
      </c>
      <c r="CH9" s="23"/>
      <c r="CI9" s="23"/>
      <c r="CJ9" s="20">
        <f>COUNTIFS(CJ14:CJ300,0)</f>
        <v>14</v>
      </c>
      <c r="CK9" s="20">
        <f t="shared" ref="CK9:CO9" si="114">COUNTIFS(CK14:CK300,0)</f>
        <v>24</v>
      </c>
      <c r="CL9" s="20">
        <f t="shared" si="114"/>
        <v>15</v>
      </c>
      <c r="CM9" s="20">
        <f t="shared" si="114"/>
        <v>26</v>
      </c>
      <c r="CN9" s="20">
        <f t="shared" si="114"/>
        <v>24</v>
      </c>
      <c r="CO9" s="20">
        <f t="shared" si="114"/>
        <v>18</v>
      </c>
      <c r="CP9" s="30">
        <f t="shared" si="44"/>
        <v>121</v>
      </c>
      <c r="CQ9" s="23"/>
      <c r="CR9" s="23"/>
      <c r="CS9" s="27">
        <f t="shared" si="45"/>
        <v>835</v>
      </c>
      <c r="CT9" s="23"/>
      <c r="CU9" s="23"/>
      <c r="CV9" s="20">
        <f>COUNTIFS(CV14:CV300,0)</f>
        <v>2</v>
      </c>
      <c r="CW9" s="20">
        <f t="shared" ref="CW9:CZ9" si="115">COUNTIFS(CW14:CW300,0)</f>
        <v>1</v>
      </c>
      <c r="CX9" s="20">
        <f t="shared" si="115"/>
        <v>0</v>
      </c>
      <c r="CY9" s="20">
        <f t="shared" si="115"/>
        <v>2</v>
      </c>
      <c r="CZ9" s="20">
        <f t="shared" si="115"/>
        <v>3</v>
      </c>
      <c r="DA9" s="30">
        <f t="shared" si="47"/>
        <v>8</v>
      </c>
      <c r="DB9" s="29"/>
      <c r="DC9" s="29"/>
      <c r="DD9" s="20">
        <f>COUNTIFS(DD14:DD300,0)</f>
        <v>6</v>
      </c>
      <c r="DE9" s="20">
        <f t="shared" ref="DE9:DI9" si="116">COUNTIFS(DE14:DE300,0)</f>
        <v>13</v>
      </c>
      <c r="DF9" s="20">
        <f t="shared" si="116"/>
        <v>10</v>
      </c>
      <c r="DG9" s="20">
        <f t="shared" si="116"/>
        <v>6</v>
      </c>
      <c r="DH9" s="20">
        <f t="shared" si="116"/>
        <v>3</v>
      </c>
      <c r="DI9" s="20">
        <f t="shared" si="116"/>
        <v>22</v>
      </c>
      <c r="DJ9" s="30">
        <f t="shared" si="49"/>
        <v>60</v>
      </c>
      <c r="DK9" s="23"/>
      <c r="DL9" s="23"/>
      <c r="DM9" s="20">
        <f>COUNTIFS(DM14:DM300,0)</f>
        <v>15</v>
      </c>
      <c r="DN9" s="20">
        <f t="shared" ref="DN9:DR9" si="117">COUNTIFS(DN14:DN300,0)</f>
        <v>23</v>
      </c>
      <c r="DO9" s="20">
        <f t="shared" si="117"/>
        <v>13</v>
      </c>
      <c r="DP9" s="20">
        <f t="shared" si="117"/>
        <v>12</v>
      </c>
      <c r="DQ9" s="20">
        <f t="shared" si="117"/>
        <v>22</v>
      </c>
      <c r="DR9" s="20">
        <f t="shared" si="117"/>
        <v>19</v>
      </c>
      <c r="DS9" s="30">
        <f t="shared" si="51"/>
        <v>104</v>
      </c>
      <c r="DT9" s="23"/>
      <c r="DU9" s="23"/>
      <c r="DV9" s="20">
        <f>COUNTIFS(DV14:DV300,0)</f>
        <v>14</v>
      </c>
      <c r="DW9" s="20">
        <f t="shared" ref="DW9:EA9" si="118">COUNTIFS(DW14:DW300,0)</f>
        <v>10</v>
      </c>
      <c r="DX9" s="20">
        <f t="shared" si="118"/>
        <v>20</v>
      </c>
      <c r="DY9" s="20">
        <f t="shared" si="118"/>
        <v>4</v>
      </c>
      <c r="DZ9" s="20">
        <f t="shared" si="118"/>
        <v>10</v>
      </c>
      <c r="EA9" s="20">
        <f t="shared" si="118"/>
        <v>19</v>
      </c>
      <c r="EB9" s="30">
        <f t="shared" si="53"/>
        <v>77</v>
      </c>
      <c r="EC9" s="23"/>
      <c r="ED9" s="23"/>
      <c r="EE9" s="20">
        <f>COUNTIFS(EE14:EE300,0)</f>
        <v>11</v>
      </c>
      <c r="EF9" s="20">
        <f t="shared" ref="EF9:EJ9" si="119">COUNTIFS(EF14:EF300,0)</f>
        <v>21</v>
      </c>
      <c r="EG9" s="20">
        <f t="shared" si="119"/>
        <v>5</v>
      </c>
      <c r="EH9" s="20">
        <f t="shared" si="119"/>
        <v>6</v>
      </c>
      <c r="EI9" s="20">
        <f t="shared" si="119"/>
        <v>3</v>
      </c>
      <c r="EJ9" s="20">
        <f t="shared" si="119"/>
        <v>5</v>
      </c>
      <c r="EK9" s="30">
        <f t="shared" si="55"/>
        <v>51</v>
      </c>
      <c r="EL9" s="23"/>
      <c r="EM9" s="23"/>
      <c r="EN9" s="20">
        <f>COUNTIFS(EN14:EN300,0)</f>
        <v>29</v>
      </c>
      <c r="EO9" s="20">
        <f t="shared" ref="EO9:ES9" si="120">COUNTIFS(EO14:EO300,0)</f>
        <v>12</v>
      </c>
      <c r="EP9" s="20">
        <f t="shared" si="120"/>
        <v>15</v>
      </c>
      <c r="EQ9" s="20">
        <f t="shared" si="120"/>
        <v>22</v>
      </c>
      <c r="ER9" s="20">
        <f t="shared" si="120"/>
        <v>25</v>
      </c>
      <c r="ES9" s="20">
        <f t="shared" si="120"/>
        <v>24</v>
      </c>
      <c r="ET9" s="30">
        <f t="shared" si="57"/>
        <v>127</v>
      </c>
      <c r="EU9" s="23"/>
      <c r="EV9" s="23"/>
      <c r="EW9" s="20">
        <f>COUNTIFS(EW14:EW300,0)</f>
        <v>7</v>
      </c>
      <c r="EX9" s="20">
        <f t="shared" ref="EX9:FB9" si="121">COUNTIFS(EX14:EX300,0)</f>
        <v>8</v>
      </c>
      <c r="EY9" s="20">
        <f t="shared" si="121"/>
        <v>7</v>
      </c>
      <c r="EZ9" s="20">
        <f t="shared" si="121"/>
        <v>5</v>
      </c>
      <c r="FA9" s="20">
        <f t="shared" si="121"/>
        <v>11</v>
      </c>
      <c r="FB9" s="20">
        <f t="shared" si="121"/>
        <v>9</v>
      </c>
      <c r="FC9" s="30">
        <f t="shared" si="59"/>
        <v>47</v>
      </c>
      <c r="FD9" s="23"/>
      <c r="FE9" s="23"/>
      <c r="FF9" s="27">
        <f t="shared" si="60"/>
        <v>474</v>
      </c>
      <c r="FG9" s="29"/>
      <c r="FH9" s="29"/>
      <c r="FI9" s="20">
        <f>COUNTIFS(FI14:FI300,0)</f>
        <v>0</v>
      </c>
      <c r="FJ9" s="20">
        <f t="shared" ref="FJ9:FR9" si="122">COUNTIFS(FJ14:FJ300,0)</f>
        <v>4</v>
      </c>
      <c r="FK9" s="20">
        <f t="shared" si="122"/>
        <v>5</v>
      </c>
      <c r="FL9" s="20">
        <f t="shared" si="122"/>
        <v>3</v>
      </c>
      <c r="FM9" s="20">
        <f t="shared" si="122"/>
        <v>2</v>
      </c>
      <c r="FN9" s="20">
        <f t="shared" si="122"/>
        <v>0</v>
      </c>
      <c r="FO9" s="20">
        <f t="shared" si="122"/>
        <v>6</v>
      </c>
      <c r="FP9" s="20">
        <f t="shared" si="122"/>
        <v>6</v>
      </c>
      <c r="FQ9" s="20">
        <f t="shared" si="122"/>
        <v>0</v>
      </c>
      <c r="FR9" s="20">
        <f t="shared" si="122"/>
        <v>3</v>
      </c>
      <c r="FS9" s="30">
        <f t="shared" si="62"/>
        <v>29</v>
      </c>
      <c r="FT9" s="23"/>
      <c r="FU9" s="23"/>
      <c r="FV9" s="20">
        <f>COUNTIFS(FV14:FV300,0)</f>
        <v>8</v>
      </c>
      <c r="FW9" s="20">
        <f t="shared" ref="FW9:GE9" si="123">COUNTIFS(FW14:FW300,0)</f>
        <v>12</v>
      </c>
      <c r="FX9" s="20">
        <f t="shared" si="123"/>
        <v>13</v>
      </c>
      <c r="FY9" s="20">
        <f t="shared" si="123"/>
        <v>12</v>
      </c>
      <c r="FZ9" s="20">
        <f t="shared" si="123"/>
        <v>21</v>
      </c>
      <c r="GA9" s="20">
        <f t="shared" si="123"/>
        <v>20</v>
      </c>
      <c r="GB9" s="20">
        <f t="shared" si="123"/>
        <v>14</v>
      </c>
      <c r="GC9" s="20">
        <f t="shared" si="123"/>
        <v>22</v>
      </c>
      <c r="GD9" s="20">
        <f t="shared" si="123"/>
        <v>8</v>
      </c>
      <c r="GE9" s="20">
        <f t="shared" si="123"/>
        <v>13</v>
      </c>
      <c r="GF9" s="30">
        <f t="shared" si="64"/>
        <v>143</v>
      </c>
      <c r="GG9" s="23"/>
      <c r="GH9" s="23"/>
      <c r="GI9" s="20">
        <f>COUNTIFS(GI14:GI300,0)</f>
        <v>15</v>
      </c>
      <c r="GJ9" s="20">
        <f t="shared" ref="GJ9:GR9" si="124">COUNTIFS(GJ14:GJ300,0)</f>
        <v>14</v>
      </c>
      <c r="GK9" s="20">
        <f t="shared" si="124"/>
        <v>11</v>
      </c>
      <c r="GL9" s="20">
        <f t="shared" si="124"/>
        <v>1</v>
      </c>
      <c r="GM9" s="20">
        <f t="shared" si="124"/>
        <v>12</v>
      </c>
      <c r="GN9" s="20">
        <f t="shared" si="124"/>
        <v>3</v>
      </c>
      <c r="GO9" s="20">
        <f t="shared" si="124"/>
        <v>5</v>
      </c>
      <c r="GP9" s="20">
        <f t="shared" si="124"/>
        <v>6</v>
      </c>
      <c r="GQ9" s="20">
        <f t="shared" si="124"/>
        <v>2</v>
      </c>
      <c r="GR9" s="20">
        <f t="shared" si="124"/>
        <v>11</v>
      </c>
      <c r="GS9" s="30">
        <f t="shared" si="66"/>
        <v>80</v>
      </c>
      <c r="GT9" s="23"/>
      <c r="GU9" s="23"/>
      <c r="GV9" s="20">
        <f>COUNTIFS(GV14:GV300,0)</f>
        <v>17</v>
      </c>
      <c r="GW9" s="20">
        <f t="shared" ref="GW9:HE9" si="125">COUNTIFS(GW14:GW300,0)</f>
        <v>17</v>
      </c>
      <c r="GX9" s="20">
        <f t="shared" si="125"/>
        <v>11</v>
      </c>
      <c r="GY9" s="20">
        <f t="shared" si="125"/>
        <v>13</v>
      </c>
      <c r="GZ9" s="20">
        <f t="shared" si="125"/>
        <v>12</v>
      </c>
      <c r="HA9" s="20">
        <f t="shared" si="125"/>
        <v>17</v>
      </c>
      <c r="HB9" s="20">
        <f t="shared" si="125"/>
        <v>11</v>
      </c>
      <c r="HC9" s="20">
        <f t="shared" si="125"/>
        <v>17</v>
      </c>
      <c r="HD9" s="20">
        <f t="shared" si="125"/>
        <v>9</v>
      </c>
      <c r="HE9" s="20">
        <f t="shared" si="125"/>
        <v>18</v>
      </c>
      <c r="HF9" s="30">
        <f t="shared" si="68"/>
        <v>142</v>
      </c>
      <c r="HG9" s="23"/>
      <c r="HH9" s="23"/>
      <c r="HI9" s="20">
        <f>COUNTIFS(HI14:HI300,0)</f>
        <v>1</v>
      </c>
      <c r="HJ9" s="20">
        <f t="shared" ref="HJ9:HR9" si="126">COUNTIFS(HJ14:HJ300,0)</f>
        <v>1</v>
      </c>
      <c r="HK9" s="20">
        <f t="shared" si="126"/>
        <v>2</v>
      </c>
      <c r="HL9" s="20">
        <f t="shared" si="126"/>
        <v>0</v>
      </c>
      <c r="HM9" s="20">
        <f t="shared" si="126"/>
        <v>1</v>
      </c>
      <c r="HN9" s="20">
        <f t="shared" si="126"/>
        <v>0</v>
      </c>
      <c r="HO9" s="20">
        <f t="shared" si="126"/>
        <v>0</v>
      </c>
      <c r="HP9" s="20">
        <f t="shared" si="126"/>
        <v>0</v>
      </c>
      <c r="HQ9" s="20">
        <f t="shared" si="126"/>
        <v>0</v>
      </c>
      <c r="HR9" s="20">
        <f t="shared" si="126"/>
        <v>1</v>
      </c>
      <c r="HS9" s="30">
        <f t="shared" si="70"/>
        <v>6</v>
      </c>
      <c r="HT9" s="23"/>
      <c r="HU9" s="23"/>
      <c r="HV9" s="27">
        <f t="shared" si="71"/>
        <v>400</v>
      </c>
      <c r="HW9" s="23"/>
      <c r="HX9" s="23"/>
      <c r="HY9" s="20">
        <f>COUNTIFS(HY14:HY300,0)</f>
        <v>1</v>
      </c>
      <c r="HZ9" s="20">
        <f t="shared" ref="HZ9:IH9" si="127">COUNTIFS(HZ14:HZ300,0)</f>
        <v>2</v>
      </c>
      <c r="IA9" s="20">
        <f t="shared" si="127"/>
        <v>6</v>
      </c>
      <c r="IB9" s="20">
        <f t="shared" si="127"/>
        <v>5</v>
      </c>
      <c r="IC9" s="20">
        <f t="shared" si="127"/>
        <v>1</v>
      </c>
      <c r="ID9" s="20">
        <f t="shared" si="127"/>
        <v>5</v>
      </c>
      <c r="IE9" s="20">
        <f t="shared" si="127"/>
        <v>1</v>
      </c>
      <c r="IF9" s="20">
        <f t="shared" si="127"/>
        <v>3</v>
      </c>
      <c r="IG9" s="20">
        <f t="shared" si="127"/>
        <v>3</v>
      </c>
      <c r="IH9" s="20">
        <f t="shared" si="127"/>
        <v>4</v>
      </c>
      <c r="II9" s="30">
        <f t="shared" si="73"/>
        <v>31</v>
      </c>
      <c r="IJ9" s="23"/>
      <c r="IK9" s="23"/>
      <c r="IL9" s="20">
        <f>COUNTIFS(IL14:IL300,0)</f>
        <v>13</v>
      </c>
      <c r="IM9" s="20">
        <f t="shared" ref="IM9:IU9" si="128">COUNTIFS(IM14:IM300,0)</f>
        <v>1</v>
      </c>
      <c r="IN9" s="20">
        <f t="shared" si="128"/>
        <v>6</v>
      </c>
      <c r="IO9" s="20">
        <f t="shared" si="128"/>
        <v>4</v>
      </c>
      <c r="IP9" s="20">
        <f t="shared" si="128"/>
        <v>7</v>
      </c>
      <c r="IQ9" s="20">
        <f t="shared" si="128"/>
        <v>9</v>
      </c>
      <c r="IR9" s="20">
        <f t="shared" si="128"/>
        <v>8</v>
      </c>
      <c r="IS9" s="20">
        <f t="shared" si="128"/>
        <v>11</v>
      </c>
      <c r="IT9" s="20">
        <f t="shared" si="128"/>
        <v>9</v>
      </c>
      <c r="IU9" s="20">
        <f t="shared" si="128"/>
        <v>3</v>
      </c>
      <c r="IV9" s="30">
        <f t="shared" si="75"/>
        <v>71</v>
      </c>
      <c r="IW9" s="23"/>
      <c r="IX9" s="23"/>
      <c r="IY9" s="20">
        <f>COUNTIFS(IY14:IY300,0)</f>
        <v>3</v>
      </c>
      <c r="IZ9" s="20">
        <f t="shared" ref="IZ9:JH9" si="129">COUNTIFS(IZ14:IZ300,0)</f>
        <v>2</v>
      </c>
      <c r="JA9" s="20">
        <f t="shared" si="129"/>
        <v>1</v>
      </c>
      <c r="JB9" s="20">
        <f t="shared" si="129"/>
        <v>21</v>
      </c>
      <c r="JC9" s="20">
        <f t="shared" si="129"/>
        <v>1</v>
      </c>
      <c r="JD9" s="20">
        <f t="shared" si="129"/>
        <v>16</v>
      </c>
      <c r="JE9" s="20">
        <f t="shared" si="129"/>
        <v>6</v>
      </c>
      <c r="JF9" s="20">
        <f t="shared" si="129"/>
        <v>2</v>
      </c>
      <c r="JG9" s="20">
        <f t="shared" si="129"/>
        <v>0</v>
      </c>
      <c r="JH9" s="20">
        <f t="shared" si="129"/>
        <v>7</v>
      </c>
      <c r="JI9" s="30">
        <f t="shared" si="77"/>
        <v>59</v>
      </c>
      <c r="JJ9" s="23"/>
      <c r="JK9" s="23"/>
      <c r="JL9" s="27">
        <f t="shared" si="78"/>
        <v>161</v>
      </c>
      <c r="JM9" s="23"/>
      <c r="JN9" s="23"/>
      <c r="JO9" s="28">
        <f t="shared" si="79"/>
        <v>1870</v>
      </c>
      <c r="JP9" s="29"/>
      <c r="JQ9" s="29"/>
    </row>
    <row r="10" spans="1:277" ht="16.350000000000001" customHeight="1" x14ac:dyDescent="0.25">
      <c r="A10" s="38"/>
      <c r="B10" s="39"/>
      <c r="C10" s="39"/>
      <c r="D10" s="39"/>
      <c r="E10" s="40"/>
      <c r="F10" s="1" t="s">
        <v>38</v>
      </c>
      <c r="G10" s="20">
        <f>AVERAGE(G14:G300)</f>
        <v>1.6666666666666667</v>
      </c>
      <c r="H10" s="20">
        <f t="shared" ref="H10:L10" si="130">AVERAGE(H14:H300)</f>
        <v>1.4230769230769231</v>
      </c>
      <c r="I10" s="20">
        <f t="shared" si="130"/>
        <v>1.3103448275862069</v>
      </c>
      <c r="J10" s="20">
        <f t="shared" si="130"/>
        <v>1.5909090909090908</v>
      </c>
      <c r="K10" s="20">
        <f t="shared" si="130"/>
        <v>1.5555555555555556</v>
      </c>
      <c r="L10" s="20">
        <f t="shared" si="130"/>
        <v>1.7391304347826086</v>
      </c>
      <c r="M10" s="24">
        <f>AVERAGE(M14:M300)</f>
        <v>1.5430463576158941</v>
      </c>
      <c r="N10" s="25"/>
      <c r="O10" s="25"/>
      <c r="P10" s="20">
        <f>AVERAGE(P14:P300)</f>
        <v>1.44</v>
      </c>
      <c r="Q10" s="20">
        <f t="shared" ref="Q10:U10" si="131">AVERAGE(Q14:Q300)</f>
        <v>1.3</v>
      </c>
      <c r="R10" s="20">
        <f t="shared" si="131"/>
        <v>1.0740740740740742</v>
      </c>
      <c r="S10" s="20">
        <f t="shared" si="131"/>
        <v>1.0952380952380953</v>
      </c>
      <c r="T10" s="20">
        <f t="shared" si="131"/>
        <v>1.5217391304347827</v>
      </c>
      <c r="U10" s="20">
        <f t="shared" si="131"/>
        <v>1.2857142857142858</v>
      </c>
      <c r="V10" s="24">
        <f>AVERAGE(V14:V300)</f>
        <v>1.2847682119205297</v>
      </c>
      <c r="W10" s="25"/>
      <c r="X10" s="25"/>
      <c r="Y10" s="20">
        <f>AVERAGE(Y14:Y300)</f>
        <v>1.3125</v>
      </c>
      <c r="Z10" s="20">
        <f t="shared" ref="Z10:AD10" si="132">AVERAGE(Z14:Z300)</f>
        <v>0.64</v>
      </c>
      <c r="AA10" s="20">
        <f t="shared" si="132"/>
        <v>0.75</v>
      </c>
      <c r="AB10" s="20">
        <f t="shared" si="132"/>
        <v>0.8571428571428571</v>
      </c>
      <c r="AC10" s="20">
        <f t="shared" si="132"/>
        <v>1.2380952380952381</v>
      </c>
      <c r="AD10" s="20">
        <f t="shared" si="132"/>
        <v>1</v>
      </c>
      <c r="AE10" s="24">
        <f>AVERAGE(AE14:AE300)</f>
        <v>0.98013245033112584</v>
      </c>
      <c r="AF10" s="25"/>
      <c r="AG10" s="25"/>
      <c r="AH10" s="20">
        <f>AVERAGE(AH14:AH300)</f>
        <v>0.78260869565217395</v>
      </c>
      <c r="AI10" s="20">
        <f t="shared" ref="AI10:AM10" si="133">AVERAGE(AI14:AI300)</f>
        <v>0.25</v>
      </c>
      <c r="AJ10" s="20">
        <f t="shared" si="133"/>
        <v>0.61538461538461542</v>
      </c>
      <c r="AK10" s="20">
        <f t="shared" si="133"/>
        <v>0.56000000000000005</v>
      </c>
      <c r="AL10" s="20">
        <f t="shared" si="133"/>
        <v>0.66666666666666663</v>
      </c>
      <c r="AM10" s="20">
        <f t="shared" si="133"/>
        <v>7.6923076923076927E-2</v>
      </c>
      <c r="AN10" s="24">
        <f>AVERAGE(AN14:AN300)</f>
        <v>0.49006622516556292</v>
      </c>
      <c r="AO10" s="25"/>
      <c r="AP10" s="25"/>
      <c r="AQ10" s="20">
        <f>AVERAGE(AQ14:AQ300)</f>
        <v>1.1333333333333333</v>
      </c>
      <c r="AR10" s="20">
        <f t="shared" ref="AR10:AV10" si="134">AVERAGE(AR14:AR300)</f>
        <v>0.69565217391304346</v>
      </c>
      <c r="AS10" s="20">
        <f t="shared" si="134"/>
        <v>0.73333333333333328</v>
      </c>
      <c r="AT10" s="20">
        <f t="shared" si="134"/>
        <v>0.2857142857142857</v>
      </c>
      <c r="AU10" s="20">
        <f t="shared" si="134"/>
        <v>0.91666666666666663</v>
      </c>
      <c r="AV10" s="20">
        <f t="shared" si="134"/>
        <v>0.86956521739130432</v>
      </c>
      <c r="AW10" s="24">
        <f>AVERAGE(AW14:AW300)</f>
        <v>0.79470198675496684</v>
      </c>
      <c r="AX10" s="25"/>
      <c r="AY10" s="25"/>
      <c r="AZ10" s="20">
        <f>AVERAGE(AZ14:AZ300)</f>
        <v>0.73684210526315785</v>
      </c>
      <c r="BA10" s="20">
        <f t="shared" ref="BA10:BE10" si="135">AVERAGE(BA14:BA300)</f>
        <v>0.5714285714285714</v>
      </c>
      <c r="BB10" s="20">
        <f t="shared" si="135"/>
        <v>0.2857142857142857</v>
      </c>
      <c r="BC10" s="20">
        <f t="shared" si="135"/>
        <v>0.44444444444444442</v>
      </c>
      <c r="BD10" s="20">
        <f t="shared" si="135"/>
        <v>1.1764705882352942</v>
      </c>
      <c r="BE10" s="20">
        <f t="shared" si="135"/>
        <v>0</v>
      </c>
      <c r="BF10" s="24">
        <f>AVERAGE(BF14:BF300)</f>
        <v>0.5298013245033113</v>
      </c>
      <c r="BG10" s="25"/>
      <c r="BH10" s="25"/>
      <c r="BI10" s="20">
        <f>AVERAGE(BI14:BI300)</f>
        <v>0.17391304347826086</v>
      </c>
      <c r="BJ10" s="20">
        <f t="shared" ref="BJ10:BN10" si="136">AVERAGE(BJ14:BJ300)</f>
        <v>0.83333333333333337</v>
      </c>
      <c r="BK10" s="20">
        <f t="shared" si="136"/>
        <v>0</v>
      </c>
      <c r="BL10" s="20">
        <f t="shared" si="136"/>
        <v>0.14814814814814814</v>
      </c>
      <c r="BM10" s="20">
        <f t="shared" si="136"/>
        <v>0.17391304347826086</v>
      </c>
      <c r="BN10" s="20">
        <f t="shared" si="136"/>
        <v>0.59259259259259256</v>
      </c>
      <c r="BO10" s="24">
        <f>AVERAGE(BO14:BO300)</f>
        <v>0.31788079470198677</v>
      </c>
      <c r="BP10" s="25"/>
      <c r="BQ10" s="25"/>
      <c r="BR10" s="20">
        <f>AVERAGE(BR14:BR300)</f>
        <v>3.0909090909090908</v>
      </c>
      <c r="BS10" s="20">
        <f t="shared" ref="BS10:BW10" si="137">AVERAGE(BS14:BS300)</f>
        <v>3.4782608695652173</v>
      </c>
      <c r="BT10" s="20">
        <f t="shared" si="137"/>
        <v>2.8846153846153846</v>
      </c>
      <c r="BU10" s="20">
        <f t="shared" si="137"/>
        <v>3.0434782608695654</v>
      </c>
      <c r="BV10" s="20">
        <f t="shared" si="137"/>
        <v>2.6428571428571428</v>
      </c>
      <c r="BW10" s="20">
        <f t="shared" si="137"/>
        <v>3.1724137931034484</v>
      </c>
      <c r="BX10" s="24">
        <f>AVERAGE(BX14:BX300)</f>
        <v>3.0397350993377485</v>
      </c>
      <c r="BY10" s="25"/>
      <c r="BZ10" s="25"/>
      <c r="CA10" s="20">
        <f>AVERAGE(CA14:CA300)</f>
        <v>0.77419354838709675</v>
      </c>
      <c r="CB10" s="20">
        <f t="shared" ref="CB10:CF10" si="138">AVERAGE(CB14:CB300)</f>
        <v>0.90322580645161288</v>
      </c>
      <c r="CC10" s="20">
        <f t="shared" si="138"/>
        <v>0.76190476190476186</v>
      </c>
      <c r="CD10" s="20">
        <f t="shared" si="138"/>
        <v>0.12903225806451613</v>
      </c>
      <c r="CE10" s="20">
        <f t="shared" si="138"/>
        <v>0.23529411764705882</v>
      </c>
      <c r="CF10" s="20">
        <f t="shared" si="138"/>
        <v>1</v>
      </c>
      <c r="CG10" s="24">
        <f>AVERAGE(CG14:CG300)</f>
        <v>0.63576158940397354</v>
      </c>
      <c r="CH10" s="25"/>
      <c r="CI10" s="25"/>
      <c r="CJ10" s="20">
        <f>AVERAGE(CJ14:CJ300)</f>
        <v>2.0689655172413794</v>
      </c>
      <c r="CK10" s="20">
        <f t="shared" ref="CK10:CO10" si="139">AVERAGE(CK14:CK300)</f>
        <v>0.8</v>
      </c>
      <c r="CL10" s="20">
        <f t="shared" si="139"/>
        <v>0.66666666666666663</v>
      </c>
      <c r="CM10" s="20">
        <f t="shared" si="139"/>
        <v>0.41379310344827586</v>
      </c>
      <c r="CN10" s="20">
        <f t="shared" si="139"/>
        <v>0.16</v>
      </c>
      <c r="CO10" s="20">
        <f t="shared" si="139"/>
        <v>0.4</v>
      </c>
      <c r="CP10" s="24">
        <f>AVERAGE(CP14:CP300)</f>
        <v>0.79470198675496684</v>
      </c>
      <c r="CQ10" s="25"/>
      <c r="CR10" s="25"/>
      <c r="CS10" s="26">
        <f>AVERAGE(CS14:CS300)</f>
        <v>10.410596026490067</v>
      </c>
      <c r="CT10" s="25"/>
      <c r="CU10" s="25"/>
      <c r="CV10" s="20">
        <f>AVERAGE(CV14:CV300)</f>
        <v>3.5333333333333332</v>
      </c>
      <c r="CW10" s="20">
        <f t="shared" ref="CW10:CZ10" si="140">AVERAGE(CW14:CW300)</f>
        <v>3.6857142857142855</v>
      </c>
      <c r="CX10" s="20">
        <f t="shared" si="140"/>
        <v>4.645161290322581</v>
      </c>
      <c r="CY10" s="20">
        <f t="shared" si="140"/>
        <v>4.78125</v>
      </c>
      <c r="CZ10" s="20">
        <f t="shared" si="140"/>
        <v>5.0869565217391308</v>
      </c>
      <c r="DA10" s="24">
        <f>AVERAGE(DA14:DA300)</f>
        <v>4.298013245033113</v>
      </c>
      <c r="DB10" s="25"/>
      <c r="DC10" s="25"/>
      <c r="DD10" s="20">
        <f>AVERAGE(DD14:DD300)</f>
        <v>3.25</v>
      </c>
      <c r="DE10" s="20">
        <f t="shared" ref="DE10:DI10" si="141">AVERAGE(DE14:DE300)</f>
        <v>1.92</v>
      </c>
      <c r="DF10" s="20">
        <f t="shared" si="141"/>
        <v>2.0952380952380953</v>
      </c>
      <c r="DG10" s="20">
        <f t="shared" si="141"/>
        <v>3</v>
      </c>
      <c r="DH10" s="20">
        <f t="shared" si="141"/>
        <v>3.2941176470588234</v>
      </c>
      <c r="DI10" s="20">
        <f t="shared" si="141"/>
        <v>1.25</v>
      </c>
      <c r="DJ10" s="24">
        <f>AVERAGE(DJ14:DJ300)</f>
        <v>2.4105960264900661</v>
      </c>
      <c r="DK10" s="25"/>
      <c r="DL10" s="25"/>
      <c r="DM10" s="20">
        <f>AVERAGE(DM14:DM300)</f>
        <v>1.8571428571428572</v>
      </c>
      <c r="DN10" s="20">
        <f t="shared" ref="DN10:DR10" si="142">AVERAGE(DN14:DN300)</f>
        <v>0</v>
      </c>
      <c r="DO10" s="20">
        <f t="shared" si="142"/>
        <v>1.6363636363636365</v>
      </c>
      <c r="DP10" s="20">
        <f t="shared" si="142"/>
        <v>2.2857142857142856</v>
      </c>
      <c r="DQ10" s="20">
        <f t="shared" si="142"/>
        <v>0.48</v>
      </c>
      <c r="DR10" s="20">
        <f t="shared" si="142"/>
        <v>0.96</v>
      </c>
      <c r="DS10" s="24">
        <f>AVERAGE(DS14:DS300)</f>
        <v>1.2450331125827814</v>
      </c>
      <c r="DT10" s="25"/>
      <c r="DU10" s="25"/>
      <c r="DV10" s="20">
        <f>AVERAGE(DV14:DV300)</f>
        <v>2.347826086956522</v>
      </c>
      <c r="DW10" s="20">
        <f t="shared" ref="DW10:EA10" si="143">AVERAGE(DW14:DW300)</f>
        <v>3.5</v>
      </c>
      <c r="DX10" s="20">
        <f t="shared" si="143"/>
        <v>1.5555555555555556</v>
      </c>
      <c r="DY10" s="20">
        <f t="shared" si="143"/>
        <v>5.2</v>
      </c>
      <c r="DZ10" s="20">
        <f t="shared" si="143"/>
        <v>2.6666666666666665</v>
      </c>
      <c r="EA10" s="20">
        <f t="shared" si="143"/>
        <v>2.0689655172413794</v>
      </c>
      <c r="EB10" s="24">
        <f>AVERAGE(EB14:EB300)</f>
        <v>2.9403973509933774</v>
      </c>
      <c r="EC10" s="25"/>
      <c r="ED10" s="25"/>
      <c r="EE10" s="20">
        <f>AVERAGE(EE14:EE300)</f>
        <v>2.8571428571428572</v>
      </c>
      <c r="EF10" s="20">
        <f t="shared" ref="EF10:EJ10" si="144">AVERAGE(EF14:EF300)</f>
        <v>0.96</v>
      </c>
      <c r="EG10" s="20">
        <f t="shared" si="144"/>
        <v>4.8</v>
      </c>
      <c r="EH10" s="20">
        <f t="shared" si="144"/>
        <v>4.666666666666667</v>
      </c>
      <c r="EI10" s="20">
        <f t="shared" si="144"/>
        <v>5.419354838709677</v>
      </c>
      <c r="EJ10" s="20">
        <f t="shared" si="144"/>
        <v>4.6363636363636367</v>
      </c>
      <c r="EK10" s="24">
        <f>AVERAGE(EK14:EK300)</f>
        <v>3.9735099337748343</v>
      </c>
      <c r="EL10" s="25"/>
      <c r="EM10" s="25"/>
      <c r="EN10" s="20">
        <f>AVERAGE(EN14:EN300)</f>
        <v>0</v>
      </c>
      <c r="EO10" s="20">
        <f t="shared" ref="EO10:ES10" si="145">AVERAGE(EO14:EO300)</f>
        <v>2.5714285714285716</v>
      </c>
      <c r="EP10" s="20">
        <f t="shared" si="145"/>
        <v>0</v>
      </c>
      <c r="EQ10" s="20">
        <f t="shared" si="145"/>
        <v>1.4482758620689655</v>
      </c>
      <c r="ER10" s="20">
        <f t="shared" si="145"/>
        <v>1.4545454545454546</v>
      </c>
      <c r="ES10" s="20">
        <f t="shared" si="145"/>
        <v>0</v>
      </c>
      <c r="ET10" s="24">
        <f>AVERAGE(ET14:ET300)</f>
        <v>0.95364238410596025</v>
      </c>
      <c r="EU10" s="25"/>
      <c r="EV10" s="25"/>
      <c r="EW10" s="20">
        <f>AVERAGE(EW14:EW300)</f>
        <v>2.9</v>
      </c>
      <c r="EX10" s="20">
        <f t="shared" ref="EX10:FB10" si="146">AVERAGE(EX14:EX300)</f>
        <v>2.8125</v>
      </c>
      <c r="EY10" s="20">
        <f t="shared" si="146"/>
        <v>2.4545454545454546</v>
      </c>
      <c r="EZ10" s="20">
        <f t="shared" si="146"/>
        <v>2.6</v>
      </c>
      <c r="FA10" s="20">
        <f t="shared" si="146"/>
        <v>2.0769230769230771</v>
      </c>
      <c r="FB10" s="20">
        <f t="shared" si="146"/>
        <v>2.0769230769230771</v>
      </c>
      <c r="FC10" s="24">
        <f>AVERAGE(FC14:FC300)</f>
        <v>2.5033112582781456</v>
      </c>
      <c r="FD10" s="25"/>
      <c r="FE10" s="25"/>
      <c r="FF10" s="26">
        <f>AVERAGE(FF14:FF300)</f>
        <v>18.32450331125828</v>
      </c>
      <c r="FG10" s="25"/>
      <c r="FH10" s="25"/>
      <c r="FI10" s="20">
        <f>AVERAGE(FI14:FI300)</f>
        <v>2</v>
      </c>
      <c r="FJ10" s="20">
        <f t="shared" ref="FJ10:FR10" si="147">AVERAGE(FJ14:FJ300)</f>
        <v>1.5294117647058822</v>
      </c>
      <c r="FK10" s="20">
        <f t="shared" si="147"/>
        <v>1.3333333333333333</v>
      </c>
      <c r="FL10" s="20">
        <f t="shared" si="147"/>
        <v>0.8</v>
      </c>
      <c r="FM10" s="20">
        <f t="shared" si="147"/>
        <v>1.7647058823529411</v>
      </c>
      <c r="FN10" s="20">
        <f t="shared" si="147"/>
        <v>2</v>
      </c>
      <c r="FO10" s="20">
        <f t="shared" si="147"/>
        <v>1.2941176470588236</v>
      </c>
      <c r="FP10" s="20">
        <f t="shared" si="147"/>
        <v>1.2</v>
      </c>
      <c r="FQ10" s="20">
        <f t="shared" si="147"/>
        <v>2</v>
      </c>
      <c r="FR10" s="20">
        <f t="shared" si="147"/>
        <v>1.4545454545454546</v>
      </c>
      <c r="FS10" s="24">
        <f>AVERAGE(FS14:FS300)</f>
        <v>1.6158940397350994</v>
      </c>
      <c r="FT10" s="25"/>
      <c r="FU10" s="25"/>
      <c r="FV10" s="20">
        <f>AVERAGE(FV14:FV300)</f>
        <v>0.44444444444444442</v>
      </c>
      <c r="FW10" s="20">
        <f t="shared" ref="FW10:GE10" si="148">AVERAGE(FW14:FW300)</f>
        <v>0</v>
      </c>
      <c r="FX10" s="20">
        <f t="shared" si="148"/>
        <v>0</v>
      </c>
      <c r="FY10" s="20">
        <f t="shared" si="148"/>
        <v>0</v>
      </c>
      <c r="FZ10" s="20">
        <f t="shared" si="148"/>
        <v>0.18181818181818182</v>
      </c>
      <c r="GA10" s="20">
        <f t="shared" si="148"/>
        <v>0</v>
      </c>
      <c r="GB10" s="20">
        <f t="shared" si="148"/>
        <v>0.26666666666666666</v>
      </c>
      <c r="GC10" s="20">
        <f t="shared" si="148"/>
        <v>0.17391304347826086</v>
      </c>
      <c r="GD10" s="20">
        <f t="shared" si="148"/>
        <v>0.8</v>
      </c>
      <c r="GE10" s="20">
        <f t="shared" si="148"/>
        <v>0.53333333333333333</v>
      </c>
      <c r="GF10" s="24">
        <f>AVERAGE(GF14:GF300)</f>
        <v>0.2119205298013245</v>
      </c>
      <c r="GG10" s="25"/>
      <c r="GH10" s="25"/>
      <c r="GI10" s="20">
        <f>AVERAGE(GI14:GI300)</f>
        <v>0</v>
      </c>
      <c r="GJ10" s="20">
        <f t="shared" ref="GJ10:GR10" si="149">AVERAGE(GJ14:GJ300)</f>
        <v>0</v>
      </c>
      <c r="GK10" s="20">
        <f t="shared" si="149"/>
        <v>0</v>
      </c>
      <c r="GL10" s="20">
        <f t="shared" si="149"/>
        <v>3.8</v>
      </c>
      <c r="GM10" s="20">
        <f t="shared" si="149"/>
        <v>1.3333333333333333</v>
      </c>
      <c r="GN10" s="20">
        <f t="shared" si="149"/>
        <v>3.2</v>
      </c>
      <c r="GO10" s="20">
        <f t="shared" si="149"/>
        <v>3</v>
      </c>
      <c r="GP10" s="20">
        <f t="shared" si="149"/>
        <v>2</v>
      </c>
      <c r="GQ10" s="20">
        <f t="shared" si="149"/>
        <v>3.2727272727272729</v>
      </c>
      <c r="GR10" s="20">
        <f t="shared" si="149"/>
        <v>1.0666666666666667</v>
      </c>
      <c r="GS10" s="24">
        <f>AVERAGE(GS14:GS300)</f>
        <v>1.880794701986755</v>
      </c>
      <c r="GT10" s="25"/>
      <c r="GU10" s="25"/>
      <c r="GV10" s="20">
        <f>AVERAGE(GV14:GV300)</f>
        <v>0.22222222222222221</v>
      </c>
      <c r="GW10" s="20">
        <f t="shared" ref="GW10:HE10" si="150">AVERAGE(GW14:GW300)</f>
        <v>0.22222222222222221</v>
      </c>
      <c r="GX10" s="20">
        <f t="shared" si="150"/>
        <v>0</v>
      </c>
      <c r="GY10" s="20">
        <f t="shared" si="150"/>
        <v>0.53333333333333333</v>
      </c>
      <c r="GZ10" s="20">
        <f t="shared" si="150"/>
        <v>0</v>
      </c>
      <c r="HA10" s="20">
        <f t="shared" si="150"/>
        <v>0.22222222222222221</v>
      </c>
      <c r="HB10" s="20">
        <f t="shared" si="150"/>
        <v>0.61538461538461542</v>
      </c>
      <c r="HC10" s="20">
        <f t="shared" si="150"/>
        <v>0.42105263157894735</v>
      </c>
      <c r="HD10" s="20">
        <f t="shared" si="150"/>
        <v>0</v>
      </c>
      <c r="HE10" s="20">
        <f t="shared" si="150"/>
        <v>0</v>
      </c>
      <c r="HF10" s="24">
        <f>AVERAGE(HF14:HF300)</f>
        <v>0.23841059602649006</v>
      </c>
      <c r="HG10" s="25"/>
      <c r="HH10" s="25"/>
      <c r="HI10" s="20">
        <f>AVERAGE(HI14:HI300)</f>
        <v>5.166666666666667</v>
      </c>
      <c r="HJ10" s="20">
        <f t="shared" ref="HJ10:HR10" si="151">AVERAGE(HJ14:HJ300)</f>
        <v>3.8888888888888888</v>
      </c>
      <c r="HK10" s="20">
        <f t="shared" si="151"/>
        <v>4.3</v>
      </c>
      <c r="HL10" s="20">
        <f t="shared" si="151"/>
        <v>6</v>
      </c>
      <c r="HM10" s="20">
        <f t="shared" si="151"/>
        <v>5.333333333333333</v>
      </c>
      <c r="HN10" s="20">
        <f t="shared" si="151"/>
        <v>5.7333333333333334</v>
      </c>
      <c r="HO10" s="20">
        <f t="shared" si="151"/>
        <v>5.125</v>
      </c>
      <c r="HP10" s="20">
        <f t="shared" si="151"/>
        <v>4.7058823529411766</v>
      </c>
      <c r="HQ10" s="20">
        <f t="shared" si="151"/>
        <v>5.4285714285714288</v>
      </c>
      <c r="HR10" s="20">
        <f t="shared" si="151"/>
        <v>5</v>
      </c>
      <c r="HS10" s="24">
        <f>AVERAGE(HS14:HS300)</f>
        <v>5.0198675496688745</v>
      </c>
      <c r="HT10" s="25"/>
      <c r="HU10" s="25"/>
      <c r="HV10" s="26">
        <f>AVERAGE(HV14:HV300)</f>
        <v>8.9668874172185422</v>
      </c>
      <c r="HW10" s="25"/>
      <c r="HX10" s="25"/>
      <c r="HY10" s="20">
        <f>AVERAGE(HY14:HY300)</f>
        <v>1.8666666666666667</v>
      </c>
      <c r="HZ10" s="20">
        <f t="shared" ref="HZ10:IH10" si="152">AVERAGE(HZ14:HZ300)</f>
        <v>1.75</v>
      </c>
      <c r="IA10" s="20">
        <f t="shared" si="152"/>
        <v>1.0769230769230769</v>
      </c>
      <c r="IB10" s="20">
        <f t="shared" si="152"/>
        <v>1.411764705882353</v>
      </c>
      <c r="IC10" s="20">
        <f t="shared" si="152"/>
        <v>1.8571428571428572</v>
      </c>
      <c r="ID10" s="20">
        <f t="shared" si="152"/>
        <v>1.1666666666666667</v>
      </c>
      <c r="IE10" s="20">
        <f t="shared" si="152"/>
        <v>1.8888888888888888</v>
      </c>
      <c r="IF10" s="20">
        <f t="shared" si="152"/>
        <v>1.5384615384615385</v>
      </c>
      <c r="IG10" s="20">
        <f t="shared" si="152"/>
        <v>1.6470588235294117</v>
      </c>
      <c r="IH10" s="20">
        <f t="shared" si="152"/>
        <v>1.5</v>
      </c>
      <c r="II10" s="24">
        <f>AVERAGE(II14:II300)</f>
        <v>1.5894039735099337</v>
      </c>
      <c r="IJ10" s="25"/>
      <c r="IK10" s="25"/>
      <c r="IL10" s="20">
        <f>AVERAGE(IL14:IL300)</f>
        <v>0</v>
      </c>
      <c r="IM10" s="20">
        <f t="shared" ref="IM10:IU10" si="153">AVERAGE(IM14:IM300)</f>
        <v>3.4285714285714284</v>
      </c>
      <c r="IN10" s="20">
        <f t="shared" si="153"/>
        <v>2.5882352941176472</v>
      </c>
      <c r="IO10" s="20">
        <f t="shared" si="153"/>
        <v>3.2380952380952381</v>
      </c>
      <c r="IP10" s="20">
        <f t="shared" si="153"/>
        <v>2.4444444444444446</v>
      </c>
      <c r="IQ10" s="20">
        <f t="shared" si="153"/>
        <v>1</v>
      </c>
      <c r="IR10" s="20">
        <f t="shared" si="153"/>
        <v>1.0909090909090908</v>
      </c>
      <c r="IS10" s="20">
        <f t="shared" si="153"/>
        <v>1.0666666666666667</v>
      </c>
      <c r="IT10" s="20">
        <f t="shared" si="153"/>
        <v>2.4347826086956523</v>
      </c>
      <c r="IU10" s="20">
        <f t="shared" si="153"/>
        <v>3.1428571428571428</v>
      </c>
      <c r="IV10" s="24">
        <f>AVERAGE(IV14:IV300)</f>
        <v>2.1192052980132452</v>
      </c>
      <c r="IW10" s="25"/>
      <c r="IX10" s="25"/>
      <c r="IY10" s="20">
        <f>AVERAGE(IY14:IY300)</f>
        <v>4.2857142857142856</v>
      </c>
      <c r="IZ10" s="20">
        <f t="shared" ref="IZ10:JH10" si="154">AVERAGE(IZ14:IZ300)</f>
        <v>4.5</v>
      </c>
      <c r="JA10" s="20">
        <f t="shared" si="154"/>
        <v>3.5</v>
      </c>
      <c r="JB10" s="20">
        <f t="shared" si="154"/>
        <v>0.13636363636363635</v>
      </c>
      <c r="JC10" s="20">
        <f t="shared" si="154"/>
        <v>4.8461538461538458</v>
      </c>
      <c r="JD10" s="20">
        <f t="shared" si="154"/>
        <v>0.8571428571428571</v>
      </c>
      <c r="JE10" s="20">
        <f t="shared" si="154"/>
        <v>1.875</v>
      </c>
      <c r="JF10" s="20">
        <f t="shared" si="154"/>
        <v>2.3333333333333335</v>
      </c>
      <c r="JG10" s="20">
        <f t="shared" si="154"/>
        <v>5.5384615384615383</v>
      </c>
      <c r="JH10" s="20">
        <f t="shared" si="154"/>
        <v>1.6</v>
      </c>
      <c r="JI10" s="24">
        <f>AVERAGE(JI14:JI300)</f>
        <v>2.6423841059602649</v>
      </c>
      <c r="JJ10" s="25"/>
      <c r="JK10" s="25"/>
      <c r="JL10" s="31">
        <f>AVERAGE(JL14:JL300)</f>
        <v>6.3509933774834435</v>
      </c>
      <c r="JM10" s="32"/>
      <c r="JN10" s="33"/>
      <c r="JO10" s="22">
        <f>AVERAGE(JO14:JO300)</f>
        <v>44.05298013245033</v>
      </c>
      <c r="JP10" s="25"/>
      <c r="JQ10" s="25"/>
    </row>
    <row r="11" spans="1:277" ht="16.350000000000001" customHeight="1" x14ac:dyDescent="0.25">
      <c r="A11" s="38"/>
      <c r="B11" s="39"/>
      <c r="C11" s="39"/>
      <c r="D11" s="39"/>
      <c r="E11" s="40"/>
      <c r="F11" s="1" t="s">
        <v>39</v>
      </c>
      <c r="G11" s="20">
        <v>2</v>
      </c>
      <c r="H11" s="20">
        <v>2</v>
      </c>
      <c r="I11" s="20">
        <v>2</v>
      </c>
      <c r="J11" s="20">
        <v>2</v>
      </c>
      <c r="K11" s="20">
        <v>2</v>
      </c>
      <c r="L11" s="20">
        <v>2</v>
      </c>
      <c r="M11" s="30">
        <v>2</v>
      </c>
      <c r="N11" s="23"/>
      <c r="O11" s="23"/>
      <c r="P11" s="20">
        <v>2</v>
      </c>
      <c r="Q11" s="20">
        <v>2</v>
      </c>
      <c r="R11" s="20">
        <v>2</v>
      </c>
      <c r="S11" s="20">
        <v>2</v>
      </c>
      <c r="T11" s="20">
        <v>2</v>
      </c>
      <c r="U11" s="20">
        <v>2</v>
      </c>
      <c r="V11" s="30">
        <v>2</v>
      </c>
      <c r="W11" s="23"/>
      <c r="X11" s="23"/>
      <c r="Y11" s="20">
        <v>2</v>
      </c>
      <c r="Z11" s="20">
        <v>2</v>
      </c>
      <c r="AA11" s="20">
        <v>2</v>
      </c>
      <c r="AB11" s="20">
        <v>2</v>
      </c>
      <c r="AC11" s="20">
        <v>2</v>
      </c>
      <c r="AD11" s="20">
        <v>2</v>
      </c>
      <c r="AE11" s="30">
        <v>2</v>
      </c>
      <c r="AF11" s="23"/>
      <c r="AG11" s="23"/>
      <c r="AH11" s="20">
        <v>2</v>
      </c>
      <c r="AI11" s="20">
        <v>2</v>
      </c>
      <c r="AJ11" s="20">
        <v>2</v>
      </c>
      <c r="AK11" s="20">
        <v>2</v>
      </c>
      <c r="AL11" s="20">
        <v>2</v>
      </c>
      <c r="AM11" s="20">
        <v>2</v>
      </c>
      <c r="AN11" s="30">
        <v>2</v>
      </c>
      <c r="AO11" s="23"/>
      <c r="AP11" s="23"/>
      <c r="AQ11" s="20">
        <v>2</v>
      </c>
      <c r="AR11" s="20">
        <v>2</v>
      </c>
      <c r="AS11" s="20">
        <v>2</v>
      </c>
      <c r="AT11" s="20">
        <v>2</v>
      </c>
      <c r="AU11" s="20">
        <v>2</v>
      </c>
      <c r="AV11" s="20">
        <v>2</v>
      </c>
      <c r="AW11" s="30">
        <v>2</v>
      </c>
      <c r="AX11" s="23"/>
      <c r="AY11" s="23"/>
      <c r="AZ11" s="20">
        <v>4</v>
      </c>
      <c r="BA11" s="20">
        <v>4</v>
      </c>
      <c r="BB11" s="20">
        <v>4</v>
      </c>
      <c r="BC11" s="20">
        <v>4</v>
      </c>
      <c r="BD11" s="20">
        <v>4</v>
      </c>
      <c r="BE11" s="20">
        <v>4</v>
      </c>
      <c r="BF11" s="30">
        <v>4</v>
      </c>
      <c r="BG11" s="23"/>
      <c r="BH11" s="23"/>
      <c r="BI11" s="20">
        <v>4</v>
      </c>
      <c r="BJ11" s="20">
        <v>4</v>
      </c>
      <c r="BK11" s="20">
        <v>4</v>
      </c>
      <c r="BL11" s="20">
        <v>4</v>
      </c>
      <c r="BM11" s="20">
        <v>4</v>
      </c>
      <c r="BN11" s="20">
        <v>4</v>
      </c>
      <c r="BO11" s="30">
        <v>4</v>
      </c>
      <c r="BP11" s="23"/>
      <c r="BQ11" s="23"/>
      <c r="BR11" s="20">
        <v>4</v>
      </c>
      <c r="BS11" s="20">
        <v>4</v>
      </c>
      <c r="BT11" s="20">
        <v>4</v>
      </c>
      <c r="BU11" s="20">
        <v>4</v>
      </c>
      <c r="BV11" s="20">
        <v>4</v>
      </c>
      <c r="BW11" s="20">
        <v>4</v>
      </c>
      <c r="BX11" s="30">
        <v>4</v>
      </c>
      <c r="BY11" s="23"/>
      <c r="BZ11" s="23"/>
      <c r="CA11" s="20">
        <v>4</v>
      </c>
      <c r="CB11" s="20">
        <v>4</v>
      </c>
      <c r="CC11" s="20">
        <v>4</v>
      </c>
      <c r="CD11" s="20">
        <v>4</v>
      </c>
      <c r="CE11" s="20">
        <v>4</v>
      </c>
      <c r="CF11" s="20">
        <v>4</v>
      </c>
      <c r="CG11" s="30">
        <v>4</v>
      </c>
      <c r="CH11" s="23"/>
      <c r="CI11" s="23"/>
      <c r="CJ11" s="20">
        <v>4</v>
      </c>
      <c r="CK11" s="20">
        <v>4</v>
      </c>
      <c r="CL11" s="20">
        <v>4</v>
      </c>
      <c r="CM11" s="20">
        <v>4</v>
      </c>
      <c r="CN11" s="20">
        <v>4</v>
      </c>
      <c r="CO11" s="20">
        <v>4</v>
      </c>
      <c r="CP11" s="30">
        <v>4</v>
      </c>
      <c r="CQ11" s="23"/>
      <c r="CR11" s="23"/>
      <c r="CS11" s="27">
        <f t="shared" si="45"/>
        <v>30</v>
      </c>
      <c r="CT11" s="23"/>
      <c r="CU11" s="23"/>
      <c r="CV11" s="20">
        <v>6</v>
      </c>
      <c r="CW11" s="20">
        <v>6</v>
      </c>
      <c r="CX11" s="20">
        <v>6</v>
      </c>
      <c r="CY11" s="20">
        <v>6</v>
      </c>
      <c r="CZ11" s="20">
        <v>6</v>
      </c>
      <c r="DA11" s="30">
        <v>6</v>
      </c>
      <c r="DB11" s="29"/>
      <c r="DC11" s="29"/>
      <c r="DD11" s="20">
        <v>4</v>
      </c>
      <c r="DE11" s="20">
        <v>4</v>
      </c>
      <c r="DF11" s="20">
        <v>4</v>
      </c>
      <c r="DG11" s="20">
        <v>4</v>
      </c>
      <c r="DH11" s="20">
        <v>4</v>
      </c>
      <c r="DI11" s="20">
        <v>4</v>
      </c>
      <c r="DJ11" s="30">
        <v>4</v>
      </c>
      <c r="DK11" s="23"/>
      <c r="DL11" s="23"/>
      <c r="DM11" s="20">
        <v>4</v>
      </c>
      <c r="DN11" s="20">
        <v>4</v>
      </c>
      <c r="DO11" s="20">
        <v>4</v>
      </c>
      <c r="DP11" s="20">
        <v>4</v>
      </c>
      <c r="DQ11" s="20">
        <v>4</v>
      </c>
      <c r="DR11" s="20">
        <v>4</v>
      </c>
      <c r="DS11" s="30">
        <v>4</v>
      </c>
      <c r="DT11" s="23"/>
      <c r="DU11" s="23"/>
      <c r="DV11" s="20">
        <v>6</v>
      </c>
      <c r="DW11" s="20">
        <v>6</v>
      </c>
      <c r="DX11" s="20">
        <v>6</v>
      </c>
      <c r="DY11" s="20">
        <v>6</v>
      </c>
      <c r="DZ11" s="20">
        <v>6</v>
      </c>
      <c r="EA11" s="20">
        <v>6</v>
      </c>
      <c r="EB11" s="30">
        <v>6</v>
      </c>
      <c r="EC11" s="23"/>
      <c r="ED11" s="23"/>
      <c r="EE11" s="20">
        <v>6</v>
      </c>
      <c r="EF11" s="20">
        <v>6</v>
      </c>
      <c r="EG11" s="20">
        <v>6</v>
      </c>
      <c r="EH11" s="20">
        <v>6</v>
      </c>
      <c r="EI11" s="20">
        <v>6</v>
      </c>
      <c r="EJ11" s="20">
        <v>6</v>
      </c>
      <c r="EK11" s="30">
        <v>6</v>
      </c>
      <c r="EL11" s="23"/>
      <c r="EM11" s="23"/>
      <c r="EN11" s="20">
        <v>6</v>
      </c>
      <c r="EO11" s="20">
        <v>6</v>
      </c>
      <c r="EP11" s="20">
        <v>6</v>
      </c>
      <c r="EQ11" s="20">
        <v>6</v>
      </c>
      <c r="ER11" s="20">
        <v>6</v>
      </c>
      <c r="ES11" s="20">
        <v>6</v>
      </c>
      <c r="ET11" s="30">
        <v>6</v>
      </c>
      <c r="EU11" s="23"/>
      <c r="EV11" s="23"/>
      <c r="EW11" s="20">
        <v>6</v>
      </c>
      <c r="EX11" s="20">
        <v>6</v>
      </c>
      <c r="EY11" s="20">
        <v>6</v>
      </c>
      <c r="EZ11" s="20">
        <v>6</v>
      </c>
      <c r="FA11" s="20">
        <v>6</v>
      </c>
      <c r="FB11" s="20">
        <v>6</v>
      </c>
      <c r="FC11" s="30">
        <v>6</v>
      </c>
      <c r="FD11" s="23"/>
      <c r="FE11" s="23"/>
      <c r="FF11" s="27">
        <f t="shared" ref="FF11" si="155">FC11+ET11+EK11+EB11+DS11+DJ11+DA11</f>
        <v>38</v>
      </c>
      <c r="FG11" s="29"/>
      <c r="FH11" s="29"/>
      <c r="FI11" s="20">
        <v>2</v>
      </c>
      <c r="FJ11" s="20">
        <v>2</v>
      </c>
      <c r="FK11" s="20">
        <v>2</v>
      </c>
      <c r="FL11" s="20">
        <v>2</v>
      </c>
      <c r="FM11" s="20">
        <v>2</v>
      </c>
      <c r="FN11" s="20">
        <v>2</v>
      </c>
      <c r="FO11" s="20">
        <v>2</v>
      </c>
      <c r="FP11" s="20">
        <v>2</v>
      </c>
      <c r="FQ11" s="20">
        <v>2</v>
      </c>
      <c r="FR11" s="20">
        <v>2</v>
      </c>
      <c r="FS11" s="30">
        <v>2</v>
      </c>
      <c r="FT11" s="23"/>
      <c r="FU11" s="23"/>
      <c r="FV11" s="20">
        <v>4</v>
      </c>
      <c r="FW11" s="20">
        <v>4</v>
      </c>
      <c r="FX11" s="20">
        <v>4</v>
      </c>
      <c r="FY11" s="20">
        <v>4</v>
      </c>
      <c r="FZ11" s="20">
        <v>4</v>
      </c>
      <c r="GA11" s="20">
        <v>4</v>
      </c>
      <c r="GB11" s="20">
        <v>4</v>
      </c>
      <c r="GC11" s="20">
        <v>4</v>
      </c>
      <c r="GD11" s="20">
        <v>4</v>
      </c>
      <c r="GE11" s="20">
        <v>4</v>
      </c>
      <c r="GF11" s="30">
        <v>4</v>
      </c>
      <c r="GG11" s="23"/>
      <c r="GH11" s="23"/>
      <c r="GI11" s="20">
        <v>4</v>
      </c>
      <c r="GJ11" s="20">
        <v>4</v>
      </c>
      <c r="GK11" s="20">
        <v>4</v>
      </c>
      <c r="GL11" s="20">
        <v>4</v>
      </c>
      <c r="GM11" s="20">
        <v>4</v>
      </c>
      <c r="GN11" s="20">
        <v>4</v>
      </c>
      <c r="GO11" s="20">
        <v>4</v>
      </c>
      <c r="GP11" s="20">
        <v>4</v>
      </c>
      <c r="GQ11" s="20">
        <v>4</v>
      </c>
      <c r="GR11" s="20">
        <v>4</v>
      </c>
      <c r="GS11" s="30">
        <v>4</v>
      </c>
      <c r="GT11" s="23"/>
      <c r="GU11" s="23"/>
      <c r="GV11" s="20">
        <v>4</v>
      </c>
      <c r="GW11" s="20">
        <v>4</v>
      </c>
      <c r="GX11" s="20">
        <v>4</v>
      </c>
      <c r="GY11" s="20">
        <v>4</v>
      </c>
      <c r="GZ11" s="20">
        <v>4</v>
      </c>
      <c r="HA11" s="20">
        <v>4</v>
      </c>
      <c r="HB11" s="20">
        <v>4</v>
      </c>
      <c r="HC11" s="20">
        <v>4</v>
      </c>
      <c r="HD11" s="20">
        <v>4</v>
      </c>
      <c r="HE11" s="20">
        <v>4</v>
      </c>
      <c r="HF11" s="30">
        <v>4</v>
      </c>
      <c r="HG11" s="23"/>
      <c r="HH11" s="23"/>
      <c r="HI11" s="20">
        <v>6</v>
      </c>
      <c r="HJ11" s="20">
        <v>6</v>
      </c>
      <c r="HK11" s="20">
        <v>6</v>
      </c>
      <c r="HL11" s="20">
        <v>6</v>
      </c>
      <c r="HM11" s="20">
        <v>6</v>
      </c>
      <c r="HN11" s="20">
        <v>6</v>
      </c>
      <c r="HO11" s="20">
        <v>6</v>
      </c>
      <c r="HP11" s="20">
        <v>6</v>
      </c>
      <c r="HQ11" s="20">
        <v>6</v>
      </c>
      <c r="HR11" s="20">
        <v>6</v>
      </c>
      <c r="HS11" s="30">
        <v>6</v>
      </c>
      <c r="HT11" s="23"/>
      <c r="HU11" s="23"/>
      <c r="HV11" s="27">
        <f t="shared" si="71"/>
        <v>20</v>
      </c>
      <c r="HW11" s="23"/>
      <c r="HX11" s="23"/>
      <c r="HY11" s="20">
        <v>2</v>
      </c>
      <c r="HZ11" s="20">
        <v>2</v>
      </c>
      <c r="IA11" s="20">
        <v>2</v>
      </c>
      <c r="IB11" s="20">
        <v>2</v>
      </c>
      <c r="IC11" s="20">
        <v>2</v>
      </c>
      <c r="ID11" s="20">
        <v>2</v>
      </c>
      <c r="IE11" s="20">
        <v>2</v>
      </c>
      <c r="IF11" s="20">
        <v>2</v>
      </c>
      <c r="IG11" s="20">
        <v>2</v>
      </c>
      <c r="IH11" s="20">
        <v>2</v>
      </c>
      <c r="II11" s="30">
        <v>2</v>
      </c>
      <c r="IJ11" s="23"/>
      <c r="IK11" s="23"/>
      <c r="IL11" s="20">
        <v>4</v>
      </c>
      <c r="IM11" s="20">
        <v>4</v>
      </c>
      <c r="IN11" s="20">
        <v>4</v>
      </c>
      <c r="IO11" s="20">
        <v>4</v>
      </c>
      <c r="IP11" s="20">
        <v>4</v>
      </c>
      <c r="IQ11" s="20">
        <v>4</v>
      </c>
      <c r="IR11" s="20">
        <v>4</v>
      </c>
      <c r="IS11" s="20">
        <v>4</v>
      </c>
      <c r="IT11" s="20">
        <v>4</v>
      </c>
      <c r="IU11" s="20">
        <v>4</v>
      </c>
      <c r="IV11" s="30">
        <v>4</v>
      </c>
      <c r="IW11" s="23"/>
      <c r="IX11" s="23"/>
      <c r="IY11" s="20">
        <v>6</v>
      </c>
      <c r="IZ11" s="20">
        <v>6</v>
      </c>
      <c r="JA11" s="20">
        <v>6</v>
      </c>
      <c r="JB11" s="20">
        <v>6</v>
      </c>
      <c r="JC11" s="20">
        <v>6</v>
      </c>
      <c r="JD11" s="20">
        <v>6</v>
      </c>
      <c r="JE11" s="20">
        <v>6</v>
      </c>
      <c r="JF11" s="20">
        <v>6</v>
      </c>
      <c r="JG11" s="20">
        <v>6</v>
      </c>
      <c r="JH11" s="20">
        <v>6</v>
      </c>
      <c r="JI11" s="30">
        <v>6</v>
      </c>
      <c r="JJ11" s="23"/>
      <c r="JK11" s="23"/>
      <c r="JL11" s="27">
        <f t="shared" si="78"/>
        <v>12</v>
      </c>
      <c r="JM11" s="23"/>
      <c r="JN11" s="23"/>
      <c r="JO11" s="28">
        <f t="shared" ref="JO11" si="156">JL11+HV11+FF11+CS11</f>
        <v>100</v>
      </c>
      <c r="JP11" s="29"/>
      <c r="JQ11" s="29"/>
    </row>
    <row r="12" spans="1:277" ht="16.350000000000001" customHeight="1" x14ac:dyDescent="0.25">
      <c r="A12" s="41"/>
      <c r="B12" s="42"/>
      <c r="C12" s="42"/>
      <c r="D12" s="42"/>
      <c r="E12" s="43"/>
      <c r="F12" s="1" t="s">
        <v>40</v>
      </c>
      <c r="G12" s="20">
        <f>G10/G11*100</f>
        <v>83.333333333333343</v>
      </c>
      <c r="H12" s="20">
        <f t="shared" ref="H12:L12" si="157">H10/H11*100</f>
        <v>71.15384615384616</v>
      </c>
      <c r="I12" s="20">
        <f t="shared" si="157"/>
        <v>65.517241379310349</v>
      </c>
      <c r="J12" s="20">
        <f t="shared" si="157"/>
        <v>79.545454545454547</v>
      </c>
      <c r="K12" s="20">
        <f t="shared" si="157"/>
        <v>77.777777777777786</v>
      </c>
      <c r="L12" s="20">
        <f t="shared" si="157"/>
        <v>86.956521739130437</v>
      </c>
      <c r="M12" s="24">
        <f>AVERAGE(O14:O300)</f>
        <v>77.152317880794698</v>
      </c>
      <c r="N12" s="25"/>
      <c r="O12" s="25"/>
      <c r="P12" s="20">
        <f>P10/P11*100</f>
        <v>72</v>
      </c>
      <c r="Q12" s="20">
        <f t="shared" ref="Q12:U12" si="158">Q10/Q11*100</f>
        <v>65</v>
      </c>
      <c r="R12" s="20">
        <f t="shared" si="158"/>
        <v>53.703703703703709</v>
      </c>
      <c r="S12" s="20">
        <f t="shared" si="158"/>
        <v>54.761904761904766</v>
      </c>
      <c r="T12" s="20">
        <f t="shared" si="158"/>
        <v>76.08695652173914</v>
      </c>
      <c r="U12" s="20">
        <f t="shared" si="158"/>
        <v>64.285714285714292</v>
      </c>
      <c r="V12" s="24">
        <f>AVERAGE(X14:X300)</f>
        <v>64.238410596026483</v>
      </c>
      <c r="W12" s="25"/>
      <c r="X12" s="25"/>
      <c r="Y12" s="20">
        <f>Y10/Y11*100</f>
        <v>65.625</v>
      </c>
      <c r="Z12" s="20">
        <f t="shared" ref="Z12:AD12" si="159">Z10/Z11*100</f>
        <v>32</v>
      </c>
      <c r="AA12" s="20">
        <f t="shared" si="159"/>
        <v>37.5</v>
      </c>
      <c r="AB12" s="20">
        <f t="shared" si="159"/>
        <v>42.857142857142854</v>
      </c>
      <c r="AC12" s="20">
        <f t="shared" si="159"/>
        <v>61.904761904761905</v>
      </c>
      <c r="AD12" s="20">
        <f t="shared" si="159"/>
        <v>50</v>
      </c>
      <c r="AE12" s="24">
        <f>AVERAGE(AG14:AG300)</f>
        <v>49.006622516556291</v>
      </c>
      <c r="AF12" s="25"/>
      <c r="AG12" s="25"/>
      <c r="AH12" s="20">
        <f>AH10/AH11*100</f>
        <v>39.130434782608695</v>
      </c>
      <c r="AI12" s="20">
        <f t="shared" ref="AI12:AM12" si="160">AI10/AI11*100</f>
        <v>12.5</v>
      </c>
      <c r="AJ12" s="20">
        <f t="shared" si="160"/>
        <v>30.76923076923077</v>
      </c>
      <c r="AK12" s="20">
        <f t="shared" si="160"/>
        <v>28.000000000000004</v>
      </c>
      <c r="AL12" s="20">
        <f t="shared" si="160"/>
        <v>33.333333333333329</v>
      </c>
      <c r="AM12" s="20">
        <f t="shared" si="160"/>
        <v>3.8461538461538463</v>
      </c>
      <c r="AN12" s="24">
        <f>AVERAGE(AP14:AP300)</f>
        <v>24.503311258278146</v>
      </c>
      <c r="AO12" s="25"/>
      <c r="AP12" s="25"/>
      <c r="AQ12" s="20">
        <f>AQ10/AQ11*100</f>
        <v>56.666666666666664</v>
      </c>
      <c r="AR12" s="20">
        <f t="shared" ref="AR12:AV12" si="161">AR10/AR11*100</f>
        <v>34.782608695652172</v>
      </c>
      <c r="AS12" s="20">
        <f t="shared" si="161"/>
        <v>36.666666666666664</v>
      </c>
      <c r="AT12" s="20">
        <f t="shared" si="161"/>
        <v>14.285714285714285</v>
      </c>
      <c r="AU12" s="20">
        <f t="shared" si="161"/>
        <v>45.833333333333329</v>
      </c>
      <c r="AV12" s="20">
        <f t="shared" si="161"/>
        <v>43.478260869565219</v>
      </c>
      <c r="AW12" s="24">
        <f>AVERAGE(AY14:AY300)</f>
        <v>39.735099337748345</v>
      </c>
      <c r="AX12" s="25"/>
      <c r="AY12" s="25"/>
      <c r="AZ12" s="20">
        <f>AZ10/AZ11*100</f>
        <v>18.421052631578945</v>
      </c>
      <c r="BA12" s="20">
        <f t="shared" ref="BA12:BE12" si="162">BA10/BA11*100</f>
        <v>14.285714285714285</v>
      </c>
      <c r="BB12" s="20">
        <f t="shared" si="162"/>
        <v>7.1428571428571423</v>
      </c>
      <c r="BC12" s="20">
        <f t="shared" si="162"/>
        <v>11.111111111111111</v>
      </c>
      <c r="BD12" s="20">
        <f t="shared" si="162"/>
        <v>29.411764705882355</v>
      </c>
      <c r="BE12" s="20">
        <f t="shared" si="162"/>
        <v>0</v>
      </c>
      <c r="BF12" s="24">
        <f>AVERAGE(BH14:BH300)</f>
        <v>13.245033112582782</v>
      </c>
      <c r="BG12" s="25"/>
      <c r="BH12" s="25"/>
      <c r="BI12" s="20">
        <f>BI10/BI11*100</f>
        <v>4.3478260869565215</v>
      </c>
      <c r="BJ12" s="20">
        <f t="shared" ref="BJ12:BN12" si="163">BJ10/BJ11*100</f>
        <v>20.833333333333336</v>
      </c>
      <c r="BK12" s="20">
        <f t="shared" si="163"/>
        <v>0</v>
      </c>
      <c r="BL12" s="20">
        <f t="shared" si="163"/>
        <v>3.7037037037037033</v>
      </c>
      <c r="BM12" s="20">
        <f t="shared" si="163"/>
        <v>4.3478260869565215</v>
      </c>
      <c r="BN12" s="20">
        <f t="shared" si="163"/>
        <v>14.814814814814813</v>
      </c>
      <c r="BO12" s="24">
        <f>AVERAGE(BQ14:BQ300)</f>
        <v>7.9470198675496686</v>
      </c>
      <c r="BP12" s="25"/>
      <c r="BQ12" s="25"/>
      <c r="BR12" s="20">
        <f>BR10/BR11*100</f>
        <v>77.272727272727266</v>
      </c>
      <c r="BS12" s="20">
        <f t="shared" ref="BS12:BW12" si="164">BS10/BS11*100</f>
        <v>86.956521739130437</v>
      </c>
      <c r="BT12" s="20">
        <f t="shared" si="164"/>
        <v>72.115384615384613</v>
      </c>
      <c r="BU12" s="20">
        <f t="shared" si="164"/>
        <v>76.08695652173914</v>
      </c>
      <c r="BV12" s="20">
        <f t="shared" si="164"/>
        <v>66.071428571428569</v>
      </c>
      <c r="BW12" s="20">
        <f t="shared" si="164"/>
        <v>79.310344827586206</v>
      </c>
      <c r="BX12" s="24">
        <f>AVERAGE(BZ14:BZ300)</f>
        <v>75.993377483443709</v>
      </c>
      <c r="BY12" s="25"/>
      <c r="BZ12" s="25"/>
      <c r="CA12" s="20">
        <f>CA10/CA11*100</f>
        <v>19.35483870967742</v>
      </c>
      <c r="CB12" s="20">
        <f t="shared" ref="CB12:CF12" si="165">CB10/CB11*100</f>
        <v>22.58064516129032</v>
      </c>
      <c r="CC12" s="20">
        <f t="shared" si="165"/>
        <v>19.047619047619047</v>
      </c>
      <c r="CD12" s="20">
        <f t="shared" si="165"/>
        <v>3.225806451612903</v>
      </c>
      <c r="CE12" s="20">
        <f t="shared" si="165"/>
        <v>5.8823529411764701</v>
      </c>
      <c r="CF12" s="20">
        <f t="shared" si="165"/>
        <v>25</v>
      </c>
      <c r="CG12" s="24">
        <f>AVERAGE(CI14:CI300)</f>
        <v>15.894039735099337</v>
      </c>
      <c r="CH12" s="25"/>
      <c r="CI12" s="25"/>
      <c r="CJ12" s="20">
        <f>CJ10/CJ11*100</f>
        <v>51.724137931034484</v>
      </c>
      <c r="CK12" s="20">
        <f t="shared" ref="CK12:CO12" si="166">CK10/CK11*100</f>
        <v>20</v>
      </c>
      <c r="CL12" s="20">
        <f t="shared" si="166"/>
        <v>16.666666666666664</v>
      </c>
      <c r="CM12" s="20">
        <f t="shared" si="166"/>
        <v>10.344827586206897</v>
      </c>
      <c r="CN12" s="20">
        <f t="shared" si="166"/>
        <v>4</v>
      </c>
      <c r="CO12" s="20">
        <f t="shared" si="166"/>
        <v>10</v>
      </c>
      <c r="CP12" s="24">
        <f>AVERAGE(CR14:CR300)</f>
        <v>19.867549668874172</v>
      </c>
      <c r="CQ12" s="25"/>
      <c r="CR12" s="25"/>
      <c r="CS12" s="26">
        <f>AVERAGE(CU14:CU300)</f>
        <v>34.70198675496686</v>
      </c>
      <c r="CT12" s="23"/>
      <c r="CU12" s="23"/>
      <c r="CV12" s="20">
        <f>CV10/CV11*100</f>
        <v>58.888888888888893</v>
      </c>
      <c r="CW12" s="20">
        <f t="shared" ref="CW12:CZ12" si="167">CW10/CW11*100</f>
        <v>61.428571428571423</v>
      </c>
      <c r="CX12" s="20">
        <f t="shared" si="167"/>
        <v>77.41935483870968</v>
      </c>
      <c r="CY12" s="20">
        <f t="shared" si="167"/>
        <v>79.6875</v>
      </c>
      <c r="CZ12" s="20">
        <f t="shared" si="167"/>
        <v>84.782608695652186</v>
      </c>
      <c r="DA12" s="24">
        <f>AVERAGE(DC14:DC300)</f>
        <v>71.634304635761609</v>
      </c>
      <c r="DB12" s="25"/>
      <c r="DC12" s="25"/>
      <c r="DD12" s="20">
        <f>DD10/DD11*100</f>
        <v>81.25</v>
      </c>
      <c r="DE12" s="20">
        <f t="shared" ref="DE12:DI12" si="168">DE10/DE11*100</f>
        <v>48</v>
      </c>
      <c r="DF12" s="20">
        <f t="shared" si="168"/>
        <v>52.380952380952387</v>
      </c>
      <c r="DG12" s="20">
        <f t="shared" si="168"/>
        <v>75</v>
      </c>
      <c r="DH12" s="20">
        <f t="shared" si="168"/>
        <v>82.35294117647058</v>
      </c>
      <c r="DI12" s="20">
        <f t="shared" si="168"/>
        <v>31.25</v>
      </c>
      <c r="DJ12" s="24">
        <f>AVERAGE(DL14:DL300)</f>
        <v>60.264900662251655</v>
      </c>
      <c r="DK12" s="25"/>
      <c r="DL12" s="25"/>
      <c r="DM12" s="20">
        <f>DM10/DM11*100</f>
        <v>46.428571428571431</v>
      </c>
      <c r="DN12" s="20">
        <f t="shared" ref="DN12:DR12" si="169">DN10/DN11*100</f>
        <v>0</v>
      </c>
      <c r="DO12" s="20">
        <f t="shared" si="169"/>
        <v>40.909090909090914</v>
      </c>
      <c r="DP12" s="20">
        <f t="shared" si="169"/>
        <v>57.142857142857139</v>
      </c>
      <c r="DQ12" s="20">
        <f t="shared" si="169"/>
        <v>12</v>
      </c>
      <c r="DR12" s="20">
        <f t="shared" si="169"/>
        <v>24</v>
      </c>
      <c r="DS12" s="24">
        <f>AVERAGE(DU14:DU300)</f>
        <v>31.125827814569536</v>
      </c>
      <c r="DT12" s="25"/>
      <c r="DU12" s="25"/>
      <c r="DV12" s="20">
        <f>DV10/DV11*100</f>
        <v>39.130434782608695</v>
      </c>
      <c r="DW12" s="20">
        <f t="shared" ref="DW12:EA12" si="170">DW10/DW11*100</f>
        <v>58.333333333333336</v>
      </c>
      <c r="DX12" s="20">
        <f t="shared" si="170"/>
        <v>25.925925925925924</v>
      </c>
      <c r="DY12" s="20">
        <f t="shared" si="170"/>
        <v>86.666666666666671</v>
      </c>
      <c r="DZ12" s="20">
        <f t="shared" si="170"/>
        <v>44.444444444444443</v>
      </c>
      <c r="EA12" s="20">
        <f t="shared" si="170"/>
        <v>34.482758620689658</v>
      </c>
      <c r="EB12" s="24">
        <f>AVERAGE(ED14:ED300)</f>
        <v>49.006622516556291</v>
      </c>
      <c r="EC12" s="25"/>
      <c r="ED12" s="25"/>
      <c r="EE12" s="20">
        <f>EE10/EE11*100</f>
        <v>47.61904761904762</v>
      </c>
      <c r="EF12" s="20">
        <f t="shared" ref="EF12:EJ12" si="171">EF10/EF11*100</f>
        <v>16</v>
      </c>
      <c r="EG12" s="20">
        <f t="shared" si="171"/>
        <v>80</v>
      </c>
      <c r="EH12" s="20">
        <f t="shared" si="171"/>
        <v>77.777777777777786</v>
      </c>
      <c r="EI12" s="20">
        <f t="shared" si="171"/>
        <v>90.322580645161281</v>
      </c>
      <c r="EJ12" s="20">
        <f t="shared" si="171"/>
        <v>77.27272727272728</v>
      </c>
      <c r="EK12" s="24">
        <f>AVERAGE(EM14:EM300)</f>
        <v>66.225165562913901</v>
      </c>
      <c r="EL12" s="25"/>
      <c r="EM12" s="25"/>
      <c r="EN12" s="20">
        <f>EN10/EN11*100</f>
        <v>0</v>
      </c>
      <c r="EO12" s="20">
        <f t="shared" ref="EO12:ES12" si="172">EO10/EO11*100</f>
        <v>42.857142857142861</v>
      </c>
      <c r="EP12" s="20">
        <f t="shared" si="172"/>
        <v>0</v>
      </c>
      <c r="EQ12" s="20">
        <f t="shared" si="172"/>
        <v>24.137931034482758</v>
      </c>
      <c r="ER12" s="20">
        <f t="shared" si="172"/>
        <v>24.242424242424242</v>
      </c>
      <c r="ES12" s="20">
        <f t="shared" si="172"/>
        <v>0</v>
      </c>
      <c r="ET12" s="24">
        <f>AVERAGE(EV14:EV300)</f>
        <v>15.894039735099337</v>
      </c>
      <c r="EU12" s="25"/>
      <c r="EV12" s="25"/>
      <c r="EW12" s="20">
        <f>EW10/EW11*100</f>
        <v>48.333333333333336</v>
      </c>
      <c r="EX12" s="20">
        <f t="shared" ref="EX12:FB12" si="173">EX10/EX11*100</f>
        <v>46.875</v>
      </c>
      <c r="EY12" s="20">
        <f t="shared" si="173"/>
        <v>40.909090909090914</v>
      </c>
      <c r="EZ12" s="20">
        <f t="shared" si="173"/>
        <v>43.333333333333336</v>
      </c>
      <c r="FA12" s="20">
        <f t="shared" si="173"/>
        <v>34.61538461538462</v>
      </c>
      <c r="FB12" s="20">
        <f t="shared" si="173"/>
        <v>34.61538461538462</v>
      </c>
      <c r="FC12" s="24">
        <f>AVERAGE(FE14:FE300)</f>
        <v>41.721854304635762</v>
      </c>
      <c r="FD12" s="25"/>
      <c r="FE12" s="25"/>
      <c r="FF12" s="26">
        <f>AVERAGE(FH14:FH300)</f>
        <v>48.222377134890237</v>
      </c>
      <c r="FG12" s="23"/>
      <c r="FH12" s="23"/>
      <c r="FI12" s="20">
        <f>FI10/FI11*100</f>
        <v>100</v>
      </c>
      <c r="FJ12" s="20">
        <f t="shared" ref="FJ12:FR12" si="174">FJ10/FJ11*100</f>
        <v>76.470588235294116</v>
      </c>
      <c r="FK12" s="20">
        <f t="shared" si="174"/>
        <v>66.666666666666657</v>
      </c>
      <c r="FL12" s="20">
        <f t="shared" si="174"/>
        <v>40</v>
      </c>
      <c r="FM12" s="20">
        <f t="shared" si="174"/>
        <v>88.235294117647058</v>
      </c>
      <c r="FN12" s="20">
        <f t="shared" si="174"/>
        <v>100</v>
      </c>
      <c r="FO12" s="20">
        <f t="shared" si="174"/>
        <v>64.705882352941174</v>
      </c>
      <c r="FP12" s="20">
        <f t="shared" si="174"/>
        <v>60</v>
      </c>
      <c r="FQ12" s="20">
        <f t="shared" si="174"/>
        <v>100</v>
      </c>
      <c r="FR12" s="20">
        <f t="shared" si="174"/>
        <v>72.727272727272734</v>
      </c>
      <c r="FS12" s="24">
        <f>AVERAGE(FU14:FU300)</f>
        <v>80.794701986754973</v>
      </c>
      <c r="FT12" s="25"/>
      <c r="FU12" s="25"/>
      <c r="FV12" s="20">
        <f>FV10/FV11*100</f>
        <v>11.111111111111111</v>
      </c>
      <c r="FW12" s="20">
        <f t="shared" ref="FW12:GE12" si="175">FW10/FW11*100</f>
        <v>0</v>
      </c>
      <c r="FX12" s="20">
        <f t="shared" si="175"/>
        <v>0</v>
      </c>
      <c r="FY12" s="20">
        <f t="shared" si="175"/>
        <v>0</v>
      </c>
      <c r="FZ12" s="20">
        <f t="shared" si="175"/>
        <v>4.5454545454545459</v>
      </c>
      <c r="GA12" s="20">
        <f t="shared" si="175"/>
        <v>0</v>
      </c>
      <c r="GB12" s="20">
        <f t="shared" si="175"/>
        <v>6.666666666666667</v>
      </c>
      <c r="GC12" s="20">
        <f t="shared" si="175"/>
        <v>4.3478260869565215</v>
      </c>
      <c r="GD12" s="20">
        <f t="shared" si="175"/>
        <v>20</v>
      </c>
      <c r="GE12" s="20">
        <f t="shared" si="175"/>
        <v>13.333333333333334</v>
      </c>
      <c r="GF12" s="24">
        <f>AVERAGE(GH14:GH300)</f>
        <v>5.298013245033113</v>
      </c>
      <c r="GG12" s="25"/>
      <c r="GH12" s="25"/>
      <c r="GI12" s="20">
        <f>GI10/GI11*100</f>
        <v>0</v>
      </c>
      <c r="GJ12" s="20">
        <f t="shared" ref="GJ12:GR12" si="176">GJ10/GJ11*100</f>
        <v>0</v>
      </c>
      <c r="GK12" s="20">
        <f t="shared" si="176"/>
        <v>0</v>
      </c>
      <c r="GL12" s="20">
        <f t="shared" si="176"/>
        <v>95</v>
      </c>
      <c r="GM12" s="20">
        <f t="shared" si="176"/>
        <v>33.333333333333329</v>
      </c>
      <c r="GN12" s="20">
        <f t="shared" si="176"/>
        <v>80</v>
      </c>
      <c r="GO12" s="20">
        <f t="shared" si="176"/>
        <v>75</v>
      </c>
      <c r="GP12" s="20">
        <f t="shared" si="176"/>
        <v>50</v>
      </c>
      <c r="GQ12" s="20">
        <f t="shared" si="176"/>
        <v>81.818181818181827</v>
      </c>
      <c r="GR12" s="20">
        <f t="shared" si="176"/>
        <v>26.666666666666668</v>
      </c>
      <c r="GS12" s="24">
        <f>AVERAGE(GU14:GU300)</f>
        <v>47.019867549668874</v>
      </c>
      <c r="GT12" s="25"/>
      <c r="GU12" s="25"/>
      <c r="GV12" s="20">
        <f>GV10/GV11*100</f>
        <v>5.5555555555555554</v>
      </c>
      <c r="GW12" s="20">
        <f t="shared" ref="GW12:HE12" si="177">GW10/GW11*100</f>
        <v>5.5555555555555554</v>
      </c>
      <c r="GX12" s="20">
        <f t="shared" si="177"/>
        <v>0</v>
      </c>
      <c r="GY12" s="20">
        <f t="shared" si="177"/>
        <v>13.333333333333334</v>
      </c>
      <c r="GZ12" s="20">
        <f t="shared" si="177"/>
        <v>0</v>
      </c>
      <c r="HA12" s="20">
        <f t="shared" si="177"/>
        <v>5.5555555555555554</v>
      </c>
      <c r="HB12" s="20">
        <f t="shared" si="177"/>
        <v>15.384615384615385</v>
      </c>
      <c r="HC12" s="20">
        <f t="shared" si="177"/>
        <v>10.526315789473683</v>
      </c>
      <c r="HD12" s="20">
        <f t="shared" si="177"/>
        <v>0</v>
      </c>
      <c r="HE12" s="20">
        <f t="shared" si="177"/>
        <v>0</v>
      </c>
      <c r="HF12" s="24">
        <f>AVERAGE(HH14:HH300)</f>
        <v>5.9602649006622519</v>
      </c>
      <c r="HG12" s="25"/>
      <c r="HH12" s="25"/>
      <c r="HI12" s="20">
        <f>HI10/HI11*100</f>
        <v>86.111111111111114</v>
      </c>
      <c r="HJ12" s="20">
        <f t="shared" ref="HJ12:HR12" si="178">HJ10/HJ11*100</f>
        <v>64.81481481481481</v>
      </c>
      <c r="HK12" s="20">
        <f t="shared" si="178"/>
        <v>71.666666666666671</v>
      </c>
      <c r="HL12" s="20">
        <f t="shared" si="178"/>
        <v>100</v>
      </c>
      <c r="HM12" s="20">
        <f t="shared" si="178"/>
        <v>88.888888888888886</v>
      </c>
      <c r="HN12" s="20">
        <f t="shared" si="178"/>
        <v>95.555555555555557</v>
      </c>
      <c r="HO12" s="20">
        <f t="shared" si="178"/>
        <v>85.416666666666657</v>
      </c>
      <c r="HP12" s="20">
        <f t="shared" si="178"/>
        <v>78.431372549019613</v>
      </c>
      <c r="HQ12" s="20">
        <f t="shared" si="178"/>
        <v>90.476190476190482</v>
      </c>
      <c r="HR12" s="20">
        <f t="shared" si="178"/>
        <v>83.333333333333343</v>
      </c>
      <c r="HS12" s="24">
        <f>AVERAGE(HU14:HU300)</f>
        <v>83.663973509933768</v>
      </c>
      <c r="HT12" s="25"/>
      <c r="HU12" s="25"/>
      <c r="HV12" s="26">
        <f>AVERAGE(HX14:HX300)</f>
        <v>44.834437086092713</v>
      </c>
      <c r="HW12" s="23"/>
      <c r="HX12" s="23"/>
      <c r="HY12" s="20">
        <f>HY10/HY11*100</f>
        <v>93.333333333333329</v>
      </c>
      <c r="HZ12" s="20">
        <f t="shared" ref="HZ12:IH12" si="179">HZ10/HZ11*100</f>
        <v>87.5</v>
      </c>
      <c r="IA12" s="20">
        <f t="shared" si="179"/>
        <v>53.846153846153847</v>
      </c>
      <c r="IB12" s="20">
        <f t="shared" si="179"/>
        <v>70.588235294117652</v>
      </c>
      <c r="IC12" s="20">
        <f t="shared" si="179"/>
        <v>92.857142857142861</v>
      </c>
      <c r="ID12" s="20">
        <f t="shared" si="179"/>
        <v>58.333333333333336</v>
      </c>
      <c r="IE12" s="20">
        <f t="shared" si="179"/>
        <v>94.444444444444443</v>
      </c>
      <c r="IF12" s="20">
        <f t="shared" si="179"/>
        <v>76.923076923076934</v>
      </c>
      <c r="IG12" s="20">
        <f t="shared" si="179"/>
        <v>82.35294117647058</v>
      </c>
      <c r="IH12" s="20">
        <f t="shared" si="179"/>
        <v>75</v>
      </c>
      <c r="II12" s="24">
        <f>AVERAGE(IK14:IK300)</f>
        <v>79.47019867549669</v>
      </c>
      <c r="IJ12" s="25"/>
      <c r="IK12" s="25"/>
      <c r="IL12" s="20">
        <f>IL10/IL11*100</f>
        <v>0</v>
      </c>
      <c r="IM12" s="20">
        <f t="shared" ref="IM12:IU12" si="180">IM10/IM11*100</f>
        <v>85.714285714285708</v>
      </c>
      <c r="IN12" s="20">
        <f t="shared" si="180"/>
        <v>64.705882352941174</v>
      </c>
      <c r="IO12" s="20">
        <f t="shared" si="180"/>
        <v>80.952380952380949</v>
      </c>
      <c r="IP12" s="20">
        <f t="shared" si="180"/>
        <v>61.111111111111114</v>
      </c>
      <c r="IQ12" s="20">
        <f t="shared" si="180"/>
        <v>25</v>
      </c>
      <c r="IR12" s="20">
        <f t="shared" si="180"/>
        <v>27.27272727272727</v>
      </c>
      <c r="IS12" s="20">
        <f t="shared" si="180"/>
        <v>26.666666666666668</v>
      </c>
      <c r="IT12" s="20">
        <f t="shared" si="180"/>
        <v>60.869565217391312</v>
      </c>
      <c r="IU12" s="20">
        <f t="shared" si="180"/>
        <v>78.571428571428569</v>
      </c>
      <c r="IV12" s="24">
        <f>AVERAGE(IX14:IX300)</f>
        <v>52.980132450331126</v>
      </c>
      <c r="IW12" s="25"/>
      <c r="IX12" s="25"/>
      <c r="IY12" s="20">
        <f>IY10/IY11*100</f>
        <v>71.428571428571431</v>
      </c>
      <c r="IZ12" s="20">
        <f t="shared" ref="IZ12:JH12" si="181">IZ10/IZ11*100</f>
        <v>75</v>
      </c>
      <c r="JA12" s="20">
        <f t="shared" si="181"/>
        <v>58.333333333333336</v>
      </c>
      <c r="JB12" s="20">
        <f t="shared" si="181"/>
        <v>2.2727272727272725</v>
      </c>
      <c r="JC12" s="20">
        <f t="shared" si="181"/>
        <v>80.769230769230759</v>
      </c>
      <c r="JD12" s="20">
        <f t="shared" si="181"/>
        <v>14.285714285714285</v>
      </c>
      <c r="JE12" s="20">
        <f t="shared" si="181"/>
        <v>31.25</v>
      </c>
      <c r="JF12" s="20">
        <f t="shared" si="181"/>
        <v>38.888888888888893</v>
      </c>
      <c r="JG12" s="20">
        <f t="shared" si="181"/>
        <v>92.307692307692307</v>
      </c>
      <c r="JH12" s="20">
        <f t="shared" si="181"/>
        <v>26.666666666666668</v>
      </c>
      <c r="JI12" s="24">
        <f>AVERAGE(JK14:JK300)</f>
        <v>44.039735099337747</v>
      </c>
      <c r="JJ12" s="25"/>
      <c r="JK12" s="25"/>
      <c r="JL12" s="31">
        <f>AVERAGE(JN14:JN300)</f>
        <v>52.925827814569558</v>
      </c>
      <c r="JM12" s="32"/>
      <c r="JN12" s="33"/>
      <c r="JO12" s="22">
        <f>AVERAGE(JQ14:JQ300)</f>
        <v>44.05298013245033</v>
      </c>
      <c r="JP12" s="23"/>
      <c r="JQ12" s="23"/>
    </row>
    <row r="13" spans="1:277" ht="16.350000000000001" customHeight="1" x14ac:dyDescent="0.25">
      <c r="A13" s="1" t="s">
        <v>41</v>
      </c>
      <c r="B13" s="1" t="s">
        <v>42</v>
      </c>
      <c r="C13" s="1" t="s">
        <v>43</v>
      </c>
      <c r="D13" s="1" t="s">
        <v>44</v>
      </c>
      <c r="E13" s="19" t="s">
        <v>1594</v>
      </c>
      <c r="F13" s="1" t="s">
        <v>1544</v>
      </c>
      <c r="G13" s="1">
        <v>1</v>
      </c>
      <c r="H13" s="1">
        <v>2</v>
      </c>
      <c r="I13" s="1">
        <v>3</v>
      </c>
      <c r="J13" s="1">
        <v>4</v>
      </c>
      <c r="K13" s="1">
        <v>5</v>
      </c>
      <c r="L13" s="1">
        <v>6</v>
      </c>
      <c r="M13" s="4" t="s">
        <v>45</v>
      </c>
      <c r="N13" s="4" t="s">
        <v>46</v>
      </c>
      <c r="O13" s="4" t="s">
        <v>47</v>
      </c>
      <c r="P13" s="1">
        <v>1</v>
      </c>
      <c r="Q13" s="1">
        <v>2</v>
      </c>
      <c r="R13" s="1">
        <v>3</v>
      </c>
      <c r="S13" s="1">
        <v>4</v>
      </c>
      <c r="T13" s="1">
        <v>5</v>
      </c>
      <c r="U13" s="1">
        <v>6</v>
      </c>
      <c r="V13" s="4" t="s">
        <v>45</v>
      </c>
      <c r="W13" s="4" t="s">
        <v>46</v>
      </c>
      <c r="X13" s="4" t="s">
        <v>47</v>
      </c>
      <c r="Y13" s="1">
        <v>1</v>
      </c>
      <c r="Z13" s="1">
        <v>2</v>
      </c>
      <c r="AA13" s="1">
        <v>3</v>
      </c>
      <c r="AB13" s="1">
        <v>4</v>
      </c>
      <c r="AC13" s="1">
        <v>5</v>
      </c>
      <c r="AD13" s="1">
        <v>6</v>
      </c>
      <c r="AE13" s="4" t="s">
        <v>45</v>
      </c>
      <c r="AF13" s="4" t="s">
        <v>46</v>
      </c>
      <c r="AG13" s="4" t="s">
        <v>47</v>
      </c>
      <c r="AH13" s="1">
        <v>1</v>
      </c>
      <c r="AI13" s="1">
        <v>2</v>
      </c>
      <c r="AJ13" s="1">
        <v>3</v>
      </c>
      <c r="AK13" s="1">
        <v>4</v>
      </c>
      <c r="AL13" s="1">
        <v>5</v>
      </c>
      <c r="AM13" s="1">
        <v>6</v>
      </c>
      <c r="AN13" s="4" t="s">
        <v>45</v>
      </c>
      <c r="AO13" s="4" t="s">
        <v>46</v>
      </c>
      <c r="AP13" s="4" t="s">
        <v>47</v>
      </c>
      <c r="AQ13" s="1">
        <v>1</v>
      </c>
      <c r="AR13" s="1">
        <v>2</v>
      </c>
      <c r="AS13" s="1">
        <v>3</v>
      </c>
      <c r="AT13" s="1">
        <v>4</v>
      </c>
      <c r="AU13" s="1">
        <v>5</v>
      </c>
      <c r="AV13" s="1">
        <v>6</v>
      </c>
      <c r="AW13" s="4" t="s">
        <v>45</v>
      </c>
      <c r="AX13" s="4" t="s">
        <v>46</v>
      </c>
      <c r="AY13" s="4" t="s">
        <v>47</v>
      </c>
      <c r="AZ13" s="1">
        <v>1</v>
      </c>
      <c r="BA13" s="1">
        <v>2</v>
      </c>
      <c r="BB13" s="1">
        <v>3</v>
      </c>
      <c r="BC13" s="1">
        <v>4</v>
      </c>
      <c r="BD13" s="1">
        <v>5</v>
      </c>
      <c r="BE13" s="1">
        <v>6</v>
      </c>
      <c r="BF13" s="4" t="s">
        <v>45</v>
      </c>
      <c r="BG13" s="4" t="s">
        <v>46</v>
      </c>
      <c r="BH13" s="4" t="s">
        <v>47</v>
      </c>
      <c r="BI13" s="1">
        <v>1</v>
      </c>
      <c r="BJ13" s="1">
        <v>2</v>
      </c>
      <c r="BK13" s="1">
        <v>3</v>
      </c>
      <c r="BL13" s="1">
        <v>4</v>
      </c>
      <c r="BM13" s="1">
        <v>5</v>
      </c>
      <c r="BN13" s="1">
        <v>6</v>
      </c>
      <c r="BO13" s="4" t="s">
        <v>45</v>
      </c>
      <c r="BP13" s="4" t="s">
        <v>46</v>
      </c>
      <c r="BQ13" s="4" t="s">
        <v>47</v>
      </c>
      <c r="BR13" s="1">
        <v>1</v>
      </c>
      <c r="BS13" s="1">
        <v>2</v>
      </c>
      <c r="BT13" s="1">
        <v>3</v>
      </c>
      <c r="BU13" s="1">
        <v>4</v>
      </c>
      <c r="BV13" s="1">
        <v>5</v>
      </c>
      <c r="BW13" s="1">
        <v>6</v>
      </c>
      <c r="BX13" s="4" t="s">
        <v>45</v>
      </c>
      <c r="BY13" s="4" t="s">
        <v>46</v>
      </c>
      <c r="BZ13" s="4" t="s">
        <v>47</v>
      </c>
      <c r="CA13" s="1">
        <v>1</v>
      </c>
      <c r="CB13" s="1">
        <v>2</v>
      </c>
      <c r="CC13" s="1">
        <v>3</v>
      </c>
      <c r="CD13" s="1">
        <v>4</v>
      </c>
      <c r="CE13" s="1">
        <v>5</v>
      </c>
      <c r="CF13" s="1">
        <v>6</v>
      </c>
      <c r="CG13" s="4" t="s">
        <v>45</v>
      </c>
      <c r="CH13" s="4" t="s">
        <v>46</v>
      </c>
      <c r="CI13" s="4" t="s">
        <v>47</v>
      </c>
      <c r="CJ13" s="1">
        <v>1</v>
      </c>
      <c r="CK13" s="1">
        <v>2</v>
      </c>
      <c r="CL13" s="1">
        <v>3</v>
      </c>
      <c r="CM13" s="1">
        <v>4</v>
      </c>
      <c r="CN13" s="1">
        <v>5</v>
      </c>
      <c r="CO13" s="1">
        <v>6</v>
      </c>
      <c r="CP13" s="4" t="s">
        <v>45</v>
      </c>
      <c r="CQ13" s="4" t="s">
        <v>46</v>
      </c>
      <c r="CR13" s="4" t="s">
        <v>47</v>
      </c>
      <c r="CS13" s="3" t="s">
        <v>45</v>
      </c>
      <c r="CT13" s="3" t="s">
        <v>46</v>
      </c>
      <c r="CU13" s="3" t="s">
        <v>47</v>
      </c>
      <c r="CV13" s="1">
        <v>1</v>
      </c>
      <c r="CW13" s="1">
        <v>2</v>
      </c>
      <c r="CX13" s="1">
        <v>3</v>
      </c>
      <c r="CY13" s="1">
        <v>4</v>
      </c>
      <c r="CZ13" s="1">
        <v>5</v>
      </c>
      <c r="DA13" s="4" t="s">
        <v>45</v>
      </c>
      <c r="DB13" s="4" t="s">
        <v>46</v>
      </c>
      <c r="DC13" s="4" t="s">
        <v>47</v>
      </c>
      <c r="DD13" s="1">
        <v>1</v>
      </c>
      <c r="DE13" s="1">
        <v>2</v>
      </c>
      <c r="DF13" s="1">
        <v>3</v>
      </c>
      <c r="DG13" s="1">
        <v>4</v>
      </c>
      <c r="DH13" s="1">
        <v>5</v>
      </c>
      <c r="DI13" s="1">
        <v>6</v>
      </c>
      <c r="DJ13" s="4" t="s">
        <v>45</v>
      </c>
      <c r="DK13" s="4" t="s">
        <v>46</v>
      </c>
      <c r="DL13" s="4" t="s">
        <v>47</v>
      </c>
      <c r="DM13" s="1">
        <v>1</v>
      </c>
      <c r="DN13" s="1">
        <v>2</v>
      </c>
      <c r="DO13" s="1">
        <v>3</v>
      </c>
      <c r="DP13" s="1">
        <v>4</v>
      </c>
      <c r="DQ13" s="1">
        <v>5</v>
      </c>
      <c r="DR13" s="1">
        <v>6</v>
      </c>
      <c r="DS13" s="4" t="s">
        <v>45</v>
      </c>
      <c r="DT13" s="4" t="s">
        <v>46</v>
      </c>
      <c r="DU13" s="4" t="s">
        <v>47</v>
      </c>
      <c r="DV13" s="1">
        <v>1</v>
      </c>
      <c r="DW13" s="1">
        <v>2</v>
      </c>
      <c r="DX13" s="1">
        <v>3</v>
      </c>
      <c r="DY13" s="1">
        <v>4</v>
      </c>
      <c r="DZ13" s="1">
        <v>5</v>
      </c>
      <c r="EA13" s="1">
        <v>6</v>
      </c>
      <c r="EB13" s="4" t="s">
        <v>45</v>
      </c>
      <c r="EC13" s="4" t="s">
        <v>46</v>
      </c>
      <c r="ED13" s="4" t="s">
        <v>47</v>
      </c>
      <c r="EE13" s="1">
        <v>1</v>
      </c>
      <c r="EF13" s="1">
        <v>2</v>
      </c>
      <c r="EG13" s="1">
        <v>3</v>
      </c>
      <c r="EH13" s="1">
        <v>4</v>
      </c>
      <c r="EI13" s="1">
        <v>5</v>
      </c>
      <c r="EJ13" s="1">
        <v>6</v>
      </c>
      <c r="EK13" s="4" t="s">
        <v>45</v>
      </c>
      <c r="EL13" s="4" t="s">
        <v>46</v>
      </c>
      <c r="EM13" s="4" t="s">
        <v>47</v>
      </c>
      <c r="EN13" s="1">
        <v>1</v>
      </c>
      <c r="EO13" s="1">
        <v>2</v>
      </c>
      <c r="EP13" s="1">
        <v>3</v>
      </c>
      <c r="EQ13" s="1">
        <v>4</v>
      </c>
      <c r="ER13" s="1">
        <v>5</v>
      </c>
      <c r="ES13" s="1">
        <v>6</v>
      </c>
      <c r="ET13" s="4" t="s">
        <v>45</v>
      </c>
      <c r="EU13" s="4" t="s">
        <v>46</v>
      </c>
      <c r="EV13" s="4" t="s">
        <v>47</v>
      </c>
      <c r="EW13" s="1">
        <v>1</v>
      </c>
      <c r="EX13" s="1">
        <v>2</v>
      </c>
      <c r="EY13" s="1">
        <v>3</v>
      </c>
      <c r="EZ13" s="1">
        <v>4</v>
      </c>
      <c r="FA13" s="1">
        <v>5</v>
      </c>
      <c r="FB13" s="1">
        <v>6</v>
      </c>
      <c r="FC13" s="4" t="s">
        <v>45</v>
      </c>
      <c r="FD13" s="4" t="s">
        <v>46</v>
      </c>
      <c r="FE13" s="4" t="s">
        <v>47</v>
      </c>
      <c r="FF13" s="3" t="s">
        <v>45</v>
      </c>
      <c r="FG13" s="3" t="s">
        <v>46</v>
      </c>
      <c r="FH13" s="3" t="s">
        <v>47</v>
      </c>
      <c r="FI13" s="1">
        <v>1</v>
      </c>
      <c r="FJ13" s="1">
        <v>2</v>
      </c>
      <c r="FK13" s="1">
        <v>3</v>
      </c>
      <c r="FL13" s="1">
        <v>4</v>
      </c>
      <c r="FM13" s="1">
        <v>5</v>
      </c>
      <c r="FN13" s="1">
        <v>6</v>
      </c>
      <c r="FO13" s="1">
        <v>7</v>
      </c>
      <c r="FP13" s="1">
        <v>8</v>
      </c>
      <c r="FQ13" s="1">
        <v>9</v>
      </c>
      <c r="FR13" s="1">
        <v>10</v>
      </c>
      <c r="FS13" s="4" t="s">
        <v>45</v>
      </c>
      <c r="FT13" s="4" t="s">
        <v>46</v>
      </c>
      <c r="FU13" s="4" t="s">
        <v>47</v>
      </c>
      <c r="FV13" s="1">
        <v>1</v>
      </c>
      <c r="FW13" s="1">
        <v>2</v>
      </c>
      <c r="FX13" s="1">
        <v>3</v>
      </c>
      <c r="FY13" s="1">
        <v>4</v>
      </c>
      <c r="FZ13" s="1">
        <v>5</v>
      </c>
      <c r="GA13" s="1">
        <v>6</v>
      </c>
      <c r="GB13" s="1">
        <v>7</v>
      </c>
      <c r="GC13" s="1">
        <v>8</v>
      </c>
      <c r="GD13" s="1">
        <v>9</v>
      </c>
      <c r="GE13" s="1">
        <v>10</v>
      </c>
      <c r="GF13" s="4" t="s">
        <v>45</v>
      </c>
      <c r="GG13" s="4" t="s">
        <v>46</v>
      </c>
      <c r="GH13" s="4" t="s">
        <v>47</v>
      </c>
      <c r="GI13" s="1">
        <v>1</v>
      </c>
      <c r="GJ13" s="1">
        <v>2</v>
      </c>
      <c r="GK13" s="1">
        <v>3</v>
      </c>
      <c r="GL13" s="1">
        <v>4</v>
      </c>
      <c r="GM13" s="1">
        <v>5</v>
      </c>
      <c r="GN13" s="1">
        <v>6</v>
      </c>
      <c r="GO13" s="1">
        <v>7</v>
      </c>
      <c r="GP13" s="1">
        <v>8</v>
      </c>
      <c r="GQ13" s="1">
        <v>9</v>
      </c>
      <c r="GR13" s="1">
        <v>10</v>
      </c>
      <c r="GS13" s="4" t="s">
        <v>45</v>
      </c>
      <c r="GT13" s="4" t="s">
        <v>46</v>
      </c>
      <c r="GU13" s="4" t="s">
        <v>47</v>
      </c>
      <c r="GV13" s="1">
        <v>1</v>
      </c>
      <c r="GW13" s="1">
        <v>2</v>
      </c>
      <c r="GX13" s="1">
        <v>3</v>
      </c>
      <c r="GY13" s="1">
        <v>4</v>
      </c>
      <c r="GZ13" s="1">
        <v>5</v>
      </c>
      <c r="HA13" s="1">
        <v>6</v>
      </c>
      <c r="HB13" s="1">
        <v>7</v>
      </c>
      <c r="HC13" s="1">
        <v>8</v>
      </c>
      <c r="HD13" s="1">
        <v>9</v>
      </c>
      <c r="HE13" s="1">
        <v>10</v>
      </c>
      <c r="HF13" s="4" t="s">
        <v>45</v>
      </c>
      <c r="HG13" s="4" t="s">
        <v>46</v>
      </c>
      <c r="HH13" s="4" t="s">
        <v>47</v>
      </c>
      <c r="HI13" s="1">
        <v>1</v>
      </c>
      <c r="HJ13" s="1">
        <v>2</v>
      </c>
      <c r="HK13" s="1">
        <v>3</v>
      </c>
      <c r="HL13" s="1">
        <v>4</v>
      </c>
      <c r="HM13" s="1">
        <v>5</v>
      </c>
      <c r="HN13" s="1">
        <v>6</v>
      </c>
      <c r="HO13" s="1">
        <v>7</v>
      </c>
      <c r="HP13" s="1">
        <v>8</v>
      </c>
      <c r="HQ13" s="1">
        <v>9</v>
      </c>
      <c r="HR13" s="1">
        <v>10</v>
      </c>
      <c r="HS13" s="4" t="s">
        <v>45</v>
      </c>
      <c r="HT13" s="4" t="s">
        <v>46</v>
      </c>
      <c r="HU13" s="4" t="s">
        <v>47</v>
      </c>
      <c r="HV13" s="3" t="s">
        <v>45</v>
      </c>
      <c r="HW13" s="3" t="s">
        <v>46</v>
      </c>
      <c r="HX13" s="3" t="s">
        <v>47</v>
      </c>
      <c r="HY13" s="1">
        <v>1</v>
      </c>
      <c r="HZ13" s="1">
        <v>2</v>
      </c>
      <c r="IA13" s="1">
        <v>3</v>
      </c>
      <c r="IB13" s="1">
        <v>4</v>
      </c>
      <c r="IC13" s="1">
        <v>5</v>
      </c>
      <c r="ID13" s="1">
        <v>6</v>
      </c>
      <c r="IE13" s="1">
        <v>7</v>
      </c>
      <c r="IF13" s="1">
        <v>8</v>
      </c>
      <c r="IG13" s="1">
        <v>9</v>
      </c>
      <c r="IH13" s="1">
        <v>10</v>
      </c>
      <c r="II13" s="4" t="s">
        <v>45</v>
      </c>
      <c r="IJ13" s="4" t="s">
        <v>46</v>
      </c>
      <c r="IK13" s="4" t="s">
        <v>47</v>
      </c>
      <c r="IL13" s="1">
        <v>1</v>
      </c>
      <c r="IM13" s="1">
        <v>2</v>
      </c>
      <c r="IN13" s="1">
        <v>3</v>
      </c>
      <c r="IO13" s="1">
        <v>4</v>
      </c>
      <c r="IP13" s="1">
        <v>5</v>
      </c>
      <c r="IQ13" s="1">
        <v>6</v>
      </c>
      <c r="IR13" s="1">
        <v>7</v>
      </c>
      <c r="IS13" s="1">
        <v>8</v>
      </c>
      <c r="IT13" s="1">
        <v>9</v>
      </c>
      <c r="IU13" s="1">
        <v>10</v>
      </c>
      <c r="IV13" s="4" t="s">
        <v>45</v>
      </c>
      <c r="IW13" s="4" t="s">
        <v>46</v>
      </c>
      <c r="IX13" s="4" t="s">
        <v>47</v>
      </c>
      <c r="IY13" s="1">
        <v>1</v>
      </c>
      <c r="IZ13" s="1">
        <v>2</v>
      </c>
      <c r="JA13" s="1">
        <v>3</v>
      </c>
      <c r="JB13" s="1">
        <v>4</v>
      </c>
      <c r="JC13" s="1">
        <v>5</v>
      </c>
      <c r="JD13" s="1">
        <v>6</v>
      </c>
      <c r="JE13" s="1">
        <v>7</v>
      </c>
      <c r="JF13" s="1">
        <v>8</v>
      </c>
      <c r="JG13" s="1">
        <v>9</v>
      </c>
      <c r="JH13" s="1">
        <v>10</v>
      </c>
      <c r="JI13" s="4" t="s">
        <v>45</v>
      </c>
      <c r="JJ13" s="4" t="s">
        <v>46</v>
      </c>
      <c r="JK13" s="4" t="s">
        <v>47</v>
      </c>
      <c r="JL13" s="3" t="s">
        <v>45</v>
      </c>
      <c r="JM13" s="3" t="s">
        <v>46</v>
      </c>
      <c r="JN13" s="3" t="s">
        <v>47</v>
      </c>
      <c r="JO13" s="1" t="s">
        <v>45</v>
      </c>
      <c r="JP13" s="1" t="s">
        <v>46</v>
      </c>
      <c r="JQ13" s="1" t="s">
        <v>47</v>
      </c>
    </row>
    <row r="14" spans="1:277" ht="16.350000000000001" customHeight="1" x14ac:dyDescent="0.25">
      <c r="A14" s="1">
        <v>287</v>
      </c>
      <c r="B14" s="2" t="s">
        <v>668</v>
      </c>
      <c r="C14" s="2" t="s">
        <v>49</v>
      </c>
      <c r="D14" s="2" t="s">
        <v>637</v>
      </c>
      <c r="E14" s="18" t="s">
        <v>1595</v>
      </c>
      <c r="F14" s="2" t="s">
        <v>1545</v>
      </c>
      <c r="G14" s="2"/>
      <c r="H14" s="2"/>
      <c r="I14" s="8">
        <v>0</v>
      </c>
      <c r="J14" s="2"/>
      <c r="K14" s="2"/>
      <c r="L14" s="2"/>
      <c r="M14" s="4">
        <v>0</v>
      </c>
      <c r="N14" s="4">
        <v>2</v>
      </c>
      <c r="O14" s="4">
        <v>0</v>
      </c>
      <c r="P14" s="2"/>
      <c r="Q14" s="2"/>
      <c r="R14" s="2"/>
      <c r="S14" s="2"/>
      <c r="T14" s="2"/>
      <c r="U14" s="7">
        <v>2</v>
      </c>
      <c r="V14" s="4">
        <v>2</v>
      </c>
      <c r="W14" s="4">
        <v>2</v>
      </c>
      <c r="X14" s="4">
        <v>100</v>
      </c>
      <c r="Y14" s="7">
        <v>2</v>
      </c>
      <c r="Z14" s="2"/>
      <c r="AA14" s="2"/>
      <c r="AB14" s="2"/>
      <c r="AC14" s="2"/>
      <c r="AD14" s="2"/>
      <c r="AE14" s="4">
        <v>2</v>
      </c>
      <c r="AF14" s="4">
        <v>2</v>
      </c>
      <c r="AG14" s="4">
        <v>100</v>
      </c>
      <c r="AH14" s="2"/>
      <c r="AI14" s="2"/>
      <c r="AJ14" s="2"/>
      <c r="AK14" s="2"/>
      <c r="AL14" s="7">
        <v>2</v>
      </c>
      <c r="AM14" s="2"/>
      <c r="AN14" s="4">
        <v>2</v>
      </c>
      <c r="AO14" s="4">
        <v>2</v>
      </c>
      <c r="AP14" s="4">
        <v>100</v>
      </c>
      <c r="AQ14" s="7">
        <v>2</v>
      </c>
      <c r="AR14" s="2"/>
      <c r="AS14" s="2"/>
      <c r="AT14" s="2"/>
      <c r="AU14" s="2"/>
      <c r="AV14" s="2"/>
      <c r="AW14" s="4">
        <v>2</v>
      </c>
      <c r="AX14" s="4">
        <v>2</v>
      </c>
      <c r="AY14" s="4">
        <v>100</v>
      </c>
      <c r="AZ14" s="8">
        <v>0</v>
      </c>
      <c r="BA14" s="2"/>
      <c r="BB14" s="2"/>
      <c r="BC14" s="2"/>
      <c r="BD14" s="2"/>
      <c r="BE14" s="2"/>
      <c r="BF14" s="4">
        <v>0</v>
      </c>
      <c r="BG14" s="4">
        <v>4</v>
      </c>
      <c r="BH14" s="4">
        <v>0</v>
      </c>
      <c r="BI14" s="8">
        <v>0</v>
      </c>
      <c r="BJ14" s="2"/>
      <c r="BK14" s="2"/>
      <c r="BL14" s="2"/>
      <c r="BM14" s="2"/>
      <c r="BN14" s="2"/>
      <c r="BO14" s="4">
        <v>0</v>
      </c>
      <c r="BP14" s="4">
        <v>4</v>
      </c>
      <c r="BQ14" s="4">
        <v>0</v>
      </c>
      <c r="BR14" s="2"/>
      <c r="BS14" s="2"/>
      <c r="BT14" s="6">
        <v>2</v>
      </c>
      <c r="BU14" s="2"/>
      <c r="BV14" s="2"/>
      <c r="BW14" s="2"/>
      <c r="BX14" s="4">
        <v>2</v>
      </c>
      <c r="BY14" s="4">
        <v>4</v>
      </c>
      <c r="BZ14" s="4">
        <v>50</v>
      </c>
      <c r="CA14" s="2"/>
      <c r="CB14" s="2"/>
      <c r="CC14" s="2"/>
      <c r="CD14" s="8">
        <v>0</v>
      </c>
      <c r="CE14" s="2"/>
      <c r="CF14" s="2"/>
      <c r="CG14" s="4">
        <v>0</v>
      </c>
      <c r="CH14" s="4">
        <v>4</v>
      </c>
      <c r="CI14" s="4">
        <v>0</v>
      </c>
      <c r="CJ14" s="7">
        <v>4</v>
      </c>
      <c r="CK14" s="2"/>
      <c r="CL14" s="2"/>
      <c r="CM14" s="2"/>
      <c r="CN14" s="2"/>
      <c r="CO14" s="2"/>
      <c r="CP14" s="4">
        <v>4</v>
      </c>
      <c r="CQ14" s="4">
        <v>4</v>
      </c>
      <c r="CR14" s="4">
        <v>100</v>
      </c>
      <c r="CS14" s="3">
        <f t="shared" ref="CS14:CS45" si="182">CP14+CG14+BX14+BO14+BF14+AW14+AN14+AE14+V14+M14</f>
        <v>14</v>
      </c>
      <c r="CT14" s="3">
        <v>30</v>
      </c>
      <c r="CU14" s="3">
        <f t="shared" ref="CU14:CU45" si="183">CS14/CT14*100</f>
        <v>46.666666666666664</v>
      </c>
      <c r="CV14" s="6">
        <v>4</v>
      </c>
      <c r="CW14" s="2"/>
      <c r="CX14" s="2"/>
      <c r="CY14" s="2"/>
      <c r="CZ14" s="2"/>
      <c r="DA14" s="4">
        <v>4</v>
      </c>
      <c r="DB14" s="4">
        <v>6</v>
      </c>
      <c r="DC14" s="4">
        <v>66.67</v>
      </c>
      <c r="DD14" s="2"/>
      <c r="DE14" s="2"/>
      <c r="DF14" s="2"/>
      <c r="DG14" s="7">
        <v>4</v>
      </c>
      <c r="DH14" s="2"/>
      <c r="DI14" s="2"/>
      <c r="DJ14" s="4">
        <v>4</v>
      </c>
      <c r="DK14" s="4">
        <v>4</v>
      </c>
      <c r="DL14" s="4">
        <v>100</v>
      </c>
      <c r="DM14" s="8">
        <v>0</v>
      </c>
      <c r="DN14" s="2"/>
      <c r="DO14" s="2"/>
      <c r="DP14" s="2"/>
      <c r="DQ14" s="2"/>
      <c r="DR14" s="2"/>
      <c r="DS14" s="4">
        <v>0</v>
      </c>
      <c r="DT14" s="4">
        <v>4</v>
      </c>
      <c r="DU14" s="4">
        <v>0</v>
      </c>
      <c r="DV14" s="2"/>
      <c r="DW14" s="2"/>
      <c r="DX14" s="2"/>
      <c r="DY14" s="7">
        <v>6</v>
      </c>
      <c r="DZ14" s="2"/>
      <c r="EA14" s="2"/>
      <c r="EB14" s="4">
        <v>6</v>
      </c>
      <c r="EC14" s="4">
        <v>6</v>
      </c>
      <c r="ED14" s="4">
        <v>100</v>
      </c>
      <c r="EE14" s="2"/>
      <c r="EF14" s="2"/>
      <c r="EG14" s="7">
        <v>6</v>
      </c>
      <c r="EH14" s="2"/>
      <c r="EI14" s="2"/>
      <c r="EJ14" s="2"/>
      <c r="EK14" s="4">
        <v>6</v>
      </c>
      <c r="EL14" s="4">
        <v>6</v>
      </c>
      <c r="EM14" s="4">
        <v>100</v>
      </c>
      <c r="EN14" s="8">
        <v>0</v>
      </c>
      <c r="EO14" s="2"/>
      <c r="EP14" s="2"/>
      <c r="EQ14" s="2"/>
      <c r="ER14" s="2"/>
      <c r="ES14" s="2"/>
      <c r="ET14" s="4">
        <v>0</v>
      </c>
      <c r="EU14" s="4">
        <v>6</v>
      </c>
      <c r="EV14" s="4">
        <v>0</v>
      </c>
      <c r="EW14" s="7">
        <v>6</v>
      </c>
      <c r="EX14" s="2"/>
      <c r="EY14" s="2"/>
      <c r="EZ14" s="2"/>
      <c r="FA14" s="2"/>
      <c r="FB14" s="2"/>
      <c r="FC14" s="4">
        <v>6</v>
      </c>
      <c r="FD14" s="4">
        <v>6</v>
      </c>
      <c r="FE14" s="4">
        <v>100</v>
      </c>
      <c r="FF14" s="3">
        <f t="shared" ref="FF14:FF45" si="184">FC14+ET14+EK14+EB14+DS14+DJ14+DA14</f>
        <v>26</v>
      </c>
      <c r="FG14" s="3">
        <v>38</v>
      </c>
      <c r="FH14" s="3">
        <f t="shared" ref="FH14:FH45" si="185">FF14/FG14*100</f>
        <v>68.421052631578945</v>
      </c>
      <c r="FI14" s="2"/>
      <c r="FJ14" s="2"/>
      <c r="FK14" s="2"/>
      <c r="FL14" s="2"/>
      <c r="FM14" s="7">
        <v>2</v>
      </c>
      <c r="FN14" s="2"/>
      <c r="FO14" s="2"/>
      <c r="FP14" s="2"/>
      <c r="FQ14" s="2"/>
      <c r="FR14" s="2"/>
      <c r="FS14" s="4">
        <v>2</v>
      </c>
      <c r="FT14" s="4">
        <v>2</v>
      </c>
      <c r="FU14" s="4">
        <v>100</v>
      </c>
      <c r="FV14" s="2"/>
      <c r="FW14" s="2"/>
      <c r="FX14" s="2"/>
      <c r="FY14" s="2"/>
      <c r="FZ14" s="2"/>
      <c r="GA14" s="2"/>
      <c r="GB14" s="2"/>
      <c r="GC14" s="8">
        <v>0</v>
      </c>
      <c r="GD14" s="2"/>
      <c r="GE14" s="2"/>
      <c r="GF14" s="4">
        <v>0</v>
      </c>
      <c r="GG14" s="4">
        <v>4</v>
      </c>
      <c r="GH14" s="4">
        <v>0</v>
      </c>
      <c r="GI14" s="2"/>
      <c r="GJ14" s="2"/>
      <c r="GK14" s="2"/>
      <c r="GL14" s="2"/>
      <c r="GM14" s="2"/>
      <c r="GN14" s="2"/>
      <c r="GO14" s="2"/>
      <c r="GP14" s="8">
        <v>0</v>
      </c>
      <c r="GQ14" s="2"/>
      <c r="GR14" s="2"/>
      <c r="GS14" s="4">
        <v>0</v>
      </c>
      <c r="GT14" s="4">
        <v>4</v>
      </c>
      <c r="GU14" s="4">
        <v>0</v>
      </c>
      <c r="GV14" s="2"/>
      <c r="GW14" s="8">
        <v>0</v>
      </c>
      <c r="GX14" s="2"/>
      <c r="GY14" s="2"/>
      <c r="GZ14" s="2"/>
      <c r="HA14" s="2"/>
      <c r="HB14" s="2"/>
      <c r="HC14" s="2"/>
      <c r="HD14" s="2"/>
      <c r="HE14" s="2"/>
      <c r="HF14" s="4">
        <v>0</v>
      </c>
      <c r="HG14" s="4">
        <v>4</v>
      </c>
      <c r="HH14" s="4">
        <v>0</v>
      </c>
      <c r="HI14" s="2"/>
      <c r="HJ14" s="2"/>
      <c r="HK14" s="2"/>
      <c r="HL14" s="2"/>
      <c r="HM14" s="2"/>
      <c r="HN14" s="2"/>
      <c r="HO14" s="2"/>
      <c r="HP14" s="7">
        <v>6</v>
      </c>
      <c r="HQ14" s="2"/>
      <c r="HR14" s="2"/>
      <c r="HS14" s="4">
        <v>6</v>
      </c>
      <c r="HT14" s="4">
        <v>6</v>
      </c>
      <c r="HU14" s="4">
        <v>100</v>
      </c>
      <c r="HV14" s="3">
        <v>8</v>
      </c>
      <c r="HW14" s="3">
        <v>20</v>
      </c>
      <c r="HX14" s="3">
        <v>40</v>
      </c>
      <c r="HY14" s="7">
        <v>2</v>
      </c>
      <c r="HZ14" s="2"/>
      <c r="IA14" s="2"/>
      <c r="IB14" s="2"/>
      <c r="IC14" s="2"/>
      <c r="ID14" s="2"/>
      <c r="IE14" s="2"/>
      <c r="IF14" s="2"/>
      <c r="IG14" s="2"/>
      <c r="IH14" s="2"/>
      <c r="II14" s="4">
        <v>2</v>
      </c>
      <c r="IJ14" s="4">
        <v>2</v>
      </c>
      <c r="IK14" s="4">
        <v>100</v>
      </c>
      <c r="IL14" s="2"/>
      <c r="IM14" s="2"/>
      <c r="IN14" s="2"/>
      <c r="IO14" s="2"/>
      <c r="IP14" s="2"/>
      <c r="IQ14" s="2"/>
      <c r="IR14" s="8">
        <v>0</v>
      </c>
      <c r="IS14" s="2"/>
      <c r="IT14" s="2"/>
      <c r="IU14" s="2"/>
      <c r="IV14" s="4">
        <v>0</v>
      </c>
      <c r="IW14" s="4">
        <v>4</v>
      </c>
      <c r="IX14" s="4">
        <v>0</v>
      </c>
      <c r="IY14" s="2"/>
      <c r="IZ14" s="2"/>
      <c r="JA14" s="2"/>
      <c r="JB14" s="2"/>
      <c r="JC14" s="6">
        <v>3</v>
      </c>
      <c r="JD14" s="2"/>
      <c r="JE14" s="2"/>
      <c r="JF14" s="2"/>
      <c r="JG14" s="2"/>
      <c r="JH14" s="2"/>
      <c r="JI14" s="4">
        <v>3</v>
      </c>
      <c r="JJ14" s="4">
        <v>6</v>
      </c>
      <c r="JK14" s="4">
        <v>50</v>
      </c>
      <c r="JL14" s="3">
        <v>5</v>
      </c>
      <c r="JM14" s="3">
        <v>12</v>
      </c>
      <c r="JN14" s="3">
        <v>41.67</v>
      </c>
      <c r="JO14" s="1">
        <f t="shared" ref="JO14:JO45" si="186">JL14+HV14+FF14+CS14</f>
        <v>53</v>
      </c>
      <c r="JP14" s="1">
        <v>100</v>
      </c>
      <c r="JQ14" s="1">
        <f t="shared" ref="JQ14:JQ45" si="187">JO14/JP14*100</f>
        <v>53</v>
      </c>
    </row>
    <row r="15" spans="1:277" ht="16.350000000000001" customHeight="1" x14ac:dyDescent="0.25">
      <c r="A15" s="1">
        <v>2169</v>
      </c>
      <c r="B15" s="2" t="s">
        <v>782</v>
      </c>
      <c r="C15" s="2" t="s">
        <v>783</v>
      </c>
      <c r="D15" s="2" t="s">
        <v>648</v>
      </c>
      <c r="E15" s="18" t="s">
        <v>1596</v>
      </c>
      <c r="F15" s="2" t="s">
        <v>1546</v>
      </c>
      <c r="G15" s="2"/>
      <c r="H15" s="2"/>
      <c r="I15" s="2"/>
      <c r="J15" s="6">
        <v>1</v>
      </c>
      <c r="K15" s="2"/>
      <c r="L15" s="2"/>
      <c r="M15" s="4">
        <v>1</v>
      </c>
      <c r="N15" s="4">
        <v>2</v>
      </c>
      <c r="O15" s="4">
        <v>50</v>
      </c>
      <c r="P15" s="2"/>
      <c r="Q15" s="2"/>
      <c r="R15" s="7">
        <v>2</v>
      </c>
      <c r="S15" s="2"/>
      <c r="T15" s="2"/>
      <c r="U15" s="2"/>
      <c r="V15" s="4">
        <v>2</v>
      </c>
      <c r="W15" s="4">
        <v>2</v>
      </c>
      <c r="X15" s="4">
        <v>100</v>
      </c>
      <c r="Y15" s="2"/>
      <c r="Z15" s="2"/>
      <c r="AA15" s="2"/>
      <c r="AB15" s="2"/>
      <c r="AC15" s="2"/>
      <c r="AD15" s="7">
        <v>2</v>
      </c>
      <c r="AE15" s="4">
        <v>2</v>
      </c>
      <c r="AF15" s="4">
        <v>2</v>
      </c>
      <c r="AG15" s="4">
        <v>100</v>
      </c>
      <c r="AH15" s="2"/>
      <c r="AI15" s="2"/>
      <c r="AJ15" s="2"/>
      <c r="AK15" s="2"/>
      <c r="AL15" s="7">
        <v>2</v>
      </c>
      <c r="AM15" s="2"/>
      <c r="AN15" s="4">
        <v>2</v>
      </c>
      <c r="AO15" s="4">
        <v>2</v>
      </c>
      <c r="AP15" s="4">
        <v>100</v>
      </c>
      <c r="AQ15" s="2"/>
      <c r="AR15" s="2"/>
      <c r="AS15" s="2"/>
      <c r="AT15" s="2"/>
      <c r="AU15" s="7">
        <v>2</v>
      </c>
      <c r="AV15" s="2"/>
      <c r="AW15" s="4">
        <v>2</v>
      </c>
      <c r="AX15" s="4">
        <v>2</v>
      </c>
      <c r="AY15" s="4">
        <v>100</v>
      </c>
      <c r="AZ15" s="2"/>
      <c r="BA15" s="2"/>
      <c r="BB15" s="2"/>
      <c r="BC15" s="2"/>
      <c r="BD15" s="2"/>
      <c r="BE15" s="8">
        <v>0</v>
      </c>
      <c r="BF15" s="4">
        <v>0</v>
      </c>
      <c r="BG15" s="4">
        <v>4</v>
      </c>
      <c r="BH15" s="4">
        <v>0</v>
      </c>
      <c r="BI15" s="2"/>
      <c r="BJ15" s="8">
        <v>0</v>
      </c>
      <c r="BK15" s="2"/>
      <c r="BL15" s="2"/>
      <c r="BM15" s="2"/>
      <c r="BN15" s="2"/>
      <c r="BO15" s="4">
        <v>0</v>
      </c>
      <c r="BP15" s="4">
        <v>4</v>
      </c>
      <c r="BQ15" s="4">
        <v>0</v>
      </c>
      <c r="BR15" s="2"/>
      <c r="BS15" s="2"/>
      <c r="BT15" s="2"/>
      <c r="BU15" s="7">
        <v>4</v>
      </c>
      <c r="BV15" s="2"/>
      <c r="BW15" s="2"/>
      <c r="BX15" s="4">
        <v>4</v>
      </c>
      <c r="BY15" s="4">
        <v>4</v>
      </c>
      <c r="BZ15" s="4">
        <v>100</v>
      </c>
      <c r="CA15" s="2"/>
      <c r="CB15" s="2"/>
      <c r="CC15" s="2"/>
      <c r="CD15" s="8">
        <v>0</v>
      </c>
      <c r="CE15" s="2"/>
      <c r="CF15" s="2"/>
      <c r="CG15" s="4">
        <v>0</v>
      </c>
      <c r="CH15" s="4">
        <v>4</v>
      </c>
      <c r="CI15" s="4">
        <v>0</v>
      </c>
      <c r="CJ15" s="2"/>
      <c r="CK15" s="8">
        <v>0</v>
      </c>
      <c r="CL15" s="2"/>
      <c r="CM15" s="2"/>
      <c r="CN15" s="2"/>
      <c r="CO15" s="2"/>
      <c r="CP15" s="4">
        <v>0</v>
      </c>
      <c r="CQ15" s="4">
        <v>4</v>
      </c>
      <c r="CR15" s="4">
        <v>0</v>
      </c>
      <c r="CS15" s="3">
        <f t="shared" si="182"/>
        <v>13</v>
      </c>
      <c r="CT15" s="3">
        <v>30</v>
      </c>
      <c r="CU15" s="3">
        <f t="shared" si="183"/>
        <v>43.333333333333336</v>
      </c>
      <c r="CV15" s="2"/>
      <c r="CW15" s="6">
        <v>3</v>
      </c>
      <c r="CX15" s="2"/>
      <c r="CY15" s="2"/>
      <c r="CZ15" s="2"/>
      <c r="DA15" s="4">
        <v>3</v>
      </c>
      <c r="DB15" s="4">
        <v>6</v>
      </c>
      <c r="DC15" s="4">
        <v>50</v>
      </c>
      <c r="DD15" s="2"/>
      <c r="DE15" s="2"/>
      <c r="DF15" s="2"/>
      <c r="DG15" s="2"/>
      <c r="DH15" s="2"/>
      <c r="DI15" s="8">
        <v>0</v>
      </c>
      <c r="DJ15" s="4">
        <v>0</v>
      </c>
      <c r="DK15" s="4">
        <v>4</v>
      </c>
      <c r="DL15" s="4">
        <v>0</v>
      </c>
      <c r="DM15" s="2"/>
      <c r="DN15" s="2"/>
      <c r="DO15" s="7">
        <v>4</v>
      </c>
      <c r="DP15" s="2"/>
      <c r="DQ15" s="2"/>
      <c r="DR15" s="2"/>
      <c r="DS15" s="4">
        <v>4</v>
      </c>
      <c r="DT15" s="4">
        <v>4</v>
      </c>
      <c r="DU15" s="4">
        <v>100</v>
      </c>
      <c r="DV15" s="2"/>
      <c r="DW15" s="7">
        <v>6</v>
      </c>
      <c r="DX15" s="2"/>
      <c r="DY15" s="2"/>
      <c r="DZ15" s="2"/>
      <c r="EA15" s="2"/>
      <c r="EB15" s="4">
        <v>6</v>
      </c>
      <c r="EC15" s="4">
        <v>6</v>
      </c>
      <c r="ED15" s="4">
        <v>100</v>
      </c>
      <c r="EE15" s="2"/>
      <c r="EF15" s="2"/>
      <c r="EG15" s="2"/>
      <c r="EH15" s="2"/>
      <c r="EI15" s="7">
        <v>6</v>
      </c>
      <c r="EJ15" s="2"/>
      <c r="EK15" s="4">
        <v>6</v>
      </c>
      <c r="EL15" s="4">
        <v>6</v>
      </c>
      <c r="EM15" s="4">
        <v>100</v>
      </c>
      <c r="EN15" s="2"/>
      <c r="EO15" s="2"/>
      <c r="EP15" s="2"/>
      <c r="EQ15" s="2"/>
      <c r="ER15" s="2"/>
      <c r="ES15" s="8">
        <v>0</v>
      </c>
      <c r="ET15" s="4">
        <v>0</v>
      </c>
      <c r="EU15" s="4">
        <v>6</v>
      </c>
      <c r="EV15" s="4">
        <v>0</v>
      </c>
      <c r="EW15" s="2"/>
      <c r="EX15" s="2"/>
      <c r="EY15" s="2"/>
      <c r="EZ15" s="8">
        <v>0</v>
      </c>
      <c r="FA15" s="2"/>
      <c r="FB15" s="2"/>
      <c r="FC15" s="4">
        <v>0</v>
      </c>
      <c r="FD15" s="4">
        <v>6</v>
      </c>
      <c r="FE15" s="4">
        <v>0</v>
      </c>
      <c r="FF15" s="3">
        <f t="shared" si="184"/>
        <v>19</v>
      </c>
      <c r="FG15" s="3">
        <v>38</v>
      </c>
      <c r="FH15" s="3">
        <f t="shared" si="185"/>
        <v>50</v>
      </c>
      <c r="FI15" s="2"/>
      <c r="FJ15" s="2"/>
      <c r="FK15" s="2"/>
      <c r="FL15" s="2"/>
      <c r="FM15" s="7">
        <v>2</v>
      </c>
      <c r="FN15" s="2"/>
      <c r="FO15" s="2"/>
      <c r="FP15" s="2"/>
      <c r="FQ15" s="2"/>
      <c r="FR15" s="2"/>
      <c r="FS15" s="4">
        <v>2</v>
      </c>
      <c r="FT15" s="4">
        <v>2</v>
      </c>
      <c r="FU15" s="4">
        <v>100</v>
      </c>
      <c r="FV15" s="2"/>
      <c r="FW15" s="2"/>
      <c r="FX15" s="2"/>
      <c r="FY15" s="2"/>
      <c r="FZ15" s="2"/>
      <c r="GA15" s="2"/>
      <c r="GB15" s="2"/>
      <c r="GC15" s="8">
        <v>0</v>
      </c>
      <c r="GD15" s="2"/>
      <c r="GE15" s="2"/>
      <c r="GF15" s="4">
        <v>0</v>
      </c>
      <c r="GG15" s="4">
        <v>4</v>
      </c>
      <c r="GH15" s="4">
        <v>0</v>
      </c>
      <c r="GI15" s="2"/>
      <c r="GJ15" s="2"/>
      <c r="GK15" s="2"/>
      <c r="GL15" s="2"/>
      <c r="GM15" s="8">
        <v>0</v>
      </c>
      <c r="GN15" s="2"/>
      <c r="GO15" s="2"/>
      <c r="GP15" s="2"/>
      <c r="GQ15" s="2"/>
      <c r="GR15" s="2"/>
      <c r="GS15" s="4">
        <v>0</v>
      </c>
      <c r="GT15" s="4">
        <v>4</v>
      </c>
      <c r="GU15" s="4">
        <v>0</v>
      </c>
      <c r="GV15" s="2"/>
      <c r="GW15" s="2"/>
      <c r="GX15" s="2"/>
      <c r="GY15" s="2"/>
      <c r="GZ15" s="2"/>
      <c r="HA15" s="2"/>
      <c r="HB15" s="2"/>
      <c r="HC15" s="8">
        <v>0</v>
      </c>
      <c r="HD15" s="2"/>
      <c r="HE15" s="2"/>
      <c r="HF15" s="4">
        <v>0</v>
      </c>
      <c r="HG15" s="4">
        <v>4</v>
      </c>
      <c r="HH15" s="4">
        <v>0</v>
      </c>
      <c r="HI15" s="2"/>
      <c r="HJ15" s="2"/>
      <c r="HK15" s="2"/>
      <c r="HL15" s="7">
        <v>6</v>
      </c>
      <c r="HM15" s="2"/>
      <c r="HN15" s="2"/>
      <c r="HO15" s="2"/>
      <c r="HP15" s="2"/>
      <c r="HQ15" s="2"/>
      <c r="HR15" s="2"/>
      <c r="HS15" s="4">
        <v>6</v>
      </c>
      <c r="HT15" s="4">
        <v>6</v>
      </c>
      <c r="HU15" s="4">
        <v>100</v>
      </c>
      <c r="HV15" s="3">
        <v>8</v>
      </c>
      <c r="HW15" s="3">
        <v>20</v>
      </c>
      <c r="HX15" s="3">
        <v>40</v>
      </c>
      <c r="HY15" s="2"/>
      <c r="HZ15" s="2"/>
      <c r="IA15" s="2"/>
      <c r="IB15" s="2"/>
      <c r="IC15" s="2"/>
      <c r="ID15" s="2"/>
      <c r="IE15" s="2"/>
      <c r="IF15" s="2"/>
      <c r="IG15" s="2"/>
      <c r="IH15" s="7">
        <v>2</v>
      </c>
      <c r="II15" s="4">
        <v>2</v>
      </c>
      <c r="IJ15" s="4">
        <v>2</v>
      </c>
      <c r="IK15" s="4">
        <v>100</v>
      </c>
      <c r="IL15" s="2"/>
      <c r="IM15" s="2"/>
      <c r="IN15" s="2"/>
      <c r="IO15" s="2"/>
      <c r="IP15" s="2"/>
      <c r="IQ15" s="7">
        <v>4</v>
      </c>
      <c r="IR15" s="2"/>
      <c r="IS15" s="2"/>
      <c r="IT15" s="2"/>
      <c r="IU15" s="2"/>
      <c r="IV15" s="4">
        <v>4</v>
      </c>
      <c r="IW15" s="4">
        <v>4</v>
      </c>
      <c r="IX15" s="4">
        <v>100</v>
      </c>
      <c r="IY15" s="2"/>
      <c r="IZ15" s="2"/>
      <c r="JA15" s="2"/>
      <c r="JB15" s="2"/>
      <c r="JC15" s="2"/>
      <c r="JD15" s="8">
        <v>0</v>
      </c>
      <c r="JE15" s="2"/>
      <c r="JF15" s="2"/>
      <c r="JG15" s="2"/>
      <c r="JH15" s="2"/>
      <c r="JI15" s="4">
        <v>0</v>
      </c>
      <c r="JJ15" s="4">
        <v>6</v>
      </c>
      <c r="JK15" s="4">
        <v>0</v>
      </c>
      <c r="JL15" s="3">
        <v>6</v>
      </c>
      <c r="JM15" s="3">
        <v>12</v>
      </c>
      <c r="JN15" s="3">
        <v>50</v>
      </c>
      <c r="JO15" s="1">
        <f t="shared" si="186"/>
        <v>46</v>
      </c>
      <c r="JP15" s="1">
        <v>100</v>
      </c>
      <c r="JQ15" s="1">
        <f t="shared" si="187"/>
        <v>46</v>
      </c>
    </row>
    <row r="16" spans="1:277" ht="16.350000000000001" customHeight="1" x14ac:dyDescent="0.25">
      <c r="A16" s="1">
        <v>5067</v>
      </c>
      <c r="B16" s="2" t="s">
        <v>77</v>
      </c>
      <c r="C16" s="2" t="s">
        <v>55</v>
      </c>
      <c r="D16" s="2" t="s">
        <v>78</v>
      </c>
      <c r="E16" s="18" t="s">
        <v>1597</v>
      </c>
      <c r="F16" s="2" t="s">
        <v>631</v>
      </c>
      <c r="G16" s="2"/>
      <c r="H16" s="2"/>
      <c r="I16" s="2"/>
      <c r="J16" s="2"/>
      <c r="K16" s="2"/>
      <c r="L16" s="6">
        <v>1</v>
      </c>
      <c r="M16" s="4">
        <v>1</v>
      </c>
      <c r="N16" s="4">
        <v>2</v>
      </c>
      <c r="O16" s="4">
        <v>50</v>
      </c>
      <c r="P16" s="2"/>
      <c r="Q16" s="2"/>
      <c r="R16" s="6">
        <v>1</v>
      </c>
      <c r="S16" s="2"/>
      <c r="T16" s="2"/>
      <c r="U16" s="2"/>
      <c r="V16" s="4">
        <v>1</v>
      </c>
      <c r="W16" s="4">
        <v>2</v>
      </c>
      <c r="X16" s="4">
        <v>50</v>
      </c>
      <c r="Y16" s="2"/>
      <c r="Z16" s="2"/>
      <c r="AA16" s="2"/>
      <c r="AB16" s="2"/>
      <c r="AC16" s="7">
        <v>2</v>
      </c>
      <c r="AD16" s="2"/>
      <c r="AE16" s="4">
        <v>2</v>
      </c>
      <c r="AF16" s="4">
        <v>2</v>
      </c>
      <c r="AG16" s="4">
        <v>100</v>
      </c>
      <c r="AH16" s="8">
        <v>0</v>
      </c>
      <c r="AI16" s="2"/>
      <c r="AJ16" s="2"/>
      <c r="AK16" s="2"/>
      <c r="AL16" s="2"/>
      <c r="AM16" s="2"/>
      <c r="AN16" s="4">
        <v>0</v>
      </c>
      <c r="AO16" s="4">
        <v>2</v>
      </c>
      <c r="AP16" s="4">
        <v>0</v>
      </c>
      <c r="AQ16" s="2"/>
      <c r="AR16" s="8">
        <v>0</v>
      </c>
      <c r="AS16" s="2"/>
      <c r="AT16" s="2"/>
      <c r="AU16" s="2"/>
      <c r="AV16" s="2"/>
      <c r="AW16" s="4">
        <v>0</v>
      </c>
      <c r="AX16" s="4">
        <v>2</v>
      </c>
      <c r="AY16" s="4">
        <v>0</v>
      </c>
      <c r="AZ16" s="2"/>
      <c r="BA16" s="2"/>
      <c r="BB16" s="2"/>
      <c r="BC16" s="8">
        <v>0</v>
      </c>
      <c r="BD16" s="2"/>
      <c r="BE16" s="2"/>
      <c r="BF16" s="4">
        <v>0</v>
      </c>
      <c r="BG16" s="4">
        <v>4</v>
      </c>
      <c r="BH16" s="4">
        <v>0</v>
      </c>
      <c r="BI16" s="2"/>
      <c r="BJ16" s="2"/>
      <c r="BK16" s="2"/>
      <c r="BL16" s="2"/>
      <c r="BM16" s="2"/>
      <c r="BN16" s="8">
        <v>0</v>
      </c>
      <c r="BO16" s="4">
        <v>0</v>
      </c>
      <c r="BP16" s="4">
        <v>4</v>
      </c>
      <c r="BQ16" s="4">
        <v>0</v>
      </c>
      <c r="BR16" s="2"/>
      <c r="BS16" s="2"/>
      <c r="BT16" s="2"/>
      <c r="BU16" s="2"/>
      <c r="BV16" s="2"/>
      <c r="BW16" s="7">
        <v>4</v>
      </c>
      <c r="BX16" s="4">
        <v>4</v>
      </c>
      <c r="BY16" s="4">
        <v>4</v>
      </c>
      <c r="BZ16" s="4">
        <v>100</v>
      </c>
      <c r="CA16" s="2"/>
      <c r="CB16" s="2"/>
      <c r="CC16" s="2"/>
      <c r="CD16" s="2"/>
      <c r="CE16" s="8">
        <v>0</v>
      </c>
      <c r="CF16" s="2"/>
      <c r="CG16" s="4">
        <v>0</v>
      </c>
      <c r="CH16" s="4">
        <v>4</v>
      </c>
      <c r="CI16" s="4">
        <v>0</v>
      </c>
      <c r="CJ16" s="2"/>
      <c r="CK16" s="2"/>
      <c r="CL16" s="2"/>
      <c r="CM16" s="8">
        <v>0</v>
      </c>
      <c r="CN16" s="2"/>
      <c r="CO16" s="2"/>
      <c r="CP16" s="4">
        <v>0</v>
      </c>
      <c r="CQ16" s="4">
        <v>4</v>
      </c>
      <c r="CR16" s="4">
        <v>0</v>
      </c>
      <c r="CS16" s="3">
        <f t="shared" si="182"/>
        <v>8</v>
      </c>
      <c r="CT16" s="3">
        <v>30</v>
      </c>
      <c r="CU16" s="3">
        <f t="shared" si="183"/>
        <v>26.666666666666668</v>
      </c>
      <c r="CV16" s="2"/>
      <c r="CW16" s="2"/>
      <c r="CX16" s="2"/>
      <c r="CY16" s="2"/>
      <c r="CZ16" s="7">
        <v>6</v>
      </c>
      <c r="DA16" s="4">
        <v>6</v>
      </c>
      <c r="DB16" s="4">
        <v>6</v>
      </c>
      <c r="DC16" s="4">
        <v>100</v>
      </c>
      <c r="DD16" s="7">
        <v>4</v>
      </c>
      <c r="DE16" s="2"/>
      <c r="DF16" s="2"/>
      <c r="DG16" s="2"/>
      <c r="DH16" s="2"/>
      <c r="DI16" s="2"/>
      <c r="DJ16" s="4">
        <v>4</v>
      </c>
      <c r="DK16" s="4">
        <v>4</v>
      </c>
      <c r="DL16" s="4">
        <v>100</v>
      </c>
      <c r="DM16" s="2"/>
      <c r="DN16" s="2"/>
      <c r="DO16" s="2"/>
      <c r="DP16" s="2"/>
      <c r="DQ16" s="8">
        <v>0</v>
      </c>
      <c r="DR16" s="2"/>
      <c r="DS16" s="4">
        <v>0</v>
      </c>
      <c r="DT16" s="4">
        <v>4</v>
      </c>
      <c r="DU16" s="4">
        <v>0</v>
      </c>
      <c r="DV16" s="7">
        <v>6</v>
      </c>
      <c r="DW16" s="2"/>
      <c r="DX16" s="2"/>
      <c r="DY16" s="2"/>
      <c r="DZ16" s="2"/>
      <c r="EA16" s="2"/>
      <c r="EB16" s="4">
        <v>6</v>
      </c>
      <c r="EC16" s="4">
        <v>6</v>
      </c>
      <c r="ED16" s="4">
        <v>100</v>
      </c>
      <c r="EE16" s="7">
        <v>6</v>
      </c>
      <c r="EF16" s="2"/>
      <c r="EG16" s="2"/>
      <c r="EH16" s="2"/>
      <c r="EI16" s="2"/>
      <c r="EJ16" s="2"/>
      <c r="EK16" s="4">
        <v>6</v>
      </c>
      <c r="EL16" s="4">
        <v>6</v>
      </c>
      <c r="EM16" s="4">
        <v>100</v>
      </c>
      <c r="EN16" s="2"/>
      <c r="EO16" s="2"/>
      <c r="EP16" s="8">
        <v>0</v>
      </c>
      <c r="EQ16" s="2"/>
      <c r="ER16" s="2"/>
      <c r="ES16" s="2"/>
      <c r="ET16" s="4">
        <v>0</v>
      </c>
      <c r="EU16" s="4">
        <v>6</v>
      </c>
      <c r="EV16" s="4">
        <v>0</v>
      </c>
      <c r="EW16" s="2"/>
      <c r="EX16" s="2"/>
      <c r="EY16" s="2"/>
      <c r="EZ16" s="2"/>
      <c r="FA16" s="2"/>
      <c r="FB16" s="6">
        <v>3</v>
      </c>
      <c r="FC16" s="4">
        <v>3</v>
      </c>
      <c r="FD16" s="4">
        <v>6</v>
      </c>
      <c r="FE16" s="4">
        <v>50</v>
      </c>
      <c r="FF16" s="3">
        <f t="shared" si="184"/>
        <v>25</v>
      </c>
      <c r="FG16" s="3">
        <v>38</v>
      </c>
      <c r="FH16" s="3">
        <f t="shared" si="185"/>
        <v>65.789473684210535</v>
      </c>
      <c r="FI16" s="2"/>
      <c r="FJ16" s="2"/>
      <c r="FK16" s="2"/>
      <c r="FL16" s="2"/>
      <c r="FM16" s="2"/>
      <c r="FN16" s="2"/>
      <c r="FO16" s="2"/>
      <c r="FP16" s="2"/>
      <c r="FQ16" s="2"/>
      <c r="FR16" s="7">
        <v>2</v>
      </c>
      <c r="FS16" s="4">
        <v>2</v>
      </c>
      <c r="FT16" s="4">
        <v>2</v>
      </c>
      <c r="FU16" s="4">
        <v>100</v>
      </c>
      <c r="FV16" s="2"/>
      <c r="FW16" s="2"/>
      <c r="FX16" s="2"/>
      <c r="FY16" s="2"/>
      <c r="FZ16" s="2"/>
      <c r="GA16" s="2"/>
      <c r="GB16" s="2"/>
      <c r="GC16" s="8">
        <v>0</v>
      </c>
      <c r="GD16" s="2"/>
      <c r="GE16" s="2"/>
      <c r="GF16" s="4">
        <v>0</v>
      </c>
      <c r="GG16" s="4">
        <v>4</v>
      </c>
      <c r="GH16" s="4">
        <v>0</v>
      </c>
      <c r="GI16" s="2"/>
      <c r="GJ16" s="2"/>
      <c r="GK16" s="2"/>
      <c r="GL16" s="2"/>
      <c r="GM16" s="2"/>
      <c r="GN16" s="2"/>
      <c r="GO16" s="7">
        <v>4</v>
      </c>
      <c r="GP16" s="2"/>
      <c r="GQ16" s="2"/>
      <c r="GR16" s="2"/>
      <c r="GS16" s="4">
        <v>4</v>
      </c>
      <c r="GT16" s="4">
        <v>4</v>
      </c>
      <c r="GU16" s="4">
        <v>100</v>
      </c>
      <c r="GV16" s="2"/>
      <c r="GW16" s="2"/>
      <c r="GX16" s="2"/>
      <c r="GY16" s="2"/>
      <c r="GZ16" s="2"/>
      <c r="HA16" s="2"/>
      <c r="HB16" s="2"/>
      <c r="HC16" s="2"/>
      <c r="HD16" s="2"/>
      <c r="HE16" s="8">
        <v>0</v>
      </c>
      <c r="HF16" s="4">
        <v>0</v>
      </c>
      <c r="HG16" s="4">
        <v>4</v>
      </c>
      <c r="HH16" s="4">
        <v>0</v>
      </c>
      <c r="HI16" s="7">
        <v>6</v>
      </c>
      <c r="HJ16" s="2"/>
      <c r="HK16" s="2"/>
      <c r="HL16" s="2"/>
      <c r="HM16" s="2"/>
      <c r="HN16" s="2"/>
      <c r="HO16" s="2"/>
      <c r="HP16" s="2"/>
      <c r="HQ16" s="2"/>
      <c r="HR16" s="2"/>
      <c r="HS16" s="4">
        <v>6</v>
      </c>
      <c r="HT16" s="4">
        <v>6</v>
      </c>
      <c r="HU16" s="4">
        <v>100</v>
      </c>
      <c r="HV16" s="3">
        <v>12</v>
      </c>
      <c r="HW16" s="3">
        <v>20</v>
      </c>
      <c r="HX16" s="3">
        <v>60</v>
      </c>
      <c r="HY16" s="2"/>
      <c r="HZ16" s="2"/>
      <c r="IA16" s="7">
        <v>2</v>
      </c>
      <c r="IB16" s="2"/>
      <c r="IC16" s="2"/>
      <c r="ID16" s="2"/>
      <c r="IE16" s="2"/>
      <c r="IF16" s="2"/>
      <c r="IG16" s="2"/>
      <c r="IH16" s="2"/>
      <c r="II16" s="4">
        <v>2</v>
      </c>
      <c r="IJ16" s="4">
        <v>2</v>
      </c>
      <c r="IK16" s="4">
        <v>100</v>
      </c>
      <c r="IL16" s="2"/>
      <c r="IM16" s="2"/>
      <c r="IN16" s="2"/>
      <c r="IO16" s="7">
        <v>4</v>
      </c>
      <c r="IP16" s="2"/>
      <c r="IQ16" s="2"/>
      <c r="IR16" s="2"/>
      <c r="IS16" s="2"/>
      <c r="IT16" s="2"/>
      <c r="IU16" s="2"/>
      <c r="IV16" s="4">
        <v>4</v>
      </c>
      <c r="IW16" s="4">
        <v>4</v>
      </c>
      <c r="IX16" s="4">
        <v>100</v>
      </c>
      <c r="IY16" s="2"/>
      <c r="IZ16" s="2"/>
      <c r="JA16" s="2"/>
      <c r="JB16" s="2"/>
      <c r="JC16" s="2"/>
      <c r="JD16" s="2"/>
      <c r="JE16" s="2"/>
      <c r="JF16" s="2"/>
      <c r="JG16" s="2"/>
      <c r="JH16" s="6">
        <v>3</v>
      </c>
      <c r="JI16" s="4">
        <v>3</v>
      </c>
      <c r="JJ16" s="4">
        <v>6</v>
      </c>
      <c r="JK16" s="4">
        <v>50</v>
      </c>
      <c r="JL16" s="3">
        <v>9</v>
      </c>
      <c r="JM16" s="3">
        <v>12</v>
      </c>
      <c r="JN16" s="3">
        <v>75</v>
      </c>
      <c r="JO16" s="1">
        <f t="shared" si="186"/>
        <v>54</v>
      </c>
      <c r="JP16" s="1">
        <v>100</v>
      </c>
      <c r="JQ16" s="1">
        <f t="shared" si="187"/>
        <v>54</v>
      </c>
    </row>
    <row r="17" spans="1:277" ht="16.350000000000001" customHeight="1" x14ac:dyDescent="0.25">
      <c r="A17" s="1">
        <v>243</v>
      </c>
      <c r="B17" s="2" t="s">
        <v>643</v>
      </c>
      <c r="C17" s="2" t="s">
        <v>641</v>
      </c>
      <c r="D17" s="2" t="s">
        <v>56</v>
      </c>
      <c r="E17" s="18" t="s">
        <v>1598</v>
      </c>
      <c r="F17" s="2" t="s">
        <v>1547</v>
      </c>
      <c r="G17" s="2"/>
      <c r="H17" s="6">
        <v>1</v>
      </c>
      <c r="I17" s="2"/>
      <c r="J17" s="2"/>
      <c r="K17" s="2"/>
      <c r="L17" s="2"/>
      <c r="M17" s="4">
        <v>1</v>
      </c>
      <c r="N17" s="4">
        <v>2</v>
      </c>
      <c r="O17" s="4">
        <v>50</v>
      </c>
      <c r="P17" s="2"/>
      <c r="Q17" s="2"/>
      <c r="R17" s="2"/>
      <c r="S17" s="6">
        <v>1</v>
      </c>
      <c r="T17" s="2"/>
      <c r="U17" s="2"/>
      <c r="V17" s="4">
        <v>1</v>
      </c>
      <c r="W17" s="4">
        <v>2</v>
      </c>
      <c r="X17" s="4">
        <v>50</v>
      </c>
      <c r="Y17" s="2"/>
      <c r="Z17" s="2"/>
      <c r="AA17" s="2"/>
      <c r="AB17" s="2"/>
      <c r="AC17" s="2"/>
      <c r="AD17" s="7">
        <v>2</v>
      </c>
      <c r="AE17" s="4">
        <v>2</v>
      </c>
      <c r="AF17" s="4">
        <v>2</v>
      </c>
      <c r="AG17" s="4">
        <v>100</v>
      </c>
      <c r="AH17" s="7">
        <v>2</v>
      </c>
      <c r="AI17" s="2"/>
      <c r="AJ17" s="2"/>
      <c r="AK17" s="2"/>
      <c r="AL17" s="2"/>
      <c r="AM17" s="2"/>
      <c r="AN17" s="4">
        <v>2</v>
      </c>
      <c r="AO17" s="4">
        <v>2</v>
      </c>
      <c r="AP17" s="4">
        <v>100</v>
      </c>
      <c r="AQ17" s="7">
        <v>2</v>
      </c>
      <c r="AR17" s="2"/>
      <c r="AS17" s="2"/>
      <c r="AT17" s="2"/>
      <c r="AU17" s="2"/>
      <c r="AV17" s="2"/>
      <c r="AW17" s="4">
        <v>2</v>
      </c>
      <c r="AX17" s="4">
        <v>2</v>
      </c>
      <c r="AY17" s="4">
        <v>100</v>
      </c>
      <c r="AZ17" s="2"/>
      <c r="BA17" s="2"/>
      <c r="BB17" s="8">
        <v>0</v>
      </c>
      <c r="BC17" s="2"/>
      <c r="BD17" s="2"/>
      <c r="BE17" s="2"/>
      <c r="BF17" s="4">
        <v>0</v>
      </c>
      <c r="BG17" s="4">
        <v>4</v>
      </c>
      <c r="BH17" s="4">
        <v>0</v>
      </c>
      <c r="BI17" s="2"/>
      <c r="BJ17" s="2"/>
      <c r="BK17" s="8">
        <v>0</v>
      </c>
      <c r="BL17" s="2"/>
      <c r="BM17" s="2"/>
      <c r="BN17" s="2"/>
      <c r="BO17" s="4">
        <v>0</v>
      </c>
      <c r="BP17" s="4">
        <v>4</v>
      </c>
      <c r="BQ17" s="4">
        <v>0</v>
      </c>
      <c r="BR17" s="2"/>
      <c r="BS17" s="2"/>
      <c r="BT17" s="7">
        <v>4</v>
      </c>
      <c r="BU17" s="2"/>
      <c r="BV17" s="2"/>
      <c r="BW17" s="2"/>
      <c r="BX17" s="4">
        <v>4</v>
      </c>
      <c r="BY17" s="4">
        <v>4</v>
      </c>
      <c r="BZ17" s="4">
        <v>100</v>
      </c>
      <c r="CA17" s="2"/>
      <c r="CB17" s="2"/>
      <c r="CC17" s="7">
        <v>4</v>
      </c>
      <c r="CD17" s="2"/>
      <c r="CE17" s="2"/>
      <c r="CF17" s="2"/>
      <c r="CG17" s="4">
        <v>4</v>
      </c>
      <c r="CH17" s="4">
        <v>4</v>
      </c>
      <c r="CI17" s="4">
        <v>100</v>
      </c>
      <c r="CJ17" s="2"/>
      <c r="CK17" s="8">
        <v>0</v>
      </c>
      <c r="CL17" s="2"/>
      <c r="CM17" s="2"/>
      <c r="CN17" s="2"/>
      <c r="CO17" s="2"/>
      <c r="CP17" s="4">
        <v>0</v>
      </c>
      <c r="CQ17" s="4">
        <v>4</v>
      </c>
      <c r="CR17" s="4">
        <v>0</v>
      </c>
      <c r="CS17" s="3">
        <f t="shared" si="182"/>
        <v>16</v>
      </c>
      <c r="CT17" s="3">
        <v>30</v>
      </c>
      <c r="CU17" s="3">
        <f t="shared" si="183"/>
        <v>53.333333333333336</v>
      </c>
      <c r="CV17" s="2"/>
      <c r="CW17" s="2"/>
      <c r="CX17" s="6">
        <v>4</v>
      </c>
      <c r="CY17" s="2"/>
      <c r="CZ17" s="2"/>
      <c r="DA17" s="4">
        <v>4</v>
      </c>
      <c r="DB17" s="4">
        <v>6</v>
      </c>
      <c r="DC17" s="4">
        <v>66.67</v>
      </c>
      <c r="DD17" s="2"/>
      <c r="DE17" s="7">
        <v>4</v>
      </c>
      <c r="DF17" s="2"/>
      <c r="DG17" s="2"/>
      <c r="DH17" s="2"/>
      <c r="DI17" s="2"/>
      <c r="DJ17" s="4">
        <v>4</v>
      </c>
      <c r="DK17" s="4">
        <v>4</v>
      </c>
      <c r="DL17" s="4">
        <v>100</v>
      </c>
      <c r="DM17" s="2"/>
      <c r="DN17" s="2"/>
      <c r="DO17" s="2"/>
      <c r="DP17" s="2"/>
      <c r="DQ17" s="8">
        <v>0</v>
      </c>
      <c r="DR17" s="2"/>
      <c r="DS17" s="4">
        <v>0</v>
      </c>
      <c r="DT17" s="4">
        <v>4</v>
      </c>
      <c r="DU17" s="4">
        <v>0</v>
      </c>
      <c r="DV17" s="2"/>
      <c r="DW17" s="2"/>
      <c r="DX17" s="2"/>
      <c r="DY17" s="2"/>
      <c r="DZ17" s="2"/>
      <c r="EA17" s="7">
        <v>6</v>
      </c>
      <c r="EB17" s="4">
        <v>6</v>
      </c>
      <c r="EC17" s="4">
        <v>6</v>
      </c>
      <c r="ED17" s="4">
        <v>100</v>
      </c>
      <c r="EE17" s="8">
        <v>0</v>
      </c>
      <c r="EF17" s="2"/>
      <c r="EG17" s="2"/>
      <c r="EH17" s="2"/>
      <c r="EI17" s="2"/>
      <c r="EJ17" s="2"/>
      <c r="EK17" s="4">
        <v>0</v>
      </c>
      <c r="EL17" s="4">
        <v>6</v>
      </c>
      <c r="EM17" s="4">
        <v>0</v>
      </c>
      <c r="EN17" s="2"/>
      <c r="EO17" s="2"/>
      <c r="EP17" s="2"/>
      <c r="EQ17" s="2"/>
      <c r="ER17" s="2"/>
      <c r="ES17" s="8">
        <v>0</v>
      </c>
      <c r="ET17" s="4">
        <v>0</v>
      </c>
      <c r="EU17" s="4">
        <v>6</v>
      </c>
      <c r="EV17" s="4">
        <v>0</v>
      </c>
      <c r="EW17" s="2"/>
      <c r="EX17" s="2"/>
      <c r="EY17" s="2"/>
      <c r="EZ17" s="2"/>
      <c r="FA17" s="8">
        <v>0</v>
      </c>
      <c r="FB17" s="2"/>
      <c r="FC17" s="4">
        <v>0</v>
      </c>
      <c r="FD17" s="4">
        <v>6</v>
      </c>
      <c r="FE17" s="4">
        <v>0</v>
      </c>
      <c r="FF17" s="3">
        <f t="shared" si="184"/>
        <v>14</v>
      </c>
      <c r="FG17" s="3">
        <v>38</v>
      </c>
      <c r="FH17" s="3">
        <f t="shared" si="185"/>
        <v>36.84210526315789</v>
      </c>
      <c r="FI17" s="2"/>
      <c r="FJ17" s="7">
        <v>2</v>
      </c>
      <c r="FK17" s="2"/>
      <c r="FL17" s="2"/>
      <c r="FM17" s="2"/>
      <c r="FN17" s="2"/>
      <c r="FO17" s="2"/>
      <c r="FP17" s="2"/>
      <c r="FQ17" s="2"/>
      <c r="FR17" s="2"/>
      <c r="FS17" s="4">
        <v>2</v>
      </c>
      <c r="FT17" s="4">
        <v>2</v>
      </c>
      <c r="FU17" s="4">
        <v>100</v>
      </c>
      <c r="FV17" s="2"/>
      <c r="FW17" s="2"/>
      <c r="FX17" s="2"/>
      <c r="FY17" s="2"/>
      <c r="FZ17" s="2"/>
      <c r="GA17" s="2"/>
      <c r="GB17" s="2"/>
      <c r="GC17" s="2"/>
      <c r="GD17" s="2"/>
      <c r="GE17" s="7">
        <v>4</v>
      </c>
      <c r="GF17" s="4">
        <v>4</v>
      </c>
      <c r="GG17" s="4">
        <v>4</v>
      </c>
      <c r="GH17" s="4">
        <v>100</v>
      </c>
      <c r="GI17" s="2"/>
      <c r="GJ17" s="2"/>
      <c r="GK17" s="2"/>
      <c r="GL17" s="2"/>
      <c r="GM17" s="2"/>
      <c r="GN17" s="7">
        <v>4</v>
      </c>
      <c r="GO17" s="2"/>
      <c r="GP17" s="2"/>
      <c r="GQ17" s="2"/>
      <c r="GR17" s="2"/>
      <c r="GS17" s="4">
        <v>4</v>
      </c>
      <c r="GT17" s="4">
        <v>4</v>
      </c>
      <c r="GU17" s="4">
        <v>100</v>
      </c>
      <c r="GV17" s="2"/>
      <c r="GW17" s="2"/>
      <c r="GX17" s="2"/>
      <c r="GY17" s="7">
        <v>4</v>
      </c>
      <c r="GZ17" s="2"/>
      <c r="HA17" s="2"/>
      <c r="HB17" s="2"/>
      <c r="HC17" s="2"/>
      <c r="HD17" s="2"/>
      <c r="HE17" s="2"/>
      <c r="HF17" s="4">
        <v>4</v>
      </c>
      <c r="HG17" s="4">
        <v>4</v>
      </c>
      <c r="HH17" s="4">
        <v>100</v>
      </c>
      <c r="HI17" s="2"/>
      <c r="HJ17" s="2"/>
      <c r="HK17" s="6">
        <v>2</v>
      </c>
      <c r="HL17" s="2"/>
      <c r="HM17" s="2"/>
      <c r="HN17" s="2"/>
      <c r="HO17" s="2"/>
      <c r="HP17" s="2"/>
      <c r="HQ17" s="2"/>
      <c r="HR17" s="2"/>
      <c r="HS17" s="4">
        <v>2</v>
      </c>
      <c r="HT17" s="4">
        <v>6</v>
      </c>
      <c r="HU17" s="4">
        <v>33.33</v>
      </c>
      <c r="HV17" s="3">
        <v>16</v>
      </c>
      <c r="HW17" s="3">
        <v>20</v>
      </c>
      <c r="HX17" s="3">
        <v>80</v>
      </c>
      <c r="HY17" s="2"/>
      <c r="HZ17" s="2"/>
      <c r="IA17" s="2"/>
      <c r="IB17" s="2"/>
      <c r="IC17" s="2"/>
      <c r="ID17" s="2"/>
      <c r="IE17" s="7">
        <v>2</v>
      </c>
      <c r="IF17" s="2"/>
      <c r="IG17" s="2"/>
      <c r="IH17" s="2"/>
      <c r="II17" s="4">
        <v>2</v>
      </c>
      <c r="IJ17" s="4">
        <v>2</v>
      </c>
      <c r="IK17" s="4">
        <v>100</v>
      </c>
      <c r="IL17" s="2"/>
      <c r="IM17" s="2"/>
      <c r="IN17" s="2"/>
      <c r="IO17" s="2"/>
      <c r="IP17" s="2"/>
      <c r="IQ17" s="2"/>
      <c r="IR17" s="2"/>
      <c r="IS17" s="2"/>
      <c r="IT17" s="2"/>
      <c r="IU17" s="7">
        <v>4</v>
      </c>
      <c r="IV17" s="4">
        <v>4</v>
      </c>
      <c r="IW17" s="4">
        <v>4</v>
      </c>
      <c r="IX17" s="4">
        <v>100</v>
      </c>
      <c r="IY17" s="2"/>
      <c r="IZ17" s="2"/>
      <c r="JA17" s="2"/>
      <c r="JB17" s="2"/>
      <c r="JC17" s="7">
        <v>6</v>
      </c>
      <c r="JD17" s="2"/>
      <c r="JE17" s="2"/>
      <c r="JF17" s="2"/>
      <c r="JG17" s="2"/>
      <c r="JH17" s="2"/>
      <c r="JI17" s="4">
        <v>6</v>
      </c>
      <c r="JJ17" s="4">
        <v>6</v>
      </c>
      <c r="JK17" s="4">
        <v>100</v>
      </c>
      <c r="JL17" s="3">
        <v>12</v>
      </c>
      <c r="JM17" s="3">
        <v>12</v>
      </c>
      <c r="JN17" s="3">
        <v>100</v>
      </c>
      <c r="JO17" s="1">
        <f t="shared" si="186"/>
        <v>58</v>
      </c>
      <c r="JP17" s="1">
        <v>100</v>
      </c>
      <c r="JQ17" s="1">
        <f t="shared" si="187"/>
        <v>57.999999999999993</v>
      </c>
    </row>
    <row r="18" spans="1:277" ht="16.350000000000001" customHeight="1" x14ac:dyDescent="0.25">
      <c r="A18" s="1">
        <v>2359</v>
      </c>
      <c r="B18" s="2" t="s">
        <v>800</v>
      </c>
      <c r="C18" s="2" t="s">
        <v>703</v>
      </c>
      <c r="D18" s="2" t="s">
        <v>648</v>
      </c>
      <c r="E18" s="18" t="s">
        <v>1599</v>
      </c>
      <c r="F18" s="2" t="s">
        <v>1548</v>
      </c>
      <c r="G18" s="2"/>
      <c r="H18" s="2"/>
      <c r="I18" s="2"/>
      <c r="J18" s="7">
        <v>2</v>
      </c>
      <c r="K18" s="2"/>
      <c r="L18" s="2"/>
      <c r="M18" s="4">
        <v>2</v>
      </c>
      <c r="N18" s="4">
        <v>2</v>
      </c>
      <c r="O18" s="4">
        <v>100</v>
      </c>
      <c r="P18" s="2"/>
      <c r="Q18" s="6">
        <v>1</v>
      </c>
      <c r="R18" s="2"/>
      <c r="S18" s="2"/>
      <c r="T18" s="2"/>
      <c r="U18" s="2"/>
      <c r="V18" s="4">
        <v>1</v>
      </c>
      <c r="W18" s="4">
        <v>2</v>
      </c>
      <c r="X18" s="4">
        <v>50</v>
      </c>
      <c r="Y18" s="2"/>
      <c r="Z18" s="2"/>
      <c r="AA18" s="2"/>
      <c r="AB18" s="8">
        <v>0</v>
      </c>
      <c r="AC18" s="2"/>
      <c r="AD18" s="2"/>
      <c r="AE18" s="4">
        <v>0</v>
      </c>
      <c r="AF18" s="4">
        <v>2</v>
      </c>
      <c r="AG18" s="4">
        <v>0</v>
      </c>
      <c r="AH18" s="2"/>
      <c r="AI18" s="2"/>
      <c r="AJ18" s="8">
        <v>0</v>
      </c>
      <c r="AK18" s="2"/>
      <c r="AL18" s="2"/>
      <c r="AM18" s="2"/>
      <c r="AN18" s="4">
        <v>0</v>
      </c>
      <c r="AO18" s="4">
        <v>2</v>
      </c>
      <c r="AP18" s="4">
        <v>0</v>
      </c>
      <c r="AQ18" s="2"/>
      <c r="AR18" s="2"/>
      <c r="AS18" s="8">
        <v>0</v>
      </c>
      <c r="AT18" s="2"/>
      <c r="AU18" s="2"/>
      <c r="AV18" s="2"/>
      <c r="AW18" s="4">
        <v>0</v>
      </c>
      <c r="AX18" s="4">
        <v>2</v>
      </c>
      <c r="AY18" s="4">
        <v>0</v>
      </c>
      <c r="AZ18" s="8">
        <v>0</v>
      </c>
      <c r="BA18" s="2"/>
      <c r="BB18" s="2"/>
      <c r="BC18" s="2"/>
      <c r="BD18" s="2"/>
      <c r="BE18" s="2"/>
      <c r="BF18" s="4">
        <v>0</v>
      </c>
      <c r="BG18" s="4">
        <v>4</v>
      </c>
      <c r="BH18" s="4">
        <v>0</v>
      </c>
      <c r="BI18" s="2"/>
      <c r="BJ18" s="8">
        <v>0</v>
      </c>
      <c r="BK18" s="2"/>
      <c r="BL18" s="2"/>
      <c r="BM18" s="2"/>
      <c r="BN18" s="2"/>
      <c r="BO18" s="4">
        <v>0</v>
      </c>
      <c r="BP18" s="4">
        <v>4</v>
      </c>
      <c r="BQ18" s="4">
        <v>0</v>
      </c>
      <c r="BR18" s="2"/>
      <c r="BS18" s="2"/>
      <c r="BT18" s="6">
        <v>3</v>
      </c>
      <c r="BU18" s="2"/>
      <c r="BV18" s="2"/>
      <c r="BW18" s="2"/>
      <c r="BX18" s="4">
        <v>3</v>
      </c>
      <c r="BY18" s="4">
        <v>4</v>
      </c>
      <c r="BZ18" s="4">
        <v>75</v>
      </c>
      <c r="CA18" s="2"/>
      <c r="CB18" s="7">
        <v>4</v>
      </c>
      <c r="CC18" s="2"/>
      <c r="CD18" s="2"/>
      <c r="CE18" s="2"/>
      <c r="CF18" s="2"/>
      <c r="CG18" s="4">
        <v>4</v>
      </c>
      <c r="CH18" s="4">
        <v>4</v>
      </c>
      <c r="CI18" s="4">
        <v>100</v>
      </c>
      <c r="CJ18" s="2"/>
      <c r="CK18" s="7">
        <v>4</v>
      </c>
      <c r="CL18" s="2"/>
      <c r="CM18" s="2"/>
      <c r="CN18" s="2"/>
      <c r="CO18" s="2"/>
      <c r="CP18" s="4">
        <v>4</v>
      </c>
      <c r="CQ18" s="4">
        <v>4</v>
      </c>
      <c r="CR18" s="4">
        <v>100</v>
      </c>
      <c r="CS18" s="3">
        <f t="shared" si="182"/>
        <v>14</v>
      </c>
      <c r="CT18" s="3">
        <v>30</v>
      </c>
      <c r="CU18" s="3">
        <f t="shared" si="183"/>
        <v>46.666666666666664</v>
      </c>
      <c r="CV18" s="2"/>
      <c r="CW18" s="2"/>
      <c r="CX18" s="2"/>
      <c r="CY18" s="2"/>
      <c r="CZ18" s="7">
        <v>6</v>
      </c>
      <c r="DA18" s="4">
        <v>6</v>
      </c>
      <c r="DB18" s="4">
        <v>6</v>
      </c>
      <c r="DC18" s="4">
        <v>100</v>
      </c>
      <c r="DD18" s="2"/>
      <c r="DE18" s="2"/>
      <c r="DF18" s="2"/>
      <c r="DG18" s="2"/>
      <c r="DH18" s="2"/>
      <c r="DI18" s="7">
        <v>4</v>
      </c>
      <c r="DJ18" s="4">
        <v>4</v>
      </c>
      <c r="DK18" s="4">
        <v>4</v>
      </c>
      <c r="DL18" s="4">
        <v>100</v>
      </c>
      <c r="DM18" s="2"/>
      <c r="DN18" s="2"/>
      <c r="DO18" s="7">
        <v>4</v>
      </c>
      <c r="DP18" s="2"/>
      <c r="DQ18" s="2"/>
      <c r="DR18" s="2"/>
      <c r="DS18" s="4">
        <v>4</v>
      </c>
      <c r="DT18" s="4">
        <v>4</v>
      </c>
      <c r="DU18" s="4">
        <v>100</v>
      </c>
      <c r="DV18" s="2"/>
      <c r="DW18" s="8">
        <v>0</v>
      </c>
      <c r="DX18" s="2"/>
      <c r="DY18" s="2"/>
      <c r="DZ18" s="2"/>
      <c r="EA18" s="2"/>
      <c r="EB18" s="4">
        <v>0</v>
      </c>
      <c r="EC18" s="4">
        <v>6</v>
      </c>
      <c r="ED18" s="4">
        <v>0</v>
      </c>
      <c r="EE18" s="2"/>
      <c r="EF18" s="7">
        <v>6</v>
      </c>
      <c r="EG18" s="2"/>
      <c r="EH18" s="2"/>
      <c r="EI18" s="2"/>
      <c r="EJ18" s="2"/>
      <c r="EK18" s="4">
        <v>6</v>
      </c>
      <c r="EL18" s="4">
        <v>6</v>
      </c>
      <c r="EM18" s="4">
        <v>100</v>
      </c>
      <c r="EN18" s="2"/>
      <c r="EO18" s="7">
        <v>6</v>
      </c>
      <c r="EP18" s="2"/>
      <c r="EQ18" s="2"/>
      <c r="ER18" s="2"/>
      <c r="ES18" s="2"/>
      <c r="ET18" s="4">
        <v>6</v>
      </c>
      <c r="EU18" s="4">
        <v>6</v>
      </c>
      <c r="EV18" s="4">
        <v>100</v>
      </c>
      <c r="EW18" s="2"/>
      <c r="EX18" s="2"/>
      <c r="EY18" s="2"/>
      <c r="EZ18" s="7">
        <v>6</v>
      </c>
      <c r="FA18" s="2"/>
      <c r="FB18" s="2"/>
      <c r="FC18" s="4">
        <v>6</v>
      </c>
      <c r="FD18" s="4">
        <v>6</v>
      </c>
      <c r="FE18" s="4">
        <v>100</v>
      </c>
      <c r="FF18" s="3">
        <f t="shared" si="184"/>
        <v>32</v>
      </c>
      <c r="FG18" s="3">
        <v>38</v>
      </c>
      <c r="FH18" s="3">
        <f t="shared" si="185"/>
        <v>84.210526315789465</v>
      </c>
      <c r="FI18" s="2"/>
      <c r="FJ18" s="2"/>
      <c r="FK18" s="2"/>
      <c r="FL18" s="2"/>
      <c r="FM18" s="2"/>
      <c r="FN18" s="7">
        <v>2</v>
      </c>
      <c r="FO18" s="2"/>
      <c r="FP18" s="2"/>
      <c r="FQ18" s="2"/>
      <c r="FR18" s="2"/>
      <c r="FS18" s="4">
        <v>2</v>
      </c>
      <c r="FT18" s="4">
        <v>2</v>
      </c>
      <c r="FU18" s="4">
        <v>100</v>
      </c>
      <c r="FV18" s="8">
        <v>0</v>
      </c>
      <c r="FW18" s="2"/>
      <c r="FX18" s="2"/>
      <c r="FY18" s="2"/>
      <c r="FZ18" s="2"/>
      <c r="GA18" s="2"/>
      <c r="GB18" s="2"/>
      <c r="GC18" s="2"/>
      <c r="GD18" s="2"/>
      <c r="GE18" s="2"/>
      <c r="GF18" s="4">
        <v>0</v>
      </c>
      <c r="GG18" s="4">
        <v>4</v>
      </c>
      <c r="GH18" s="4">
        <v>0</v>
      </c>
      <c r="GI18" s="2"/>
      <c r="GJ18" s="2"/>
      <c r="GK18" s="2"/>
      <c r="GL18" s="2"/>
      <c r="GM18" s="2"/>
      <c r="GN18" s="2"/>
      <c r="GO18" s="2"/>
      <c r="GP18" s="2"/>
      <c r="GQ18" s="2"/>
      <c r="GR18" s="8">
        <v>0</v>
      </c>
      <c r="GS18" s="4">
        <v>0</v>
      </c>
      <c r="GT18" s="4">
        <v>4</v>
      </c>
      <c r="GU18" s="4">
        <v>0</v>
      </c>
      <c r="GV18" s="8">
        <v>0</v>
      </c>
      <c r="GW18" s="2"/>
      <c r="GX18" s="2"/>
      <c r="GY18" s="2"/>
      <c r="GZ18" s="2"/>
      <c r="HA18" s="2"/>
      <c r="HB18" s="2"/>
      <c r="HC18" s="2"/>
      <c r="HD18" s="2"/>
      <c r="HE18" s="2"/>
      <c r="HF18" s="4">
        <v>0</v>
      </c>
      <c r="HG18" s="4">
        <v>4</v>
      </c>
      <c r="HH18" s="4">
        <v>0</v>
      </c>
      <c r="HI18" s="2"/>
      <c r="HJ18" s="2"/>
      <c r="HK18" s="2"/>
      <c r="HL18" s="2"/>
      <c r="HM18" s="2"/>
      <c r="HN18" s="2"/>
      <c r="HO18" s="2"/>
      <c r="HP18" s="2"/>
      <c r="HQ18" s="7">
        <v>6</v>
      </c>
      <c r="HR18" s="2"/>
      <c r="HS18" s="4">
        <v>6</v>
      </c>
      <c r="HT18" s="4">
        <v>6</v>
      </c>
      <c r="HU18" s="4">
        <v>100</v>
      </c>
      <c r="HV18" s="3">
        <v>8</v>
      </c>
      <c r="HW18" s="3">
        <v>20</v>
      </c>
      <c r="HX18" s="3">
        <v>40</v>
      </c>
      <c r="HY18" s="2"/>
      <c r="HZ18" s="2"/>
      <c r="IA18" s="7">
        <v>2</v>
      </c>
      <c r="IB18" s="2"/>
      <c r="IC18" s="2"/>
      <c r="ID18" s="2"/>
      <c r="IE18" s="2"/>
      <c r="IF18" s="2"/>
      <c r="IG18" s="2"/>
      <c r="IH18" s="2"/>
      <c r="II18" s="4">
        <v>2</v>
      </c>
      <c r="IJ18" s="4">
        <v>2</v>
      </c>
      <c r="IK18" s="4">
        <v>100</v>
      </c>
      <c r="IL18" s="8">
        <v>0</v>
      </c>
      <c r="IM18" s="2"/>
      <c r="IN18" s="2"/>
      <c r="IO18" s="2"/>
      <c r="IP18" s="2"/>
      <c r="IQ18" s="2"/>
      <c r="IR18" s="2"/>
      <c r="IS18" s="2"/>
      <c r="IT18" s="2"/>
      <c r="IU18" s="2"/>
      <c r="IV18" s="4">
        <v>0</v>
      </c>
      <c r="IW18" s="4">
        <v>4</v>
      </c>
      <c r="IX18" s="4">
        <v>0</v>
      </c>
      <c r="IY18" s="7">
        <v>6</v>
      </c>
      <c r="IZ18" s="2"/>
      <c r="JA18" s="2"/>
      <c r="JB18" s="2"/>
      <c r="JC18" s="2"/>
      <c r="JD18" s="2"/>
      <c r="JE18" s="2"/>
      <c r="JF18" s="2"/>
      <c r="JG18" s="2"/>
      <c r="JH18" s="2"/>
      <c r="JI18" s="4">
        <v>6</v>
      </c>
      <c r="JJ18" s="4">
        <v>6</v>
      </c>
      <c r="JK18" s="4">
        <v>100</v>
      </c>
      <c r="JL18" s="3">
        <v>8</v>
      </c>
      <c r="JM18" s="3">
        <v>12</v>
      </c>
      <c r="JN18" s="3">
        <v>66.67</v>
      </c>
      <c r="JO18" s="1">
        <f t="shared" si="186"/>
        <v>62</v>
      </c>
      <c r="JP18" s="1">
        <v>100</v>
      </c>
      <c r="JQ18" s="1">
        <f t="shared" si="187"/>
        <v>62</v>
      </c>
    </row>
    <row r="19" spans="1:277" ht="16.350000000000001" customHeight="1" x14ac:dyDescent="0.25">
      <c r="A19" s="1">
        <v>390</v>
      </c>
      <c r="B19" s="2" t="s">
        <v>700</v>
      </c>
      <c r="C19" s="2" t="s">
        <v>650</v>
      </c>
      <c r="D19" s="2" t="s">
        <v>637</v>
      </c>
      <c r="E19" s="18" t="s">
        <v>1600</v>
      </c>
      <c r="F19" s="2" t="s">
        <v>1549</v>
      </c>
      <c r="G19" s="2"/>
      <c r="H19" s="6">
        <v>1</v>
      </c>
      <c r="I19" s="2"/>
      <c r="J19" s="2"/>
      <c r="K19" s="2"/>
      <c r="L19" s="2"/>
      <c r="M19" s="4">
        <v>1</v>
      </c>
      <c r="N19" s="4">
        <v>2</v>
      </c>
      <c r="O19" s="4">
        <v>50</v>
      </c>
      <c r="P19" s="2"/>
      <c r="Q19" s="2"/>
      <c r="R19" s="2"/>
      <c r="S19" s="2"/>
      <c r="T19" s="2"/>
      <c r="U19" s="7">
        <v>2</v>
      </c>
      <c r="V19" s="4">
        <v>2</v>
      </c>
      <c r="W19" s="4">
        <v>2</v>
      </c>
      <c r="X19" s="4">
        <v>100</v>
      </c>
      <c r="Y19" s="2"/>
      <c r="Z19" s="2"/>
      <c r="AA19" s="2"/>
      <c r="AB19" s="2"/>
      <c r="AC19" s="2"/>
      <c r="AD19" s="7">
        <v>2</v>
      </c>
      <c r="AE19" s="4">
        <v>2</v>
      </c>
      <c r="AF19" s="4">
        <v>2</v>
      </c>
      <c r="AG19" s="4">
        <v>100</v>
      </c>
      <c r="AH19" s="2"/>
      <c r="AI19" s="2"/>
      <c r="AJ19" s="2"/>
      <c r="AK19" s="8">
        <v>0</v>
      </c>
      <c r="AL19" s="2"/>
      <c r="AM19" s="2"/>
      <c r="AN19" s="4">
        <v>0</v>
      </c>
      <c r="AO19" s="4">
        <v>2</v>
      </c>
      <c r="AP19" s="4">
        <v>0</v>
      </c>
      <c r="AQ19" s="2"/>
      <c r="AR19" s="2"/>
      <c r="AS19" s="8">
        <v>0</v>
      </c>
      <c r="AT19" s="2"/>
      <c r="AU19" s="2"/>
      <c r="AV19" s="2"/>
      <c r="AW19" s="4">
        <v>0</v>
      </c>
      <c r="AX19" s="4">
        <v>2</v>
      </c>
      <c r="AY19" s="4">
        <v>0</v>
      </c>
      <c r="AZ19" s="2"/>
      <c r="BA19" s="8">
        <v>0</v>
      </c>
      <c r="BB19" s="2"/>
      <c r="BC19" s="2"/>
      <c r="BD19" s="2"/>
      <c r="BE19" s="2"/>
      <c r="BF19" s="4">
        <v>0</v>
      </c>
      <c r="BG19" s="4">
        <v>4</v>
      </c>
      <c r="BH19" s="4">
        <v>0</v>
      </c>
      <c r="BI19" s="2"/>
      <c r="BJ19" s="8">
        <v>0</v>
      </c>
      <c r="BK19" s="2"/>
      <c r="BL19" s="2"/>
      <c r="BM19" s="2"/>
      <c r="BN19" s="2"/>
      <c r="BO19" s="4">
        <v>0</v>
      </c>
      <c r="BP19" s="4">
        <v>4</v>
      </c>
      <c r="BQ19" s="4">
        <v>0</v>
      </c>
      <c r="BR19" s="2"/>
      <c r="BS19" s="6">
        <v>1</v>
      </c>
      <c r="BT19" s="2"/>
      <c r="BU19" s="2"/>
      <c r="BV19" s="2"/>
      <c r="BW19" s="2"/>
      <c r="BX19" s="4">
        <v>1</v>
      </c>
      <c r="BY19" s="4">
        <v>4</v>
      </c>
      <c r="BZ19" s="4">
        <v>25</v>
      </c>
      <c r="CA19" s="2"/>
      <c r="CB19" s="2"/>
      <c r="CC19" s="2"/>
      <c r="CD19" s="2"/>
      <c r="CE19" s="2"/>
      <c r="CF19" s="8">
        <v>0</v>
      </c>
      <c r="CG19" s="4">
        <v>0</v>
      </c>
      <c r="CH19" s="4">
        <v>4</v>
      </c>
      <c r="CI19" s="4">
        <v>0</v>
      </c>
      <c r="CJ19" s="2"/>
      <c r="CK19" s="2"/>
      <c r="CL19" s="2"/>
      <c r="CM19" s="8">
        <v>0</v>
      </c>
      <c r="CN19" s="2"/>
      <c r="CO19" s="2"/>
      <c r="CP19" s="4">
        <v>0</v>
      </c>
      <c r="CQ19" s="4">
        <v>4</v>
      </c>
      <c r="CR19" s="4">
        <v>0</v>
      </c>
      <c r="CS19" s="3">
        <f t="shared" si="182"/>
        <v>6</v>
      </c>
      <c r="CT19" s="3">
        <v>30</v>
      </c>
      <c r="CU19" s="3">
        <f t="shared" si="183"/>
        <v>20</v>
      </c>
      <c r="CV19" s="2"/>
      <c r="CW19" s="6">
        <v>3</v>
      </c>
      <c r="CX19" s="2"/>
      <c r="CY19" s="2"/>
      <c r="CZ19" s="2"/>
      <c r="DA19" s="4">
        <v>3</v>
      </c>
      <c r="DB19" s="4">
        <v>6</v>
      </c>
      <c r="DC19" s="4">
        <v>50</v>
      </c>
      <c r="DD19" s="2"/>
      <c r="DE19" s="2"/>
      <c r="DF19" s="2"/>
      <c r="DG19" s="8">
        <v>0</v>
      </c>
      <c r="DH19" s="2"/>
      <c r="DI19" s="2"/>
      <c r="DJ19" s="4">
        <v>0</v>
      </c>
      <c r="DK19" s="4">
        <v>4</v>
      </c>
      <c r="DL19" s="4">
        <v>0</v>
      </c>
      <c r="DM19" s="2"/>
      <c r="DN19" s="2"/>
      <c r="DO19" s="2"/>
      <c r="DP19" s="2"/>
      <c r="DQ19" s="2"/>
      <c r="DR19" s="8">
        <v>0</v>
      </c>
      <c r="DS19" s="4">
        <v>0</v>
      </c>
      <c r="DT19" s="4">
        <v>4</v>
      </c>
      <c r="DU19" s="4">
        <v>0</v>
      </c>
      <c r="DV19" s="2"/>
      <c r="DW19" s="2"/>
      <c r="DX19" s="2"/>
      <c r="DY19" s="8">
        <v>0</v>
      </c>
      <c r="DZ19" s="2"/>
      <c r="EA19" s="2"/>
      <c r="EB19" s="4">
        <v>0</v>
      </c>
      <c r="EC19" s="4">
        <v>6</v>
      </c>
      <c r="ED19" s="4">
        <v>0</v>
      </c>
      <c r="EE19" s="2"/>
      <c r="EF19" s="2"/>
      <c r="EG19" s="2"/>
      <c r="EH19" s="8">
        <v>0</v>
      </c>
      <c r="EI19" s="2"/>
      <c r="EJ19" s="2"/>
      <c r="EK19" s="4">
        <v>0</v>
      </c>
      <c r="EL19" s="4">
        <v>6</v>
      </c>
      <c r="EM19" s="4">
        <v>0</v>
      </c>
      <c r="EN19" s="2"/>
      <c r="EO19" s="2"/>
      <c r="EP19" s="2"/>
      <c r="EQ19" s="7">
        <v>6</v>
      </c>
      <c r="ER19" s="2"/>
      <c r="ES19" s="2"/>
      <c r="ET19" s="4">
        <v>6</v>
      </c>
      <c r="EU19" s="4">
        <v>6</v>
      </c>
      <c r="EV19" s="4">
        <v>100</v>
      </c>
      <c r="EW19" s="2"/>
      <c r="EX19" s="2"/>
      <c r="EY19" s="2"/>
      <c r="EZ19" s="6">
        <v>3</v>
      </c>
      <c r="FA19" s="2"/>
      <c r="FB19" s="2"/>
      <c r="FC19" s="4">
        <v>3</v>
      </c>
      <c r="FD19" s="4">
        <v>6</v>
      </c>
      <c r="FE19" s="4">
        <v>50</v>
      </c>
      <c r="FF19" s="3">
        <f t="shared" si="184"/>
        <v>12</v>
      </c>
      <c r="FG19" s="3">
        <v>38</v>
      </c>
      <c r="FH19" s="3">
        <f t="shared" si="185"/>
        <v>31.578947368421051</v>
      </c>
      <c r="FI19" s="2"/>
      <c r="FJ19" s="2"/>
      <c r="FK19" s="2"/>
      <c r="FL19" s="2"/>
      <c r="FM19" s="7">
        <v>2</v>
      </c>
      <c r="FN19" s="2"/>
      <c r="FO19" s="2"/>
      <c r="FP19" s="2"/>
      <c r="FQ19" s="2"/>
      <c r="FR19" s="2"/>
      <c r="FS19" s="4">
        <v>2</v>
      </c>
      <c r="FT19" s="4">
        <v>2</v>
      </c>
      <c r="FU19" s="4">
        <v>100</v>
      </c>
      <c r="FV19" s="2"/>
      <c r="FW19" s="2"/>
      <c r="FX19" s="2"/>
      <c r="FY19" s="2"/>
      <c r="FZ19" s="2"/>
      <c r="GA19" s="2"/>
      <c r="GB19" s="2"/>
      <c r="GC19" s="2"/>
      <c r="GD19" s="8">
        <v>0</v>
      </c>
      <c r="GE19" s="2"/>
      <c r="GF19" s="4">
        <v>0</v>
      </c>
      <c r="GG19" s="4">
        <v>4</v>
      </c>
      <c r="GH19" s="4">
        <v>0</v>
      </c>
      <c r="GI19" s="2"/>
      <c r="GJ19" s="2"/>
      <c r="GK19" s="2"/>
      <c r="GL19" s="2"/>
      <c r="GM19" s="2"/>
      <c r="GN19" s="7">
        <v>4</v>
      </c>
      <c r="GO19" s="2"/>
      <c r="GP19" s="2"/>
      <c r="GQ19" s="2"/>
      <c r="GR19" s="2"/>
      <c r="GS19" s="4">
        <v>4</v>
      </c>
      <c r="GT19" s="4">
        <v>4</v>
      </c>
      <c r="GU19" s="4">
        <v>100</v>
      </c>
      <c r="GV19" s="8">
        <v>0</v>
      </c>
      <c r="GW19" s="2"/>
      <c r="GX19" s="2"/>
      <c r="GY19" s="2"/>
      <c r="GZ19" s="2"/>
      <c r="HA19" s="2"/>
      <c r="HB19" s="2"/>
      <c r="HC19" s="2"/>
      <c r="HD19" s="2"/>
      <c r="HE19" s="2"/>
      <c r="HF19" s="4">
        <v>0</v>
      </c>
      <c r="HG19" s="4">
        <v>4</v>
      </c>
      <c r="HH19" s="4">
        <v>0</v>
      </c>
      <c r="HI19" s="2"/>
      <c r="HJ19" s="2"/>
      <c r="HK19" s="2"/>
      <c r="HL19" s="2"/>
      <c r="HM19" s="2"/>
      <c r="HN19" s="2"/>
      <c r="HO19" s="2"/>
      <c r="HP19" s="6">
        <v>2</v>
      </c>
      <c r="HQ19" s="2"/>
      <c r="HR19" s="2"/>
      <c r="HS19" s="4">
        <v>2</v>
      </c>
      <c r="HT19" s="4">
        <v>6</v>
      </c>
      <c r="HU19" s="4">
        <v>33.33</v>
      </c>
      <c r="HV19" s="3">
        <v>8</v>
      </c>
      <c r="HW19" s="3">
        <v>20</v>
      </c>
      <c r="HX19" s="3">
        <v>40</v>
      </c>
      <c r="HY19" s="2"/>
      <c r="HZ19" s="2"/>
      <c r="IA19" s="2"/>
      <c r="IB19" s="2"/>
      <c r="IC19" s="2"/>
      <c r="ID19" s="2"/>
      <c r="IE19" s="8">
        <v>0</v>
      </c>
      <c r="IF19" s="2"/>
      <c r="IG19" s="2"/>
      <c r="IH19" s="2"/>
      <c r="II19" s="4">
        <v>0</v>
      </c>
      <c r="IJ19" s="4">
        <v>2</v>
      </c>
      <c r="IK19" s="4">
        <v>0</v>
      </c>
      <c r="IL19" s="2"/>
      <c r="IM19" s="2"/>
      <c r="IN19" s="2"/>
      <c r="IO19" s="2"/>
      <c r="IP19" s="8">
        <v>0</v>
      </c>
      <c r="IQ19" s="2"/>
      <c r="IR19" s="2"/>
      <c r="IS19" s="2"/>
      <c r="IT19" s="2"/>
      <c r="IU19" s="2"/>
      <c r="IV19" s="4">
        <v>0</v>
      </c>
      <c r="IW19" s="4">
        <v>4</v>
      </c>
      <c r="IX19" s="4">
        <v>0</v>
      </c>
      <c r="IY19" s="2"/>
      <c r="IZ19" s="2"/>
      <c r="JA19" s="2"/>
      <c r="JB19" s="2"/>
      <c r="JC19" s="2"/>
      <c r="JD19" s="2"/>
      <c r="JE19" s="2"/>
      <c r="JF19" s="2"/>
      <c r="JG19" s="7">
        <v>6</v>
      </c>
      <c r="JH19" s="2"/>
      <c r="JI19" s="4">
        <v>6</v>
      </c>
      <c r="JJ19" s="4">
        <v>6</v>
      </c>
      <c r="JK19" s="4">
        <v>100</v>
      </c>
      <c r="JL19" s="3">
        <v>6</v>
      </c>
      <c r="JM19" s="3">
        <v>12</v>
      </c>
      <c r="JN19" s="3">
        <v>50</v>
      </c>
      <c r="JO19" s="1">
        <f t="shared" si="186"/>
        <v>32</v>
      </c>
      <c r="JP19" s="1">
        <v>100</v>
      </c>
      <c r="JQ19" s="1">
        <f t="shared" si="187"/>
        <v>32</v>
      </c>
    </row>
    <row r="20" spans="1:277" ht="16.350000000000001" customHeight="1" x14ac:dyDescent="0.25">
      <c r="A20" s="1">
        <v>2460</v>
      </c>
      <c r="B20" s="2" t="s">
        <v>812</v>
      </c>
      <c r="C20" s="2" t="s">
        <v>80</v>
      </c>
      <c r="D20" s="2" t="s">
        <v>73</v>
      </c>
      <c r="E20" s="18" t="s">
        <v>1601</v>
      </c>
      <c r="F20" s="2" t="s">
        <v>629</v>
      </c>
      <c r="G20" s="6">
        <v>1</v>
      </c>
      <c r="H20" s="2"/>
      <c r="I20" s="2"/>
      <c r="J20" s="2"/>
      <c r="K20" s="2"/>
      <c r="L20" s="2"/>
      <c r="M20" s="4">
        <v>1</v>
      </c>
      <c r="N20" s="4">
        <v>2</v>
      </c>
      <c r="O20" s="4">
        <v>50</v>
      </c>
      <c r="P20" s="2"/>
      <c r="Q20" s="2"/>
      <c r="R20" s="2"/>
      <c r="S20" s="6">
        <v>1</v>
      </c>
      <c r="T20" s="2"/>
      <c r="U20" s="2"/>
      <c r="V20" s="4">
        <v>1</v>
      </c>
      <c r="W20" s="4">
        <v>2</v>
      </c>
      <c r="X20" s="4">
        <v>50</v>
      </c>
      <c r="Y20" s="2"/>
      <c r="Z20" s="8">
        <v>0</v>
      </c>
      <c r="AA20" s="2"/>
      <c r="AB20" s="2"/>
      <c r="AC20" s="2"/>
      <c r="AD20" s="2"/>
      <c r="AE20" s="4">
        <v>0</v>
      </c>
      <c r="AF20" s="4">
        <v>2</v>
      </c>
      <c r="AG20" s="4">
        <v>0</v>
      </c>
      <c r="AH20" s="8">
        <v>0</v>
      </c>
      <c r="AI20" s="2"/>
      <c r="AJ20" s="2"/>
      <c r="AK20" s="2"/>
      <c r="AL20" s="2"/>
      <c r="AM20" s="2"/>
      <c r="AN20" s="4">
        <v>0</v>
      </c>
      <c r="AO20" s="4">
        <v>2</v>
      </c>
      <c r="AP20" s="4">
        <v>0</v>
      </c>
      <c r="AQ20" s="2"/>
      <c r="AR20" s="2"/>
      <c r="AS20" s="2"/>
      <c r="AT20" s="2"/>
      <c r="AU20" s="2"/>
      <c r="AV20" s="8">
        <v>0</v>
      </c>
      <c r="AW20" s="4">
        <v>0</v>
      </c>
      <c r="AX20" s="4">
        <v>2</v>
      </c>
      <c r="AY20" s="4">
        <v>0</v>
      </c>
      <c r="AZ20" s="9">
        <v>0</v>
      </c>
      <c r="BA20" s="2"/>
      <c r="BB20" s="2"/>
      <c r="BC20" s="2"/>
      <c r="BD20" s="2"/>
      <c r="BE20" s="2"/>
      <c r="BF20" s="4">
        <v>0</v>
      </c>
      <c r="BG20" s="4">
        <v>4</v>
      </c>
      <c r="BH20" s="4">
        <v>0</v>
      </c>
      <c r="BI20" s="2"/>
      <c r="BJ20" s="2"/>
      <c r="BK20" s="2"/>
      <c r="BL20" s="8">
        <v>0</v>
      </c>
      <c r="BM20" s="2"/>
      <c r="BN20" s="2"/>
      <c r="BO20" s="4">
        <v>0</v>
      </c>
      <c r="BP20" s="4">
        <v>4</v>
      </c>
      <c r="BQ20" s="4">
        <v>0</v>
      </c>
      <c r="BR20" s="2"/>
      <c r="BS20" s="2"/>
      <c r="BT20" s="2"/>
      <c r="BU20" s="2"/>
      <c r="BV20" s="2"/>
      <c r="BW20" s="9">
        <v>0</v>
      </c>
      <c r="BX20" s="4">
        <v>0</v>
      </c>
      <c r="BY20" s="4">
        <v>4</v>
      </c>
      <c r="BZ20" s="4">
        <v>0</v>
      </c>
      <c r="CA20" s="8">
        <v>0</v>
      </c>
      <c r="CB20" s="2"/>
      <c r="CC20" s="2"/>
      <c r="CD20" s="2"/>
      <c r="CE20" s="2"/>
      <c r="CF20" s="2"/>
      <c r="CG20" s="4">
        <v>0</v>
      </c>
      <c r="CH20" s="4">
        <v>4</v>
      </c>
      <c r="CI20" s="4">
        <v>0</v>
      </c>
      <c r="CJ20" s="8">
        <v>0</v>
      </c>
      <c r="CK20" s="2"/>
      <c r="CL20" s="2"/>
      <c r="CM20" s="2"/>
      <c r="CN20" s="2"/>
      <c r="CO20" s="2"/>
      <c r="CP20" s="4">
        <v>0</v>
      </c>
      <c r="CQ20" s="4">
        <v>4</v>
      </c>
      <c r="CR20" s="4">
        <v>0</v>
      </c>
      <c r="CS20" s="3">
        <f t="shared" si="182"/>
        <v>2</v>
      </c>
      <c r="CT20" s="3">
        <v>30</v>
      </c>
      <c r="CU20" s="3">
        <f t="shared" si="183"/>
        <v>6.666666666666667</v>
      </c>
      <c r="CV20" s="2"/>
      <c r="CW20" s="2"/>
      <c r="CX20" s="6">
        <v>2</v>
      </c>
      <c r="CY20" s="2"/>
      <c r="CZ20" s="2"/>
      <c r="DA20" s="4">
        <v>2</v>
      </c>
      <c r="DB20" s="4">
        <v>6</v>
      </c>
      <c r="DC20" s="4">
        <v>33.33</v>
      </c>
      <c r="DD20" s="8">
        <v>0</v>
      </c>
      <c r="DE20" s="2"/>
      <c r="DF20" s="2"/>
      <c r="DG20" s="2"/>
      <c r="DH20" s="2"/>
      <c r="DI20" s="2"/>
      <c r="DJ20" s="4">
        <v>0</v>
      </c>
      <c r="DK20" s="4">
        <v>4</v>
      </c>
      <c r="DL20" s="4">
        <v>0</v>
      </c>
      <c r="DM20" s="2"/>
      <c r="DN20" s="2"/>
      <c r="DO20" s="2"/>
      <c r="DP20" s="8">
        <v>0</v>
      </c>
      <c r="DQ20" s="2"/>
      <c r="DR20" s="2"/>
      <c r="DS20" s="4">
        <v>0</v>
      </c>
      <c r="DT20" s="4">
        <v>4</v>
      </c>
      <c r="DU20" s="4">
        <v>0</v>
      </c>
      <c r="DV20" s="2"/>
      <c r="DW20" s="2"/>
      <c r="DX20" s="2"/>
      <c r="DY20" s="2"/>
      <c r="DZ20" s="8">
        <v>0</v>
      </c>
      <c r="EA20" s="2"/>
      <c r="EB20" s="4">
        <v>0</v>
      </c>
      <c r="EC20" s="4">
        <v>6</v>
      </c>
      <c r="ED20" s="4">
        <v>0</v>
      </c>
      <c r="EE20" s="2"/>
      <c r="EF20" s="2"/>
      <c r="EG20" s="2"/>
      <c r="EH20" s="2"/>
      <c r="EI20" s="2"/>
      <c r="EJ20" s="8">
        <v>0</v>
      </c>
      <c r="EK20" s="4">
        <v>0</v>
      </c>
      <c r="EL20" s="4">
        <v>6</v>
      </c>
      <c r="EM20" s="4">
        <v>0</v>
      </c>
      <c r="EN20" s="2"/>
      <c r="EO20" s="2"/>
      <c r="EP20" s="2"/>
      <c r="EQ20" s="2"/>
      <c r="ER20" s="9">
        <v>0</v>
      </c>
      <c r="ES20" s="2"/>
      <c r="ET20" s="4">
        <v>0</v>
      </c>
      <c r="EU20" s="4">
        <v>6</v>
      </c>
      <c r="EV20" s="4">
        <v>0</v>
      </c>
      <c r="EW20" s="2"/>
      <c r="EX20" s="8">
        <v>0</v>
      </c>
      <c r="EY20" s="2"/>
      <c r="EZ20" s="2"/>
      <c r="FA20" s="2"/>
      <c r="FB20" s="2"/>
      <c r="FC20" s="4">
        <v>0</v>
      </c>
      <c r="FD20" s="4">
        <v>6</v>
      </c>
      <c r="FE20" s="4">
        <v>0</v>
      </c>
      <c r="FF20" s="3">
        <f t="shared" si="184"/>
        <v>2</v>
      </c>
      <c r="FG20" s="3">
        <v>38</v>
      </c>
      <c r="FH20" s="3">
        <f t="shared" si="185"/>
        <v>5.2631578947368416</v>
      </c>
      <c r="FI20" s="2"/>
      <c r="FJ20" s="2"/>
      <c r="FK20" s="8">
        <v>0</v>
      </c>
      <c r="FL20" s="2"/>
      <c r="FM20" s="2"/>
      <c r="FN20" s="2"/>
      <c r="FO20" s="2"/>
      <c r="FP20" s="2"/>
      <c r="FQ20" s="2"/>
      <c r="FR20" s="2"/>
      <c r="FS20" s="4">
        <v>0</v>
      </c>
      <c r="FT20" s="4">
        <v>2</v>
      </c>
      <c r="FU20" s="4">
        <v>0</v>
      </c>
      <c r="FV20" s="2"/>
      <c r="FW20" s="2"/>
      <c r="FX20" s="2"/>
      <c r="FY20" s="2"/>
      <c r="FZ20" s="2"/>
      <c r="GA20" s="2"/>
      <c r="GB20" s="2"/>
      <c r="GC20" s="2"/>
      <c r="GD20" s="2"/>
      <c r="GE20" s="8">
        <v>0</v>
      </c>
      <c r="GF20" s="4">
        <v>0</v>
      </c>
      <c r="GG20" s="4">
        <v>4</v>
      </c>
      <c r="GH20" s="4">
        <v>0</v>
      </c>
      <c r="GI20" s="2"/>
      <c r="GJ20" s="2"/>
      <c r="GK20" s="2"/>
      <c r="GL20" s="2"/>
      <c r="GM20" s="2"/>
      <c r="GN20" s="2"/>
      <c r="GO20" s="2"/>
      <c r="GP20" s="2"/>
      <c r="GQ20" s="7">
        <v>4</v>
      </c>
      <c r="GR20" s="2"/>
      <c r="GS20" s="4">
        <v>4</v>
      </c>
      <c r="GT20" s="4">
        <v>4</v>
      </c>
      <c r="GU20" s="4">
        <v>100</v>
      </c>
      <c r="GV20" s="8">
        <v>0</v>
      </c>
      <c r="GW20" s="2"/>
      <c r="GX20" s="2"/>
      <c r="GY20" s="2"/>
      <c r="GZ20" s="2"/>
      <c r="HA20" s="2"/>
      <c r="HB20" s="2"/>
      <c r="HC20" s="2"/>
      <c r="HD20" s="2"/>
      <c r="HE20" s="2"/>
      <c r="HF20" s="4">
        <v>0</v>
      </c>
      <c r="HG20" s="4">
        <v>4</v>
      </c>
      <c r="HH20" s="4">
        <v>0</v>
      </c>
      <c r="HI20" s="2"/>
      <c r="HJ20" s="2"/>
      <c r="HK20" s="8">
        <v>0</v>
      </c>
      <c r="HL20" s="2"/>
      <c r="HM20" s="2"/>
      <c r="HN20" s="2"/>
      <c r="HO20" s="2"/>
      <c r="HP20" s="2"/>
      <c r="HQ20" s="2"/>
      <c r="HR20" s="2"/>
      <c r="HS20" s="4">
        <v>0</v>
      </c>
      <c r="HT20" s="4">
        <v>6</v>
      </c>
      <c r="HU20" s="4">
        <v>0</v>
      </c>
      <c r="HV20" s="3">
        <v>4</v>
      </c>
      <c r="HW20" s="3">
        <v>20</v>
      </c>
      <c r="HX20" s="3">
        <v>20</v>
      </c>
      <c r="HY20" s="7">
        <v>2</v>
      </c>
      <c r="HZ20" s="2"/>
      <c r="IA20" s="2"/>
      <c r="IB20" s="2"/>
      <c r="IC20" s="2"/>
      <c r="ID20" s="2"/>
      <c r="IE20" s="2"/>
      <c r="IF20" s="2"/>
      <c r="IG20" s="2"/>
      <c r="IH20" s="2"/>
      <c r="II20" s="4">
        <v>2</v>
      </c>
      <c r="IJ20" s="4">
        <v>2</v>
      </c>
      <c r="IK20" s="4">
        <v>100</v>
      </c>
      <c r="IL20" s="2"/>
      <c r="IM20" s="2"/>
      <c r="IN20" s="2"/>
      <c r="IO20" s="2"/>
      <c r="IP20" s="2"/>
      <c r="IQ20" s="2"/>
      <c r="IR20" s="8">
        <v>0</v>
      </c>
      <c r="IS20" s="2"/>
      <c r="IT20" s="2"/>
      <c r="IU20" s="2"/>
      <c r="IV20" s="4">
        <v>0</v>
      </c>
      <c r="IW20" s="4">
        <v>4</v>
      </c>
      <c r="IX20" s="4">
        <v>0</v>
      </c>
      <c r="IY20" s="2"/>
      <c r="IZ20" s="2"/>
      <c r="JA20" s="6">
        <v>3</v>
      </c>
      <c r="JB20" s="2"/>
      <c r="JC20" s="2"/>
      <c r="JD20" s="2"/>
      <c r="JE20" s="2"/>
      <c r="JF20" s="2"/>
      <c r="JG20" s="2"/>
      <c r="JH20" s="2"/>
      <c r="JI20" s="4">
        <v>3</v>
      </c>
      <c r="JJ20" s="4">
        <v>6</v>
      </c>
      <c r="JK20" s="4">
        <v>50</v>
      </c>
      <c r="JL20" s="3">
        <v>5</v>
      </c>
      <c r="JM20" s="3">
        <v>12</v>
      </c>
      <c r="JN20" s="3">
        <v>41.67</v>
      </c>
      <c r="JO20" s="1">
        <f t="shared" si="186"/>
        <v>13</v>
      </c>
      <c r="JP20" s="1">
        <v>100</v>
      </c>
      <c r="JQ20" s="1">
        <f t="shared" si="187"/>
        <v>13</v>
      </c>
    </row>
    <row r="21" spans="1:277" ht="16.350000000000001" customHeight="1" x14ac:dyDescent="0.25">
      <c r="A21" s="1">
        <v>273</v>
      </c>
      <c r="B21" s="2" t="s">
        <v>657</v>
      </c>
      <c r="C21" s="2" t="s">
        <v>68</v>
      </c>
      <c r="D21" s="2" t="s">
        <v>648</v>
      </c>
      <c r="E21" s="18" t="s">
        <v>1602</v>
      </c>
      <c r="F21" s="2" t="s">
        <v>1550</v>
      </c>
      <c r="G21" s="2"/>
      <c r="H21" s="7">
        <v>2</v>
      </c>
      <c r="I21" s="2"/>
      <c r="J21" s="2"/>
      <c r="K21" s="2"/>
      <c r="L21" s="2"/>
      <c r="M21" s="4">
        <v>2</v>
      </c>
      <c r="N21" s="4">
        <v>2</v>
      </c>
      <c r="O21" s="4">
        <v>100</v>
      </c>
      <c r="P21" s="2"/>
      <c r="Q21" s="2"/>
      <c r="R21" s="2"/>
      <c r="S21" s="2"/>
      <c r="T21" s="2"/>
      <c r="U21" s="7">
        <v>2</v>
      </c>
      <c r="V21" s="4">
        <v>2</v>
      </c>
      <c r="W21" s="4">
        <v>2</v>
      </c>
      <c r="X21" s="4">
        <v>100</v>
      </c>
      <c r="Y21" s="7">
        <v>2</v>
      </c>
      <c r="Z21" s="2"/>
      <c r="AA21" s="2"/>
      <c r="AB21" s="2"/>
      <c r="AC21" s="2"/>
      <c r="AD21" s="2"/>
      <c r="AE21" s="4">
        <v>2</v>
      </c>
      <c r="AF21" s="4">
        <v>2</v>
      </c>
      <c r="AG21" s="4">
        <v>100</v>
      </c>
      <c r="AH21" s="2"/>
      <c r="AI21" s="2"/>
      <c r="AJ21" s="2"/>
      <c r="AK21" s="2"/>
      <c r="AL21" s="2"/>
      <c r="AM21" s="8">
        <v>0</v>
      </c>
      <c r="AN21" s="4">
        <v>0</v>
      </c>
      <c r="AO21" s="4">
        <v>2</v>
      </c>
      <c r="AP21" s="4">
        <v>0</v>
      </c>
      <c r="AQ21" s="2"/>
      <c r="AR21" s="2"/>
      <c r="AS21" s="2"/>
      <c r="AT21" s="8">
        <v>0</v>
      </c>
      <c r="AU21" s="2"/>
      <c r="AV21" s="2"/>
      <c r="AW21" s="4">
        <v>0</v>
      </c>
      <c r="AX21" s="4">
        <v>2</v>
      </c>
      <c r="AY21" s="4">
        <v>0</v>
      </c>
      <c r="AZ21" s="2"/>
      <c r="BA21" s="2"/>
      <c r="BB21" s="8">
        <v>0</v>
      </c>
      <c r="BC21" s="2"/>
      <c r="BD21" s="2"/>
      <c r="BE21" s="2"/>
      <c r="BF21" s="4">
        <v>0</v>
      </c>
      <c r="BG21" s="4">
        <v>4</v>
      </c>
      <c r="BH21" s="4">
        <v>0</v>
      </c>
      <c r="BI21" s="2"/>
      <c r="BJ21" s="2"/>
      <c r="BK21" s="8">
        <v>0</v>
      </c>
      <c r="BL21" s="2"/>
      <c r="BM21" s="2"/>
      <c r="BN21" s="2"/>
      <c r="BO21" s="4">
        <v>0</v>
      </c>
      <c r="BP21" s="4">
        <v>4</v>
      </c>
      <c r="BQ21" s="4">
        <v>0</v>
      </c>
      <c r="BR21" s="2"/>
      <c r="BS21" s="2"/>
      <c r="BT21" s="2"/>
      <c r="BU21" s="2"/>
      <c r="BV21" s="7">
        <v>4</v>
      </c>
      <c r="BW21" s="2"/>
      <c r="BX21" s="4">
        <v>4</v>
      </c>
      <c r="BY21" s="4">
        <v>4</v>
      </c>
      <c r="BZ21" s="4">
        <v>100</v>
      </c>
      <c r="CA21" s="2"/>
      <c r="CB21" s="2"/>
      <c r="CC21" s="2"/>
      <c r="CD21" s="2"/>
      <c r="CE21" s="2"/>
      <c r="CF21" s="8">
        <v>0</v>
      </c>
      <c r="CG21" s="4">
        <v>0</v>
      </c>
      <c r="CH21" s="4">
        <v>4</v>
      </c>
      <c r="CI21" s="4">
        <v>0</v>
      </c>
      <c r="CJ21" s="7">
        <v>4</v>
      </c>
      <c r="CK21" s="2"/>
      <c r="CL21" s="2"/>
      <c r="CM21" s="2"/>
      <c r="CN21" s="2"/>
      <c r="CO21" s="2"/>
      <c r="CP21" s="4">
        <v>4</v>
      </c>
      <c r="CQ21" s="4">
        <v>4</v>
      </c>
      <c r="CR21" s="4">
        <v>100</v>
      </c>
      <c r="CS21" s="3">
        <f t="shared" si="182"/>
        <v>14</v>
      </c>
      <c r="CT21" s="3">
        <v>30</v>
      </c>
      <c r="CU21" s="3">
        <f t="shared" si="183"/>
        <v>46.666666666666664</v>
      </c>
      <c r="CV21" s="2"/>
      <c r="CW21" s="2"/>
      <c r="CX21" s="6">
        <v>4</v>
      </c>
      <c r="CY21" s="2"/>
      <c r="CZ21" s="2"/>
      <c r="DA21" s="4">
        <v>4</v>
      </c>
      <c r="DB21" s="4">
        <v>6</v>
      </c>
      <c r="DC21" s="4">
        <v>66.67</v>
      </c>
      <c r="DD21" s="2"/>
      <c r="DE21" s="2"/>
      <c r="DF21" s="7">
        <v>4</v>
      </c>
      <c r="DG21" s="2"/>
      <c r="DH21" s="2"/>
      <c r="DI21" s="2"/>
      <c r="DJ21" s="4">
        <v>4</v>
      </c>
      <c r="DK21" s="4">
        <v>4</v>
      </c>
      <c r="DL21" s="4">
        <v>100</v>
      </c>
      <c r="DM21" s="2"/>
      <c r="DN21" s="8">
        <v>0</v>
      </c>
      <c r="DO21" s="2"/>
      <c r="DP21" s="2"/>
      <c r="DQ21" s="2"/>
      <c r="DR21" s="2"/>
      <c r="DS21" s="4">
        <v>0</v>
      </c>
      <c r="DT21" s="4">
        <v>4</v>
      </c>
      <c r="DU21" s="4">
        <v>0</v>
      </c>
      <c r="DV21" s="2"/>
      <c r="DW21" s="2"/>
      <c r="DX21" s="2"/>
      <c r="DY21" s="7">
        <v>6</v>
      </c>
      <c r="DZ21" s="2"/>
      <c r="EA21" s="2"/>
      <c r="EB21" s="4">
        <v>6</v>
      </c>
      <c r="EC21" s="4">
        <v>6</v>
      </c>
      <c r="ED21" s="4">
        <v>100</v>
      </c>
      <c r="EE21" s="2"/>
      <c r="EF21" s="2"/>
      <c r="EG21" s="2"/>
      <c r="EH21" s="8">
        <v>0</v>
      </c>
      <c r="EI21" s="2"/>
      <c r="EJ21" s="2"/>
      <c r="EK21" s="4">
        <v>0</v>
      </c>
      <c r="EL21" s="4">
        <v>6</v>
      </c>
      <c r="EM21" s="4">
        <v>0</v>
      </c>
      <c r="EN21" s="2"/>
      <c r="EO21" s="2"/>
      <c r="EP21" s="2"/>
      <c r="EQ21" s="8">
        <v>0</v>
      </c>
      <c r="ER21" s="2"/>
      <c r="ES21" s="2"/>
      <c r="ET21" s="4">
        <v>0</v>
      </c>
      <c r="EU21" s="4">
        <v>6</v>
      </c>
      <c r="EV21" s="4">
        <v>0</v>
      </c>
      <c r="EW21" s="6">
        <v>3</v>
      </c>
      <c r="EX21" s="2"/>
      <c r="EY21" s="2"/>
      <c r="EZ21" s="2"/>
      <c r="FA21" s="2"/>
      <c r="FB21" s="2"/>
      <c r="FC21" s="4">
        <v>3</v>
      </c>
      <c r="FD21" s="4">
        <v>6</v>
      </c>
      <c r="FE21" s="4">
        <v>50</v>
      </c>
      <c r="FF21" s="3">
        <f t="shared" si="184"/>
        <v>17</v>
      </c>
      <c r="FG21" s="3">
        <v>38</v>
      </c>
      <c r="FH21" s="3">
        <f t="shared" si="185"/>
        <v>44.736842105263158</v>
      </c>
      <c r="FI21" s="2"/>
      <c r="FJ21" s="2"/>
      <c r="FK21" s="2"/>
      <c r="FL21" s="2"/>
      <c r="FM21" s="2"/>
      <c r="FN21" s="7">
        <v>2</v>
      </c>
      <c r="FO21" s="2"/>
      <c r="FP21" s="2"/>
      <c r="FQ21" s="2"/>
      <c r="FR21" s="2"/>
      <c r="FS21" s="4">
        <v>2</v>
      </c>
      <c r="FT21" s="4">
        <v>2</v>
      </c>
      <c r="FU21" s="4">
        <v>100</v>
      </c>
      <c r="FV21" s="2"/>
      <c r="FW21" s="2"/>
      <c r="FX21" s="2"/>
      <c r="FY21" s="8">
        <v>0</v>
      </c>
      <c r="FZ21" s="2"/>
      <c r="GA21" s="2"/>
      <c r="GB21" s="2"/>
      <c r="GC21" s="2"/>
      <c r="GD21" s="2"/>
      <c r="GE21" s="2"/>
      <c r="GF21" s="4">
        <v>0</v>
      </c>
      <c r="GG21" s="4">
        <v>4</v>
      </c>
      <c r="GH21" s="4">
        <v>0</v>
      </c>
      <c r="GI21" s="2"/>
      <c r="GJ21" s="2"/>
      <c r="GK21" s="2"/>
      <c r="GL21" s="7">
        <v>4</v>
      </c>
      <c r="GM21" s="2"/>
      <c r="GN21" s="2"/>
      <c r="GO21" s="2"/>
      <c r="GP21" s="2"/>
      <c r="GQ21" s="2"/>
      <c r="GR21" s="2"/>
      <c r="GS21" s="4">
        <v>4</v>
      </c>
      <c r="GT21" s="4">
        <v>4</v>
      </c>
      <c r="GU21" s="4">
        <v>100</v>
      </c>
      <c r="GV21" s="2"/>
      <c r="GW21" s="2"/>
      <c r="GX21" s="2"/>
      <c r="GY21" s="2"/>
      <c r="GZ21" s="2"/>
      <c r="HA21" s="2"/>
      <c r="HB21" s="2"/>
      <c r="HC21" s="2"/>
      <c r="HD21" s="2"/>
      <c r="HE21" s="8">
        <v>0</v>
      </c>
      <c r="HF21" s="4">
        <v>0</v>
      </c>
      <c r="HG21" s="4">
        <v>4</v>
      </c>
      <c r="HH21" s="4">
        <v>0</v>
      </c>
      <c r="HI21" s="2"/>
      <c r="HJ21" s="2"/>
      <c r="HK21" s="2"/>
      <c r="HL21" s="2"/>
      <c r="HM21" s="8">
        <v>0</v>
      </c>
      <c r="HN21" s="2"/>
      <c r="HO21" s="2"/>
      <c r="HP21" s="2"/>
      <c r="HQ21" s="2"/>
      <c r="HR21" s="2"/>
      <c r="HS21" s="4">
        <v>0</v>
      </c>
      <c r="HT21" s="4">
        <v>6</v>
      </c>
      <c r="HU21" s="4">
        <v>0</v>
      </c>
      <c r="HV21" s="3">
        <v>6</v>
      </c>
      <c r="HW21" s="3">
        <v>20</v>
      </c>
      <c r="HX21" s="3">
        <v>30</v>
      </c>
      <c r="HY21" s="2"/>
      <c r="HZ21" s="2"/>
      <c r="IA21" s="2"/>
      <c r="IB21" s="2"/>
      <c r="IC21" s="2"/>
      <c r="ID21" s="2"/>
      <c r="IE21" s="2"/>
      <c r="IF21" s="7">
        <v>2</v>
      </c>
      <c r="IG21" s="2"/>
      <c r="IH21" s="2"/>
      <c r="II21" s="4">
        <v>2</v>
      </c>
      <c r="IJ21" s="4">
        <v>2</v>
      </c>
      <c r="IK21" s="4">
        <v>100</v>
      </c>
      <c r="IL21" s="2"/>
      <c r="IM21" s="2"/>
      <c r="IN21" s="2"/>
      <c r="IO21" s="2"/>
      <c r="IP21" s="2"/>
      <c r="IQ21" s="2"/>
      <c r="IR21" s="2"/>
      <c r="IS21" s="2"/>
      <c r="IT21" s="7">
        <v>4</v>
      </c>
      <c r="IU21" s="2"/>
      <c r="IV21" s="4">
        <v>4</v>
      </c>
      <c r="IW21" s="4">
        <v>4</v>
      </c>
      <c r="IX21" s="4">
        <v>100</v>
      </c>
      <c r="IY21" s="2"/>
      <c r="IZ21" s="2"/>
      <c r="JA21" s="2"/>
      <c r="JB21" s="8">
        <v>0</v>
      </c>
      <c r="JC21" s="2"/>
      <c r="JD21" s="2"/>
      <c r="JE21" s="2"/>
      <c r="JF21" s="2"/>
      <c r="JG21" s="2"/>
      <c r="JH21" s="2"/>
      <c r="JI21" s="4">
        <v>0</v>
      </c>
      <c r="JJ21" s="4">
        <v>6</v>
      </c>
      <c r="JK21" s="4">
        <v>0</v>
      </c>
      <c r="JL21" s="3">
        <v>6</v>
      </c>
      <c r="JM21" s="3">
        <v>12</v>
      </c>
      <c r="JN21" s="3">
        <v>50</v>
      </c>
      <c r="JO21" s="1">
        <f t="shared" si="186"/>
        <v>43</v>
      </c>
      <c r="JP21" s="1">
        <v>100</v>
      </c>
      <c r="JQ21" s="1">
        <f t="shared" si="187"/>
        <v>43</v>
      </c>
    </row>
    <row r="22" spans="1:277" ht="16.350000000000001" customHeight="1" x14ac:dyDescent="0.25">
      <c r="A22" s="1">
        <v>246</v>
      </c>
      <c r="B22" s="2" t="s">
        <v>644</v>
      </c>
      <c r="C22" s="2" t="s">
        <v>645</v>
      </c>
      <c r="D22" s="2" t="s">
        <v>646</v>
      </c>
      <c r="E22" s="18" t="s">
        <v>1603</v>
      </c>
      <c r="F22" s="2" t="s">
        <v>1551</v>
      </c>
      <c r="G22" s="2"/>
      <c r="H22" s="2"/>
      <c r="I22" s="2"/>
      <c r="J22" s="2"/>
      <c r="K22" s="2"/>
      <c r="L22" s="7">
        <v>2</v>
      </c>
      <c r="M22" s="4">
        <v>2</v>
      </c>
      <c r="N22" s="4">
        <v>2</v>
      </c>
      <c r="O22" s="4">
        <v>100</v>
      </c>
      <c r="P22" s="2"/>
      <c r="Q22" s="2"/>
      <c r="R22" s="6">
        <v>1</v>
      </c>
      <c r="S22" s="2"/>
      <c r="T22" s="2"/>
      <c r="U22" s="2"/>
      <c r="V22" s="4">
        <v>1</v>
      </c>
      <c r="W22" s="4">
        <v>2</v>
      </c>
      <c r="X22" s="4">
        <v>50</v>
      </c>
      <c r="Y22" s="2"/>
      <c r="Z22" s="8">
        <v>0</v>
      </c>
      <c r="AA22" s="2"/>
      <c r="AB22" s="2"/>
      <c r="AC22" s="2"/>
      <c r="AD22" s="2"/>
      <c r="AE22" s="4">
        <v>0</v>
      </c>
      <c r="AF22" s="4">
        <v>2</v>
      </c>
      <c r="AG22" s="4">
        <v>0</v>
      </c>
      <c r="AH22" s="2"/>
      <c r="AI22" s="2"/>
      <c r="AJ22" s="8">
        <v>0</v>
      </c>
      <c r="AK22" s="2"/>
      <c r="AL22" s="2"/>
      <c r="AM22" s="2"/>
      <c r="AN22" s="4">
        <v>0</v>
      </c>
      <c r="AO22" s="4">
        <v>2</v>
      </c>
      <c r="AP22" s="4">
        <v>0</v>
      </c>
      <c r="AQ22" s="2"/>
      <c r="AR22" s="2"/>
      <c r="AS22" s="2"/>
      <c r="AT22" s="8">
        <v>0</v>
      </c>
      <c r="AU22" s="2"/>
      <c r="AV22" s="2"/>
      <c r="AW22" s="4">
        <v>0</v>
      </c>
      <c r="AX22" s="4">
        <v>2</v>
      </c>
      <c r="AY22" s="4">
        <v>0</v>
      </c>
      <c r="AZ22" s="8">
        <v>0</v>
      </c>
      <c r="BA22" s="2"/>
      <c r="BB22" s="2"/>
      <c r="BC22" s="2"/>
      <c r="BD22" s="2"/>
      <c r="BE22" s="2"/>
      <c r="BF22" s="4">
        <v>0</v>
      </c>
      <c r="BG22" s="4">
        <v>4</v>
      </c>
      <c r="BH22" s="4">
        <v>0</v>
      </c>
      <c r="BI22" s="2"/>
      <c r="BJ22" s="2"/>
      <c r="BK22" s="2"/>
      <c r="BL22" s="2"/>
      <c r="BM22" s="8">
        <v>0</v>
      </c>
      <c r="BN22" s="2"/>
      <c r="BO22" s="4">
        <v>0</v>
      </c>
      <c r="BP22" s="4">
        <v>4</v>
      </c>
      <c r="BQ22" s="4">
        <v>0</v>
      </c>
      <c r="BR22" s="2"/>
      <c r="BS22" s="2"/>
      <c r="BT22" s="2"/>
      <c r="BU22" s="2"/>
      <c r="BV22" s="8">
        <v>0</v>
      </c>
      <c r="BW22" s="2"/>
      <c r="BX22" s="4">
        <v>0</v>
      </c>
      <c r="BY22" s="4">
        <v>4</v>
      </c>
      <c r="BZ22" s="4">
        <v>0</v>
      </c>
      <c r="CA22" s="2"/>
      <c r="CB22" s="2"/>
      <c r="CC22" s="2"/>
      <c r="CD22" s="2"/>
      <c r="CE22" s="8">
        <v>0</v>
      </c>
      <c r="CF22" s="2"/>
      <c r="CG22" s="4">
        <v>0</v>
      </c>
      <c r="CH22" s="4">
        <v>4</v>
      </c>
      <c r="CI22" s="4">
        <v>0</v>
      </c>
      <c r="CJ22" s="2"/>
      <c r="CK22" s="2"/>
      <c r="CL22" s="2"/>
      <c r="CM22" s="2"/>
      <c r="CN22" s="8">
        <v>0</v>
      </c>
      <c r="CO22" s="2"/>
      <c r="CP22" s="4">
        <v>0</v>
      </c>
      <c r="CQ22" s="4">
        <v>4</v>
      </c>
      <c r="CR22" s="4">
        <v>0</v>
      </c>
      <c r="CS22" s="3">
        <f t="shared" si="182"/>
        <v>3</v>
      </c>
      <c r="CT22" s="3">
        <v>30</v>
      </c>
      <c r="CU22" s="3">
        <f t="shared" si="183"/>
        <v>10</v>
      </c>
      <c r="CV22" s="2"/>
      <c r="CW22" s="2"/>
      <c r="CX22" s="6">
        <v>4</v>
      </c>
      <c r="CY22" s="2"/>
      <c r="CZ22" s="2"/>
      <c r="DA22" s="4">
        <v>4</v>
      </c>
      <c r="DB22" s="4">
        <v>6</v>
      </c>
      <c r="DC22" s="4">
        <v>66.67</v>
      </c>
      <c r="DD22" s="2"/>
      <c r="DE22" s="2"/>
      <c r="DF22" s="2"/>
      <c r="DG22" s="2"/>
      <c r="DH22" s="7">
        <v>4</v>
      </c>
      <c r="DI22" s="2"/>
      <c r="DJ22" s="4">
        <v>4</v>
      </c>
      <c r="DK22" s="4">
        <v>4</v>
      </c>
      <c r="DL22" s="4">
        <v>100</v>
      </c>
      <c r="DM22" s="2"/>
      <c r="DN22" s="2"/>
      <c r="DO22" s="8">
        <v>0</v>
      </c>
      <c r="DP22" s="2"/>
      <c r="DQ22" s="2"/>
      <c r="DR22" s="2"/>
      <c r="DS22" s="4">
        <v>0</v>
      </c>
      <c r="DT22" s="4">
        <v>4</v>
      </c>
      <c r="DU22" s="4">
        <v>0</v>
      </c>
      <c r="DV22" s="2"/>
      <c r="DW22" s="2"/>
      <c r="DX22" s="2"/>
      <c r="DY22" s="2"/>
      <c r="DZ22" s="2"/>
      <c r="EA22" s="8">
        <v>0</v>
      </c>
      <c r="EB22" s="4">
        <v>0</v>
      </c>
      <c r="EC22" s="4">
        <v>6</v>
      </c>
      <c r="ED22" s="4">
        <v>0</v>
      </c>
      <c r="EE22" s="2"/>
      <c r="EF22" s="2"/>
      <c r="EG22" s="2"/>
      <c r="EH22" s="2"/>
      <c r="EI22" s="2"/>
      <c r="EJ22" s="7">
        <v>6</v>
      </c>
      <c r="EK22" s="4">
        <v>6</v>
      </c>
      <c r="EL22" s="4">
        <v>6</v>
      </c>
      <c r="EM22" s="4">
        <v>100</v>
      </c>
      <c r="EN22" s="2"/>
      <c r="EO22" s="2"/>
      <c r="EP22" s="2"/>
      <c r="EQ22" s="8">
        <v>0</v>
      </c>
      <c r="ER22" s="2"/>
      <c r="ES22" s="2"/>
      <c r="ET22" s="4">
        <v>0</v>
      </c>
      <c r="EU22" s="4">
        <v>6</v>
      </c>
      <c r="EV22" s="4">
        <v>0</v>
      </c>
      <c r="EW22" s="2"/>
      <c r="EX22" s="2"/>
      <c r="EY22" s="2"/>
      <c r="EZ22" s="8">
        <v>0</v>
      </c>
      <c r="FA22" s="2"/>
      <c r="FB22" s="2"/>
      <c r="FC22" s="4">
        <v>0</v>
      </c>
      <c r="FD22" s="4">
        <v>6</v>
      </c>
      <c r="FE22" s="4">
        <v>0</v>
      </c>
      <c r="FF22" s="3">
        <f t="shared" si="184"/>
        <v>14</v>
      </c>
      <c r="FG22" s="3">
        <v>38</v>
      </c>
      <c r="FH22" s="3">
        <f t="shared" si="185"/>
        <v>36.84210526315789</v>
      </c>
      <c r="FI22" s="2"/>
      <c r="FJ22" s="7">
        <v>2</v>
      </c>
      <c r="FK22" s="2"/>
      <c r="FL22" s="2"/>
      <c r="FM22" s="2"/>
      <c r="FN22" s="2"/>
      <c r="FO22" s="2"/>
      <c r="FP22" s="2"/>
      <c r="FQ22" s="2"/>
      <c r="FR22" s="2"/>
      <c r="FS22" s="4">
        <v>2</v>
      </c>
      <c r="FT22" s="4">
        <v>2</v>
      </c>
      <c r="FU22" s="4">
        <v>100</v>
      </c>
      <c r="FV22" s="2"/>
      <c r="FW22" s="2"/>
      <c r="FX22" s="2"/>
      <c r="FY22" s="2"/>
      <c r="FZ22" s="2"/>
      <c r="GA22" s="2"/>
      <c r="GB22" s="2"/>
      <c r="GC22" s="8">
        <v>0</v>
      </c>
      <c r="GD22" s="2"/>
      <c r="GE22" s="2"/>
      <c r="GF22" s="4">
        <v>0</v>
      </c>
      <c r="GG22" s="4">
        <v>4</v>
      </c>
      <c r="GH22" s="4">
        <v>0</v>
      </c>
      <c r="GI22" s="2"/>
      <c r="GJ22" s="2"/>
      <c r="GK22" s="2"/>
      <c r="GL22" s="2"/>
      <c r="GM22" s="2"/>
      <c r="GN22" s="2"/>
      <c r="GO22" s="7">
        <v>4</v>
      </c>
      <c r="GP22" s="2"/>
      <c r="GQ22" s="2"/>
      <c r="GR22" s="2"/>
      <c r="GS22" s="4">
        <v>4</v>
      </c>
      <c r="GT22" s="4">
        <v>4</v>
      </c>
      <c r="GU22" s="4">
        <v>100</v>
      </c>
      <c r="GV22" s="2"/>
      <c r="GW22" s="8">
        <v>0</v>
      </c>
      <c r="GX22" s="2"/>
      <c r="GY22" s="2"/>
      <c r="GZ22" s="2"/>
      <c r="HA22" s="2"/>
      <c r="HB22" s="2"/>
      <c r="HC22" s="2"/>
      <c r="HD22" s="2"/>
      <c r="HE22" s="2"/>
      <c r="HF22" s="4">
        <v>0</v>
      </c>
      <c r="HG22" s="4">
        <v>4</v>
      </c>
      <c r="HH22" s="4">
        <v>0</v>
      </c>
      <c r="HI22" s="2"/>
      <c r="HJ22" s="2"/>
      <c r="HK22" s="2"/>
      <c r="HL22" s="2"/>
      <c r="HM22" s="2"/>
      <c r="HN22" s="2"/>
      <c r="HO22" s="7">
        <v>6</v>
      </c>
      <c r="HP22" s="2"/>
      <c r="HQ22" s="2"/>
      <c r="HR22" s="2"/>
      <c r="HS22" s="4">
        <v>6</v>
      </c>
      <c r="HT22" s="4">
        <v>6</v>
      </c>
      <c r="HU22" s="4">
        <v>100</v>
      </c>
      <c r="HV22" s="3">
        <v>12</v>
      </c>
      <c r="HW22" s="3">
        <v>20</v>
      </c>
      <c r="HX22" s="3">
        <v>60</v>
      </c>
      <c r="HY22" s="2"/>
      <c r="HZ22" s="2"/>
      <c r="IA22" s="2"/>
      <c r="IB22" s="2"/>
      <c r="IC22" s="2"/>
      <c r="ID22" s="2"/>
      <c r="IE22" s="2"/>
      <c r="IF22" s="2"/>
      <c r="IG22" s="2"/>
      <c r="IH22" s="7">
        <v>2</v>
      </c>
      <c r="II22" s="4">
        <v>2</v>
      </c>
      <c r="IJ22" s="4">
        <v>2</v>
      </c>
      <c r="IK22" s="4">
        <v>100</v>
      </c>
      <c r="IL22" s="8">
        <v>0</v>
      </c>
      <c r="IM22" s="2"/>
      <c r="IN22" s="2"/>
      <c r="IO22" s="2"/>
      <c r="IP22" s="2"/>
      <c r="IQ22" s="2"/>
      <c r="IR22" s="2"/>
      <c r="IS22" s="2"/>
      <c r="IT22" s="2"/>
      <c r="IU22" s="2"/>
      <c r="IV22" s="4">
        <v>0</v>
      </c>
      <c r="IW22" s="4">
        <v>4</v>
      </c>
      <c r="IX22" s="4">
        <v>0</v>
      </c>
      <c r="IY22" s="2"/>
      <c r="IZ22" s="2"/>
      <c r="JA22" s="2"/>
      <c r="JB22" s="2"/>
      <c r="JC22" s="2"/>
      <c r="JD22" s="8">
        <v>0</v>
      </c>
      <c r="JE22" s="2"/>
      <c r="JF22" s="2"/>
      <c r="JG22" s="2"/>
      <c r="JH22" s="2"/>
      <c r="JI22" s="4">
        <v>0</v>
      </c>
      <c r="JJ22" s="4">
        <v>6</v>
      </c>
      <c r="JK22" s="4">
        <v>0</v>
      </c>
      <c r="JL22" s="3">
        <v>2</v>
      </c>
      <c r="JM22" s="3">
        <v>12</v>
      </c>
      <c r="JN22" s="3">
        <v>16.670000000000002</v>
      </c>
      <c r="JO22" s="1">
        <f t="shared" si="186"/>
        <v>31</v>
      </c>
      <c r="JP22" s="1">
        <v>100</v>
      </c>
      <c r="JQ22" s="1">
        <f t="shared" si="187"/>
        <v>31</v>
      </c>
    </row>
    <row r="23" spans="1:277" ht="16.350000000000001" customHeight="1" x14ac:dyDescent="0.25">
      <c r="A23" s="1">
        <v>1387</v>
      </c>
      <c r="B23" s="2" t="s">
        <v>761</v>
      </c>
      <c r="C23" s="2" t="s">
        <v>72</v>
      </c>
      <c r="D23" s="2" t="s">
        <v>762</v>
      </c>
      <c r="E23" s="18" t="s">
        <v>1604</v>
      </c>
      <c r="F23" s="2" t="s">
        <v>622</v>
      </c>
      <c r="G23" s="2"/>
      <c r="H23" s="2"/>
      <c r="I23" s="2"/>
      <c r="J23" s="7">
        <v>2</v>
      </c>
      <c r="K23" s="2"/>
      <c r="L23" s="2"/>
      <c r="M23" s="4">
        <v>2</v>
      </c>
      <c r="N23" s="4">
        <v>2</v>
      </c>
      <c r="O23" s="4">
        <v>100</v>
      </c>
      <c r="P23" s="2"/>
      <c r="Q23" s="2"/>
      <c r="R23" s="2"/>
      <c r="S23" s="6">
        <v>1</v>
      </c>
      <c r="T23" s="2"/>
      <c r="U23" s="2"/>
      <c r="V23" s="4">
        <v>1</v>
      </c>
      <c r="W23" s="4">
        <v>2</v>
      </c>
      <c r="X23" s="4">
        <v>50</v>
      </c>
      <c r="Y23" s="2"/>
      <c r="Z23" s="2"/>
      <c r="AA23" s="2"/>
      <c r="AB23" s="2"/>
      <c r="AC23" s="8">
        <v>0</v>
      </c>
      <c r="AD23" s="2"/>
      <c r="AE23" s="4">
        <v>0</v>
      </c>
      <c r="AF23" s="4">
        <v>2</v>
      </c>
      <c r="AG23" s="4">
        <v>0</v>
      </c>
      <c r="AH23" s="2"/>
      <c r="AI23" s="8">
        <v>0</v>
      </c>
      <c r="AJ23" s="2"/>
      <c r="AK23" s="2"/>
      <c r="AL23" s="2"/>
      <c r="AM23" s="2"/>
      <c r="AN23" s="4">
        <v>0</v>
      </c>
      <c r="AO23" s="4">
        <v>2</v>
      </c>
      <c r="AP23" s="4">
        <v>0</v>
      </c>
      <c r="AQ23" s="2"/>
      <c r="AR23" s="2"/>
      <c r="AS23" s="2"/>
      <c r="AT23" s="8">
        <v>0</v>
      </c>
      <c r="AU23" s="2"/>
      <c r="AV23" s="2"/>
      <c r="AW23" s="4">
        <v>0</v>
      </c>
      <c r="AX23" s="4">
        <v>2</v>
      </c>
      <c r="AY23" s="4">
        <v>0</v>
      </c>
      <c r="AZ23" s="2"/>
      <c r="BA23" s="8">
        <v>0</v>
      </c>
      <c r="BB23" s="2"/>
      <c r="BC23" s="2"/>
      <c r="BD23" s="2"/>
      <c r="BE23" s="2"/>
      <c r="BF23" s="4">
        <v>0</v>
      </c>
      <c r="BG23" s="4">
        <v>4</v>
      </c>
      <c r="BH23" s="4">
        <v>0</v>
      </c>
      <c r="BI23" s="2"/>
      <c r="BJ23" s="2"/>
      <c r="BK23" s="2"/>
      <c r="BL23" s="8">
        <v>0</v>
      </c>
      <c r="BM23" s="2"/>
      <c r="BN23" s="2"/>
      <c r="BO23" s="4">
        <v>0</v>
      </c>
      <c r="BP23" s="4">
        <v>4</v>
      </c>
      <c r="BQ23" s="4">
        <v>0</v>
      </c>
      <c r="BR23" s="2"/>
      <c r="BS23" s="2"/>
      <c r="BT23" s="6">
        <v>2</v>
      </c>
      <c r="BU23" s="2"/>
      <c r="BV23" s="2"/>
      <c r="BW23" s="2"/>
      <c r="BX23" s="4">
        <v>2</v>
      </c>
      <c r="BY23" s="4">
        <v>4</v>
      </c>
      <c r="BZ23" s="4">
        <v>50</v>
      </c>
      <c r="CA23" s="2"/>
      <c r="CB23" s="2"/>
      <c r="CC23" s="8">
        <v>0</v>
      </c>
      <c r="CD23" s="2"/>
      <c r="CE23" s="2"/>
      <c r="CF23" s="2"/>
      <c r="CG23" s="4">
        <v>0</v>
      </c>
      <c r="CH23" s="4">
        <v>4</v>
      </c>
      <c r="CI23" s="4">
        <v>0</v>
      </c>
      <c r="CJ23" s="2"/>
      <c r="CK23" s="2"/>
      <c r="CL23" s="8">
        <v>0</v>
      </c>
      <c r="CM23" s="2"/>
      <c r="CN23" s="2"/>
      <c r="CO23" s="2"/>
      <c r="CP23" s="4">
        <v>0</v>
      </c>
      <c r="CQ23" s="4">
        <v>4</v>
      </c>
      <c r="CR23" s="4">
        <v>0</v>
      </c>
      <c r="CS23" s="3">
        <f t="shared" si="182"/>
        <v>5</v>
      </c>
      <c r="CT23" s="3">
        <v>30</v>
      </c>
      <c r="CU23" s="3">
        <f t="shared" si="183"/>
        <v>16.666666666666664</v>
      </c>
      <c r="CV23" s="2"/>
      <c r="CW23" s="2"/>
      <c r="CX23" s="2"/>
      <c r="CY23" s="2"/>
      <c r="CZ23" s="7">
        <v>6</v>
      </c>
      <c r="DA23" s="4">
        <v>6</v>
      </c>
      <c r="DB23" s="4">
        <v>6</v>
      </c>
      <c r="DC23" s="4">
        <v>100</v>
      </c>
      <c r="DD23" s="2"/>
      <c r="DE23" s="2"/>
      <c r="DF23" s="2"/>
      <c r="DG23" s="8">
        <v>0</v>
      </c>
      <c r="DH23" s="2"/>
      <c r="DI23" s="2"/>
      <c r="DJ23" s="4">
        <v>0</v>
      </c>
      <c r="DK23" s="4">
        <v>4</v>
      </c>
      <c r="DL23" s="4">
        <v>0</v>
      </c>
      <c r="DM23" s="2"/>
      <c r="DN23" s="2"/>
      <c r="DO23" s="2"/>
      <c r="DP23" s="2"/>
      <c r="DQ23" s="2"/>
      <c r="DR23" s="7">
        <v>4</v>
      </c>
      <c r="DS23" s="4">
        <v>4</v>
      </c>
      <c r="DT23" s="4">
        <v>4</v>
      </c>
      <c r="DU23" s="4">
        <v>100</v>
      </c>
      <c r="DV23" s="2"/>
      <c r="DW23" s="2"/>
      <c r="DX23" s="2"/>
      <c r="DY23" s="7">
        <v>6</v>
      </c>
      <c r="DZ23" s="2"/>
      <c r="EA23" s="2"/>
      <c r="EB23" s="4">
        <v>6</v>
      </c>
      <c r="EC23" s="4">
        <v>6</v>
      </c>
      <c r="ED23" s="4">
        <v>100</v>
      </c>
      <c r="EE23" s="2"/>
      <c r="EF23" s="2"/>
      <c r="EG23" s="2"/>
      <c r="EH23" s="2"/>
      <c r="EI23" s="7">
        <v>6</v>
      </c>
      <c r="EJ23" s="2"/>
      <c r="EK23" s="4">
        <v>6</v>
      </c>
      <c r="EL23" s="4">
        <v>6</v>
      </c>
      <c r="EM23" s="4">
        <v>100</v>
      </c>
      <c r="EN23" s="2"/>
      <c r="EO23" s="2"/>
      <c r="EP23" s="2"/>
      <c r="EQ23" s="8">
        <v>0</v>
      </c>
      <c r="ER23" s="2"/>
      <c r="ES23" s="2"/>
      <c r="ET23" s="4">
        <v>0</v>
      </c>
      <c r="EU23" s="4">
        <v>6</v>
      </c>
      <c r="EV23" s="4">
        <v>0</v>
      </c>
      <c r="EW23" s="2"/>
      <c r="EX23" s="8">
        <v>0</v>
      </c>
      <c r="EY23" s="2"/>
      <c r="EZ23" s="2"/>
      <c r="FA23" s="2"/>
      <c r="FB23" s="2"/>
      <c r="FC23" s="4">
        <v>0</v>
      </c>
      <c r="FD23" s="4">
        <v>6</v>
      </c>
      <c r="FE23" s="4">
        <v>0</v>
      </c>
      <c r="FF23" s="3">
        <f t="shared" si="184"/>
        <v>22</v>
      </c>
      <c r="FG23" s="3">
        <v>38</v>
      </c>
      <c r="FH23" s="3">
        <f t="shared" si="185"/>
        <v>57.894736842105267</v>
      </c>
      <c r="FI23" s="7">
        <v>2</v>
      </c>
      <c r="FJ23" s="2"/>
      <c r="FK23" s="2"/>
      <c r="FL23" s="2"/>
      <c r="FM23" s="2"/>
      <c r="FN23" s="2"/>
      <c r="FO23" s="2"/>
      <c r="FP23" s="2"/>
      <c r="FQ23" s="2"/>
      <c r="FR23" s="2"/>
      <c r="FS23" s="4">
        <v>2</v>
      </c>
      <c r="FT23" s="4">
        <v>2</v>
      </c>
      <c r="FU23" s="4">
        <v>100</v>
      </c>
      <c r="FV23" s="2"/>
      <c r="FW23" s="8">
        <v>0</v>
      </c>
      <c r="FX23" s="2"/>
      <c r="FY23" s="2"/>
      <c r="FZ23" s="2"/>
      <c r="GA23" s="2"/>
      <c r="GB23" s="2"/>
      <c r="GC23" s="2"/>
      <c r="GD23" s="2"/>
      <c r="GE23" s="2"/>
      <c r="GF23" s="4">
        <v>0</v>
      </c>
      <c r="GG23" s="4">
        <v>4</v>
      </c>
      <c r="GH23" s="4">
        <v>0</v>
      </c>
      <c r="GI23" s="2"/>
      <c r="GJ23" s="2"/>
      <c r="GK23" s="8">
        <v>0</v>
      </c>
      <c r="GL23" s="2"/>
      <c r="GM23" s="2"/>
      <c r="GN23" s="2"/>
      <c r="GO23" s="2"/>
      <c r="GP23" s="2"/>
      <c r="GQ23" s="2"/>
      <c r="GR23" s="2"/>
      <c r="GS23" s="4">
        <v>0</v>
      </c>
      <c r="GT23" s="4">
        <v>4</v>
      </c>
      <c r="GU23" s="4">
        <v>0</v>
      </c>
      <c r="GV23" s="2"/>
      <c r="GW23" s="2"/>
      <c r="GX23" s="2"/>
      <c r="GY23" s="2"/>
      <c r="GZ23" s="2"/>
      <c r="HA23" s="8">
        <v>0</v>
      </c>
      <c r="HB23" s="2"/>
      <c r="HC23" s="2"/>
      <c r="HD23" s="2"/>
      <c r="HE23" s="2"/>
      <c r="HF23" s="4">
        <v>0</v>
      </c>
      <c r="HG23" s="4">
        <v>4</v>
      </c>
      <c r="HH23" s="4">
        <v>0</v>
      </c>
      <c r="HI23" s="2"/>
      <c r="HJ23" s="2"/>
      <c r="HK23" s="2"/>
      <c r="HL23" s="7">
        <v>6</v>
      </c>
      <c r="HM23" s="2"/>
      <c r="HN23" s="2"/>
      <c r="HO23" s="2"/>
      <c r="HP23" s="2"/>
      <c r="HQ23" s="2"/>
      <c r="HR23" s="2"/>
      <c r="HS23" s="4">
        <v>6</v>
      </c>
      <c r="HT23" s="4">
        <v>6</v>
      </c>
      <c r="HU23" s="4">
        <v>100</v>
      </c>
      <c r="HV23" s="3">
        <v>8</v>
      </c>
      <c r="HW23" s="3">
        <v>20</v>
      </c>
      <c r="HX23" s="3">
        <v>40</v>
      </c>
      <c r="HY23" s="2"/>
      <c r="HZ23" s="2"/>
      <c r="IA23" s="2"/>
      <c r="IB23" s="2"/>
      <c r="IC23" s="2"/>
      <c r="ID23" s="2"/>
      <c r="IE23" s="2"/>
      <c r="IF23" s="2"/>
      <c r="IG23" s="7">
        <v>2</v>
      </c>
      <c r="IH23" s="2"/>
      <c r="II23" s="4">
        <v>2</v>
      </c>
      <c r="IJ23" s="4">
        <v>2</v>
      </c>
      <c r="IK23" s="4">
        <v>100</v>
      </c>
      <c r="IL23" s="2"/>
      <c r="IM23" s="2"/>
      <c r="IN23" s="2"/>
      <c r="IO23" s="2"/>
      <c r="IP23" s="2"/>
      <c r="IQ23" s="2"/>
      <c r="IR23" s="2"/>
      <c r="IS23" s="2"/>
      <c r="IT23" s="8">
        <v>0</v>
      </c>
      <c r="IU23" s="2"/>
      <c r="IV23" s="4">
        <v>0</v>
      </c>
      <c r="IW23" s="4">
        <v>4</v>
      </c>
      <c r="IX23" s="4">
        <v>0</v>
      </c>
      <c r="IY23" s="2"/>
      <c r="IZ23" s="2"/>
      <c r="JA23" s="2"/>
      <c r="JB23" s="2"/>
      <c r="JC23" s="2"/>
      <c r="JD23" s="2"/>
      <c r="JE23" s="8">
        <v>0</v>
      </c>
      <c r="JF23" s="2"/>
      <c r="JG23" s="2"/>
      <c r="JH23" s="2"/>
      <c r="JI23" s="4">
        <v>0</v>
      </c>
      <c r="JJ23" s="4">
        <v>6</v>
      </c>
      <c r="JK23" s="4">
        <v>0</v>
      </c>
      <c r="JL23" s="3">
        <v>2</v>
      </c>
      <c r="JM23" s="3">
        <v>12</v>
      </c>
      <c r="JN23" s="3">
        <v>16.670000000000002</v>
      </c>
      <c r="JO23" s="1">
        <f t="shared" si="186"/>
        <v>37</v>
      </c>
      <c r="JP23" s="1">
        <v>100</v>
      </c>
      <c r="JQ23" s="1">
        <f t="shared" si="187"/>
        <v>37</v>
      </c>
    </row>
    <row r="24" spans="1:277" ht="16.350000000000001" customHeight="1" x14ac:dyDescent="0.25">
      <c r="A24" s="1">
        <v>2331</v>
      </c>
      <c r="B24" s="2" t="s">
        <v>793</v>
      </c>
      <c r="C24" s="2" t="s">
        <v>794</v>
      </c>
      <c r="D24" s="2" t="s">
        <v>78</v>
      </c>
      <c r="E24" s="18" t="s">
        <v>1605</v>
      </c>
      <c r="F24" s="2" t="s">
        <v>1546</v>
      </c>
      <c r="G24" s="7">
        <v>2</v>
      </c>
      <c r="H24" s="2"/>
      <c r="I24" s="2"/>
      <c r="J24" s="2"/>
      <c r="K24" s="2"/>
      <c r="L24" s="2"/>
      <c r="M24" s="4">
        <v>2</v>
      </c>
      <c r="N24" s="4">
        <v>2</v>
      </c>
      <c r="O24" s="4">
        <v>100</v>
      </c>
      <c r="P24" s="2"/>
      <c r="Q24" s="2"/>
      <c r="R24" s="2"/>
      <c r="S24" s="6">
        <v>1</v>
      </c>
      <c r="T24" s="2"/>
      <c r="U24" s="2"/>
      <c r="V24" s="4">
        <v>1</v>
      </c>
      <c r="W24" s="4">
        <v>2</v>
      </c>
      <c r="X24" s="4">
        <v>50</v>
      </c>
      <c r="Y24" s="2"/>
      <c r="Z24" s="2"/>
      <c r="AA24" s="7">
        <v>2</v>
      </c>
      <c r="AB24" s="2"/>
      <c r="AC24" s="2"/>
      <c r="AD24" s="2"/>
      <c r="AE24" s="4">
        <v>2</v>
      </c>
      <c r="AF24" s="4">
        <v>2</v>
      </c>
      <c r="AG24" s="4">
        <v>100</v>
      </c>
      <c r="AH24" s="2"/>
      <c r="AI24" s="2"/>
      <c r="AJ24" s="7">
        <v>2</v>
      </c>
      <c r="AK24" s="2"/>
      <c r="AL24" s="2"/>
      <c r="AM24" s="2"/>
      <c r="AN24" s="4">
        <v>2</v>
      </c>
      <c r="AO24" s="4">
        <v>2</v>
      </c>
      <c r="AP24" s="4">
        <v>100</v>
      </c>
      <c r="AQ24" s="2"/>
      <c r="AR24" s="2"/>
      <c r="AS24" s="2"/>
      <c r="AT24" s="2"/>
      <c r="AU24" s="2"/>
      <c r="AV24" s="7">
        <v>2</v>
      </c>
      <c r="AW24" s="4">
        <v>2</v>
      </c>
      <c r="AX24" s="4">
        <v>2</v>
      </c>
      <c r="AY24" s="4">
        <v>100</v>
      </c>
      <c r="AZ24" s="8">
        <v>0</v>
      </c>
      <c r="BA24" s="2"/>
      <c r="BB24" s="2"/>
      <c r="BC24" s="2"/>
      <c r="BD24" s="2"/>
      <c r="BE24" s="2"/>
      <c r="BF24" s="4">
        <v>0</v>
      </c>
      <c r="BG24" s="4">
        <v>4</v>
      </c>
      <c r="BH24" s="4">
        <v>0</v>
      </c>
      <c r="BI24" s="2"/>
      <c r="BJ24" s="2"/>
      <c r="BK24" s="2"/>
      <c r="BL24" s="2"/>
      <c r="BM24" s="8">
        <v>0</v>
      </c>
      <c r="BN24" s="2"/>
      <c r="BO24" s="4">
        <v>0</v>
      </c>
      <c r="BP24" s="4">
        <v>4</v>
      </c>
      <c r="BQ24" s="4">
        <v>0</v>
      </c>
      <c r="BR24" s="2"/>
      <c r="BS24" s="2"/>
      <c r="BT24" s="2"/>
      <c r="BU24" s="2"/>
      <c r="BV24" s="6">
        <v>3</v>
      </c>
      <c r="BW24" s="2"/>
      <c r="BX24" s="4">
        <v>3</v>
      </c>
      <c r="BY24" s="4">
        <v>4</v>
      </c>
      <c r="BZ24" s="4">
        <v>75</v>
      </c>
      <c r="CA24" s="2"/>
      <c r="CB24" s="2"/>
      <c r="CC24" s="2"/>
      <c r="CD24" s="2"/>
      <c r="CE24" s="8">
        <v>0</v>
      </c>
      <c r="CF24" s="2"/>
      <c r="CG24" s="4">
        <v>0</v>
      </c>
      <c r="CH24" s="4">
        <v>4</v>
      </c>
      <c r="CI24" s="4">
        <v>0</v>
      </c>
      <c r="CJ24" s="2"/>
      <c r="CK24" s="2"/>
      <c r="CL24" s="2"/>
      <c r="CM24" s="2"/>
      <c r="CN24" s="2"/>
      <c r="CO24" s="8">
        <v>0</v>
      </c>
      <c r="CP24" s="4">
        <v>0</v>
      </c>
      <c r="CQ24" s="4">
        <v>4</v>
      </c>
      <c r="CR24" s="4">
        <v>0</v>
      </c>
      <c r="CS24" s="3">
        <f t="shared" si="182"/>
        <v>12</v>
      </c>
      <c r="CT24" s="3">
        <v>30</v>
      </c>
      <c r="CU24" s="3">
        <f t="shared" si="183"/>
        <v>40</v>
      </c>
      <c r="CV24" s="2"/>
      <c r="CW24" s="2"/>
      <c r="CX24" s="2"/>
      <c r="CY24" s="7">
        <v>6</v>
      </c>
      <c r="CZ24" s="2"/>
      <c r="DA24" s="4">
        <v>6</v>
      </c>
      <c r="DB24" s="4">
        <v>6</v>
      </c>
      <c r="DC24" s="4">
        <v>100</v>
      </c>
      <c r="DD24" s="7">
        <v>4</v>
      </c>
      <c r="DE24" s="2"/>
      <c r="DF24" s="2"/>
      <c r="DG24" s="2"/>
      <c r="DH24" s="2"/>
      <c r="DI24" s="2"/>
      <c r="DJ24" s="4">
        <v>4</v>
      </c>
      <c r="DK24" s="4">
        <v>4</v>
      </c>
      <c r="DL24" s="4">
        <v>100</v>
      </c>
      <c r="DM24" s="2"/>
      <c r="DN24" s="2"/>
      <c r="DO24" s="8">
        <v>0</v>
      </c>
      <c r="DP24" s="2"/>
      <c r="DQ24" s="2"/>
      <c r="DR24" s="2"/>
      <c r="DS24" s="4">
        <v>0</v>
      </c>
      <c r="DT24" s="4">
        <v>4</v>
      </c>
      <c r="DU24" s="4">
        <v>0</v>
      </c>
      <c r="DV24" s="2"/>
      <c r="DW24" s="7">
        <v>6</v>
      </c>
      <c r="DX24" s="2"/>
      <c r="DY24" s="2"/>
      <c r="DZ24" s="2"/>
      <c r="EA24" s="2"/>
      <c r="EB24" s="4">
        <v>6</v>
      </c>
      <c r="EC24" s="4">
        <v>6</v>
      </c>
      <c r="ED24" s="4">
        <v>100</v>
      </c>
      <c r="EE24" s="2"/>
      <c r="EF24" s="7">
        <v>6</v>
      </c>
      <c r="EG24" s="2"/>
      <c r="EH24" s="2"/>
      <c r="EI24" s="2"/>
      <c r="EJ24" s="2"/>
      <c r="EK24" s="4">
        <v>6</v>
      </c>
      <c r="EL24" s="4">
        <v>6</v>
      </c>
      <c r="EM24" s="4">
        <v>100</v>
      </c>
      <c r="EN24" s="2"/>
      <c r="EO24" s="2"/>
      <c r="EP24" s="2"/>
      <c r="EQ24" s="2"/>
      <c r="ER24" s="8">
        <v>0</v>
      </c>
      <c r="ES24" s="2"/>
      <c r="ET24" s="4">
        <v>0</v>
      </c>
      <c r="EU24" s="4">
        <v>6</v>
      </c>
      <c r="EV24" s="4">
        <v>0</v>
      </c>
      <c r="EW24" s="2"/>
      <c r="EX24" s="2"/>
      <c r="EY24" s="2"/>
      <c r="EZ24" s="2"/>
      <c r="FA24" s="6">
        <v>3</v>
      </c>
      <c r="FB24" s="2"/>
      <c r="FC24" s="4">
        <v>3</v>
      </c>
      <c r="FD24" s="4">
        <v>6</v>
      </c>
      <c r="FE24" s="4">
        <v>50</v>
      </c>
      <c r="FF24" s="3">
        <f t="shared" si="184"/>
        <v>25</v>
      </c>
      <c r="FG24" s="3">
        <v>38</v>
      </c>
      <c r="FH24" s="3">
        <f t="shared" si="185"/>
        <v>65.789473684210535</v>
      </c>
      <c r="FI24" s="2"/>
      <c r="FJ24" s="2"/>
      <c r="FK24" s="2"/>
      <c r="FL24" s="2"/>
      <c r="FM24" s="2"/>
      <c r="FN24" s="2"/>
      <c r="FO24" s="2"/>
      <c r="FP24" s="2"/>
      <c r="FQ24" s="2"/>
      <c r="FR24" s="8">
        <v>0</v>
      </c>
      <c r="FS24" s="4">
        <v>0</v>
      </c>
      <c r="FT24" s="4">
        <v>2</v>
      </c>
      <c r="FU24" s="4">
        <v>0</v>
      </c>
      <c r="FV24" s="2"/>
      <c r="FW24" s="2"/>
      <c r="FX24" s="2"/>
      <c r="FY24" s="2"/>
      <c r="FZ24" s="8">
        <v>0</v>
      </c>
      <c r="GA24" s="2"/>
      <c r="GB24" s="2"/>
      <c r="GC24" s="2"/>
      <c r="GD24" s="2"/>
      <c r="GE24" s="2"/>
      <c r="GF24" s="4">
        <v>0</v>
      </c>
      <c r="GG24" s="4">
        <v>4</v>
      </c>
      <c r="GH24" s="4">
        <v>0</v>
      </c>
      <c r="GI24" s="2"/>
      <c r="GJ24" s="2"/>
      <c r="GK24" s="2"/>
      <c r="GL24" s="2"/>
      <c r="GM24" s="8">
        <v>0</v>
      </c>
      <c r="GN24" s="2"/>
      <c r="GO24" s="2"/>
      <c r="GP24" s="2"/>
      <c r="GQ24" s="2"/>
      <c r="GR24" s="2"/>
      <c r="GS24" s="4">
        <v>0</v>
      </c>
      <c r="GT24" s="4">
        <v>4</v>
      </c>
      <c r="GU24" s="4">
        <v>0</v>
      </c>
      <c r="GV24" s="8">
        <v>0</v>
      </c>
      <c r="GW24" s="2"/>
      <c r="GX24" s="2"/>
      <c r="GY24" s="2"/>
      <c r="GZ24" s="2"/>
      <c r="HA24" s="2"/>
      <c r="HB24" s="2"/>
      <c r="HC24" s="2"/>
      <c r="HD24" s="2"/>
      <c r="HE24" s="2"/>
      <c r="HF24" s="4">
        <v>0</v>
      </c>
      <c r="HG24" s="4">
        <v>4</v>
      </c>
      <c r="HH24" s="4">
        <v>0</v>
      </c>
      <c r="HI24" s="2"/>
      <c r="HJ24" s="2"/>
      <c r="HK24" s="2"/>
      <c r="HL24" s="2"/>
      <c r="HM24" s="2"/>
      <c r="HN24" s="7">
        <v>6</v>
      </c>
      <c r="HO24" s="2"/>
      <c r="HP24" s="2"/>
      <c r="HQ24" s="2"/>
      <c r="HR24" s="2"/>
      <c r="HS24" s="4">
        <v>6</v>
      </c>
      <c r="HT24" s="4">
        <v>6</v>
      </c>
      <c r="HU24" s="4">
        <v>100</v>
      </c>
      <c r="HV24" s="3">
        <v>6</v>
      </c>
      <c r="HW24" s="3">
        <v>20</v>
      </c>
      <c r="HX24" s="3">
        <v>30</v>
      </c>
      <c r="HY24" s="2"/>
      <c r="HZ24" s="7">
        <v>2</v>
      </c>
      <c r="IA24" s="2"/>
      <c r="IB24" s="2"/>
      <c r="IC24" s="2"/>
      <c r="ID24" s="2"/>
      <c r="IE24" s="2"/>
      <c r="IF24" s="2"/>
      <c r="IG24" s="2"/>
      <c r="IH24" s="2"/>
      <c r="II24" s="4">
        <v>2</v>
      </c>
      <c r="IJ24" s="4">
        <v>2</v>
      </c>
      <c r="IK24" s="4">
        <v>100</v>
      </c>
      <c r="IL24" s="2"/>
      <c r="IM24" s="2"/>
      <c r="IN24" s="2"/>
      <c r="IO24" s="2"/>
      <c r="IP24" s="2"/>
      <c r="IQ24" s="2"/>
      <c r="IR24" s="2"/>
      <c r="IS24" s="7">
        <v>4</v>
      </c>
      <c r="IT24" s="2"/>
      <c r="IU24" s="2"/>
      <c r="IV24" s="4">
        <v>4</v>
      </c>
      <c r="IW24" s="4">
        <v>4</v>
      </c>
      <c r="IX24" s="4">
        <v>100</v>
      </c>
      <c r="IY24" s="2"/>
      <c r="IZ24" s="2"/>
      <c r="JA24" s="2"/>
      <c r="JB24" s="8">
        <v>0</v>
      </c>
      <c r="JC24" s="2"/>
      <c r="JD24" s="2"/>
      <c r="JE24" s="2"/>
      <c r="JF24" s="2"/>
      <c r="JG24" s="2"/>
      <c r="JH24" s="2"/>
      <c r="JI24" s="4">
        <v>0</v>
      </c>
      <c r="JJ24" s="4">
        <v>6</v>
      </c>
      <c r="JK24" s="4">
        <v>0</v>
      </c>
      <c r="JL24" s="3">
        <v>6</v>
      </c>
      <c r="JM24" s="3">
        <v>12</v>
      </c>
      <c r="JN24" s="3">
        <v>50</v>
      </c>
      <c r="JO24" s="1">
        <f t="shared" si="186"/>
        <v>49</v>
      </c>
      <c r="JP24" s="1">
        <v>100</v>
      </c>
      <c r="JQ24" s="1">
        <f t="shared" si="187"/>
        <v>49</v>
      </c>
    </row>
    <row r="25" spans="1:277" ht="16.350000000000001" customHeight="1" x14ac:dyDescent="0.25">
      <c r="A25" s="1">
        <v>4036</v>
      </c>
      <c r="B25" s="2" t="s">
        <v>54</v>
      </c>
      <c r="C25" s="2" t="s">
        <v>55</v>
      </c>
      <c r="D25" s="2" t="s">
        <v>56</v>
      </c>
      <c r="E25" s="18" t="s">
        <v>1606</v>
      </c>
      <c r="F25" s="2" t="s">
        <v>624</v>
      </c>
      <c r="G25" s="2"/>
      <c r="H25" s="7">
        <v>2</v>
      </c>
      <c r="I25" s="2"/>
      <c r="J25" s="2"/>
      <c r="K25" s="2"/>
      <c r="L25" s="2"/>
      <c r="M25" s="4">
        <v>2</v>
      </c>
      <c r="N25" s="4">
        <v>2</v>
      </c>
      <c r="O25" s="4">
        <v>100</v>
      </c>
      <c r="P25" s="7">
        <v>2</v>
      </c>
      <c r="Q25" s="2"/>
      <c r="R25" s="2"/>
      <c r="S25" s="2"/>
      <c r="T25" s="2"/>
      <c r="U25" s="2"/>
      <c r="V25" s="4">
        <v>2</v>
      </c>
      <c r="W25" s="4">
        <v>2</v>
      </c>
      <c r="X25" s="4">
        <v>100</v>
      </c>
      <c r="Y25" s="7">
        <v>2</v>
      </c>
      <c r="Z25" s="2"/>
      <c r="AA25" s="2"/>
      <c r="AB25" s="2"/>
      <c r="AC25" s="2"/>
      <c r="AD25" s="2"/>
      <c r="AE25" s="4">
        <v>2</v>
      </c>
      <c r="AF25" s="4">
        <v>2</v>
      </c>
      <c r="AG25" s="4">
        <v>100</v>
      </c>
      <c r="AH25" s="2"/>
      <c r="AI25" s="2"/>
      <c r="AJ25" s="2"/>
      <c r="AK25" s="7">
        <v>2</v>
      </c>
      <c r="AL25" s="2"/>
      <c r="AM25" s="2"/>
      <c r="AN25" s="4">
        <v>2</v>
      </c>
      <c r="AO25" s="4">
        <v>2</v>
      </c>
      <c r="AP25" s="4">
        <v>100</v>
      </c>
      <c r="AQ25" s="2"/>
      <c r="AR25" s="2"/>
      <c r="AS25" s="2"/>
      <c r="AT25" s="2"/>
      <c r="AU25" s="7">
        <v>2</v>
      </c>
      <c r="AV25" s="2"/>
      <c r="AW25" s="4">
        <v>2</v>
      </c>
      <c r="AX25" s="4">
        <v>2</v>
      </c>
      <c r="AY25" s="4">
        <v>100</v>
      </c>
      <c r="AZ25" s="8">
        <v>0</v>
      </c>
      <c r="BA25" s="2"/>
      <c r="BB25" s="2"/>
      <c r="BC25" s="2"/>
      <c r="BD25" s="2"/>
      <c r="BE25" s="2"/>
      <c r="BF25" s="4">
        <v>0</v>
      </c>
      <c r="BG25" s="4">
        <v>4</v>
      </c>
      <c r="BH25" s="4">
        <v>0</v>
      </c>
      <c r="BI25" s="2"/>
      <c r="BJ25" s="2"/>
      <c r="BK25" s="8">
        <v>0</v>
      </c>
      <c r="BL25" s="2"/>
      <c r="BM25" s="2"/>
      <c r="BN25" s="2"/>
      <c r="BO25" s="4">
        <v>0</v>
      </c>
      <c r="BP25" s="4">
        <v>4</v>
      </c>
      <c r="BQ25" s="4">
        <v>0</v>
      </c>
      <c r="BR25" s="2"/>
      <c r="BS25" s="2"/>
      <c r="BT25" s="7">
        <v>4</v>
      </c>
      <c r="BU25" s="2"/>
      <c r="BV25" s="2"/>
      <c r="BW25" s="2"/>
      <c r="BX25" s="4">
        <v>4</v>
      </c>
      <c r="BY25" s="4">
        <v>4</v>
      </c>
      <c r="BZ25" s="4">
        <v>100</v>
      </c>
      <c r="CA25" s="7">
        <v>4</v>
      </c>
      <c r="CB25" s="2"/>
      <c r="CC25" s="2"/>
      <c r="CD25" s="2"/>
      <c r="CE25" s="2"/>
      <c r="CF25" s="2"/>
      <c r="CG25" s="4">
        <v>4</v>
      </c>
      <c r="CH25" s="4">
        <v>4</v>
      </c>
      <c r="CI25" s="4">
        <v>100</v>
      </c>
      <c r="CJ25" s="2"/>
      <c r="CK25" s="2"/>
      <c r="CL25" s="8">
        <v>0</v>
      </c>
      <c r="CM25" s="2"/>
      <c r="CN25" s="2"/>
      <c r="CO25" s="2"/>
      <c r="CP25" s="4">
        <v>0</v>
      </c>
      <c r="CQ25" s="4">
        <v>4</v>
      </c>
      <c r="CR25" s="4">
        <v>0</v>
      </c>
      <c r="CS25" s="3">
        <f t="shared" si="182"/>
        <v>18</v>
      </c>
      <c r="CT25" s="3">
        <v>30</v>
      </c>
      <c r="CU25" s="3">
        <f t="shared" si="183"/>
        <v>60</v>
      </c>
      <c r="CV25" s="2"/>
      <c r="CW25" s="2"/>
      <c r="CX25" s="7">
        <v>6</v>
      </c>
      <c r="CY25" s="2"/>
      <c r="CZ25" s="2"/>
      <c r="DA25" s="4">
        <v>6</v>
      </c>
      <c r="DB25" s="4">
        <v>6</v>
      </c>
      <c r="DC25" s="4">
        <v>100</v>
      </c>
      <c r="DD25" s="7">
        <v>4</v>
      </c>
      <c r="DE25" s="2"/>
      <c r="DF25" s="2"/>
      <c r="DG25" s="2"/>
      <c r="DH25" s="2"/>
      <c r="DI25" s="2"/>
      <c r="DJ25" s="4">
        <v>4</v>
      </c>
      <c r="DK25" s="4">
        <v>4</v>
      </c>
      <c r="DL25" s="4">
        <v>100</v>
      </c>
      <c r="DM25" s="2"/>
      <c r="DN25" s="8">
        <v>0</v>
      </c>
      <c r="DO25" s="2"/>
      <c r="DP25" s="2"/>
      <c r="DQ25" s="2"/>
      <c r="DR25" s="2"/>
      <c r="DS25" s="4">
        <v>0</v>
      </c>
      <c r="DT25" s="4">
        <v>4</v>
      </c>
      <c r="DU25" s="4">
        <v>0</v>
      </c>
      <c r="DV25" s="2"/>
      <c r="DW25" s="2"/>
      <c r="DX25" s="2"/>
      <c r="DY25" s="2"/>
      <c r="DZ25" s="2"/>
      <c r="EA25" s="7">
        <v>6</v>
      </c>
      <c r="EB25" s="4">
        <v>6</v>
      </c>
      <c r="EC25" s="4">
        <v>6</v>
      </c>
      <c r="ED25" s="4">
        <v>100</v>
      </c>
      <c r="EE25" s="2"/>
      <c r="EF25" s="2"/>
      <c r="EG25" s="7">
        <v>6</v>
      </c>
      <c r="EH25" s="2"/>
      <c r="EI25" s="2"/>
      <c r="EJ25" s="2"/>
      <c r="EK25" s="4">
        <v>6</v>
      </c>
      <c r="EL25" s="4">
        <v>6</v>
      </c>
      <c r="EM25" s="4">
        <v>100</v>
      </c>
      <c r="EN25" s="2"/>
      <c r="EO25" s="2"/>
      <c r="EP25" s="2"/>
      <c r="EQ25" s="2"/>
      <c r="ER25" s="7">
        <v>6</v>
      </c>
      <c r="ES25" s="2"/>
      <c r="ET25" s="4">
        <v>6</v>
      </c>
      <c r="EU25" s="4">
        <v>6</v>
      </c>
      <c r="EV25" s="4">
        <v>100</v>
      </c>
      <c r="EW25" s="2"/>
      <c r="EX25" s="7">
        <v>6</v>
      </c>
      <c r="EY25" s="2"/>
      <c r="EZ25" s="2"/>
      <c r="FA25" s="2"/>
      <c r="FB25" s="2"/>
      <c r="FC25" s="4">
        <v>6</v>
      </c>
      <c r="FD25" s="4">
        <v>6</v>
      </c>
      <c r="FE25" s="4">
        <v>100</v>
      </c>
      <c r="FF25" s="3">
        <f t="shared" si="184"/>
        <v>34</v>
      </c>
      <c r="FG25" s="3">
        <v>38</v>
      </c>
      <c r="FH25" s="3">
        <f t="shared" si="185"/>
        <v>89.473684210526315</v>
      </c>
      <c r="FI25" s="2"/>
      <c r="FJ25" s="2"/>
      <c r="FK25" s="2"/>
      <c r="FL25" s="2"/>
      <c r="FM25" s="2"/>
      <c r="FN25" s="2"/>
      <c r="FO25" s="2"/>
      <c r="FP25" s="8">
        <v>0</v>
      </c>
      <c r="FQ25" s="2"/>
      <c r="FR25" s="2"/>
      <c r="FS25" s="4">
        <v>0</v>
      </c>
      <c r="FT25" s="4">
        <v>2</v>
      </c>
      <c r="FU25" s="4">
        <v>0</v>
      </c>
      <c r="FV25" s="2"/>
      <c r="FW25" s="2"/>
      <c r="FX25" s="2"/>
      <c r="FY25" s="2"/>
      <c r="FZ25" s="2"/>
      <c r="GA25" s="2"/>
      <c r="GB25" s="2"/>
      <c r="GC25" s="2"/>
      <c r="GD25" s="2"/>
      <c r="GE25" s="8">
        <v>0</v>
      </c>
      <c r="GF25" s="4">
        <v>0</v>
      </c>
      <c r="GG25" s="4">
        <v>4</v>
      </c>
      <c r="GH25" s="4">
        <v>0</v>
      </c>
      <c r="GI25" s="8">
        <v>0</v>
      </c>
      <c r="GJ25" s="2"/>
      <c r="GK25" s="2"/>
      <c r="GL25" s="2"/>
      <c r="GM25" s="2"/>
      <c r="GN25" s="2"/>
      <c r="GO25" s="2"/>
      <c r="GP25" s="2"/>
      <c r="GQ25" s="2"/>
      <c r="GR25" s="2"/>
      <c r="GS25" s="4">
        <v>0</v>
      </c>
      <c r="GT25" s="4">
        <v>4</v>
      </c>
      <c r="GU25" s="4">
        <v>0</v>
      </c>
      <c r="GV25" s="2"/>
      <c r="GW25" s="2"/>
      <c r="GX25" s="2"/>
      <c r="GY25" s="2"/>
      <c r="GZ25" s="2"/>
      <c r="HA25" s="2"/>
      <c r="HB25" s="2"/>
      <c r="HC25" s="2"/>
      <c r="HD25" s="8">
        <v>0</v>
      </c>
      <c r="HE25" s="2"/>
      <c r="HF25" s="4">
        <v>0</v>
      </c>
      <c r="HG25" s="4">
        <v>4</v>
      </c>
      <c r="HH25" s="4">
        <v>0</v>
      </c>
      <c r="HI25" s="2"/>
      <c r="HJ25" s="2"/>
      <c r="HK25" s="2"/>
      <c r="HL25" s="7">
        <v>6</v>
      </c>
      <c r="HM25" s="2"/>
      <c r="HN25" s="2"/>
      <c r="HO25" s="2"/>
      <c r="HP25" s="2"/>
      <c r="HQ25" s="2"/>
      <c r="HR25" s="2"/>
      <c r="HS25" s="4">
        <v>6</v>
      </c>
      <c r="HT25" s="4">
        <v>6</v>
      </c>
      <c r="HU25" s="4">
        <v>100</v>
      </c>
      <c r="HV25" s="3">
        <v>6</v>
      </c>
      <c r="HW25" s="3">
        <v>20</v>
      </c>
      <c r="HX25" s="3">
        <v>30</v>
      </c>
      <c r="HY25" s="2"/>
      <c r="HZ25" s="2"/>
      <c r="IA25" s="2"/>
      <c r="IB25" s="2"/>
      <c r="IC25" s="2"/>
      <c r="ID25" s="2"/>
      <c r="IE25" s="2"/>
      <c r="IF25" s="2"/>
      <c r="IG25" s="8">
        <v>0</v>
      </c>
      <c r="IH25" s="2"/>
      <c r="II25" s="4">
        <v>0</v>
      </c>
      <c r="IJ25" s="4">
        <v>2</v>
      </c>
      <c r="IK25" s="4">
        <v>0</v>
      </c>
      <c r="IL25" s="2"/>
      <c r="IM25" s="2"/>
      <c r="IN25" s="2"/>
      <c r="IO25" s="2"/>
      <c r="IP25" s="7">
        <v>4</v>
      </c>
      <c r="IQ25" s="2"/>
      <c r="IR25" s="2"/>
      <c r="IS25" s="2"/>
      <c r="IT25" s="2"/>
      <c r="IU25" s="2"/>
      <c r="IV25" s="4">
        <v>4</v>
      </c>
      <c r="IW25" s="4">
        <v>4</v>
      </c>
      <c r="IX25" s="4">
        <v>100</v>
      </c>
      <c r="IY25" s="2"/>
      <c r="IZ25" s="2"/>
      <c r="JA25" s="2"/>
      <c r="JB25" s="2"/>
      <c r="JC25" s="2"/>
      <c r="JD25" s="2"/>
      <c r="JE25" s="8">
        <v>0</v>
      </c>
      <c r="JF25" s="2"/>
      <c r="JG25" s="2"/>
      <c r="JH25" s="2"/>
      <c r="JI25" s="4">
        <v>0</v>
      </c>
      <c r="JJ25" s="4">
        <v>6</v>
      </c>
      <c r="JK25" s="4">
        <v>0</v>
      </c>
      <c r="JL25" s="3">
        <v>4</v>
      </c>
      <c r="JM25" s="3">
        <v>12</v>
      </c>
      <c r="JN25" s="3">
        <v>33.33</v>
      </c>
      <c r="JO25" s="1">
        <f t="shared" si="186"/>
        <v>62</v>
      </c>
      <c r="JP25" s="1">
        <v>100</v>
      </c>
      <c r="JQ25" s="1">
        <f t="shared" si="187"/>
        <v>62</v>
      </c>
    </row>
    <row r="26" spans="1:277" ht="16.350000000000001" customHeight="1" x14ac:dyDescent="0.25">
      <c r="A26" s="1">
        <v>1503</v>
      </c>
      <c r="B26" s="2" t="s">
        <v>765</v>
      </c>
      <c r="C26" s="2" t="s">
        <v>58</v>
      </c>
      <c r="D26" s="2" t="s">
        <v>50</v>
      </c>
      <c r="E26" s="18" t="s">
        <v>1607</v>
      </c>
      <c r="F26" s="2" t="s">
        <v>1552</v>
      </c>
      <c r="G26" s="2"/>
      <c r="H26" s="2"/>
      <c r="I26" s="2"/>
      <c r="J26" s="6">
        <v>1</v>
      </c>
      <c r="K26" s="2"/>
      <c r="L26" s="2"/>
      <c r="M26" s="4">
        <v>1</v>
      </c>
      <c r="N26" s="4">
        <v>2</v>
      </c>
      <c r="O26" s="4">
        <v>50</v>
      </c>
      <c r="P26" s="2"/>
      <c r="Q26" s="2"/>
      <c r="R26" s="6">
        <v>1</v>
      </c>
      <c r="S26" s="2"/>
      <c r="T26" s="2"/>
      <c r="U26" s="2"/>
      <c r="V26" s="4">
        <v>1</v>
      </c>
      <c r="W26" s="4">
        <v>2</v>
      </c>
      <c r="X26" s="4">
        <v>50</v>
      </c>
      <c r="Y26" s="2"/>
      <c r="Z26" s="2"/>
      <c r="AA26" s="2"/>
      <c r="AB26" s="2"/>
      <c r="AC26" s="8">
        <v>0</v>
      </c>
      <c r="AD26" s="2"/>
      <c r="AE26" s="4">
        <v>0</v>
      </c>
      <c r="AF26" s="4">
        <v>2</v>
      </c>
      <c r="AG26" s="4">
        <v>0</v>
      </c>
      <c r="AH26" s="2"/>
      <c r="AI26" s="2"/>
      <c r="AJ26" s="8">
        <v>0</v>
      </c>
      <c r="AK26" s="2"/>
      <c r="AL26" s="2"/>
      <c r="AM26" s="2"/>
      <c r="AN26" s="4">
        <v>0</v>
      </c>
      <c r="AO26" s="4">
        <v>2</v>
      </c>
      <c r="AP26" s="4">
        <v>0</v>
      </c>
      <c r="AQ26" s="8">
        <v>0</v>
      </c>
      <c r="AR26" s="2"/>
      <c r="AS26" s="2"/>
      <c r="AT26" s="2"/>
      <c r="AU26" s="2"/>
      <c r="AV26" s="2"/>
      <c r="AW26" s="4">
        <v>0</v>
      </c>
      <c r="AX26" s="4">
        <v>2</v>
      </c>
      <c r="AY26" s="4">
        <v>0</v>
      </c>
      <c r="AZ26" s="8">
        <v>0</v>
      </c>
      <c r="BA26" s="2"/>
      <c r="BB26" s="2"/>
      <c r="BC26" s="2"/>
      <c r="BD26" s="2"/>
      <c r="BE26" s="2"/>
      <c r="BF26" s="4">
        <v>0</v>
      </c>
      <c r="BG26" s="4">
        <v>4</v>
      </c>
      <c r="BH26" s="4">
        <v>0</v>
      </c>
      <c r="BI26" s="2"/>
      <c r="BJ26" s="8">
        <v>0</v>
      </c>
      <c r="BK26" s="2"/>
      <c r="BL26" s="2"/>
      <c r="BM26" s="2"/>
      <c r="BN26" s="2"/>
      <c r="BO26" s="4">
        <v>0</v>
      </c>
      <c r="BP26" s="4">
        <v>4</v>
      </c>
      <c r="BQ26" s="4">
        <v>0</v>
      </c>
      <c r="BR26" s="2"/>
      <c r="BS26" s="2"/>
      <c r="BT26" s="2"/>
      <c r="BU26" s="2"/>
      <c r="BV26" s="7">
        <v>4</v>
      </c>
      <c r="BW26" s="2"/>
      <c r="BX26" s="4">
        <v>4</v>
      </c>
      <c r="BY26" s="4">
        <v>4</v>
      </c>
      <c r="BZ26" s="4">
        <v>100</v>
      </c>
      <c r="CA26" s="2"/>
      <c r="CB26" s="8">
        <v>0</v>
      </c>
      <c r="CC26" s="2"/>
      <c r="CD26" s="2"/>
      <c r="CE26" s="2"/>
      <c r="CF26" s="2"/>
      <c r="CG26" s="4">
        <v>0</v>
      </c>
      <c r="CH26" s="4">
        <v>4</v>
      </c>
      <c r="CI26" s="4">
        <v>0</v>
      </c>
      <c r="CJ26" s="2"/>
      <c r="CK26" s="2"/>
      <c r="CL26" s="8">
        <v>0</v>
      </c>
      <c r="CM26" s="2"/>
      <c r="CN26" s="2"/>
      <c r="CO26" s="2"/>
      <c r="CP26" s="4">
        <v>0</v>
      </c>
      <c r="CQ26" s="4">
        <v>4</v>
      </c>
      <c r="CR26" s="4">
        <v>0</v>
      </c>
      <c r="CS26" s="3">
        <f t="shared" si="182"/>
        <v>6</v>
      </c>
      <c r="CT26" s="3">
        <v>30</v>
      </c>
      <c r="CU26" s="3">
        <f t="shared" si="183"/>
        <v>20</v>
      </c>
      <c r="CV26" s="6">
        <v>4</v>
      </c>
      <c r="CW26" s="2"/>
      <c r="CX26" s="2"/>
      <c r="CY26" s="2"/>
      <c r="CZ26" s="2"/>
      <c r="DA26" s="4">
        <v>4</v>
      </c>
      <c r="DB26" s="4">
        <v>6</v>
      </c>
      <c r="DC26" s="4">
        <v>66.67</v>
      </c>
      <c r="DD26" s="2"/>
      <c r="DE26" s="2"/>
      <c r="DF26" s="2"/>
      <c r="DG26" s="2"/>
      <c r="DH26" s="7">
        <v>4</v>
      </c>
      <c r="DI26" s="2"/>
      <c r="DJ26" s="4">
        <v>4</v>
      </c>
      <c r="DK26" s="4">
        <v>4</v>
      </c>
      <c r="DL26" s="4">
        <v>100</v>
      </c>
      <c r="DM26" s="7">
        <v>4</v>
      </c>
      <c r="DN26" s="2"/>
      <c r="DO26" s="2"/>
      <c r="DP26" s="2"/>
      <c r="DQ26" s="2"/>
      <c r="DR26" s="2"/>
      <c r="DS26" s="4">
        <v>4</v>
      </c>
      <c r="DT26" s="4">
        <v>4</v>
      </c>
      <c r="DU26" s="4">
        <v>100</v>
      </c>
      <c r="DV26" s="2"/>
      <c r="DW26" s="7">
        <v>6</v>
      </c>
      <c r="DX26" s="2"/>
      <c r="DY26" s="2"/>
      <c r="DZ26" s="2"/>
      <c r="EA26" s="2"/>
      <c r="EB26" s="4">
        <v>6</v>
      </c>
      <c r="EC26" s="4">
        <v>6</v>
      </c>
      <c r="ED26" s="4">
        <v>100</v>
      </c>
      <c r="EE26" s="8">
        <v>0</v>
      </c>
      <c r="EF26" s="2"/>
      <c r="EG26" s="2"/>
      <c r="EH26" s="2"/>
      <c r="EI26" s="2"/>
      <c r="EJ26" s="2"/>
      <c r="EK26" s="4">
        <v>0</v>
      </c>
      <c r="EL26" s="4">
        <v>6</v>
      </c>
      <c r="EM26" s="4">
        <v>0</v>
      </c>
      <c r="EN26" s="2"/>
      <c r="EO26" s="8">
        <v>0</v>
      </c>
      <c r="EP26" s="2"/>
      <c r="EQ26" s="2"/>
      <c r="ER26" s="2"/>
      <c r="ES26" s="2"/>
      <c r="ET26" s="4">
        <v>0</v>
      </c>
      <c r="EU26" s="4">
        <v>6</v>
      </c>
      <c r="EV26" s="4">
        <v>0</v>
      </c>
      <c r="EW26" s="2"/>
      <c r="EX26" s="2"/>
      <c r="EY26" s="2"/>
      <c r="EZ26" s="2"/>
      <c r="FA26" s="2"/>
      <c r="FB26" s="8">
        <v>0</v>
      </c>
      <c r="FC26" s="4">
        <v>0</v>
      </c>
      <c r="FD26" s="4">
        <v>6</v>
      </c>
      <c r="FE26" s="4">
        <v>0</v>
      </c>
      <c r="FF26" s="3">
        <f t="shared" si="184"/>
        <v>18</v>
      </c>
      <c r="FG26" s="3">
        <v>38</v>
      </c>
      <c r="FH26" s="3">
        <f t="shared" si="185"/>
        <v>47.368421052631575</v>
      </c>
      <c r="FI26" s="7">
        <v>2</v>
      </c>
      <c r="FJ26" s="2"/>
      <c r="FK26" s="2"/>
      <c r="FL26" s="2"/>
      <c r="FM26" s="2"/>
      <c r="FN26" s="2"/>
      <c r="FO26" s="2"/>
      <c r="FP26" s="2"/>
      <c r="FQ26" s="2"/>
      <c r="FR26" s="2"/>
      <c r="FS26" s="4">
        <v>2</v>
      </c>
      <c r="FT26" s="4">
        <v>2</v>
      </c>
      <c r="FU26" s="4">
        <v>100</v>
      </c>
      <c r="FV26" s="2"/>
      <c r="FW26" s="2"/>
      <c r="FX26" s="2"/>
      <c r="FY26" s="2"/>
      <c r="FZ26" s="8">
        <v>0</v>
      </c>
      <c r="GA26" s="2"/>
      <c r="GB26" s="2"/>
      <c r="GC26" s="2"/>
      <c r="GD26" s="2"/>
      <c r="GE26" s="2"/>
      <c r="GF26" s="4">
        <v>0</v>
      </c>
      <c r="GG26" s="4">
        <v>4</v>
      </c>
      <c r="GH26" s="4">
        <v>0</v>
      </c>
      <c r="GI26" s="2"/>
      <c r="GJ26" s="2"/>
      <c r="GK26" s="2"/>
      <c r="GL26" s="7">
        <v>4</v>
      </c>
      <c r="GM26" s="2"/>
      <c r="GN26" s="2"/>
      <c r="GO26" s="2"/>
      <c r="GP26" s="2"/>
      <c r="GQ26" s="2"/>
      <c r="GR26" s="2"/>
      <c r="GS26" s="4">
        <v>4</v>
      </c>
      <c r="GT26" s="4">
        <v>4</v>
      </c>
      <c r="GU26" s="4">
        <v>100</v>
      </c>
      <c r="GV26" s="2"/>
      <c r="GW26" s="8">
        <v>0</v>
      </c>
      <c r="GX26" s="2"/>
      <c r="GY26" s="2"/>
      <c r="GZ26" s="2"/>
      <c r="HA26" s="2"/>
      <c r="HB26" s="2"/>
      <c r="HC26" s="2"/>
      <c r="HD26" s="2"/>
      <c r="HE26" s="2"/>
      <c r="HF26" s="4">
        <v>0</v>
      </c>
      <c r="HG26" s="4">
        <v>4</v>
      </c>
      <c r="HH26" s="4">
        <v>0</v>
      </c>
      <c r="HI26" s="2"/>
      <c r="HJ26" s="6">
        <v>2</v>
      </c>
      <c r="HK26" s="2"/>
      <c r="HL26" s="2"/>
      <c r="HM26" s="2"/>
      <c r="HN26" s="2"/>
      <c r="HO26" s="2"/>
      <c r="HP26" s="2"/>
      <c r="HQ26" s="2"/>
      <c r="HR26" s="2"/>
      <c r="HS26" s="4">
        <v>2</v>
      </c>
      <c r="HT26" s="4">
        <v>6</v>
      </c>
      <c r="HU26" s="4">
        <v>33.33</v>
      </c>
      <c r="HV26" s="3">
        <v>8</v>
      </c>
      <c r="HW26" s="3">
        <v>20</v>
      </c>
      <c r="HX26" s="3">
        <v>40</v>
      </c>
      <c r="HY26" s="2"/>
      <c r="HZ26" s="2"/>
      <c r="IA26" s="2"/>
      <c r="IB26" s="2"/>
      <c r="IC26" s="2"/>
      <c r="ID26" s="2"/>
      <c r="IE26" s="2"/>
      <c r="IF26" s="2"/>
      <c r="IG26" s="7">
        <v>2</v>
      </c>
      <c r="IH26" s="2"/>
      <c r="II26" s="4">
        <v>2</v>
      </c>
      <c r="IJ26" s="4">
        <v>2</v>
      </c>
      <c r="IK26" s="4">
        <v>100</v>
      </c>
      <c r="IL26" s="8">
        <v>0</v>
      </c>
      <c r="IM26" s="2"/>
      <c r="IN26" s="2"/>
      <c r="IO26" s="2"/>
      <c r="IP26" s="2"/>
      <c r="IQ26" s="2"/>
      <c r="IR26" s="2"/>
      <c r="IS26" s="2"/>
      <c r="IT26" s="2"/>
      <c r="IU26" s="2"/>
      <c r="IV26" s="4">
        <v>0</v>
      </c>
      <c r="IW26" s="4">
        <v>4</v>
      </c>
      <c r="IX26" s="4">
        <v>0</v>
      </c>
      <c r="IY26" s="2"/>
      <c r="IZ26" s="2"/>
      <c r="JA26" s="2"/>
      <c r="JB26" s="2"/>
      <c r="JC26" s="2"/>
      <c r="JD26" s="8">
        <v>0</v>
      </c>
      <c r="JE26" s="2"/>
      <c r="JF26" s="2"/>
      <c r="JG26" s="2"/>
      <c r="JH26" s="2"/>
      <c r="JI26" s="4">
        <v>0</v>
      </c>
      <c r="JJ26" s="4">
        <v>6</v>
      </c>
      <c r="JK26" s="4">
        <v>0</v>
      </c>
      <c r="JL26" s="3">
        <v>2</v>
      </c>
      <c r="JM26" s="3">
        <v>12</v>
      </c>
      <c r="JN26" s="3">
        <v>16.670000000000002</v>
      </c>
      <c r="JO26" s="1">
        <f t="shared" si="186"/>
        <v>34</v>
      </c>
      <c r="JP26" s="1">
        <v>100</v>
      </c>
      <c r="JQ26" s="1">
        <f t="shared" si="187"/>
        <v>34</v>
      </c>
    </row>
    <row r="27" spans="1:277" ht="16.350000000000001" customHeight="1" x14ac:dyDescent="0.25">
      <c r="A27" s="1">
        <v>2481</v>
      </c>
      <c r="B27" s="2" t="s">
        <v>814</v>
      </c>
      <c r="C27" s="2" t="s">
        <v>641</v>
      </c>
      <c r="D27" s="2" t="s">
        <v>73</v>
      </c>
      <c r="E27" s="18" t="s">
        <v>1608</v>
      </c>
      <c r="F27" s="2" t="s">
        <v>1546</v>
      </c>
      <c r="G27" s="2"/>
      <c r="H27" s="7">
        <v>2</v>
      </c>
      <c r="I27" s="2"/>
      <c r="J27" s="2"/>
      <c r="K27" s="2"/>
      <c r="L27" s="2"/>
      <c r="M27" s="4">
        <v>2</v>
      </c>
      <c r="N27" s="4">
        <v>2</v>
      </c>
      <c r="O27" s="4">
        <v>100</v>
      </c>
      <c r="P27" s="2"/>
      <c r="Q27" s="2"/>
      <c r="R27" s="2"/>
      <c r="S27" s="2"/>
      <c r="T27" s="2"/>
      <c r="U27" s="7">
        <v>2</v>
      </c>
      <c r="V27" s="4">
        <v>2</v>
      </c>
      <c r="W27" s="4">
        <v>2</v>
      </c>
      <c r="X27" s="4">
        <v>100</v>
      </c>
      <c r="Y27" s="2"/>
      <c r="Z27" s="2"/>
      <c r="AA27" s="8">
        <v>0</v>
      </c>
      <c r="AB27" s="2"/>
      <c r="AC27" s="2"/>
      <c r="AD27" s="2"/>
      <c r="AE27" s="4">
        <v>0</v>
      </c>
      <c r="AF27" s="4">
        <v>2</v>
      </c>
      <c r="AG27" s="4">
        <v>0</v>
      </c>
      <c r="AH27" s="2"/>
      <c r="AI27" s="2"/>
      <c r="AJ27" s="8">
        <v>0</v>
      </c>
      <c r="AK27" s="2"/>
      <c r="AL27" s="2"/>
      <c r="AM27" s="2"/>
      <c r="AN27" s="4">
        <v>0</v>
      </c>
      <c r="AO27" s="4">
        <v>2</v>
      </c>
      <c r="AP27" s="4">
        <v>0</v>
      </c>
      <c r="AQ27" s="8">
        <v>0</v>
      </c>
      <c r="AR27" s="2"/>
      <c r="AS27" s="2"/>
      <c r="AT27" s="2"/>
      <c r="AU27" s="2"/>
      <c r="AV27" s="2"/>
      <c r="AW27" s="4">
        <v>0</v>
      </c>
      <c r="AX27" s="4">
        <v>2</v>
      </c>
      <c r="AY27" s="4">
        <v>0</v>
      </c>
      <c r="AZ27" s="2"/>
      <c r="BA27" s="7">
        <v>4</v>
      </c>
      <c r="BB27" s="2"/>
      <c r="BC27" s="2"/>
      <c r="BD27" s="2"/>
      <c r="BE27" s="2"/>
      <c r="BF27" s="4">
        <v>4</v>
      </c>
      <c r="BG27" s="4">
        <v>4</v>
      </c>
      <c r="BH27" s="4">
        <v>100</v>
      </c>
      <c r="BI27" s="2"/>
      <c r="BJ27" s="2"/>
      <c r="BK27" s="8">
        <v>0</v>
      </c>
      <c r="BL27" s="2"/>
      <c r="BM27" s="2"/>
      <c r="BN27" s="2"/>
      <c r="BO27" s="4">
        <v>0</v>
      </c>
      <c r="BP27" s="4">
        <v>4</v>
      </c>
      <c r="BQ27" s="4">
        <v>0</v>
      </c>
      <c r="BR27" s="2"/>
      <c r="BS27" s="2"/>
      <c r="BT27" s="2"/>
      <c r="BU27" s="2"/>
      <c r="BV27" s="2"/>
      <c r="BW27" s="6">
        <v>2</v>
      </c>
      <c r="BX27" s="4">
        <v>2</v>
      </c>
      <c r="BY27" s="4">
        <v>4</v>
      </c>
      <c r="BZ27" s="4">
        <v>50</v>
      </c>
      <c r="CA27" s="2"/>
      <c r="CB27" s="2"/>
      <c r="CC27" s="2"/>
      <c r="CD27" s="2"/>
      <c r="CE27" s="8">
        <v>0</v>
      </c>
      <c r="CF27" s="2"/>
      <c r="CG27" s="4">
        <v>0</v>
      </c>
      <c r="CH27" s="4">
        <v>4</v>
      </c>
      <c r="CI27" s="4">
        <v>0</v>
      </c>
      <c r="CJ27" s="2"/>
      <c r="CK27" s="2"/>
      <c r="CL27" s="2"/>
      <c r="CM27" s="2"/>
      <c r="CN27" s="2"/>
      <c r="CO27" s="8">
        <v>0</v>
      </c>
      <c r="CP27" s="4">
        <v>0</v>
      </c>
      <c r="CQ27" s="4">
        <v>4</v>
      </c>
      <c r="CR27" s="4">
        <v>0</v>
      </c>
      <c r="CS27" s="3">
        <f t="shared" si="182"/>
        <v>10</v>
      </c>
      <c r="CT27" s="3">
        <v>30</v>
      </c>
      <c r="CU27" s="3">
        <f t="shared" si="183"/>
        <v>33.333333333333329</v>
      </c>
      <c r="CV27" s="2"/>
      <c r="CW27" s="2"/>
      <c r="CX27" s="2"/>
      <c r="CY27" s="7">
        <v>6</v>
      </c>
      <c r="CZ27" s="2"/>
      <c r="DA27" s="4">
        <v>6</v>
      </c>
      <c r="DB27" s="4">
        <v>6</v>
      </c>
      <c r="DC27" s="4">
        <v>100</v>
      </c>
      <c r="DD27" s="7">
        <v>4</v>
      </c>
      <c r="DE27" s="2"/>
      <c r="DF27" s="2"/>
      <c r="DG27" s="2"/>
      <c r="DH27" s="2"/>
      <c r="DI27" s="2"/>
      <c r="DJ27" s="4">
        <v>4</v>
      </c>
      <c r="DK27" s="4">
        <v>4</v>
      </c>
      <c r="DL27" s="4">
        <v>100</v>
      </c>
      <c r="DM27" s="2"/>
      <c r="DN27" s="2"/>
      <c r="DO27" s="2"/>
      <c r="DP27" s="2"/>
      <c r="DQ27" s="8">
        <v>0</v>
      </c>
      <c r="DR27" s="2"/>
      <c r="DS27" s="4">
        <v>0</v>
      </c>
      <c r="DT27" s="4">
        <v>4</v>
      </c>
      <c r="DU27" s="4">
        <v>0</v>
      </c>
      <c r="DV27" s="2"/>
      <c r="DW27" s="2"/>
      <c r="DX27" s="2"/>
      <c r="DY27" s="7">
        <v>6</v>
      </c>
      <c r="DZ27" s="2"/>
      <c r="EA27" s="2"/>
      <c r="EB27" s="4">
        <v>6</v>
      </c>
      <c r="EC27" s="4">
        <v>6</v>
      </c>
      <c r="ED27" s="4">
        <v>100</v>
      </c>
      <c r="EE27" s="2"/>
      <c r="EF27" s="2"/>
      <c r="EG27" s="2"/>
      <c r="EH27" s="7">
        <v>6</v>
      </c>
      <c r="EI27" s="2"/>
      <c r="EJ27" s="2"/>
      <c r="EK27" s="4">
        <v>6</v>
      </c>
      <c r="EL27" s="4">
        <v>6</v>
      </c>
      <c r="EM27" s="4">
        <v>100</v>
      </c>
      <c r="EN27" s="2"/>
      <c r="EO27" s="2"/>
      <c r="EP27" s="2"/>
      <c r="EQ27" s="2"/>
      <c r="ER27" s="8">
        <v>0</v>
      </c>
      <c r="ES27" s="2"/>
      <c r="ET27" s="4">
        <v>0</v>
      </c>
      <c r="EU27" s="4">
        <v>6</v>
      </c>
      <c r="EV27" s="4">
        <v>0</v>
      </c>
      <c r="EW27" s="8">
        <v>0</v>
      </c>
      <c r="EX27" s="2"/>
      <c r="EY27" s="2"/>
      <c r="EZ27" s="2"/>
      <c r="FA27" s="2"/>
      <c r="FB27" s="2"/>
      <c r="FC27" s="4">
        <v>0</v>
      </c>
      <c r="FD27" s="4">
        <v>6</v>
      </c>
      <c r="FE27" s="4">
        <v>0</v>
      </c>
      <c r="FF27" s="3">
        <f t="shared" si="184"/>
        <v>22</v>
      </c>
      <c r="FG27" s="3">
        <v>38</v>
      </c>
      <c r="FH27" s="3">
        <f t="shared" si="185"/>
        <v>57.894736842105267</v>
      </c>
      <c r="FI27" s="2"/>
      <c r="FJ27" s="7">
        <v>2</v>
      </c>
      <c r="FK27" s="2"/>
      <c r="FL27" s="2"/>
      <c r="FM27" s="2"/>
      <c r="FN27" s="2"/>
      <c r="FO27" s="2"/>
      <c r="FP27" s="2"/>
      <c r="FQ27" s="2"/>
      <c r="FR27" s="2"/>
      <c r="FS27" s="4">
        <v>2</v>
      </c>
      <c r="FT27" s="4">
        <v>2</v>
      </c>
      <c r="FU27" s="4">
        <v>100</v>
      </c>
      <c r="FV27" s="2"/>
      <c r="FW27" s="2"/>
      <c r="FX27" s="2"/>
      <c r="FY27" s="8">
        <v>0</v>
      </c>
      <c r="FZ27" s="2"/>
      <c r="GA27" s="2"/>
      <c r="GB27" s="2"/>
      <c r="GC27" s="2"/>
      <c r="GD27" s="2"/>
      <c r="GE27" s="2"/>
      <c r="GF27" s="4">
        <v>0</v>
      </c>
      <c r="GG27" s="4">
        <v>4</v>
      </c>
      <c r="GH27" s="4">
        <v>0</v>
      </c>
      <c r="GI27" s="2"/>
      <c r="GJ27" s="2"/>
      <c r="GK27" s="2"/>
      <c r="GL27" s="2"/>
      <c r="GM27" s="2"/>
      <c r="GN27" s="7">
        <v>4</v>
      </c>
      <c r="GO27" s="2"/>
      <c r="GP27" s="2"/>
      <c r="GQ27" s="2"/>
      <c r="GR27" s="2"/>
      <c r="GS27" s="4">
        <v>4</v>
      </c>
      <c r="GT27" s="4">
        <v>4</v>
      </c>
      <c r="GU27" s="4">
        <v>100</v>
      </c>
      <c r="GV27" s="2"/>
      <c r="GW27" s="2"/>
      <c r="GX27" s="2"/>
      <c r="GY27" s="8">
        <v>0</v>
      </c>
      <c r="GZ27" s="2"/>
      <c r="HA27" s="2"/>
      <c r="HB27" s="2"/>
      <c r="HC27" s="2"/>
      <c r="HD27" s="2"/>
      <c r="HE27" s="2"/>
      <c r="HF27" s="4">
        <v>0</v>
      </c>
      <c r="HG27" s="4">
        <v>4</v>
      </c>
      <c r="HH27" s="4">
        <v>0</v>
      </c>
      <c r="HI27" s="2"/>
      <c r="HJ27" s="2"/>
      <c r="HK27" s="2"/>
      <c r="HL27" s="2"/>
      <c r="HM27" s="2"/>
      <c r="HN27" s="2"/>
      <c r="HO27" s="2"/>
      <c r="HP27" s="2"/>
      <c r="HQ27" s="7">
        <v>6</v>
      </c>
      <c r="HR27" s="2"/>
      <c r="HS27" s="4">
        <v>6</v>
      </c>
      <c r="HT27" s="4">
        <v>6</v>
      </c>
      <c r="HU27" s="4">
        <v>100</v>
      </c>
      <c r="HV27" s="3">
        <v>12</v>
      </c>
      <c r="HW27" s="3">
        <v>20</v>
      </c>
      <c r="HX27" s="3">
        <v>60</v>
      </c>
      <c r="HY27" s="2"/>
      <c r="HZ27" s="2"/>
      <c r="IA27" s="2"/>
      <c r="IB27" s="2"/>
      <c r="IC27" s="2"/>
      <c r="ID27" s="2"/>
      <c r="IE27" s="2"/>
      <c r="IF27" s="2"/>
      <c r="IG27" s="2"/>
      <c r="IH27" s="7">
        <v>2</v>
      </c>
      <c r="II27" s="4">
        <v>2</v>
      </c>
      <c r="IJ27" s="4">
        <v>2</v>
      </c>
      <c r="IK27" s="4">
        <v>100</v>
      </c>
      <c r="IL27" s="2"/>
      <c r="IM27" s="2"/>
      <c r="IN27" s="8">
        <v>0</v>
      </c>
      <c r="IO27" s="2"/>
      <c r="IP27" s="2"/>
      <c r="IQ27" s="2"/>
      <c r="IR27" s="2"/>
      <c r="IS27" s="2"/>
      <c r="IT27" s="2"/>
      <c r="IU27" s="2"/>
      <c r="IV27" s="4">
        <v>0</v>
      </c>
      <c r="IW27" s="4">
        <v>4</v>
      </c>
      <c r="IX27" s="4">
        <v>0</v>
      </c>
      <c r="IY27" s="2"/>
      <c r="IZ27" s="2"/>
      <c r="JA27" s="2"/>
      <c r="JB27" s="2"/>
      <c r="JC27" s="7">
        <v>6</v>
      </c>
      <c r="JD27" s="2"/>
      <c r="JE27" s="2"/>
      <c r="JF27" s="2"/>
      <c r="JG27" s="2"/>
      <c r="JH27" s="2"/>
      <c r="JI27" s="4">
        <v>6</v>
      </c>
      <c r="JJ27" s="4">
        <v>6</v>
      </c>
      <c r="JK27" s="4">
        <v>100</v>
      </c>
      <c r="JL27" s="3">
        <v>8</v>
      </c>
      <c r="JM27" s="3">
        <v>12</v>
      </c>
      <c r="JN27" s="3">
        <v>66.67</v>
      </c>
      <c r="JO27" s="1">
        <f t="shared" si="186"/>
        <v>52</v>
      </c>
      <c r="JP27" s="1">
        <v>100</v>
      </c>
      <c r="JQ27" s="1">
        <f t="shared" si="187"/>
        <v>52</v>
      </c>
    </row>
    <row r="28" spans="1:277" ht="16.350000000000001" customHeight="1" x14ac:dyDescent="0.25">
      <c r="A28" s="1">
        <v>257</v>
      </c>
      <c r="B28" s="2" t="s">
        <v>649</v>
      </c>
      <c r="C28" s="2" t="s">
        <v>650</v>
      </c>
      <c r="D28" s="2" t="s">
        <v>651</v>
      </c>
      <c r="E28" s="18" t="s">
        <v>1609</v>
      </c>
      <c r="F28" s="2" t="s">
        <v>1553</v>
      </c>
      <c r="G28" s="2"/>
      <c r="H28" s="2"/>
      <c r="I28" s="2"/>
      <c r="J28" s="2"/>
      <c r="K28" s="2"/>
      <c r="L28" s="7">
        <v>2</v>
      </c>
      <c r="M28" s="4">
        <v>2</v>
      </c>
      <c r="N28" s="4">
        <v>2</v>
      </c>
      <c r="O28" s="4">
        <v>100</v>
      </c>
      <c r="P28" s="2"/>
      <c r="Q28" s="2"/>
      <c r="R28" s="2"/>
      <c r="S28" s="6">
        <v>1</v>
      </c>
      <c r="T28" s="2"/>
      <c r="U28" s="2"/>
      <c r="V28" s="4">
        <v>1</v>
      </c>
      <c r="W28" s="4">
        <v>2</v>
      </c>
      <c r="X28" s="4">
        <v>50</v>
      </c>
      <c r="Y28" s="2"/>
      <c r="Z28" s="2"/>
      <c r="AA28" s="8">
        <v>0</v>
      </c>
      <c r="AB28" s="2"/>
      <c r="AC28" s="2"/>
      <c r="AD28" s="2"/>
      <c r="AE28" s="4">
        <v>0</v>
      </c>
      <c r="AF28" s="4">
        <v>2</v>
      </c>
      <c r="AG28" s="4">
        <v>0</v>
      </c>
      <c r="AH28" s="8">
        <v>0</v>
      </c>
      <c r="AI28" s="2"/>
      <c r="AJ28" s="2"/>
      <c r="AK28" s="2"/>
      <c r="AL28" s="2"/>
      <c r="AM28" s="2"/>
      <c r="AN28" s="4">
        <v>0</v>
      </c>
      <c r="AO28" s="4">
        <v>2</v>
      </c>
      <c r="AP28" s="4">
        <v>0</v>
      </c>
      <c r="AQ28" s="2"/>
      <c r="AR28" s="2"/>
      <c r="AS28" s="2"/>
      <c r="AT28" s="8">
        <v>0</v>
      </c>
      <c r="AU28" s="2"/>
      <c r="AV28" s="2"/>
      <c r="AW28" s="4">
        <v>0</v>
      </c>
      <c r="AX28" s="4">
        <v>2</v>
      </c>
      <c r="AY28" s="4">
        <v>0</v>
      </c>
      <c r="AZ28" s="2"/>
      <c r="BA28" s="8">
        <v>0</v>
      </c>
      <c r="BB28" s="2"/>
      <c r="BC28" s="2"/>
      <c r="BD28" s="2"/>
      <c r="BE28" s="2"/>
      <c r="BF28" s="4">
        <v>0</v>
      </c>
      <c r="BG28" s="4">
        <v>4</v>
      </c>
      <c r="BH28" s="4">
        <v>0</v>
      </c>
      <c r="BI28" s="2"/>
      <c r="BJ28" s="2"/>
      <c r="BK28" s="2"/>
      <c r="BL28" s="2"/>
      <c r="BM28" s="8">
        <v>0</v>
      </c>
      <c r="BN28" s="2"/>
      <c r="BO28" s="4">
        <v>0</v>
      </c>
      <c r="BP28" s="4">
        <v>4</v>
      </c>
      <c r="BQ28" s="4">
        <v>0</v>
      </c>
      <c r="BR28" s="2"/>
      <c r="BS28" s="2"/>
      <c r="BT28" s="2"/>
      <c r="BU28" s="2"/>
      <c r="BV28" s="6">
        <v>1</v>
      </c>
      <c r="BW28" s="2"/>
      <c r="BX28" s="4">
        <v>1</v>
      </c>
      <c r="BY28" s="4">
        <v>4</v>
      </c>
      <c r="BZ28" s="4">
        <v>25</v>
      </c>
      <c r="CA28" s="2"/>
      <c r="CB28" s="2"/>
      <c r="CC28" s="2"/>
      <c r="CD28" s="2"/>
      <c r="CE28" s="8">
        <v>0</v>
      </c>
      <c r="CF28" s="2"/>
      <c r="CG28" s="4">
        <v>0</v>
      </c>
      <c r="CH28" s="4">
        <v>4</v>
      </c>
      <c r="CI28" s="4">
        <v>0</v>
      </c>
      <c r="CJ28" s="2"/>
      <c r="CK28" s="2"/>
      <c r="CL28" s="2"/>
      <c r="CM28" s="2"/>
      <c r="CN28" s="8">
        <v>0</v>
      </c>
      <c r="CO28" s="2"/>
      <c r="CP28" s="4">
        <v>0</v>
      </c>
      <c r="CQ28" s="4">
        <v>4</v>
      </c>
      <c r="CR28" s="4">
        <v>0</v>
      </c>
      <c r="CS28" s="3">
        <f t="shared" si="182"/>
        <v>4</v>
      </c>
      <c r="CT28" s="3">
        <v>30</v>
      </c>
      <c r="CU28" s="3">
        <f t="shared" si="183"/>
        <v>13.333333333333334</v>
      </c>
      <c r="CV28" s="2"/>
      <c r="CW28" s="6">
        <v>3</v>
      </c>
      <c r="CX28" s="2"/>
      <c r="CY28" s="2"/>
      <c r="CZ28" s="2"/>
      <c r="DA28" s="4">
        <v>3</v>
      </c>
      <c r="DB28" s="4">
        <v>6</v>
      </c>
      <c r="DC28" s="4">
        <v>50</v>
      </c>
      <c r="DD28" s="2"/>
      <c r="DE28" s="2"/>
      <c r="DF28" s="2"/>
      <c r="DG28" s="2"/>
      <c r="DH28" s="7">
        <v>4</v>
      </c>
      <c r="DI28" s="2"/>
      <c r="DJ28" s="4">
        <v>4</v>
      </c>
      <c r="DK28" s="4">
        <v>4</v>
      </c>
      <c r="DL28" s="4">
        <v>100</v>
      </c>
      <c r="DM28" s="7">
        <v>4</v>
      </c>
      <c r="DN28" s="2"/>
      <c r="DO28" s="2"/>
      <c r="DP28" s="2"/>
      <c r="DQ28" s="2"/>
      <c r="DR28" s="2"/>
      <c r="DS28" s="4">
        <v>4</v>
      </c>
      <c r="DT28" s="4">
        <v>4</v>
      </c>
      <c r="DU28" s="4">
        <v>100</v>
      </c>
      <c r="DV28" s="2"/>
      <c r="DW28" s="2"/>
      <c r="DX28" s="2"/>
      <c r="DY28" s="7">
        <v>6</v>
      </c>
      <c r="DZ28" s="2"/>
      <c r="EA28" s="2"/>
      <c r="EB28" s="4">
        <v>6</v>
      </c>
      <c r="EC28" s="4">
        <v>6</v>
      </c>
      <c r="ED28" s="4">
        <v>100</v>
      </c>
      <c r="EE28" s="2"/>
      <c r="EF28" s="2"/>
      <c r="EG28" s="2"/>
      <c r="EH28" s="2"/>
      <c r="EI28" s="8">
        <v>0</v>
      </c>
      <c r="EJ28" s="2"/>
      <c r="EK28" s="4">
        <v>0</v>
      </c>
      <c r="EL28" s="4">
        <v>6</v>
      </c>
      <c r="EM28" s="4">
        <v>0</v>
      </c>
      <c r="EN28" s="2"/>
      <c r="EO28" s="2"/>
      <c r="EP28" s="2"/>
      <c r="EQ28" s="2"/>
      <c r="ER28" s="2"/>
      <c r="ES28" s="8">
        <v>0</v>
      </c>
      <c r="ET28" s="4">
        <v>0</v>
      </c>
      <c r="EU28" s="4">
        <v>6</v>
      </c>
      <c r="EV28" s="4">
        <v>0</v>
      </c>
      <c r="EW28" s="6">
        <v>3</v>
      </c>
      <c r="EX28" s="2"/>
      <c r="EY28" s="2"/>
      <c r="EZ28" s="2"/>
      <c r="FA28" s="2"/>
      <c r="FB28" s="2"/>
      <c r="FC28" s="4">
        <v>3</v>
      </c>
      <c r="FD28" s="4">
        <v>6</v>
      </c>
      <c r="FE28" s="4">
        <v>50</v>
      </c>
      <c r="FF28" s="3">
        <f t="shared" si="184"/>
        <v>20</v>
      </c>
      <c r="FG28" s="3">
        <v>38</v>
      </c>
      <c r="FH28" s="3">
        <f t="shared" si="185"/>
        <v>52.631578947368418</v>
      </c>
      <c r="FI28" s="2"/>
      <c r="FJ28" s="2"/>
      <c r="FK28" s="7">
        <v>2</v>
      </c>
      <c r="FL28" s="2"/>
      <c r="FM28" s="2"/>
      <c r="FN28" s="2"/>
      <c r="FO28" s="2"/>
      <c r="FP28" s="2"/>
      <c r="FQ28" s="2"/>
      <c r="FR28" s="2"/>
      <c r="FS28" s="4">
        <v>2</v>
      </c>
      <c r="FT28" s="4">
        <v>2</v>
      </c>
      <c r="FU28" s="4">
        <v>100</v>
      </c>
      <c r="FV28" s="2"/>
      <c r="FW28" s="2"/>
      <c r="FX28" s="8">
        <v>0</v>
      </c>
      <c r="FY28" s="2"/>
      <c r="FZ28" s="2"/>
      <c r="GA28" s="2"/>
      <c r="GB28" s="2"/>
      <c r="GC28" s="2"/>
      <c r="GD28" s="2"/>
      <c r="GE28" s="2"/>
      <c r="GF28" s="4">
        <v>0</v>
      </c>
      <c r="GG28" s="4">
        <v>4</v>
      </c>
      <c r="GH28" s="4">
        <v>0</v>
      </c>
      <c r="GI28" s="2"/>
      <c r="GJ28" s="2"/>
      <c r="GK28" s="2"/>
      <c r="GL28" s="2"/>
      <c r="GM28" s="2"/>
      <c r="GN28" s="2"/>
      <c r="GO28" s="2"/>
      <c r="GP28" s="2"/>
      <c r="GQ28" s="8">
        <v>0</v>
      </c>
      <c r="GR28" s="2"/>
      <c r="GS28" s="4">
        <v>0</v>
      </c>
      <c r="GT28" s="4">
        <v>4</v>
      </c>
      <c r="GU28" s="4">
        <v>0</v>
      </c>
      <c r="GV28" s="2"/>
      <c r="GW28" s="2"/>
      <c r="GX28" s="2"/>
      <c r="GY28" s="2"/>
      <c r="GZ28" s="2"/>
      <c r="HA28" s="2"/>
      <c r="HB28" s="8">
        <v>0</v>
      </c>
      <c r="HC28" s="2"/>
      <c r="HD28" s="2"/>
      <c r="HE28" s="2"/>
      <c r="HF28" s="4">
        <v>0</v>
      </c>
      <c r="HG28" s="4">
        <v>4</v>
      </c>
      <c r="HH28" s="4">
        <v>0</v>
      </c>
      <c r="HI28" s="2"/>
      <c r="HJ28" s="2"/>
      <c r="HK28" s="2"/>
      <c r="HL28" s="2"/>
      <c r="HM28" s="2"/>
      <c r="HN28" s="2"/>
      <c r="HO28" s="2"/>
      <c r="HP28" s="7">
        <v>6</v>
      </c>
      <c r="HQ28" s="2"/>
      <c r="HR28" s="2"/>
      <c r="HS28" s="4">
        <v>6</v>
      </c>
      <c r="HT28" s="4">
        <v>6</v>
      </c>
      <c r="HU28" s="4">
        <v>100</v>
      </c>
      <c r="HV28" s="3">
        <v>8</v>
      </c>
      <c r="HW28" s="3">
        <v>20</v>
      </c>
      <c r="HX28" s="3">
        <v>40</v>
      </c>
      <c r="HY28" s="2"/>
      <c r="HZ28" s="8">
        <v>0</v>
      </c>
      <c r="IA28" s="2"/>
      <c r="IB28" s="2"/>
      <c r="IC28" s="2"/>
      <c r="ID28" s="2"/>
      <c r="IE28" s="2"/>
      <c r="IF28" s="2"/>
      <c r="IG28" s="2"/>
      <c r="IH28" s="2"/>
      <c r="II28" s="4">
        <v>0</v>
      </c>
      <c r="IJ28" s="4">
        <v>2</v>
      </c>
      <c r="IK28" s="4">
        <v>0</v>
      </c>
      <c r="IL28" s="2"/>
      <c r="IM28" s="2"/>
      <c r="IN28" s="2"/>
      <c r="IO28" s="7">
        <v>4</v>
      </c>
      <c r="IP28" s="2"/>
      <c r="IQ28" s="2"/>
      <c r="IR28" s="2"/>
      <c r="IS28" s="2"/>
      <c r="IT28" s="2"/>
      <c r="IU28" s="2"/>
      <c r="IV28" s="4">
        <v>4</v>
      </c>
      <c r="IW28" s="4">
        <v>4</v>
      </c>
      <c r="IX28" s="4">
        <v>100</v>
      </c>
      <c r="IY28" s="2"/>
      <c r="IZ28" s="2"/>
      <c r="JA28" s="2"/>
      <c r="JB28" s="2"/>
      <c r="JC28" s="2"/>
      <c r="JD28" s="2"/>
      <c r="JE28" s="2"/>
      <c r="JF28" s="2"/>
      <c r="JG28" s="7">
        <v>6</v>
      </c>
      <c r="JH28" s="2"/>
      <c r="JI28" s="4">
        <v>6</v>
      </c>
      <c r="JJ28" s="4">
        <v>6</v>
      </c>
      <c r="JK28" s="4">
        <v>100</v>
      </c>
      <c r="JL28" s="3">
        <v>10</v>
      </c>
      <c r="JM28" s="3">
        <v>12</v>
      </c>
      <c r="JN28" s="3">
        <v>83.33</v>
      </c>
      <c r="JO28" s="1">
        <f t="shared" si="186"/>
        <v>42</v>
      </c>
      <c r="JP28" s="1">
        <v>100</v>
      </c>
      <c r="JQ28" s="1">
        <f t="shared" si="187"/>
        <v>42</v>
      </c>
    </row>
    <row r="29" spans="1:277" ht="16.350000000000001" customHeight="1" x14ac:dyDescent="0.25">
      <c r="A29" s="1">
        <v>492</v>
      </c>
      <c r="B29" s="2" t="s">
        <v>721</v>
      </c>
      <c r="C29" s="2" t="s">
        <v>641</v>
      </c>
      <c r="D29" s="2" t="s">
        <v>78</v>
      </c>
      <c r="E29" s="18" t="s">
        <v>1610</v>
      </c>
      <c r="F29" s="2" t="s">
        <v>1547</v>
      </c>
      <c r="G29" s="2"/>
      <c r="H29" s="2"/>
      <c r="I29" s="2"/>
      <c r="J29" s="2"/>
      <c r="K29" s="7">
        <v>2</v>
      </c>
      <c r="L29" s="2"/>
      <c r="M29" s="4">
        <v>2</v>
      </c>
      <c r="N29" s="4">
        <v>2</v>
      </c>
      <c r="O29" s="4">
        <v>100</v>
      </c>
      <c r="P29" s="6">
        <v>1</v>
      </c>
      <c r="Q29" s="2"/>
      <c r="R29" s="2"/>
      <c r="S29" s="2"/>
      <c r="T29" s="2"/>
      <c r="U29" s="2"/>
      <c r="V29" s="4">
        <v>1</v>
      </c>
      <c r="W29" s="4">
        <v>2</v>
      </c>
      <c r="X29" s="4">
        <v>50</v>
      </c>
      <c r="Y29" s="2"/>
      <c r="Z29" s="2"/>
      <c r="AA29" s="2"/>
      <c r="AB29" s="2"/>
      <c r="AC29" s="2"/>
      <c r="AD29" s="8">
        <v>0</v>
      </c>
      <c r="AE29" s="4">
        <v>0</v>
      </c>
      <c r="AF29" s="4">
        <v>2</v>
      </c>
      <c r="AG29" s="4">
        <v>0</v>
      </c>
      <c r="AH29" s="2"/>
      <c r="AI29" s="2"/>
      <c r="AJ29" s="2"/>
      <c r="AK29" s="2"/>
      <c r="AL29" s="8">
        <v>0</v>
      </c>
      <c r="AM29" s="2"/>
      <c r="AN29" s="4">
        <v>0</v>
      </c>
      <c r="AO29" s="4">
        <v>2</v>
      </c>
      <c r="AP29" s="4">
        <v>0</v>
      </c>
      <c r="AQ29" s="2"/>
      <c r="AR29" s="2"/>
      <c r="AS29" s="7">
        <v>2</v>
      </c>
      <c r="AT29" s="2"/>
      <c r="AU29" s="2"/>
      <c r="AV29" s="2"/>
      <c r="AW29" s="4">
        <v>2</v>
      </c>
      <c r="AX29" s="4">
        <v>2</v>
      </c>
      <c r="AY29" s="4">
        <v>100</v>
      </c>
      <c r="AZ29" s="2"/>
      <c r="BA29" s="2"/>
      <c r="BB29" s="2"/>
      <c r="BC29" s="2"/>
      <c r="BD29" s="2"/>
      <c r="BE29" s="8">
        <v>0</v>
      </c>
      <c r="BF29" s="4">
        <v>0</v>
      </c>
      <c r="BG29" s="4">
        <v>4</v>
      </c>
      <c r="BH29" s="4">
        <v>0</v>
      </c>
      <c r="BI29" s="2"/>
      <c r="BJ29" s="7">
        <v>4</v>
      </c>
      <c r="BK29" s="2"/>
      <c r="BL29" s="2"/>
      <c r="BM29" s="2"/>
      <c r="BN29" s="2"/>
      <c r="BO29" s="4">
        <v>4</v>
      </c>
      <c r="BP29" s="4">
        <v>4</v>
      </c>
      <c r="BQ29" s="4">
        <v>100</v>
      </c>
      <c r="BR29" s="2"/>
      <c r="BS29" s="2"/>
      <c r="BT29" s="2"/>
      <c r="BU29" s="2"/>
      <c r="BV29" s="2"/>
      <c r="BW29" s="7">
        <v>4</v>
      </c>
      <c r="BX29" s="4">
        <v>4</v>
      </c>
      <c r="BY29" s="4">
        <v>4</v>
      </c>
      <c r="BZ29" s="4">
        <v>100</v>
      </c>
      <c r="CA29" s="2"/>
      <c r="CB29" s="2"/>
      <c r="CC29" s="2"/>
      <c r="CD29" s="2"/>
      <c r="CE29" s="8">
        <v>0</v>
      </c>
      <c r="CF29" s="2"/>
      <c r="CG29" s="4">
        <v>0</v>
      </c>
      <c r="CH29" s="4">
        <v>4</v>
      </c>
      <c r="CI29" s="4">
        <v>0</v>
      </c>
      <c r="CJ29" s="2"/>
      <c r="CK29" s="2"/>
      <c r="CL29" s="7">
        <v>4</v>
      </c>
      <c r="CM29" s="2"/>
      <c r="CN29" s="2"/>
      <c r="CO29" s="2"/>
      <c r="CP29" s="4">
        <v>4</v>
      </c>
      <c r="CQ29" s="4">
        <v>4</v>
      </c>
      <c r="CR29" s="4">
        <v>100</v>
      </c>
      <c r="CS29" s="3">
        <f t="shared" si="182"/>
        <v>17</v>
      </c>
      <c r="CT29" s="3">
        <v>30</v>
      </c>
      <c r="CU29" s="3">
        <f t="shared" si="183"/>
        <v>56.666666666666664</v>
      </c>
      <c r="CV29" s="2"/>
      <c r="CW29" s="6">
        <v>3</v>
      </c>
      <c r="CX29" s="2"/>
      <c r="CY29" s="2"/>
      <c r="CZ29" s="2"/>
      <c r="DA29" s="4">
        <v>3</v>
      </c>
      <c r="DB29" s="4">
        <v>6</v>
      </c>
      <c r="DC29" s="4">
        <v>50</v>
      </c>
      <c r="DD29" s="2"/>
      <c r="DE29" s="2"/>
      <c r="DF29" s="2"/>
      <c r="DG29" s="2"/>
      <c r="DH29" s="7">
        <v>4</v>
      </c>
      <c r="DI29" s="2"/>
      <c r="DJ29" s="4">
        <v>4</v>
      </c>
      <c r="DK29" s="4">
        <v>4</v>
      </c>
      <c r="DL29" s="4">
        <v>100</v>
      </c>
      <c r="DM29" s="8">
        <v>0</v>
      </c>
      <c r="DN29" s="2"/>
      <c r="DO29" s="2"/>
      <c r="DP29" s="2"/>
      <c r="DQ29" s="2"/>
      <c r="DR29" s="2"/>
      <c r="DS29" s="4">
        <v>0</v>
      </c>
      <c r="DT29" s="4">
        <v>4</v>
      </c>
      <c r="DU29" s="4">
        <v>0</v>
      </c>
      <c r="DV29" s="2"/>
      <c r="DW29" s="2"/>
      <c r="DX29" s="7">
        <v>6</v>
      </c>
      <c r="DY29" s="2"/>
      <c r="DZ29" s="2"/>
      <c r="EA29" s="2"/>
      <c r="EB29" s="4">
        <v>6</v>
      </c>
      <c r="EC29" s="4">
        <v>6</v>
      </c>
      <c r="ED29" s="4">
        <v>100</v>
      </c>
      <c r="EE29" s="2"/>
      <c r="EF29" s="8">
        <v>0</v>
      </c>
      <c r="EG29" s="2"/>
      <c r="EH29" s="2"/>
      <c r="EI29" s="2"/>
      <c r="EJ29" s="2"/>
      <c r="EK29" s="4">
        <v>0</v>
      </c>
      <c r="EL29" s="4">
        <v>6</v>
      </c>
      <c r="EM29" s="4">
        <v>0</v>
      </c>
      <c r="EN29" s="2"/>
      <c r="EO29" s="7">
        <v>6</v>
      </c>
      <c r="EP29" s="2"/>
      <c r="EQ29" s="2"/>
      <c r="ER29" s="2"/>
      <c r="ES29" s="2"/>
      <c r="ET29" s="4">
        <v>6</v>
      </c>
      <c r="EU29" s="4">
        <v>6</v>
      </c>
      <c r="EV29" s="4">
        <v>100</v>
      </c>
      <c r="EW29" s="2"/>
      <c r="EX29" s="2"/>
      <c r="EY29" s="2"/>
      <c r="EZ29" s="2"/>
      <c r="FA29" s="7">
        <v>6</v>
      </c>
      <c r="FB29" s="2"/>
      <c r="FC29" s="4">
        <v>6</v>
      </c>
      <c r="FD29" s="4">
        <v>6</v>
      </c>
      <c r="FE29" s="4">
        <v>100</v>
      </c>
      <c r="FF29" s="3">
        <f t="shared" si="184"/>
        <v>25</v>
      </c>
      <c r="FG29" s="3">
        <v>38</v>
      </c>
      <c r="FH29" s="3">
        <f t="shared" si="185"/>
        <v>65.789473684210535</v>
      </c>
      <c r="FI29" s="7">
        <v>2</v>
      </c>
      <c r="FJ29" s="2"/>
      <c r="FK29" s="2"/>
      <c r="FL29" s="2"/>
      <c r="FM29" s="2"/>
      <c r="FN29" s="2"/>
      <c r="FO29" s="2"/>
      <c r="FP29" s="2"/>
      <c r="FQ29" s="2"/>
      <c r="FR29" s="2"/>
      <c r="FS29" s="4">
        <v>2</v>
      </c>
      <c r="FT29" s="4">
        <v>2</v>
      </c>
      <c r="FU29" s="4">
        <v>100</v>
      </c>
      <c r="FV29" s="8">
        <v>0</v>
      </c>
      <c r="FW29" s="2"/>
      <c r="FX29" s="2"/>
      <c r="FY29" s="2"/>
      <c r="FZ29" s="2"/>
      <c r="GA29" s="2"/>
      <c r="GB29" s="2"/>
      <c r="GC29" s="2"/>
      <c r="GD29" s="2"/>
      <c r="GE29" s="2"/>
      <c r="GF29" s="4">
        <v>0</v>
      </c>
      <c r="GG29" s="4">
        <v>4</v>
      </c>
      <c r="GH29" s="4">
        <v>0</v>
      </c>
      <c r="GI29" s="2"/>
      <c r="GJ29" s="2"/>
      <c r="GK29" s="2"/>
      <c r="GL29" s="2"/>
      <c r="GM29" s="2"/>
      <c r="GN29" s="7">
        <v>4</v>
      </c>
      <c r="GO29" s="2"/>
      <c r="GP29" s="2"/>
      <c r="GQ29" s="2"/>
      <c r="GR29" s="2"/>
      <c r="GS29" s="4">
        <v>4</v>
      </c>
      <c r="GT29" s="4">
        <v>4</v>
      </c>
      <c r="GU29" s="4">
        <v>100</v>
      </c>
      <c r="GV29" s="2"/>
      <c r="GW29" s="2"/>
      <c r="GX29" s="2"/>
      <c r="GY29" s="2"/>
      <c r="GZ29" s="2"/>
      <c r="HA29" s="2"/>
      <c r="HB29" s="2"/>
      <c r="HC29" s="7">
        <v>4</v>
      </c>
      <c r="HD29" s="2"/>
      <c r="HE29" s="2"/>
      <c r="HF29" s="4">
        <v>4</v>
      </c>
      <c r="HG29" s="4">
        <v>4</v>
      </c>
      <c r="HH29" s="4">
        <v>100</v>
      </c>
      <c r="HI29" s="2"/>
      <c r="HJ29" s="2"/>
      <c r="HK29" s="2"/>
      <c r="HL29" s="2"/>
      <c r="HM29" s="2"/>
      <c r="HN29" s="2"/>
      <c r="HO29" s="2"/>
      <c r="HP29" s="7">
        <v>6</v>
      </c>
      <c r="HQ29" s="2"/>
      <c r="HR29" s="2"/>
      <c r="HS29" s="4">
        <v>6</v>
      </c>
      <c r="HT29" s="4">
        <v>6</v>
      </c>
      <c r="HU29" s="4">
        <v>100</v>
      </c>
      <c r="HV29" s="3">
        <v>16</v>
      </c>
      <c r="HW29" s="3">
        <v>20</v>
      </c>
      <c r="HX29" s="3">
        <v>80</v>
      </c>
      <c r="HY29" s="2"/>
      <c r="HZ29" s="7">
        <v>2</v>
      </c>
      <c r="IA29" s="2"/>
      <c r="IB29" s="2"/>
      <c r="IC29" s="2"/>
      <c r="ID29" s="2"/>
      <c r="IE29" s="2"/>
      <c r="IF29" s="2"/>
      <c r="IG29" s="2"/>
      <c r="IH29" s="2"/>
      <c r="II29" s="4">
        <v>2</v>
      </c>
      <c r="IJ29" s="4">
        <v>2</v>
      </c>
      <c r="IK29" s="4">
        <v>100</v>
      </c>
      <c r="IL29" s="2"/>
      <c r="IM29" s="2"/>
      <c r="IN29" s="2"/>
      <c r="IO29" s="2"/>
      <c r="IP29" s="2"/>
      <c r="IQ29" s="2"/>
      <c r="IR29" s="2"/>
      <c r="IS29" s="2"/>
      <c r="IT29" s="2"/>
      <c r="IU29" s="8">
        <v>0</v>
      </c>
      <c r="IV29" s="4">
        <v>0</v>
      </c>
      <c r="IW29" s="4">
        <v>4</v>
      </c>
      <c r="IX29" s="4">
        <v>0</v>
      </c>
      <c r="IY29" s="2"/>
      <c r="IZ29" s="2"/>
      <c r="JA29" s="2"/>
      <c r="JB29" s="2"/>
      <c r="JC29" s="2"/>
      <c r="JD29" s="2"/>
      <c r="JE29" s="2"/>
      <c r="JF29" s="2"/>
      <c r="JG29" s="2"/>
      <c r="JH29" s="6">
        <v>3</v>
      </c>
      <c r="JI29" s="4">
        <v>3</v>
      </c>
      <c r="JJ29" s="4">
        <v>6</v>
      </c>
      <c r="JK29" s="4">
        <v>50</v>
      </c>
      <c r="JL29" s="3">
        <v>5</v>
      </c>
      <c r="JM29" s="3">
        <v>12</v>
      </c>
      <c r="JN29" s="3">
        <v>41.67</v>
      </c>
      <c r="JO29" s="1">
        <f t="shared" si="186"/>
        <v>63</v>
      </c>
      <c r="JP29" s="1">
        <v>100</v>
      </c>
      <c r="JQ29" s="1">
        <f t="shared" si="187"/>
        <v>63</v>
      </c>
    </row>
    <row r="30" spans="1:277" ht="16.350000000000001" customHeight="1" x14ac:dyDescent="0.25">
      <c r="A30" s="1">
        <v>277</v>
      </c>
      <c r="B30" s="2" t="s">
        <v>660</v>
      </c>
      <c r="C30" s="2" t="s">
        <v>650</v>
      </c>
      <c r="D30" s="2" t="s">
        <v>69</v>
      </c>
      <c r="E30" s="18" t="s">
        <v>1611</v>
      </c>
      <c r="F30" s="2" t="s">
        <v>1545</v>
      </c>
      <c r="G30" s="7">
        <v>2</v>
      </c>
      <c r="H30" s="2"/>
      <c r="I30" s="2"/>
      <c r="J30" s="2"/>
      <c r="K30" s="2"/>
      <c r="L30" s="2"/>
      <c r="M30" s="4">
        <v>2</v>
      </c>
      <c r="N30" s="4">
        <v>2</v>
      </c>
      <c r="O30" s="4">
        <v>100</v>
      </c>
      <c r="P30" s="2"/>
      <c r="Q30" s="6">
        <v>1</v>
      </c>
      <c r="R30" s="2"/>
      <c r="S30" s="2"/>
      <c r="T30" s="2"/>
      <c r="U30" s="2"/>
      <c r="V30" s="4">
        <v>1</v>
      </c>
      <c r="W30" s="4">
        <v>2</v>
      </c>
      <c r="X30" s="4">
        <v>50</v>
      </c>
      <c r="Y30" s="2"/>
      <c r="Z30" s="2"/>
      <c r="AA30" s="2"/>
      <c r="AB30" s="2"/>
      <c r="AC30" s="7">
        <v>2</v>
      </c>
      <c r="AD30" s="2"/>
      <c r="AE30" s="4">
        <v>2</v>
      </c>
      <c r="AF30" s="4">
        <v>2</v>
      </c>
      <c r="AG30" s="4">
        <v>100</v>
      </c>
      <c r="AH30" s="2"/>
      <c r="AI30" s="7">
        <v>2</v>
      </c>
      <c r="AJ30" s="2"/>
      <c r="AK30" s="2"/>
      <c r="AL30" s="2"/>
      <c r="AM30" s="2"/>
      <c r="AN30" s="4">
        <v>2</v>
      </c>
      <c r="AO30" s="4">
        <v>2</v>
      </c>
      <c r="AP30" s="4">
        <v>100</v>
      </c>
      <c r="AQ30" s="7">
        <v>2</v>
      </c>
      <c r="AR30" s="2"/>
      <c r="AS30" s="2"/>
      <c r="AT30" s="2"/>
      <c r="AU30" s="2"/>
      <c r="AV30" s="2"/>
      <c r="AW30" s="4">
        <v>2</v>
      </c>
      <c r="AX30" s="4">
        <v>2</v>
      </c>
      <c r="AY30" s="4">
        <v>100</v>
      </c>
      <c r="AZ30" s="2"/>
      <c r="BA30" s="2"/>
      <c r="BB30" s="2"/>
      <c r="BC30" s="2"/>
      <c r="BD30" s="8">
        <v>0</v>
      </c>
      <c r="BE30" s="2"/>
      <c r="BF30" s="4">
        <v>0</v>
      </c>
      <c r="BG30" s="4">
        <v>4</v>
      </c>
      <c r="BH30" s="4">
        <v>0</v>
      </c>
      <c r="BI30" s="2"/>
      <c r="BJ30" s="2"/>
      <c r="BK30" s="2"/>
      <c r="BL30" s="8">
        <v>0</v>
      </c>
      <c r="BM30" s="2"/>
      <c r="BN30" s="2"/>
      <c r="BO30" s="4">
        <v>0</v>
      </c>
      <c r="BP30" s="4">
        <v>4</v>
      </c>
      <c r="BQ30" s="4">
        <v>0</v>
      </c>
      <c r="BR30" s="2"/>
      <c r="BS30" s="2"/>
      <c r="BT30" s="2"/>
      <c r="BU30" s="2"/>
      <c r="BV30" s="7">
        <v>4</v>
      </c>
      <c r="BW30" s="2"/>
      <c r="BX30" s="4">
        <v>4</v>
      </c>
      <c r="BY30" s="4">
        <v>4</v>
      </c>
      <c r="BZ30" s="4">
        <v>100</v>
      </c>
      <c r="CA30" s="2"/>
      <c r="CB30" s="2"/>
      <c r="CC30" s="2"/>
      <c r="CD30" s="8">
        <v>0</v>
      </c>
      <c r="CE30" s="2"/>
      <c r="CF30" s="2"/>
      <c r="CG30" s="4">
        <v>0</v>
      </c>
      <c r="CH30" s="4">
        <v>4</v>
      </c>
      <c r="CI30" s="4">
        <v>0</v>
      </c>
      <c r="CJ30" s="2"/>
      <c r="CK30" s="8">
        <v>0</v>
      </c>
      <c r="CL30" s="2"/>
      <c r="CM30" s="2"/>
      <c r="CN30" s="2"/>
      <c r="CO30" s="2"/>
      <c r="CP30" s="4">
        <v>0</v>
      </c>
      <c r="CQ30" s="4">
        <v>4</v>
      </c>
      <c r="CR30" s="4">
        <v>0</v>
      </c>
      <c r="CS30" s="3">
        <f t="shared" si="182"/>
        <v>13</v>
      </c>
      <c r="CT30" s="3">
        <v>30</v>
      </c>
      <c r="CU30" s="3">
        <f t="shared" si="183"/>
        <v>43.333333333333336</v>
      </c>
      <c r="CV30" s="2"/>
      <c r="CW30" s="2"/>
      <c r="CX30" s="2"/>
      <c r="CY30" s="6">
        <v>3</v>
      </c>
      <c r="CZ30" s="2"/>
      <c r="DA30" s="4">
        <v>3</v>
      </c>
      <c r="DB30" s="4">
        <v>6</v>
      </c>
      <c r="DC30" s="4">
        <v>50</v>
      </c>
      <c r="DD30" s="7">
        <v>4</v>
      </c>
      <c r="DE30" s="2"/>
      <c r="DF30" s="2"/>
      <c r="DG30" s="2"/>
      <c r="DH30" s="2"/>
      <c r="DI30" s="2"/>
      <c r="DJ30" s="4">
        <v>4</v>
      </c>
      <c r="DK30" s="4">
        <v>4</v>
      </c>
      <c r="DL30" s="4">
        <v>100</v>
      </c>
      <c r="DM30" s="2"/>
      <c r="DN30" s="8">
        <v>0</v>
      </c>
      <c r="DO30" s="2"/>
      <c r="DP30" s="2"/>
      <c r="DQ30" s="2"/>
      <c r="DR30" s="2"/>
      <c r="DS30" s="4">
        <v>0</v>
      </c>
      <c r="DT30" s="4">
        <v>4</v>
      </c>
      <c r="DU30" s="4">
        <v>0</v>
      </c>
      <c r="DV30" s="2"/>
      <c r="DW30" s="2"/>
      <c r="DX30" s="2"/>
      <c r="DY30" s="2"/>
      <c r="DZ30" s="2"/>
      <c r="EA30" s="8">
        <v>0</v>
      </c>
      <c r="EB30" s="4">
        <v>0</v>
      </c>
      <c r="EC30" s="4">
        <v>6</v>
      </c>
      <c r="ED30" s="4">
        <v>0</v>
      </c>
      <c r="EE30" s="2"/>
      <c r="EF30" s="2"/>
      <c r="EG30" s="2"/>
      <c r="EH30" s="2"/>
      <c r="EI30" s="7">
        <v>6</v>
      </c>
      <c r="EJ30" s="2"/>
      <c r="EK30" s="4">
        <v>6</v>
      </c>
      <c r="EL30" s="4">
        <v>6</v>
      </c>
      <c r="EM30" s="4">
        <v>100</v>
      </c>
      <c r="EN30" s="2"/>
      <c r="EO30" s="8">
        <v>0</v>
      </c>
      <c r="EP30" s="2"/>
      <c r="EQ30" s="2"/>
      <c r="ER30" s="2"/>
      <c r="ES30" s="2"/>
      <c r="ET30" s="4">
        <v>0</v>
      </c>
      <c r="EU30" s="4">
        <v>6</v>
      </c>
      <c r="EV30" s="4">
        <v>0</v>
      </c>
      <c r="EW30" s="2"/>
      <c r="EX30" s="2"/>
      <c r="EY30" s="2"/>
      <c r="EZ30" s="2"/>
      <c r="FA30" s="2"/>
      <c r="FB30" s="6">
        <v>3</v>
      </c>
      <c r="FC30" s="4">
        <v>3</v>
      </c>
      <c r="FD30" s="4">
        <v>6</v>
      </c>
      <c r="FE30" s="4">
        <v>50</v>
      </c>
      <c r="FF30" s="3">
        <f t="shared" si="184"/>
        <v>16</v>
      </c>
      <c r="FG30" s="3">
        <v>38</v>
      </c>
      <c r="FH30" s="3">
        <f t="shared" si="185"/>
        <v>42.105263157894733</v>
      </c>
      <c r="FI30" s="2"/>
      <c r="FJ30" s="2"/>
      <c r="FK30" s="2"/>
      <c r="FL30" s="2"/>
      <c r="FM30" s="8">
        <v>0</v>
      </c>
      <c r="FN30" s="2"/>
      <c r="FO30" s="2"/>
      <c r="FP30" s="2"/>
      <c r="FQ30" s="2"/>
      <c r="FR30" s="2"/>
      <c r="FS30" s="4">
        <v>0</v>
      </c>
      <c r="FT30" s="4">
        <v>2</v>
      </c>
      <c r="FU30" s="4">
        <v>0</v>
      </c>
      <c r="FV30" s="2"/>
      <c r="FW30" s="2"/>
      <c r="FX30" s="2"/>
      <c r="FY30" s="2"/>
      <c r="FZ30" s="8">
        <v>0</v>
      </c>
      <c r="GA30" s="2"/>
      <c r="GB30" s="2"/>
      <c r="GC30" s="2"/>
      <c r="GD30" s="2"/>
      <c r="GE30" s="2"/>
      <c r="GF30" s="4">
        <v>0</v>
      </c>
      <c r="GG30" s="4">
        <v>4</v>
      </c>
      <c r="GH30" s="4">
        <v>0</v>
      </c>
      <c r="GI30" s="2"/>
      <c r="GJ30" s="2"/>
      <c r="GK30" s="2"/>
      <c r="GL30" s="2"/>
      <c r="GM30" s="8">
        <v>0</v>
      </c>
      <c r="GN30" s="2"/>
      <c r="GO30" s="2"/>
      <c r="GP30" s="2"/>
      <c r="GQ30" s="2"/>
      <c r="GR30" s="2"/>
      <c r="GS30" s="4">
        <v>0</v>
      </c>
      <c r="GT30" s="4">
        <v>4</v>
      </c>
      <c r="GU30" s="4">
        <v>0</v>
      </c>
      <c r="GV30" s="8">
        <v>0</v>
      </c>
      <c r="GW30" s="2"/>
      <c r="GX30" s="2"/>
      <c r="GY30" s="2"/>
      <c r="GZ30" s="2"/>
      <c r="HA30" s="2"/>
      <c r="HB30" s="2"/>
      <c r="HC30" s="2"/>
      <c r="HD30" s="2"/>
      <c r="HE30" s="2"/>
      <c r="HF30" s="4">
        <v>0</v>
      </c>
      <c r="HG30" s="4">
        <v>4</v>
      </c>
      <c r="HH30" s="4">
        <v>0</v>
      </c>
      <c r="HI30" s="2"/>
      <c r="HJ30" s="2"/>
      <c r="HK30" s="2"/>
      <c r="HL30" s="2"/>
      <c r="HM30" s="7">
        <v>6</v>
      </c>
      <c r="HN30" s="2"/>
      <c r="HO30" s="2"/>
      <c r="HP30" s="2"/>
      <c r="HQ30" s="2"/>
      <c r="HR30" s="2"/>
      <c r="HS30" s="4">
        <v>6</v>
      </c>
      <c r="HT30" s="4">
        <v>6</v>
      </c>
      <c r="HU30" s="4">
        <v>100</v>
      </c>
      <c r="HV30" s="3">
        <v>6</v>
      </c>
      <c r="HW30" s="3">
        <v>20</v>
      </c>
      <c r="HX30" s="3">
        <v>30</v>
      </c>
      <c r="HY30" s="2"/>
      <c r="HZ30" s="7">
        <v>2</v>
      </c>
      <c r="IA30" s="2"/>
      <c r="IB30" s="2"/>
      <c r="IC30" s="2"/>
      <c r="ID30" s="2"/>
      <c r="IE30" s="2"/>
      <c r="IF30" s="2"/>
      <c r="IG30" s="2"/>
      <c r="IH30" s="2"/>
      <c r="II30" s="4">
        <v>2</v>
      </c>
      <c r="IJ30" s="4">
        <v>2</v>
      </c>
      <c r="IK30" s="4">
        <v>100</v>
      </c>
      <c r="IL30" s="2"/>
      <c r="IM30" s="2"/>
      <c r="IN30" s="2"/>
      <c r="IO30" s="2"/>
      <c r="IP30" s="2"/>
      <c r="IQ30" s="2"/>
      <c r="IR30" s="2"/>
      <c r="IS30" s="7">
        <v>4</v>
      </c>
      <c r="IT30" s="2"/>
      <c r="IU30" s="2"/>
      <c r="IV30" s="4">
        <v>4</v>
      </c>
      <c r="IW30" s="4">
        <v>4</v>
      </c>
      <c r="IX30" s="4">
        <v>100</v>
      </c>
      <c r="IY30" s="7">
        <v>6</v>
      </c>
      <c r="IZ30" s="2"/>
      <c r="JA30" s="2"/>
      <c r="JB30" s="2"/>
      <c r="JC30" s="2"/>
      <c r="JD30" s="2"/>
      <c r="JE30" s="2"/>
      <c r="JF30" s="2"/>
      <c r="JG30" s="2"/>
      <c r="JH30" s="2"/>
      <c r="JI30" s="4">
        <v>6</v>
      </c>
      <c r="JJ30" s="4">
        <v>6</v>
      </c>
      <c r="JK30" s="4">
        <v>100</v>
      </c>
      <c r="JL30" s="3">
        <v>12</v>
      </c>
      <c r="JM30" s="3">
        <v>12</v>
      </c>
      <c r="JN30" s="3">
        <v>100</v>
      </c>
      <c r="JO30" s="1">
        <f t="shared" si="186"/>
        <v>47</v>
      </c>
      <c r="JP30" s="1">
        <v>100</v>
      </c>
      <c r="JQ30" s="1">
        <f t="shared" si="187"/>
        <v>47</v>
      </c>
    </row>
    <row r="31" spans="1:277" ht="16.350000000000001" customHeight="1" x14ac:dyDescent="0.25">
      <c r="A31" s="1">
        <v>296</v>
      </c>
      <c r="B31" s="2" t="s">
        <v>674</v>
      </c>
      <c r="C31" s="2" t="s">
        <v>641</v>
      </c>
      <c r="D31" s="2" t="s">
        <v>637</v>
      </c>
      <c r="E31" s="18" t="s">
        <v>1612</v>
      </c>
      <c r="F31" s="2" t="s">
        <v>1554</v>
      </c>
      <c r="G31" s="2"/>
      <c r="H31" s="2"/>
      <c r="I31" s="6">
        <v>1</v>
      </c>
      <c r="J31" s="2"/>
      <c r="K31" s="2"/>
      <c r="L31" s="2"/>
      <c r="M31" s="4">
        <v>1</v>
      </c>
      <c r="N31" s="4">
        <v>2</v>
      </c>
      <c r="O31" s="4">
        <v>50</v>
      </c>
      <c r="P31" s="2"/>
      <c r="Q31" s="2"/>
      <c r="R31" s="2"/>
      <c r="S31" s="2"/>
      <c r="T31" s="2"/>
      <c r="U31" s="6">
        <v>1</v>
      </c>
      <c r="V31" s="4">
        <v>1</v>
      </c>
      <c r="W31" s="4">
        <v>2</v>
      </c>
      <c r="X31" s="4">
        <v>50</v>
      </c>
      <c r="Y31" s="2"/>
      <c r="Z31" s="8">
        <v>0</v>
      </c>
      <c r="AA31" s="2"/>
      <c r="AB31" s="2"/>
      <c r="AC31" s="2"/>
      <c r="AD31" s="2"/>
      <c r="AE31" s="4">
        <v>0</v>
      </c>
      <c r="AF31" s="4">
        <v>2</v>
      </c>
      <c r="AG31" s="4">
        <v>0</v>
      </c>
      <c r="AH31" s="2"/>
      <c r="AI31" s="2"/>
      <c r="AJ31" s="2"/>
      <c r="AK31" s="2"/>
      <c r="AL31" s="8">
        <v>0</v>
      </c>
      <c r="AM31" s="2"/>
      <c r="AN31" s="4">
        <v>0</v>
      </c>
      <c r="AO31" s="4">
        <v>2</v>
      </c>
      <c r="AP31" s="4">
        <v>0</v>
      </c>
      <c r="AQ31" s="2"/>
      <c r="AR31" s="7">
        <v>2</v>
      </c>
      <c r="AS31" s="2"/>
      <c r="AT31" s="2"/>
      <c r="AU31" s="2"/>
      <c r="AV31" s="2"/>
      <c r="AW31" s="4">
        <v>2</v>
      </c>
      <c r="AX31" s="4">
        <v>2</v>
      </c>
      <c r="AY31" s="4">
        <v>100</v>
      </c>
      <c r="AZ31" s="2"/>
      <c r="BA31" s="2"/>
      <c r="BB31" s="2"/>
      <c r="BC31" s="8">
        <v>0</v>
      </c>
      <c r="BD31" s="2"/>
      <c r="BE31" s="2"/>
      <c r="BF31" s="4">
        <v>0</v>
      </c>
      <c r="BG31" s="4">
        <v>4</v>
      </c>
      <c r="BH31" s="4">
        <v>0</v>
      </c>
      <c r="BI31" s="2"/>
      <c r="BJ31" s="2"/>
      <c r="BK31" s="8">
        <v>0</v>
      </c>
      <c r="BL31" s="2"/>
      <c r="BM31" s="2"/>
      <c r="BN31" s="2"/>
      <c r="BO31" s="4">
        <v>0</v>
      </c>
      <c r="BP31" s="4">
        <v>4</v>
      </c>
      <c r="BQ31" s="4">
        <v>0</v>
      </c>
      <c r="BR31" s="6">
        <v>2</v>
      </c>
      <c r="BS31" s="2"/>
      <c r="BT31" s="2"/>
      <c r="BU31" s="2"/>
      <c r="BV31" s="2"/>
      <c r="BW31" s="2"/>
      <c r="BX31" s="4">
        <v>2</v>
      </c>
      <c r="BY31" s="4">
        <v>4</v>
      </c>
      <c r="BZ31" s="4">
        <v>50</v>
      </c>
      <c r="CA31" s="8">
        <v>0</v>
      </c>
      <c r="CB31" s="2"/>
      <c r="CC31" s="2"/>
      <c r="CD31" s="2"/>
      <c r="CE31" s="2"/>
      <c r="CF31" s="2"/>
      <c r="CG31" s="4">
        <v>0</v>
      </c>
      <c r="CH31" s="4">
        <v>4</v>
      </c>
      <c r="CI31" s="4">
        <v>0</v>
      </c>
      <c r="CJ31" s="2"/>
      <c r="CK31" s="2"/>
      <c r="CL31" s="2"/>
      <c r="CM31" s="2"/>
      <c r="CN31" s="2"/>
      <c r="CO31" s="8">
        <v>0</v>
      </c>
      <c r="CP31" s="4">
        <v>0</v>
      </c>
      <c r="CQ31" s="4">
        <v>4</v>
      </c>
      <c r="CR31" s="4">
        <v>0</v>
      </c>
      <c r="CS31" s="3">
        <f t="shared" si="182"/>
        <v>6</v>
      </c>
      <c r="CT31" s="3">
        <v>30</v>
      </c>
      <c r="CU31" s="3">
        <f t="shared" si="183"/>
        <v>20</v>
      </c>
      <c r="CV31" s="6">
        <v>4</v>
      </c>
      <c r="CW31" s="2"/>
      <c r="CX31" s="2"/>
      <c r="CY31" s="2"/>
      <c r="CZ31" s="2"/>
      <c r="DA31" s="4">
        <v>4</v>
      </c>
      <c r="DB31" s="4">
        <v>6</v>
      </c>
      <c r="DC31" s="4">
        <v>66.67</v>
      </c>
      <c r="DD31" s="2"/>
      <c r="DE31" s="2"/>
      <c r="DF31" s="2"/>
      <c r="DG31" s="2"/>
      <c r="DH31" s="2"/>
      <c r="DI31" s="8">
        <v>0</v>
      </c>
      <c r="DJ31" s="4">
        <v>0</v>
      </c>
      <c r="DK31" s="4">
        <v>4</v>
      </c>
      <c r="DL31" s="4">
        <v>0</v>
      </c>
      <c r="DM31" s="2"/>
      <c r="DN31" s="2"/>
      <c r="DO31" s="2"/>
      <c r="DP31" s="7">
        <v>4</v>
      </c>
      <c r="DQ31" s="2"/>
      <c r="DR31" s="2"/>
      <c r="DS31" s="4">
        <v>4</v>
      </c>
      <c r="DT31" s="4">
        <v>4</v>
      </c>
      <c r="DU31" s="4">
        <v>100</v>
      </c>
      <c r="DV31" s="2"/>
      <c r="DW31" s="2"/>
      <c r="DX31" s="2"/>
      <c r="DY31" s="2"/>
      <c r="DZ31" s="7">
        <v>6</v>
      </c>
      <c r="EA31" s="2"/>
      <c r="EB31" s="4">
        <v>6</v>
      </c>
      <c r="EC31" s="4">
        <v>6</v>
      </c>
      <c r="ED31" s="4">
        <v>100</v>
      </c>
      <c r="EE31" s="2"/>
      <c r="EF31" s="2"/>
      <c r="EG31" s="8">
        <v>0</v>
      </c>
      <c r="EH31" s="2"/>
      <c r="EI31" s="2"/>
      <c r="EJ31" s="2"/>
      <c r="EK31" s="4">
        <v>0</v>
      </c>
      <c r="EL31" s="4">
        <v>6</v>
      </c>
      <c r="EM31" s="4">
        <v>0</v>
      </c>
      <c r="EN31" s="2"/>
      <c r="EO31" s="2"/>
      <c r="EP31" s="2"/>
      <c r="EQ31" s="8">
        <v>0</v>
      </c>
      <c r="ER31" s="2"/>
      <c r="ES31" s="2"/>
      <c r="ET31" s="4">
        <v>0</v>
      </c>
      <c r="EU31" s="4">
        <v>6</v>
      </c>
      <c r="EV31" s="4">
        <v>0</v>
      </c>
      <c r="EW31" s="2"/>
      <c r="EX31" s="2"/>
      <c r="EY31" s="2"/>
      <c r="EZ31" s="6">
        <v>3</v>
      </c>
      <c r="FA31" s="2"/>
      <c r="FB31" s="2"/>
      <c r="FC31" s="4">
        <v>3</v>
      </c>
      <c r="FD31" s="4">
        <v>6</v>
      </c>
      <c r="FE31" s="4">
        <v>50</v>
      </c>
      <c r="FF31" s="3">
        <f t="shared" si="184"/>
        <v>17</v>
      </c>
      <c r="FG31" s="3">
        <v>38</v>
      </c>
      <c r="FH31" s="3">
        <f t="shared" si="185"/>
        <v>44.736842105263158</v>
      </c>
      <c r="FI31" s="2"/>
      <c r="FJ31" s="2"/>
      <c r="FK31" s="8">
        <v>0</v>
      </c>
      <c r="FL31" s="2"/>
      <c r="FM31" s="2"/>
      <c r="FN31" s="2"/>
      <c r="FO31" s="2"/>
      <c r="FP31" s="2"/>
      <c r="FQ31" s="2"/>
      <c r="FR31" s="2"/>
      <c r="FS31" s="4">
        <v>0</v>
      </c>
      <c r="FT31" s="4">
        <v>2</v>
      </c>
      <c r="FU31" s="4">
        <v>0</v>
      </c>
      <c r="FV31" s="2"/>
      <c r="FW31" s="2"/>
      <c r="FX31" s="2"/>
      <c r="FY31" s="2"/>
      <c r="FZ31" s="2"/>
      <c r="GA31" s="2"/>
      <c r="GB31" s="2"/>
      <c r="GC31" s="8">
        <v>0</v>
      </c>
      <c r="GD31" s="2"/>
      <c r="GE31" s="2"/>
      <c r="GF31" s="4">
        <v>0</v>
      </c>
      <c r="GG31" s="4">
        <v>4</v>
      </c>
      <c r="GH31" s="4">
        <v>0</v>
      </c>
      <c r="GI31" s="2"/>
      <c r="GJ31" s="2"/>
      <c r="GK31" s="2"/>
      <c r="GL31" s="7">
        <v>4</v>
      </c>
      <c r="GM31" s="2"/>
      <c r="GN31" s="2"/>
      <c r="GO31" s="2"/>
      <c r="GP31" s="2"/>
      <c r="GQ31" s="2"/>
      <c r="GR31" s="2"/>
      <c r="GS31" s="4">
        <v>4</v>
      </c>
      <c r="GT31" s="4">
        <v>4</v>
      </c>
      <c r="GU31" s="4">
        <v>100</v>
      </c>
      <c r="GV31" s="2"/>
      <c r="GW31" s="2"/>
      <c r="GX31" s="2"/>
      <c r="GY31" s="8">
        <v>0</v>
      </c>
      <c r="GZ31" s="2"/>
      <c r="HA31" s="2"/>
      <c r="HB31" s="2"/>
      <c r="HC31" s="2"/>
      <c r="HD31" s="2"/>
      <c r="HE31" s="2"/>
      <c r="HF31" s="4">
        <v>0</v>
      </c>
      <c r="HG31" s="4">
        <v>4</v>
      </c>
      <c r="HH31" s="4">
        <v>0</v>
      </c>
      <c r="HI31" s="2"/>
      <c r="HJ31" s="7">
        <v>6</v>
      </c>
      <c r="HK31" s="2"/>
      <c r="HL31" s="2"/>
      <c r="HM31" s="2"/>
      <c r="HN31" s="2"/>
      <c r="HO31" s="2"/>
      <c r="HP31" s="2"/>
      <c r="HQ31" s="2"/>
      <c r="HR31" s="2"/>
      <c r="HS31" s="4">
        <v>6</v>
      </c>
      <c r="HT31" s="4">
        <v>6</v>
      </c>
      <c r="HU31" s="4">
        <v>100</v>
      </c>
      <c r="HV31" s="3">
        <v>10</v>
      </c>
      <c r="HW31" s="3">
        <v>20</v>
      </c>
      <c r="HX31" s="3">
        <v>50</v>
      </c>
      <c r="HY31" s="2"/>
      <c r="HZ31" s="7">
        <v>2</v>
      </c>
      <c r="IA31" s="2"/>
      <c r="IB31" s="2"/>
      <c r="IC31" s="2"/>
      <c r="ID31" s="2"/>
      <c r="IE31" s="2"/>
      <c r="IF31" s="2"/>
      <c r="IG31" s="2"/>
      <c r="IH31" s="2"/>
      <c r="II31" s="4">
        <v>2</v>
      </c>
      <c r="IJ31" s="4">
        <v>2</v>
      </c>
      <c r="IK31" s="4">
        <v>100</v>
      </c>
      <c r="IL31" s="2"/>
      <c r="IM31" s="2"/>
      <c r="IN31" s="2"/>
      <c r="IO31" s="2"/>
      <c r="IP31" s="2"/>
      <c r="IQ31" s="2"/>
      <c r="IR31" s="8">
        <v>0</v>
      </c>
      <c r="IS31" s="2"/>
      <c r="IT31" s="2"/>
      <c r="IU31" s="2"/>
      <c r="IV31" s="4">
        <v>0</v>
      </c>
      <c r="IW31" s="4">
        <v>4</v>
      </c>
      <c r="IX31" s="4">
        <v>0</v>
      </c>
      <c r="IY31" s="2"/>
      <c r="IZ31" s="2"/>
      <c r="JA31" s="6">
        <v>3</v>
      </c>
      <c r="JB31" s="2"/>
      <c r="JC31" s="2"/>
      <c r="JD31" s="2"/>
      <c r="JE31" s="2"/>
      <c r="JF31" s="2"/>
      <c r="JG31" s="2"/>
      <c r="JH31" s="2"/>
      <c r="JI31" s="4">
        <v>3</v>
      </c>
      <c r="JJ31" s="4">
        <v>6</v>
      </c>
      <c r="JK31" s="4">
        <v>50</v>
      </c>
      <c r="JL31" s="3">
        <v>5</v>
      </c>
      <c r="JM31" s="3">
        <v>12</v>
      </c>
      <c r="JN31" s="3">
        <v>41.67</v>
      </c>
      <c r="JO31" s="1">
        <f t="shared" si="186"/>
        <v>38</v>
      </c>
      <c r="JP31" s="1">
        <v>100</v>
      </c>
      <c r="JQ31" s="1">
        <f t="shared" si="187"/>
        <v>38</v>
      </c>
    </row>
    <row r="32" spans="1:277" ht="16.350000000000001" customHeight="1" x14ac:dyDescent="0.25">
      <c r="A32" s="1">
        <v>2838</v>
      </c>
      <c r="B32" s="2" t="s">
        <v>48</v>
      </c>
      <c r="C32" s="2" t="s">
        <v>49</v>
      </c>
      <c r="D32" s="2" t="s">
        <v>50</v>
      </c>
      <c r="E32" s="18" t="s">
        <v>1613</v>
      </c>
      <c r="F32" s="2" t="s">
        <v>622</v>
      </c>
      <c r="G32" s="6">
        <v>1</v>
      </c>
      <c r="H32" s="2"/>
      <c r="I32" s="2"/>
      <c r="J32" s="2"/>
      <c r="K32" s="2"/>
      <c r="L32" s="2"/>
      <c r="M32" s="4">
        <v>1</v>
      </c>
      <c r="N32" s="4">
        <v>2</v>
      </c>
      <c r="O32" s="4">
        <v>50</v>
      </c>
      <c r="P32" s="6">
        <v>1</v>
      </c>
      <c r="Q32" s="2"/>
      <c r="R32" s="2"/>
      <c r="S32" s="2"/>
      <c r="T32" s="2"/>
      <c r="U32" s="2"/>
      <c r="V32" s="4">
        <v>1</v>
      </c>
      <c r="W32" s="4">
        <v>2</v>
      </c>
      <c r="X32" s="4">
        <v>50</v>
      </c>
      <c r="Y32" s="2"/>
      <c r="Z32" s="2"/>
      <c r="AA32" s="2"/>
      <c r="AB32" s="7">
        <v>2</v>
      </c>
      <c r="AC32" s="2"/>
      <c r="AD32" s="2"/>
      <c r="AE32" s="4">
        <v>2</v>
      </c>
      <c r="AF32" s="4">
        <v>2</v>
      </c>
      <c r="AG32" s="4">
        <v>100</v>
      </c>
      <c r="AH32" s="2"/>
      <c r="AI32" s="2"/>
      <c r="AJ32" s="2"/>
      <c r="AK32" s="2"/>
      <c r="AL32" s="2"/>
      <c r="AM32" s="8">
        <v>0</v>
      </c>
      <c r="AN32" s="4">
        <v>0</v>
      </c>
      <c r="AO32" s="4">
        <v>2</v>
      </c>
      <c r="AP32" s="4">
        <v>0</v>
      </c>
      <c r="AQ32" s="8">
        <v>0</v>
      </c>
      <c r="AR32" s="2"/>
      <c r="AS32" s="2"/>
      <c r="AT32" s="2"/>
      <c r="AU32" s="2"/>
      <c r="AV32" s="2"/>
      <c r="AW32" s="4">
        <v>0</v>
      </c>
      <c r="AX32" s="4">
        <v>2</v>
      </c>
      <c r="AY32" s="4">
        <v>0</v>
      </c>
      <c r="AZ32" s="7">
        <v>4</v>
      </c>
      <c r="BA32" s="2"/>
      <c r="BB32" s="2"/>
      <c r="BC32" s="2"/>
      <c r="BD32" s="2"/>
      <c r="BE32" s="2"/>
      <c r="BF32" s="4">
        <v>4</v>
      </c>
      <c r="BG32" s="4">
        <v>4</v>
      </c>
      <c r="BH32" s="4">
        <v>100</v>
      </c>
      <c r="BI32" s="2"/>
      <c r="BJ32" s="2"/>
      <c r="BK32" s="2"/>
      <c r="BL32" s="2"/>
      <c r="BM32" s="2"/>
      <c r="BN32" s="8">
        <v>0</v>
      </c>
      <c r="BO32" s="4">
        <v>0</v>
      </c>
      <c r="BP32" s="4">
        <v>4</v>
      </c>
      <c r="BQ32" s="4">
        <v>0</v>
      </c>
      <c r="BR32" s="2"/>
      <c r="BS32" s="2"/>
      <c r="BT32" s="2"/>
      <c r="BU32" s="2"/>
      <c r="BV32" s="2"/>
      <c r="BW32" s="6">
        <v>2</v>
      </c>
      <c r="BX32" s="4">
        <v>2</v>
      </c>
      <c r="BY32" s="4">
        <v>4</v>
      </c>
      <c r="BZ32" s="4">
        <v>50</v>
      </c>
      <c r="CA32" s="8">
        <v>0</v>
      </c>
      <c r="CB32" s="2"/>
      <c r="CC32" s="2"/>
      <c r="CD32" s="2"/>
      <c r="CE32" s="2"/>
      <c r="CF32" s="2"/>
      <c r="CG32" s="4">
        <v>0</v>
      </c>
      <c r="CH32" s="4">
        <v>4</v>
      </c>
      <c r="CI32" s="4">
        <v>0</v>
      </c>
      <c r="CJ32" s="2"/>
      <c r="CK32" s="8">
        <v>0</v>
      </c>
      <c r="CL32" s="2"/>
      <c r="CM32" s="2"/>
      <c r="CN32" s="2"/>
      <c r="CO32" s="2"/>
      <c r="CP32" s="4">
        <v>0</v>
      </c>
      <c r="CQ32" s="4">
        <v>4</v>
      </c>
      <c r="CR32" s="4">
        <v>0</v>
      </c>
      <c r="CS32" s="3">
        <f t="shared" si="182"/>
        <v>10</v>
      </c>
      <c r="CT32" s="3">
        <v>30</v>
      </c>
      <c r="CU32" s="3">
        <f t="shared" si="183"/>
        <v>33.333333333333329</v>
      </c>
      <c r="CV32" s="6">
        <v>4</v>
      </c>
      <c r="CW32" s="2"/>
      <c r="CX32" s="2"/>
      <c r="CY32" s="2"/>
      <c r="CZ32" s="2"/>
      <c r="DA32" s="4">
        <v>4</v>
      </c>
      <c r="DB32" s="4">
        <v>6</v>
      </c>
      <c r="DC32" s="4">
        <v>66.67</v>
      </c>
      <c r="DD32" s="7">
        <v>4</v>
      </c>
      <c r="DE32" s="2"/>
      <c r="DF32" s="2"/>
      <c r="DG32" s="2"/>
      <c r="DH32" s="2"/>
      <c r="DI32" s="2"/>
      <c r="DJ32" s="4">
        <v>4</v>
      </c>
      <c r="DK32" s="4">
        <v>4</v>
      </c>
      <c r="DL32" s="4">
        <v>100</v>
      </c>
      <c r="DM32" s="2"/>
      <c r="DN32" s="2"/>
      <c r="DO32" s="2"/>
      <c r="DP32" s="2"/>
      <c r="DQ32" s="2"/>
      <c r="DR32" s="7">
        <v>4</v>
      </c>
      <c r="DS32" s="4">
        <v>4</v>
      </c>
      <c r="DT32" s="4">
        <v>4</v>
      </c>
      <c r="DU32" s="4">
        <v>100</v>
      </c>
      <c r="DV32" s="2"/>
      <c r="DW32" s="2"/>
      <c r="DX32" s="8">
        <v>0</v>
      </c>
      <c r="DY32" s="2"/>
      <c r="DZ32" s="2"/>
      <c r="EA32" s="2"/>
      <c r="EB32" s="4">
        <v>0</v>
      </c>
      <c r="EC32" s="4">
        <v>6</v>
      </c>
      <c r="ED32" s="4">
        <v>0</v>
      </c>
      <c r="EE32" s="2"/>
      <c r="EF32" s="8">
        <v>0</v>
      </c>
      <c r="EG32" s="2"/>
      <c r="EH32" s="2"/>
      <c r="EI32" s="2"/>
      <c r="EJ32" s="2"/>
      <c r="EK32" s="4">
        <v>0</v>
      </c>
      <c r="EL32" s="4">
        <v>6</v>
      </c>
      <c r="EM32" s="4">
        <v>0</v>
      </c>
      <c r="EN32" s="2"/>
      <c r="EO32" s="8">
        <v>0</v>
      </c>
      <c r="EP32" s="2"/>
      <c r="EQ32" s="2"/>
      <c r="ER32" s="2"/>
      <c r="ES32" s="2"/>
      <c r="ET32" s="4">
        <v>0</v>
      </c>
      <c r="EU32" s="4">
        <v>6</v>
      </c>
      <c r="EV32" s="4">
        <v>0</v>
      </c>
      <c r="EW32" s="6">
        <v>3</v>
      </c>
      <c r="EX32" s="2"/>
      <c r="EY32" s="2"/>
      <c r="EZ32" s="2"/>
      <c r="FA32" s="2"/>
      <c r="FB32" s="2"/>
      <c r="FC32" s="4">
        <v>3</v>
      </c>
      <c r="FD32" s="4">
        <v>6</v>
      </c>
      <c r="FE32" s="4">
        <v>50</v>
      </c>
      <c r="FF32" s="3">
        <f t="shared" si="184"/>
        <v>15</v>
      </c>
      <c r="FG32" s="3">
        <v>38</v>
      </c>
      <c r="FH32" s="3">
        <f t="shared" si="185"/>
        <v>39.473684210526315</v>
      </c>
      <c r="FI32" s="2"/>
      <c r="FJ32" s="7">
        <v>2</v>
      </c>
      <c r="FK32" s="2"/>
      <c r="FL32" s="2"/>
      <c r="FM32" s="2"/>
      <c r="FN32" s="2"/>
      <c r="FO32" s="2"/>
      <c r="FP32" s="2"/>
      <c r="FQ32" s="2"/>
      <c r="FR32" s="2"/>
      <c r="FS32" s="4">
        <v>2</v>
      </c>
      <c r="FT32" s="4">
        <v>2</v>
      </c>
      <c r="FU32" s="4">
        <v>100</v>
      </c>
      <c r="FV32" s="2"/>
      <c r="FW32" s="2"/>
      <c r="FX32" s="2"/>
      <c r="FY32" s="2"/>
      <c r="FZ32" s="2"/>
      <c r="GA32" s="2"/>
      <c r="GB32" s="2"/>
      <c r="GC32" s="8">
        <v>0</v>
      </c>
      <c r="GD32" s="2"/>
      <c r="GE32" s="2"/>
      <c r="GF32" s="4">
        <v>0</v>
      </c>
      <c r="GG32" s="4">
        <v>4</v>
      </c>
      <c r="GH32" s="4">
        <v>0</v>
      </c>
      <c r="GI32" s="2"/>
      <c r="GJ32" s="2"/>
      <c r="GK32" s="2"/>
      <c r="GL32" s="2"/>
      <c r="GM32" s="2"/>
      <c r="GN32" s="8">
        <v>0</v>
      </c>
      <c r="GO32" s="2"/>
      <c r="GP32" s="2"/>
      <c r="GQ32" s="2"/>
      <c r="GR32" s="2"/>
      <c r="GS32" s="4">
        <v>0</v>
      </c>
      <c r="GT32" s="4">
        <v>4</v>
      </c>
      <c r="GU32" s="4">
        <v>0</v>
      </c>
      <c r="GV32" s="8">
        <v>0</v>
      </c>
      <c r="GW32" s="2"/>
      <c r="GX32" s="2"/>
      <c r="GY32" s="2"/>
      <c r="GZ32" s="2"/>
      <c r="HA32" s="2"/>
      <c r="HB32" s="2"/>
      <c r="HC32" s="2"/>
      <c r="HD32" s="2"/>
      <c r="HE32" s="2"/>
      <c r="HF32" s="4">
        <v>0</v>
      </c>
      <c r="HG32" s="4">
        <v>4</v>
      </c>
      <c r="HH32" s="4">
        <v>0</v>
      </c>
      <c r="HI32" s="2"/>
      <c r="HJ32" s="2"/>
      <c r="HK32" s="7">
        <v>6</v>
      </c>
      <c r="HL32" s="2"/>
      <c r="HM32" s="2"/>
      <c r="HN32" s="2"/>
      <c r="HO32" s="2"/>
      <c r="HP32" s="2"/>
      <c r="HQ32" s="2"/>
      <c r="HR32" s="2"/>
      <c r="HS32" s="4">
        <v>6</v>
      </c>
      <c r="HT32" s="4">
        <v>6</v>
      </c>
      <c r="HU32" s="4">
        <v>100</v>
      </c>
      <c r="HV32" s="3">
        <v>8</v>
      </c>
      <c r="HW32" s="3">
        <v>20</v>
      </c>
      <c r="HX32" s="3">
        <v>40</v>
      </c>
      <c r="HY32" s="2"/>
      <c r="HZ32" s="2"/>
      <c r="IA32" s="2"/>
      <c r="IB32" s="2"/>
      <c r="IC32" s="2"/>
      <c r="ID32" s="7">
        <v>2</v>
      </c>
      <c r="IE32" s="2"/>
      <c r="IF32" s="2"/>
      <c r="IG32" s="2"/>
      <c r="IH32" s="2"/>
      <c r="II32" s="4">
        <v>2</v>
      </c>
      <c r="IJ32" s="4">
        <v>2</v>
      </c>
      <c r="IK32" s="4">
        <v>100</v>
      </c>
      <c r="IL32" s="2"/>
      <c r="IM32" s="2"/>
      <c r="IN32" s="7">
        <v>4</v>
      </c>
      <c r="IO32" s="2"/>
      <c r="IP32" s="2"/>
      <c r="IQ32" s="2"/>
      <c r="IR32" s="2"/>
      <c r="IS32" s="2"/>
      <c r="IT32" s="2"/>
      <c r="IU32" s="2"/>
      <c r="IV32" s="4">
        <v>4</v>
      </c>
      <c r="IW32" s="4">
        <v>4</v>
      </c>
      <c r="IX32" s="4">
        <v>100</v>
      </c>
      <c r="IY32" s="2"/>
      <c r="IZ32" s="2"/>
      <c r="JA32" s="6">
        <v>3</v>
      </c>
      <c r="JB32" s="2"/>
      <c r="JC32" s="2"/>
      <c r="JD32" s="2"/>
      <c r="JE32" s="2"/>
      <c r="JF32" s="2"/>
      <c r="JG32" s="2"/>
      <c r="JH32" s="2"/>
      <c r="JI32" s="4">
        <v>3</v>
      </c>
      <c r="JJ32" s="4">
        <v>6</v>
      </c>
      <c r="JK32" s="4">
        <v>50</v>
      </c>
      <c r="JL32" s="3">
        <v>9</v>
      </c>
      <c r="JM32" s="3">
        <v>12</v>
      </c>
      <c r="JN32" s="3">
        <v>75</v>
      </c>
      <c r="JO32" s="1">
        <f t="shared" si="186"/>
        <v>42</v>
      </c>
      <c r="JP32" s="1">
        <v>100</v>
      </c>
      <c r="JQ32" s="1">
        <f t="shared" si="187"/>
        <v>42</v>
      </c>
    </row>
    <row r="33" spans="1:277" ht="16.350000000000001" customHeight="1" x14ac:dyDescent="0.25">
      <c r="A33" s="1">
        <v>544</v>
      </c>
      <c r="B33" s="2" t="s">
        <v>728</v>
      </c>
      <c r="C33" s="2" t="s">
        <v>729</v>
      </c>
      <c r="D33" s="2" t="s">
        <v>637</v>
      </c>
      <c r="E33" s="18" t="s">
        <v>1614</v>
      </c>
      <c r="F33" s="2" t="s">
        <v>1547</v>
      </c>
      <c r="G33" s="2"/>
      <c r="H33" s="2"/>
      <c r="I33" s="2"/>
      <c r="J33" s="7">
        <v>2</v>
      </c>
      <c r="K33" s="2"/>
      <c r="L33" s="2"/>
      <c r="M33" s="4">
        <v>2</v>
      </c>
      <c r="N33" s="4">
        <v>2</v>
      </c>
      <c r="O33" s="4">
        <v>100</v>
      </c>
      <c r="P33" s="2"/>
      <c r="Q33" s="2"/>
      <c r="R33" s="2"/>
      <c r="S33" s="6">
        <v>1</v>
      </c>
      <c r="T33" s="2"/>
      <c r="U33" s="2"/>
      <c r="V33" s="4">
        <v>1</v>
      </c>
      <c r="W33" s="4">
        <v>2</v>
      </c>
      <c r="X33" s="4">
        <v>50</v>
      </c>
      <c r="Y33" s="2"/>
      <c r="Z33" s="2"/>
      <c r="AA33" s="7">
        <v>2</v>
      </c>
      <c r="AB33" s="2"/>
      <c r="AC33" s="2"/>
      <c r="AD33" s="2"/>
      <c r="AE33" s="4">
        <v>2</v>
      </c>
      <c r="AF33" s="4">
        <v>2</v>
      </c>
      <c r="AG33" s="4">
        <v>100</v>
      </c>
      <c r="AH33" s="2"/>
      <c r="AI33" s="2"/>
      <c r="AJ33" s="2"/>
      <c r="AK33" s="2"/>
      <c r="AL33" s="2"/>
      <c r="AM33" s="8">
        <v>0</v>
      </c>
      <c r="AN33" s="4">
        <v>0</v>
      </c>
      <c r="AO33" s="4">
        <v>2</v>
      </c>
      <c r="AP33" s="4">
        <v>0</v>
      </c>
      <c r="AQ33" s="2"/>
      <c r="AR33" s="2"/>
      <c r="AS33" s="8">
        <v>0</v>
      </c>
      <c r="AT33" s="2"/>
      <c r="AU33" s="2"/>
      <c r="AV33" s="2"/>
      <c r="AW33" s="4">
        <v>0</v>
      </c>
      <c r="AX33" s="4">
        <v>2</v>
      </c>
      <c r="AY33" s="4">
        <v>0</v>
      </c>
      <c r="AZ33" s="8">
        <v>0</v>
      </c>
      <c r="BA33" s="2"/>
      <c r="BB33" s="2"/>
      <c r="BC33" s="2"/>
      <c r="BD33" s="2"/>
      <c r="BE33" s="2"/>
      <c r="BF33" s="4">
        <v>0</v>
      </c>
      <c r="BG33" s="4">
        <v>4</v>
      </c>
      <c r="BH33" s="4">
        <v>0</v>
      </c>
      <c r="BI33" s="8">
        <v>0</v>
      </c>
      <c r="BJ33" s="2"/>
      <c r="BK33" s="2"/>
      <c r="BL33" s="2"/>
      <c r="BM33" s="2"/>
      <c r="BN33" s="2"/>
      <c r="BO33" s="4">
        <v>0</v>
      </c>
      <c r="BP33" s="4">
        <v>4</v>
      </c>
      <c r="BQ33" s="4">
        <v>0</v>
      </c>
      <c r="BR33" s="2"/>
      <c r="BS33" s="2"/>
      <c r="BT33" s="2"/>
      <c r="BU33" s="2"/>
      <c r="BV33" s="7">
        <v>4</v>
      </c>
      <c r="BW33" s="2"/>
      <c r="BX33" s="4">
        <v>4</v>
      </c>
      <c r="BY33" s="4">
        <v>4</v>
      </c>
      <c r="BZ33" s="4">
        <v>100</v>
      </c>
      <c r="CA33" s="2"/>
      <c r="CB33" s="8">
        <v>0</v>
      </c>
      <c r="CC33" s="2"/>
      <c r="CD33" s="2"/>
      <c r="CE33" s="2"/>
      <c r="CF33" s="2"/>
      <c r="CG33" s="4">
        <v>0</v>
      </c>
      <c r="CH33" s="4">
        <v>4</v>
      </c>
      <c r="CI33" s="4">
        <v>0</v>
      </c>
      <c r="CJ33" s="2"/>
      <c r="CK33" s="2"/>
      <c r="CL33" s="2"/>
      <c r="CM33" s="7">
        <v>4</v>
      </c>
      <c r="CN33" s="2"/>
      <c r="CO33" s="2"/>
      <c r="CP33" s="4">
        <v>4</v>
      </c>
      <c r="CQ33" s="4">
        <v>4</v>
      </c>
      <c r="CR33" s="4">
        <v>100</v>
      </c>
      <c r="CS33" s="3">
        <f t="shared" si="182"/>
        <v>13</v>
      </c>
      <c r="CT33" s="3">
        <v>30</v>
      </c>
      <c r="CU33" s="3">
        <f t="shared" si="183"/>
        <v>43.333333333333336</v>
      </c>
      <c r="CV33" s="2"/>
      <c r="CW33" s="2"/>
      <c r="CX33" s="2"/>
      <c r="CY33" s="2"/>
      <c r="CZ33" s="6">
        <v>3</v>
      </c>
      <c r="DA33" s="4">
        <v>3</v>
      </c>
      <c r="DB33" s="4">
        <v>6</v>
      </c>
      <c r="DC33" s="4">
        <v>50</v>
      </c>
      <c r="DD33" s="2"/>
      <c r="DE33" s="2"/>
      <c r="DF33" s="2"/>
      <c r="DG33" s="7">
        <v>4</v>
      </c>
      <c r="DH33" s="2"/>
      <c r="DI33" s="2"/>
      <c r="DJ33" s="4">
        <v>4</v>
      </c>
      <c r="DK33" s="4">
        <v>4</v>
      </c>
      <c r="DL33" s="4">
        <v>100</v>
      </c>
      <c r="DM33" s="7">
        <v>4</v>
      </c>
      <c r="DN33" s="2"/>
      <c r="DO33" s="2"/>
      <c r="DP33" s="2"/>
      <c r="DQ33" s="2"/>
      <c r="DR33" s="2"/>
      <c r="DS33" s="4">
        <v>4</v>
      </c>
      <c r="DT33" s="4">
        <v>4</v>
      </c>
      <c r="DU33" s="4">
        <v>100</v>
      </c>
      <c r="DV33" s="2"/>
      <c r="DW33" s="2"/>
      <c r="DX33" s="8">
        <v>0</v>
      </c>
      <c r="DY33" s="2"/>
      <c r="DZ33" s="2"/>
      <c r="EA33" s="2"/>
      <c r="EB33" s="4">
        <v>0</v>
      </c>
      <c r="EC33" s="4">
        <v>6</v>
      </c>
      <c r="ED33" s="4">
        <v>0</v>
      </c>
      <c r="EE33" s="2"/>
      <c r="EF33" s="2"/>
      <c r="EG33" s="2"/>
      <c r="EH33" s="7">
        <v>6</v>
      </c>
      <c r="EI33" s="2"/>
      <c r="EJ33" s="2"/>
      <c r="EK33" s="4">
        <v>6</v>
      </c>
      <c r="EL33" s="4">
        <v>6</v>
      </c>
      <c r="EM33" s="4">
        <v>100</v>
      </c>
      <c r="EN33" s="2"/>
      <c r="EO33" s="7">
        <v>6</v>
      </c>
      <c r="EP33" s="2"/>
      <c r="EQ33" s="2"/>
      <c r="ER33" s="2"/>
      <c r="ES33" s="2"/>
      <c r="ET33" s="4">
        <v>6</v>
      </c>
      <c r="EU33" s="4">
        <v>6</v>
      </c>
      <c r="EV33" s="4">
        <v>100</v>
      </c>
      <c r="EW33" s="2"/>
      <c r="EX33" s="2"/>
      <c r="EY33" s="2"/>
      <c r="EZ33" s="2"/>
      <c r="FA33" s="2"/>
      <c r="FB33" s="8">
        <v>0</v>
      </c>
      <c r="FC33" s="4">
        <v>0</v>
      </c>
      <c r="FD33" s="4">
        <v>6</v>
      </c>
      <c r="FE33" s="4">
        <v>0</v>
      </c>
      <c r="FF33" s="3">
        <f t="shared" si="184"/>
        <v>23</v>
      </c>
      <c r="FG33" s="3">
        <v>38</v>
      </c>
      <c r="FH33" s="3">
        <f t="shared" si="185"/>
        <v>60.526315789473685</v>
      </c>
      <c r="FI33" s="2"/>
      <c r="FJ33" s="2"/>
      <c r="FK33" s="2"/>
      <c r="FL33" s="2"/>
      <c r="FM33" s="2"/>
      <c r="FN33" s="2"/>
      <c r="FO33" s="2"/>
      <c r="FP33" s="2"/>
      <c r="FQ33" s="7">
        <v>2</v>
      </c>
      <c r="FR33" s="2"/>
      <c r="FS33" s="4">
        <v>2</v>
      </c>
      <c r="FT33" s="4">
        <v>2</v>
      </c>
      <c r="FU33" s="4">
        <v>100</v>
      </c>
      <c r="FV33" s="2"/>
      <c r="FW33" s="2"/>
      <c r="FX33" s="2"/>
      <c r="FY33" s="2"/>
      <c r="FZ33" s="8">
        <v>0</v>
      </c>
      <c r="GA33" s="2"/>
      <c r="GB33" s="2"/>
      <c r="GC33" s="2"/>
      <c r="GD33" s="2"/>
      <c r="GE33" s="2"/>
      <c r="GF33" s="4">
        <v>0</v>
      </c>
      <c r="GG33" s="4">
        <v>4</v>
      </c>
      <c r="GH33" s="4">
        <v>0</v>
      </c>
      <c r="GI33" s="2"/>
      <c r="GJ33" s="2"/>
      <c r="GK33" s="2"/>
      <c r="GL33" s="2"/>
      <c r="GM33" s="2"/>
      <c r="GN33" s="2"/>
      <c r="GO33" s="7">
        <v>4</v>
      </c>
      <c r="GP33" s="2"/>
      <c r="GQ33" s="2"/>
      <c r="GR33" s="2"/>
      <c r="GS33" s="4">
        <v>4</v>
      </c>
      <c r="GT33" s="4">
        <v>4</v>
      </c>
      <c r="GU33" s="4">
        <v>100</v>
      </c>
      <c r="GV33" s="2"/>
      <c r="GW33" s="2"/>
      <c r="GX33" s="2"/>
      <c r="GY33" s="2"/>
      <c r="GZ33" s="2"/>
      <c r="HA33" s="2"/>
      <c r="HB33" s="7">
        <v>4</v>
      </c>
      <c r="HC33" s="2"/>
      <c r="HD33" s="2"/>
      <c r="HE33" s="2"/>
      <c r="HF33" s="4">
        <v>4</v>
      </c>
      <c r="HG33" s="4">
        <v>4</v>
      </c>
      <c r="HH33" s="4">
        <v>100</v>
      </c>
      <c r="HI33" s="2"/>
      <c r="HJ33" s="2"/>
      <c r="HK33" s="6">
        <v>2</v>
      </c>
      <c r="HL33" s="2"/>
      <c r="HM33" s="2"/>
      <c r="HN33" s="2"/>
      <c r="HO33" s="2"/>
      <c r="HP33" s="2"/>
      <c r="HQ33" s="2"/>
      <c r="HR33" s="2"/>
      <c r="HS33" s="4">
        <v>2</v>
      </c>
      <c r="HT33" s="4">
        <v>6</v>
      </c>
      <c r="HU33" s="4">
        <v>33.33</v>
      </c>
      <c r="HV33" s="3">
        <v>12</v>
      </c>
      <c r="HW33" s="3">
        <v>20</v>
      </c>
      <c r="HX33" s="3">
        <v>60</v>
      </c>
      <c r="HY33" s="2"/>
      <c r="HZ33" s="2"/>
      <c r="IA33" s="2"/>
      <c r="IB33" s="2"/>
      <c r="IC33" s="7">
        <v>2</v>
      </c>
      <c r="ID33" s="2"/>
      <c r="IE33" s="2"/>
      <c r="IF33" s="2"/>
      <c r="IG33" s="2"/>
      <c r="IH33" s="2"/>
      <c r="II33" s="4">
        <v>2</v>
      </c>
      <c r="IJ33" s="4">
        <v>2</v>
      </c>
      <c r="IK33" s="4">
        <v>100</v>
      </c>
      <c r="IL33" s="2"/>
      <c r="IM33" s="2"/>
      <c r="IN33" s="2"/>
      <c r="IO33" s="2"/>
      <c r="IP33" s="2"/>
      <c r="IQ33" s="2"/>
      <c r="IR33" s="2"/>
      <c r="IS33" s="2"/>
      <c r="IT33" s="8">
        <v>0</v>
      </c>
      <c r="IU33" s="2"/>
      <c r="IV33" s="4">
        <v>0</v>
      </c>
      <c r="IW33" s="4">
        <v>4</v>
      </c>
      <c r="IX33" s="4">
        <v>0</v>
      </c>
      <c r="IY33" s="2"/>
      <c r="IZ33" s="7">
        <v>6</v>
      </c>
      <c r="JA33" s="2"/>
      <c r="JB33" s="2"/>
      <c r="JC33" s="2"/>
      <c r="JD33" s="2"/>
      <c r="JE33" s="2"/>
      <c r="JF33" s="2"/>
      <c r="JG33" s="2"/>
      <c r="JH33" s="2"/>
      <c r="JI33" s="4">
        <v>6</v>
      </c>
      <c r="JJ33" s="4">
        <v>6</v>
      </c>
      <c r="JK33" s="4">
        <v>100</v>
      </c>
      <c r="JL33" s="3">
        <v>8</v>
      </c>
      <c r="JM33" s="3">
        <v>12</v>
      </c>
      <c r="JN33" s="3">
        <v>66.67</v>
      </c>
      <c r="JO33" s="1">
        <f t="shared" si="186"/>
        <v>56</v>
      </c>
      <c r="JP33" s="1">
        <v>100</v>
      </c>
      <c r="JQ33" s="1">
        <f t="shared" si="187"/>
        <v>56.000000000000007</v>
      </c>
    </row>
    <row r="34" spans="1:277" ht="16.350000000000001" customHeight="1" x14ac:dyDescent="0.25">
      <c r="A34" s="1">
        <v>239</v>
      </c>
      <c r="B34" s="2" t="s">
        <v>636</v>
      </c>
      <c r="C34" s="2" t="s">
        <v>52</v>
      </c>
      <c r="D34" s="2" t="s">
        <v>637</v>
      </c>
      <c r="E34" s="18" t="s">
        <v>1615</v>
      </c>
      <c r="F34" s="2" t="s">
        <v>1555</v>
      </c>
      <c r="G34" s="2"/>
      <c r="H34" s="2"/>
      <c r="I34" s="2"/>
      <c r="J34" s="7">
        <v>2</v>
      </c>
      <c r="K34" s="2"/>
      <c r="L34" s="2"/>
      <c r="M34" s="4">
        <v>2</v>
      </c>
      <c r="N34" s="4">
        <v>2</v>
      </c>
      <c r="O34" s="4">
        <v>100</v>
      </c>
      <c r="P34" s="2"/>
      <c r="Q34" s="7">
        <v>2</v>
      </c>
      <c r="R34" s="2"/>
      <c r="S34" s="2"/>
      <c r="T34" s="2"/>
      <c r="U34" s="2"/>
      <c r="V34" s="4">
        <v>2</v>
      </c>
      <c r="W34" s="4">
        <v>2</v>
      </c>
      <c r="X34" s="4">
        <v>100</v>
      </c>
      <c r="Y34" s="2"/>
      <c r="Z34" s="8">
        <v>0</v>
      </c>
      <c r="AA34" s="2"/>
      <c r="AB34" s="2"/>
      <c r="AC34" s="2"/>
      <c r="AD34" s="2"/>
      <c r="AE34" s="4">
        <v>0</v>
      </c>
      <c r="AF34" s="4">
        <v>2</v>
      </c>
      <c r="AG34" s="4">
        <v>0</v>
      </c>
      <c r="AH34" s="2"/>
      <c r="AI34" s="2"/>
      <c r="AJ34" s="2"/>
      <c r="AK34" s="8">
        <v>0</v>
      </c>
      <c r="AL34" s="2"/>
      <c r="AM34" s="2"/>
      <c r="AN34" s="4">
        <v>0</v>
      </c>
      <c r="AO34" s="4">
        <v>2</v>
      </c>
      <c r="AP34" s="4">
        <v>0</v>
      </c>
      <c r="AQ34" s="2"/>
      <c r="AR34" s="8">
        <v>0</v>
      </c>
      <c r="AS34" s="2"/>
      <c r="AT34" s="2"/>
      <c r="AU34" s="2"/>
      <c r="AV34" s="2"/>
      <c r="AW34" s="4">
        <v>0</v>
      </c>
      <c r="AX34" s="4">
        <v>2</v>
      </c>
      <c r="AY34" s="4">
        <v>0</v>
      </c>
      <c r="AZ34" s="8">
        <v>0</v>
      </c>
      <c r="BA34" s="2"/>
      <c r="BB34" s="2"/>
      <c r="BC34" s="2"/>
      <c r="BD34" s="2"/>
      <c r="BE34" s="2"/>
      <c r="BF34" s="4">
        <v>0</v>
      </c>
      <c r="BG34" s="4">
        <v>4</v>
      </c>
      <c r="BH34" s="4">
        <v>0</v>
      </c>
      <c r="BI34" s="8">
        <v>0</v>
      </c>
      <c r="BJ34" s="2"/>
      <c r="BK34" s="2"/>
      <c r="BL34" s="2"/>
      <c r="BM34" s="2"/>
      <c r="BN34" s="2"/>
      <c r="BO34" s="4">
        <v>0</v>
      </c>
      <c r="BP34" s="4">
        <v>4</v>
      </c>
      <c r="BQ34" s="4">
        <v>0</v>
      </c>
      <c r="BR34" s="2"/>
      <c r="BS34" s="6">
        <v>1</v>
      </c>
      <c r="BT34" s="2"/>
      <c r="BU34" s="2"/>
      <c r="BV34" s="2"/>
      <c r="BW34" s="2"/>
      <c r="BX34" s="4">
        <v>1</v>
      </c>
      <c r="BY34" s="4">
        <v>4</v>
      </c>
      <c r="BZ34" s="4">
        <v>25</v>
      </c>
      <c r="CA34" s="2"/>
      <c r="CB34" s="8">
        <v>0</v>
      </c>
      <c r="CC34" s="2"/>
      <c r="CD34" s="2"/>
      <c r="CE34" s="2"/>
      <c r="CF34" s="2"/>
      <c r="CG34" s="4">
        <v>0</v>
      </c>
      <c r="CH34" s="4">
        <v>4</v>
      </c>
      <c r="CI34" s="4">
        <v>0</v>
      </c>
      <c r="CJ34" s="2"/>
      <c r="CK34" s="2"/>
      <c r="CL34" s="2"/>
      <c r="CM34" s="9">
        <v>0</v>
      </c>
      <c r="CN34" s="2"/>
      <c r="CO34" s="2"/>
      <c r="CP34" s="4">
        <v>0</v>
      </c>
      <c r="CQ34" s="4">
        <v>4</v>
      </c>
      <c r="CR34" s="4">
        <v>0</v>
      </c>
      <c r="CS34" s="3">
        <f t="shared" si="182"/>
        <v>5</v>
      </c>
      <c r="CT34" s="3">
        <v>30</v>
      </c>
      <c r="CU34" s="3">
        <f t="shared" si="183"/>
        <v>16.666666666666664</v>
      </c>
      <c r="CV34" s="2"/>
      <c r="CW34" s="2"/>
      <c r="CX34" s="2"/>
      <c r="CY34" s="7">
        <v>6</v>
      </c>
      <c r="CZ34" s="2"/>
      <c r="DA34" s="4">
        <v>6</v>
      </c>
      <c r="DB34" s="4">
        <v>6</v>
      </c>
      <c r="DC34" s="4">
        <v>100</v>
      </c>
      <c r="DD34" s="2"/>
      <c r="DE34" s="2"/>
      <c r="DF34" s="2"/>
      <c r="DG34" s="2"/>
      <c r="DH34" s="2"/>
      <c r="DI34" s="8">
        <v>0</v>
      </c>
      <c r="DJ34" s="4">
        <v>0</v>
      </c>
      <c r="DK34" s="4">
        <v>4</v>
      </c>
      <c r="DL34" s="4">
        <v>0</v>
      </c>
      <c r="DM34" s="2"/>
      <c r="DN34" s="2"/>
      <c r="DO34" s="8">
        <v>0</v>
      </c>
      <c r="DP34" s="2"/>
      <c r="DQ34" s="2"/>
      <c r="DR34" s="2"/>
      <c r="DS34" s="4">
        <v>0</v>
      </c>
      <c r="DT34" s="4">
        <v>4</v>
      </c>
      <c r="DU34" s="4">
        <v>0</v>
      </c>
      <c r="DV34" s="2"/>
      <c r="DW34" s="2"/>
      <c r="DX34" s="8">
        <v>0</v>
      </c>
      <c r="DY34" s="2"/>
      <c r="DZ34" s="2"/>
      <c r="EA34" s="2"/>
      <c r="EB34" s="4">
        <v>0</v>
      </c>
      <c r="EC34" s="4">
        <v>6</v>
      </c>
      <c r="ED34" s="4">
        <v>0</v>
      </c>
      <c r="EE34" s="2"/>
      <c r="EF34" s="2"/>
      <c r="EG34" s="2"/>
      <c r="EH34" s="7">
        <v>6</v>
      </c>
      <c r="EI34" s="2"/>
      <c r="EJ34" s="2"/>
      <c r="EK34" s="4">
        <v>6</v>
      </c>
      <c r="EL34" s="4">
        <v>6</v>
      </c>
      <c r="EM34" s="4">
        <v>100</v>
      </c>
      <c r="EN34" s="2"/>
      <c r="EO34" s="2"/>
      <c r="EP34" s="2"/>
      <c r="EQ34" s="2"/>
      <c r="ER34" s="8">
        <v>0</v>
      </c>
      <c r="ES34" s="2"/>
      <c r="ET34" s="4">
        <v>0</v>
      </c>
      <c r="EU34" s="4">
        <v>6</v>
      </c>
      <c r="EV34" s="4">
        <v>0</v>
      </c>
      <c r="EW34" s="2"/>
      <c r="EX34" s="2"/>
      <c r="EY34" s="2"/>
      <c r="EZ34" s="2"/>
      <c r="FA34" s="8">
        <v>0</v>
      </c>
      <c r="FB34" s="2"/>
      <c r="FC34" s="4">
        <v>0</v>
      </c>
      <c r="FD34" s="4">
        <v>6</v>
      </c>
      <c r="FE34" s="4">
        <v>0</v>
      </c>
      <c r="FF34" s="3">
        <f t="shared" si="184"/>
        <v>12</v>
      </c>
      <c r="FG34" s="3">
        <v>38</v>
      </c>
      <c r="FH34" s="3">
        <f t="shared" si="185"/>
        <v>31.578947368421051</v>
      </c>
      <c r="FI34" s="2"/>
      <c r="FJ34" s="2"/>
      <c r="FK34" s="2"/>
      <c r="FL34" s="2"/>
      <c r="FM34" s="2"/>
      <c r="FN34" s="2"/>
      <c r="FO34" s="8">
        <v>0</v>
      </c>
      <c r="FP34" s="2"/>
      <c r="FQ34" s="2"/>
      <c r="FR34" s="2"/>
      <c r="FS34" s="4">
        <v>0</v>
      </c>
      <c r="FT34" s="4">
        <v>2</v>
      </c>
      <c r="FU34" s="4">
        <v>0</v>
      </c>
      <c r="FV34" s="2"/>
      <c r="FW34" s="2"/>
      <c r="FX34" s="2"/>
      <c r="FY34" s="2"/>
      <c r="FZ34" s="2"/>
      <c r="GA34" s="8">
        <v>0</v>
      </c>
      <c r="GB34" s="2"/>
      <c r="GC34" s="2"/>
      <c r="GD34" s="2"/>
      <c r="GE34" s="2"/>
      <c r="GF34" s="4">
        <v>0</v>
      </c>
      <c r="GG34" s="4">
        <v>4</v>
      </c>
      <c r="GH34" s="4">
        <v>0</v>
      </c>
      <c r="GI34" s="8">
        <v>0</v>
      </c>
      <c r="GJ34" s="2"/>
      <c r="GK34" s="2"/>
      <c r="GL34" s="2"/>
      <c r="GM34" s="2"/>
      <c r="GN34" s="2"/>
      <c r="GO34" s="2"/>
      <c r="GP34" s="2"/>
      <c r="GQ34" s="2"/>
      <c r="GR34" s="2"/>
      <c r="GS34" s="4">
        <v>0</v>
      </c>
      <c r="GT34" s="4">
        <v>4</v>
      </c>
      <c r="GU34" s="4">
        <v>0</v>
      </c>
      <c r="GV34" s="2"/>
      <c r="GW34" s="2"/>
      <c r="GX34" s="2"/>
      <c r="GY34" s="2"/>
      <c r="GZ34" s="2"/>
      <c r="HA34" s="8">
        <v>0</v>
      </c>
      <c r="HB34" s="2"/>
      <c r="HC34" s="2"/>
      <c r="HD34" s="2"/>
      <c r="HE34" s="2"/>
      <c r="HF34" s="4">
        <v>0</v>
      </c>
      <c r="HG34" s="4">
        <v>4</v>
      </c>
      <c r="HH34" s="4">
        <v>0</v>
      </c>
      <c r="HI34" s="2"/>
      <c r="HJ34" s="7">
        <v>6</v>
      </c>
      <c r="HK34" s="2"/>
      <c r="HL34" s="2"/>
      <c r="HM34" s="2"/>
      <c r="HN34" s="2"/>
      <c r="HO34" s="2"/>
      <c r="HP34" s="2"/>
      <c r="HQ34" s="2"/>
      <c r="HR34" s="2"/>
      <c r="HS34" s="4">
        <v>6</v>
      </c>
      <c r="HT34" s="4">
        <v>6</v>
      </c>
      <c r="HU34" s="4">
        <v>100</v>
      </c>
      <c r="HV34" s="3">
        <v>6</v>
      </c>
      <c r="HW34" s="3">
        <v>20</v>
      </c>
      <c r="HX34" s="3">
        <v>30</v>
      </c>
      <c r="HY34" s="2"/>
      <c r="HZ34" s="2"/>
      <c r="IA34" s="2"/>
      <c r="IB34" s="7">
        <v>2</v>
      </c>
      <c r="IC34" s="2"/>
      <c r="ID34" s="2"/>
      <c r="IE34" s="2"/>
      <c r="IF34" s="2"/>
      <c r="IG34" s="2"/>
      <c r="IH34" s="2"/>
      <c r="II34" s="4">
        <v>2</v>
      </c>
      <c r="IJ34" s="4">
        <v>2</v>
      </c>
      <c r="IK34" s="4">
        <v>100</v>
      </c>
      <c r="IL34" s="2"/>
      <c r="IM34" s="2"/>
      <c r="IN34" s="2"/>
      <c r="IO34" s="7">
        <v>4</v>
      </c>
      <c r="IP34" s="2"/>
      <c r="IQ34" s="2"/>
      <c r="IR34" s="2"/>
      <c r="IS34" s="2"/>
      <c r="IT34" s="2"/>
      <c r="IU34" s="2"/>
      <c r="IV34" s="4">
        <v>4</v>
      </c>
      <c r="IW34" s="4">
        <v>4</v>
      </c>
      <c r="IX34" s="4">
        <v>100</v>
      </c>
      <c r="IY34" s="2"/>
      <c r="IZ34" s="7">
        <v>6</v>
      </c>
      <c r="JA34" s="2"/>
      <c r="JB34" s="2"/>
      <c r="JC34" s="2"/>
      <c r="JD34" s="2"/>
      <c r="JE34" s="2"/>
      <c r="JF34" s="2"/>
      <c r="JG34" s="2"/>
      <c r="JH34" s="2"/>
      <c r="JI34" s="4">
        <v>6</v>
      </c>
      <c r="JJ34" s="4">
        <v>6</v>
      </c>
      <c r="JK34" s="4">
        <v>100</v>
      </c>
      <c r="JL34" s="3">
        <v>12</v>
      </c>
      <c r="JM34" s="3">
        <v>12</v>
      </c>
      <c r="JN34" s="3">
        <v>100</v>
      </c>
      <c r="JO34" s="1">
        <f t="shared" si="186"/>
        <v>35</v>
      </c>
      <c r="JP34" s="1">
        <v>100</v>
      </c>
      <c r="JQ34" s="1">
        <f t="shared" si="187"/>
        <v>35</v>
      </c>
    </row>
    <row r="35" spans="1:277" ht="16.350000000000001" customHeight="1" x14ac:dyDescent="0.25">
      <c r="A35" s="1">
        <v>2521</v>
      </c>
      <c r="B35" s="2" t="s">
        <v>822</v>
      </c>
      <c r="C35" s="2" t="s">
        <v>49</v>
      </c>
      <c r="D35" s="2" t="s">
        <v>56</v>
      </c>
      <c r="E35" s="18" t="s">
        <v>1616</v>
      </c>
      <c r="F35" s="2" t="s">
        <v>1556</v>
      </c>
      <c r="G35" s="2"/>
      <c r="H35" s="2"/>
      <c r="I35" s="2"/>
      <c r="J35" s="2"/>
      <c r="K35" s="2"/>
      <c r="L35" s="7">
        <v>2</v>
      </c>
      <c r="M35" s="4">
        <v>2</v>
      </c>
      <c r="N35" s="4">
        <v>2</v>
      </c>
      <c r="O35" s="4">
        <v>100</v>
      </c>
      <c r="P35" s="2"/>
      <c r="Q35" s="2"/>
      <c r="R35" s="2"/>
      <c r="S35" s="2"/>
      <c r="T35" s="7">
        <v>2</v>
      </c>
      <c r="U35" s="2"/>
      <c r="V35" s="4">
        <v>2</v>
      </c>
      <c r="W35" s="4">
        <v>2</v>
      </c>
      <c r="X35" s="4">
        <v>100</v>
      </c>
      <c r="Y35" s="2"/>
      <c r="Z35" s="2"/>
      <c r="AA35" s="2"/>
      <c r="AB35" s="7">
        <v>2</v>
      </c>
      <c r="AC35" s="2"/>
      <c r="AD35" s="2"/>
      <c r="AE35" s="4">
        <v>2</v>
      </c>
      <c r="AF35" s="4">
        <v>2</v>
      </c>
      <c r="AG35" s="4">
        <v>100</v>
      </c>
      <c r="AH35" s="2"/>
      <c r="AI35" s="2"/>
      <c r="AJ35" s="7">
        <v>2</v>
      </c>
      <c r="AK35" s="2"/>
      <c r="AL35" s="2"/>
      <c r="AM35" s="2"/>
      <c r="AN35" s="4">
        <v>2</v>
      </c>
      <c r="AO35" s="4">
        <v>2</v>
      </c>
      <c r="AP35" s="4">
        <v>100</v>
      </c>
      <c r="AQ35" s="2"/>
      <c r="AR35" s="2"/>
      <c r="AS35" s="2"/>
      <c r="AT35" s="2"/>
      <c r="AU35" s="2"/>
      <c r="AV35" s="7">
        <v>2</v>
      </c>
      <c r="AW35" s="4">
        <v>2</v>
      </c>
      <c r="AX35" s="4">
        <v>2</v>
      </c>
      <c r="AY35" s="4">
        <v>100</v>
      </c>
      <c r="AZ35" s="2"/>
      <c r="BA35" s="2"/>
      <c r="BB35" s="2"/>
      <c r="BC35" s="8">
        <v>0</v>
      </c>
      <c r="BD35" s="2"/>
      <c r="BE35" s="2"/>
      <c r="BF35" s="4">
        <v>0</v>
      </c>
      <c r="BG35" s="4">
        <v>4</v>
      </c>
      <c r="BH35" s="4">
        <v>0</v>
      </c>
      <c r="BI35" s="2"/>
      <c r="BJ35" s="8">
        <v>0</v>
      </c>
      <c r="BK35" s="2"/>
      <c r="BL35" s="2"/>
      <c r="BM35" s="2"/>
      <c r="BN35" s="2"/>
      <c r="BO35" s="4">
        <v>0</v>
      </c>
      <c r="BP35" s="4">
        <v>4</v>
      </c>
      <c r="BQ35" s="4">
        <v>0</v>
      </c>
      <c r="BR35" s="2"/>
      <c r="BS35" s="2"/>
      <c r="BT35" s="2"/>
      <c r="BU35" s="2"/>
      <c r="BV35" s="6">
        <v>1</v>
      </c>
      <c r="BW35" s="2"/>
      <c r="BX35" s="4">
        <v>1</v>
      </c>
      <c r="BY35" s="4">
        <v>4</v>
      </c>
      <c r="BZ35" s="4">
        <v>25</v>
      </c>
      <c r="CA35" s="2"/>
      <c r="CB35" s="2"/>
      <c r="CC35" s="2"/>
      <c r="CD35" s="2"/>
      <c r="CE35" s="2"/>
      <c r="CF35" s="8">
        <v>0</v>
      </c>
      <c r="CG35" s="4">
        <v>0</v>
      </c>
      <c r="CH35" s="4">
        <v>4</v>
      </c>
      <c r="CI35" s="4">
        <v>0</v>
      </c>
      <c r="CJ35" s="2"/>
      <c r="CK35" s="2"/>
      <c r="CL35" s="2"/>
      <c r="CM35" s="8">
        <v>0</v>
      </c>
      <c r="CN35" s="2"/>
      <c r="CO35" s="2"/>
      <c r="CP35" s="4">
        <v>0</v>
      </c>
      <c r="CQ35" s="4">
        <v>4</v>
      </c>
      <c r="CR35" s="4">
        <v>0</v>
      </c>
      <c r="CS35" s="3">
        <f t="shared" si="182"/>
        <v>11</v>
      </c>
      <c r="CT35" s="3">
        <v>30</v>
      </c>
      <c r="CU35" s="3">
        <f t="shared" si="183"/>
        <v>36.666666666666664</v>
      </c>
      <c r="CV35" s="6">
        <v>4</v>
      </c>
      <c r="CW35" s="2"/>
      <c r="CX35" s="2"/>
      <c r="CY35" s="2"/>
      <c r="CZ35" s="2"/>
      <c r="DA35" s="4">
        <v>4</v>
      </c>
      <c r="DB35" s="4">
        <v>6</v>
      </c>
      <c r="DC35" s="4">
        <v>66.67</v>
      </c>
      <c r="DD35" s="8">
        <v>0</v>
      </c>
      <c r="DE35" s="2"/>
      <c r="DF35" s="2"/>
      <c r="DG35" s="2"/>
      <c r="DH35" s="2"/>
      <c r="DI35" s="2"/>
      <c r="DJ35" s="4">
        <v>0</v>
      </c>
      <c r="DK35" s="4">
        <v>4</v>
      </c>
      <c r="DL35" s="4">
        <v>0</v>
      </c>
      <c r="DM35" s="2"/>
      <c r="DN35" s="2"/>
      <c r="DO35" s="2"/>
      <c r="DP35" s="2"/>
      <c r="DQ35" s="8">
        <v>0</v>
      </c>
      <c r="DR35" s="2"/>
      <c r="DS35" s="4">
        <v>0</v>
      </c>
      <c r="DT35" s="4">
        <v>4</v>
      </c>
      <c r="DU35" s="4">
        <v>0</v>
      </c>
      <c r="DV35" s="8">
        <v>0</v>
      </c>
      <c r="DW35" s="2"/>
      <c r="DX35" s="2"/>
      <c r="DY35" s="2"/>
      <c r="DZ35" s="2"/>
      <c r="EA35" s="2"/>
      <c r="EB35" s="4">
        <v>0</v>
      </c>
      <c r="EC35" s="4">
        <v>6</v>
      </c>
      <c r="ED35" s="4">
        <v>0</v>
      </c>
      <c r="EE35" s="2"/>
      <c r="EF35" s="2"/>
      <c r="EG35" s="2"/>
      <c r="EH35" s="2"/>
      <c r="EI35" s="2"/>
      <c r="EJ35" s="7">
        <v>6</v>
      </c>
      <c r="EK35" s="4">
        <v>6</v>
      </c>
      <c r="EL35" s="4">
        <v>6</v>
      </c>
      <c r="EM35" s="4">
        <v>100</v>
      </c>
      <c r="EN35" s="2"/>
      <c r="EO35" s="8">
        <v>0</v>
      </c>
      <c r="EP35" s="2"/>
      <c r="EQ35" s="2"/>
      <c r="ER35" s="2"/>
      <c r="ES35" s="2"/>
      <c r="ET35" s="4">
        <v>0</v>
      </c>
      <c r="EU35" s="4">
        <v>6</v>
      </c>
      <c r="EV35" s="4">
        <v>0</v>
      </c>
      <c r="EW35" s="2"/>
      <c r="EX35" s="2"/>
      <c r="EY35" s="2"/>
      <c r="EZ35" s="8">
        <v>0</v>
      </c>
      <c r="FA35" s="2"/>
      <c r="FB35" s="2"/>
      <c r="FC35" s="4">
        <v>0</v>
      </c>
      <c r="FD35" s="4">
        <v>6</v>
      </c>
      <c r="FE35" s="4">
        <v>0</v>
      </c>
      <c r="FF35" s="3">
        <f t="shared" si="184"/>
        <v>10</v>
      </c>
      <c r="FG35" s="3">
        <v>38</v>
      </c>
      <c r="FH35" s="3">
        <f t="shared" si="185"/>
        <v>26.315789473684209</v>
      </c>
      <c r="FI35" s="2"/>
      <c r="FJ35" s="2"/>
      <c r="FK35" s="2"/>
      <c r="FL35" s="2"/>
      <c r="FM35" s="2"/>
      <c r="FN35" s="2"/>
      <c r="FO35" s="2"/>
      <c r="FP35" s="2"/>
      <c r="FQ35" s="2"/>
      <c r="FR35" s="7">
        <v>2</v>
      </c>
      <c r="FS35" s="4">
        <v>2</v>
      </c>
      <c r="FT35" s="4">
        <v>2</v>
      </c>
      <c r="FU35" s="4">
        <v>100</v>
      </c>
      <c r="FV35" s="2"/>
      <c r="FW35" s="2"/>
      <c r="FX35" s="8">
        <v>0</v>
      </c>
      <c r="FY35" s="2"/>
      <c r="FZ35" s="2"/>
      <c r="GA35" s="2"/>
      <c r="GB35" s="2"/>
      <c r="GC35" s="2"/>
      <c r="GD35" s="2"/>
      <c r="GE35" s="2"/>
      <c r="GF35" s="4">
        <v>0</v>
      </c>
      <c r="GG35" s="4">
        <v>4</v>
      </c>
      <c r="GH35" s="4">
        <v>0</v>
      </c>
      <c r="GI35" s="2"/>
      <c r="GJ35" s="2"/>
      <c r="GK35" s="2"/>
      <c r="GL35" s="2"/>
      <c r="GM35" s="2"/>
      <c r="GN35" s="2"/>
      <c r="GO35" s="2"/>
      <c r="GP35" s="2"/>
      <c r="GQ35" s="7">
        <v>4</v>
      </c>
      <c r="GR35" s="2"/>
      <c r="GS35" s="4">
        <v>4</v>
      </c>
      <c r="GT35" s="4">
        <v>4</v>
      </c>
      <c r="GU35" s="4">
        <v>100</v>
      </c>
      <c r="GV35" s="2"/>
      <c r="GW35" s="2"/>
      <c r="GX35" s="2"/>
      <c r="GY35" s="2"/>
      <c r="GZ35" s="2"/>
      <c r="HA35" s="2"/>
      <c r="HB35" s="2"/>
      <c r="HC35" s="8">
        <v>0</v>
      </c>
      <c r="HD35" s="2"/>
      <c r="HE35" s="2"/>
      <c r="HF35" s="4">
        <v>0</v>
      </c>
      <c r="HG35" s="4">
        <v>4</v>
      </c>
      <c r="HH35" s="4">
        <v>0</v>
      </c>
      <c r="HI35" s="2"/>
      <c r="HJ35" s="2"/>
      <c r="HK35" s="2"/>
      <c r="HL35" s="2"/>
      <c r="HM35" s="2"/>
      <c r="HN35" s="7">
        <v>6</v>
      </c>
      <c r="HO35" s="2"/>
      <c r="HP35" s="2"/>
      <c r="HQ35" s="2"/>
      <c r="HR35" s="2"/>
      <c r="HS35" s="4">
        <v>6</v>
      </c>
      <c r="HT35" s="4">
        <v>6</v>
      </c>
      <c r="HU35" s="4">
        <v>100</v>
      </c>
      <c r="HV35" s="3">
        <v>12</v>
      </c>
      <c r="HW35" s="3">
        <v>20</v>
      </c>
      <c r="HX35" s="3">
        <v>60</v>
      </c>
      <c r="HY35" s="7">
        <v>2</v>
      </c>
      <c r="HZ35" s="2"/>
      <c r="IA35" s="2"/>
      <c r="IB35" s="2"/>
      <c r="IC35" s="2"/>
      <c r="ID35" s="2"/>
      <c r="IE35" s="2"/>
      <c r="IF35" s="2"/>
      <c r="IG35" s="2"/>
      <c r="IH35" s="2"/>
      <c r="II35" s="4">
        <v>2</v>
      </c>
      <c r="IJ35" s="4">
        <v>2</v>
      </c>
      <c r="IK35" s="4">
        <v>100</v>
      </c>
      <c r="IL35" s="2"/>
      <c r="IM35" s="2"/>
      <c r="IN35" s="2"/>
      <c r="IO35" s="2"/>
      <c r="IP35" s="8">
        <v>0</v>
      </c>
      <c r="IQ35" s="2"/>
      <c r="IR35" s="2"/>
      <c r="IS35" s="2"/>
      <c r="IT35" s="2"/>
      <c r="IU35" s="2"/>
      <c r="IV35" s="4">
        <v>0</v>
      </c>
      <c r="IW35" s="4">
        <v>4</v>
      </c>
      <c r="IX35" s="4">
        <v>0</v>
      </c>
      <c r="IY35" s="2"/>
      <c r="IZ35" s="2"/>
      <c r="JA35" s="2"/>
      <c r="JB35" s="2"/>
      <c r="JC35" s="2"/>
      <c r="JD35" s="8">
        <v>0</v>
      </c>
      <c r="JE35" s="2"/>
      <c r="JF35" s="2"/>
      <c r="JG35" s="2"/>
      <c r="JH35" s="2"/>
      <c r="JI35" s="4">
        <v>0</v>
      </c>
      <c r="JJ35" s="4">
        <v>6</v>
      </c>
      <c r="JK35" s="4">
        <v>0</v>
      </c>
      <c r="JL35" s="3">
        <v>2</v>
      </c>
      <c r="JM35" s="3">
        <v>12</v>
      </c>
      <c r="JN35" s="3">
        <v>16.670000000000002</v>
      </c>
      <c r="JO35" s="1">
        <f t="shared" si="186"/>
        <v>35</v>
      </c>
      <c r="JP35" s="1">
        <v>100</v>
      </c>
      <c r="JQ35" s="1">
        <f t="shared" si="187"/>
        <v>35</v>
      </c>
    </row>
    <row r="36" spans="1:277" ht="16.350000000000001" customHeight="1" x14ac:dyDescent="0.25">
      <c r="A36" s="1">
        <v>621</v>
      </c>
      <c r="B36" s="2" t="s">
        <v>730</v>
      </c>
      <c r="C36" s="2" t="s">
        <v>58</v>
      </c>
      <c r="D36" s="2" t="s">
        <v>78</v>
      </c>
      <c r="E36" s="18" t="s">
        <v>1617</v>
      </c>
      <c r="F36" s="2" t="s">
        <v>622</v>
      </c>
      <c r="G36" s="2"/>
      <c r="H36" s="2"/>
      <c r="I36" s="6">
        <v>1</v>
      </c>
      <c r="J36" s="2"/>
      <c r="K36" s="2"/>
      <c r="L36" s="2"/>
      <c r="M36" s="4">
        <v>1</v>
      </c>
      <c r="N36" s="4">
        <v>2</v>
      </c>
      <c r="O36" s="4">
        <v>50</v>
      </c>
      <c r="P36" s="2"/>
      <c r="Q36" s="6">
        <v>1</v>
      </c>
      <c r="R36" s="2"/>
      <c r="S36" s="2"/>
      <c r="T36" s="2"/>
      <c r="U36" s="2"/>
      <c r="V36" s="4">
        <v>1</v>
      </c>
      <c r="W36" s="4">
        <v>2</v>
      </c>
      <c r="X36" s="4">
        <v>50</v>
      </c>
      <c r="Y36" s="2"/>
      <c r="Z36" s="8">
        <v>0</v>
      </c>
      <c r="AA36" s="2"/>
      <c r="AB36" s="2"/>
      <c r="AC36" s="2"/>
      <c r="AD36" s="2"/>
      <c r="AE36" s="4">
        <v>0</v>
      </c>
      <c r="AF36" s="4">
        <v>2</v>
      </c>
      <c r="AG36" s="4">
        <v>0</v>
      </c>
      <c r="AH36" s="2"/>
      <c r="AI36" s="2"/>
      <c r="AJ36" s="2"/>
      <c r="AK36" s="8">
        <v>0</v>
      </c>
      <c r="AL36" s="2"/>
      <c r="AM36" s="2"/>
      <c r="AN36" s="4">
        <v>0</v>
      </c>
      <c r="AO36" s="4">
        <v>2</v>
      </c>
      <c r="AP36" s="4">
        <v>0</v>
      </c>
      <c r="AQ36" s="7">
        <v>2</v>
      </c>
      <c r="AR36" s="2"/>
      <c r="AS36" s="2"/>
      <c r="AT36" s="2"/>
      <c r="AU36" s="2"/>
      <c r="AV36" s="2"/>
      <c r="AW36" s="4">
        <v>2</v>
      </c>
      <c r="AX36" s="4">
        <v>2</v>
      </c>
      <c r="AY36" s="4">
        <v>100</v>
      </c>
      <c r="AZ36" s="2"/>
      <c r="BA36" s="2"/>
      <c r="BB36" s="8">
        <v>0</v>
      </c>
      <c r="BC36" s="2"/>
      <c r="BD36" s="2"/>
      <c r="BE36" s="2"/>
      <c r="BF36" s="4">
        <v>0</v>
      </c>
      <c r="BG36" s="4">
        <v>4</v>
      </c>
      <c r="BH36" s="4">
        <v>0</v>
      </c>
      <c r="BI36" s="2"/>
      <c r="BJ36" s="8">
        <v>0</v>
      </c>
      <c r="BK36" s="2"/>
      <c r="BL36" s="2"/>
      <c r="BM36" s="2"/>
      <c r="BN36" s="2"/>
      <c r="BO36" s="4">
        <v>0</v>
      </c>
      <c r="BP36" s="4">
        <v>4</v>
      </c>
      <c r="BQ36" s="4">
        <v>0</v>
      </c>
      <c r="BR36" s="2"/>
      <c r="BS36" s="2"/>
      <c r="BT36" s="2"/>
      <c r="BU36" s="2"/>
      <c r="BV36" s="2"/>
      <c r="BW36" s="7">
        <v>4</v>
      </c>
      <c r="BX36" s="4">
        <v>4</v>
      </c>
      <c r="BY36" s="4">
        <v>4</v>
      </c>
      <c r="BZ36" s="4">
        <v>100</v>
      </c>
      <c r="CA36" s="8">
        <v>0</v>
      </c>
      <c r="CB36" s="2"/>
      <c r="CC36" s="2"/>
      <c r="CD36" s="2"/>
      <c r="CE36" s="2"/>
      <c r="CF36" s="2"/>
      <c r="CG36" s="4">
        <v>0</v>
      </c>
      <c r="CH36" s="4">
        <v>4</v>
      </c>
      <c r="CI36" s="4">
        <v>0</v>
      </c>
      <c r="CJ36" s="2"/>
      <c r="CK36" s="2"/>
      <c r="CL36" s="2"/>
      <c r="CM36" s="2"/>
      <c r="CN36" s="7">
        <v>4</v>
      </c>
      <c r="CO36" s="2"/>
      <c r="CP36" s="4">
        <v>4</v>
      </c>
      <c r="CQ36" s="4">
        <v>4</v>
      </c>
      <c r="CR36" s="4">
        <v>100</v>
      </c>
      <c r="CS36" s="3">
        <f t="shared" si="182"/>
        <v>12</v>
      </c>
      <c r="CT36" s="3">
        <v>30</v>
      </c>
      <c r="CU36" s="3">
        <f t="shared" si="183"/>
        <v>40</v>
      </c>
      <c r="CV36" s="6">
        <v>4</v>
      </c>
      <c r="CW36" s="2"/>
      <c r="CX36" s="2"/>
      <c r="CY36" s="2"/>
      <c r="CZ36" s="2"/>
      <c r="DA36" s="4">
        <v>4</v>
      </c>
      <c r="DB36" s="4">
        <v>6</v>
      </c>
      <c r="DC36" s="4">
        <v>66.67</v>
      </c>
      <c r="DD36" s="2"/>
      <c r="DE36" s="2"/>
      <c r="DF36" s="2"/>
      <c r="DG36" s="7">
        <v>4</v>
      </c>
      <c r="DH36" s="2"/>
      <c r="DI36" s="2"/>
      <c r="DJ36" s="4">
        <v>4</v>
      </c>
      <c r="DK36" s="4">
        <v>4</v>
      </c>
      <c r="DL36" s="4">
        <v>100</v>
      </c>
      <c r="DM36" s="2"/>
      <c r="DN36" s="8">
        <v>0</v>
      </c>
      <c r="DO36" s="2"/>
      <c r="DP36" s="2"/>
      <c r="DQ36" s="2"/>
      <c r="DR36" s="2"/>
      <c r="DS36" s="4">
        <v>0</v>
      </c>
      <c r="DT36" s="4">
        <v>4</v>
      </c>
      <c r="DU36" s="4">
        <v>0</v>
      </c>
      <c r="DV36" s="2"/>
      <c r="DW36" s="2"/>
      <c r="DX36" s="8">
        <v>0</v>
      </c>
      <c r="DY36" s="2"/>
      <c r="DZ36" s="2"/>
      <c r="EA36" s="2"/>
      <c r="EB36" s="4">
        <v>0</v>
      </c>
      <c r="EC36" s="4">
        <v>6</v>
      </c>
      <c r="ED36" s="4">
        <v>0</v>
      </c>
      <c r="EE36" s="2"/>
      <c r="EF36" s="8">
        <v>0</v>
      </c>
      <c r="EG36" s="2"/>
      <c r="EH36" s="2"/>
      <c r="EI36" s="2"/>
      <c r="EJ36" s="2"/>
      <c r="EK36" s="4">
        <v>0</v>
      </c>
      <c r="EL36" s="4">
        <v>6</v>
      </c>
      <c r="EM36" s="4">
        <v>0</v>
      </c>
      <c r="EN36" s="2"/>
      <c r="EO36" s="8">
        <v>0</v>
      </c>
      <c r="EP36" s="2"/>
      <c r="EQ36" s="2"/>
      <c r="ER36" s="2"/>
      <c r="ES36" s="2"/>
      <c r="ET36" s="4">
        <v>0</v>
      </c>
      <c r="EU36" s="4">
        <v>6</v>
      </c>
      <c r="EV36" s="4">
        <v>0</v>
      </c>
      <c r="EW36" s="2"/>
      <c r="EX36" s="8">
        <v>0</v>
      </c>
      <c r="EY36" s="2"/>
      <c r="EZ36" s="2"/>
      <c r="FA36" s="2"/>
      <c r="FB36" s="2"/>
      <c r="FC36" s="4">
        <v>0</v>
      </c>
      <c r="FD36" s="4">
        <v>6</v>
      </c>
      <c r="FE36" s="4">
        <v>0</v>
      </c>
      <c r="FF36" s="3">
        <f t="shared" si="184"/>
        <v>8</v>
      </c>
      <c r="FG36" s="3">
        <v>38</v>
      </c>
      <c r="FH36" s="3">
        <f t="shared" si="185"/>
        <v>21.052631578947366</v>
      </c>
      <c r="FI36" s="2"/>
      <c r="FJ36" s="2"/>
      <c r="FK36" s="2"/>
      <c r="FL36" s="2"/>
      <c r="FM36" s="2"/>
      <c r="FN36" s="2"/>
      <c r="FO36" s="2"/>
      <c r="FP36" s="2"/>
      <c r="FQ36" s="2"/>
      <c r="FR36" s="7">
        <v>2</v>
      </c>
      <c r="FS36" s="4">
        <v>2</v>
      </c>
      <c r="FT36" s="4">
        <v>2</v>
      </c>
      <c r="FU36" s="4">
        <v>100</v>
      </c>
      <c r="FV36" s="2"/>
      <c r="FW36" s="2"/>
      <c r="FX36" s="2"/>
      <c r="FY36" s="2"/>
      <c r="FZ36" s="8">
        <v>0</v>
      </c>
      <c r="GA36" s="2"/>
      <c r="GB36" s="2"/>
      <c r="GC36" s="2"/>
      <c r="GD36" s="2"/>
      <c r="GE36" s="2"/>
      <c r="GF36" s="4">
        <v>0</v>
      </c>
      <c r="GG36" s="4">
        <v>4</v>
      </c>
      <c r="GH36" s="4">
        <v>0</v>
      </c>
      <c r="GI36" s="2"/>
      <c r="GJ36" s="2"/>
      <c r="GK36" s="2"/>
      <c r="GL36" s="2"/>
      <c r="GM36" s="2"/>
      <c r="GN36" s="7">
        <v>4</v>
      </c>
      <c r="GO36" s="2"/>
      <c r="GP36" s="2"/>
      <c r="GQ36" s="2"/>
      <c r="GR36" s="2"/>
      <c r="GS36" s="4">
        <v>4</v>
      </c>
      <c r="GT36" s="4">
        <v>4</v>
      </c>
      <c r="GU36" s="4">
        <v>100</v>
      </c>
      <c r="GV36" s="2"/>
      <c r="GW36" s="2"/>
      <c r="GX36" s="2"/>
      <c r="GY36" s="2"/>
      <c r="GZ36" s="2"/>
      <c r="HA36" s="2"/>
      <c r="HB36" s="2"/>
      <c r="HC36" s="2"/>
      <c r="HD36" s="8">
        <v>0</v>
      </c>
      <c r="HE36" s="2"/>
      <c r="HF36" s="4">
        <v>0</v>
      </c>
      <c r="HG36" s="4">
        <v>4</v>
      </c>
      <c r="HH36" s="4">
        <v>0</v>
      </c>
      <c r="HI36" s="2"/>
      <c r="HJ36" s="6">
        <v>2</v>
      </c>
      <c r="HK36" s="2"/>
      <c r="HL36" s="2"/>
      <c r="HM36" s="2"/>
      <c r="HN36" s="2"/>
      <c r="HO36" s="2"/>
      <c r="HP36" s="2"/>
      <c r="HQ36" s="2"/>
      <c r="HR36" s="2"/>
      <c r="HS36" s="4">
        <v>2</v>
      </c>
      <c r="HT36" s="4">
        <v>6</v>
      </c>
      <c r="HU36" s="4">
        <v>33.33</v>
      </c>
      <c r="HV36" s="3">
        <v>8</v>
      </c>
      <c r="HW36" s="3">
        <v>20</v>
      </c>
      <c r="HX36" s="3">
        <v>40</v>
      </c>
      <c r="HY36" s="2"/>
      <c r="HZ36" s="2"/>
      <c r="IA36" s="2"/>
      <c r="IB36" s="2"/>
      <c r="IC36" s="2"/>
      <c r="ID36" s="2"/>
      <c r="IE36" s="2"/>
      <c r="IF36" s="2"/>
      <c r="IG36" s="2"/>
      <c r="IH36" s="7">
        <v>2</v>
      </c>
      <c r="II36" s="4">
        <v>2</v>
      </c>
      <c r="IJ36" s="4">
        <v>2</v>
      </c>
      <c r="IK36" s="4">
        <v>100</v>
      </c>
      <c r="IL36" s="2"/>
      <c r="IM36" s="2"/>
      <c r="IN36" s="2"/>
      <c r="IO36" s="2"/>
      <c r="IP36" s="2"/>
      <c r="IQ36" s="2"/>
      <c r="IR36" s="8">
        <v>0</v>
      </c>
      <c r="IS36" s="2"/>
      <c r="IT36" s="2"/>
      <c r="IU36" s="2"/>
      <c r="IV36" s="4">
        <v>0</v>
      </c>
      <c r="IW36" s="4">
        <v>4</v>
      </c>
      <c r="IX36" s="4">
        <v>0</v>
      </c>
      <c r="IY36" s="2"/>
      <c r="IZ36" s="2"/>
      <c r="JA36" s="2"/>
      <c r="JB36" s="8">
        <v>0</v>
      </c>
      <c r="JC36" s="2"/>
      <c r="JD36" s="2"/>
      <c r="JE36" s="2"/>
      <c r="JF36" s="2"/>
      <c r="JG36" s="2"/>
      <c r="JH36" s="2"/>
      <c r="JI36" s="4">
        <v>0</v>
      </c>
      <c r="JJ36" s="4">
        <v>6</v>
      </c>
      <c r="JK36" s="4">
        <v>0</v>
      </c>
      <c r="JL36" s="3">
        <v>2</v>
      </c>
      <c r="JM36" s="3">
        <v>12</v>
      </c>
      <c r="JN36" s="3">
        <v>16.670000000000002</v>
      </c>
      <c r="JO36" s="1">
        <f t="shared" si="186"/>
        <v>30</v>
      </c>
      <c r="JP36" s="1">
        <v>100</v>
      </c>
      <c r="JQ36" s="1">
        <f t="shared" si="187"/>
        <v>30</v>
      </c>
    </row>
    <row r="37" spans="1:277" ht="16.350000000000001" customHeight="1" x14ac:dyDescent="0.25">
      <c r="A37" s="1">
        <v>2386</v>
      </c>
      <c r="B37" s="2" t="s">
        <v>803</v>
      </c>
      <c r="C37" s="2" t="s">
        <v>804</v>
      </c>
      <c r="D37" s="2" t="s">
        <v>637</v>
      </c>
      <c r="E37" s="18" t="s">
        <v>1618</v>
      </c>
      <c r="F37" s="2" t="s">
        <v>1547</v>
      </c>
      <c r="G37" s="7">
        <v>2</v>
      </c>
      <c r="H37" s="2"/>
      <c r="I37" s="2"/>
      <c r="J37" s="2"/>
      <c r="K37" s="2"/>
      <c r="L37" s="2"/>
      <c r="M37" s="4">
        <v>2</v>
      </c>
      <c r="N37" s="4">
        <v>2</v>
      </c>
      <c r="O37" s="4">
        <v>100</v>
      </c>
      <c r="P37" s="7">
        <v>2</v>
      </c>
      <c r="Q37" s="2"/>
      <c r="R37" s="2"/>
      <c r="S37" s="2"/>
      <c r="T37" s="2"/>
      <c r="U37" s="2"/>
      <c r="V37" s="4">
        <v>2</v>
      </c>
      <c r="W37" s="4">
        <v>2</v>
      </c>
      <c r="X37" s="4">
        <v>100</v>
      </c>
      <c r="Y37" s="2"/>
      <c r="Z37" s="2"/>
      <c r="AA37" s="7">
        <v>2</v>
      </c>
      <c r="AB37" s="2"/>
      <c r="AC37" s="2"/>
      <c r="AD37" s="2"/>
      <c r="AE37" s="4">
        <v>2</v>
      </c>
      <c r="AF37" s="4">
        <v>2</v>
      </c>
      <c r="AG37" s="4">
        <v>100</v>
      </c>
      <c r="AH37" s="2"/>
      <c r="AI37" s="2"/>
      <c r="AJ37" s="2"/>
      <c r="AK37" s="8">
        <v>0</v>
      </c>
      <c r="AL37" s="2"/>
      <c r="AM37" s="2"/>
      <c r="AN37" s="4">
        <v>0</v>
      </c>
      <c r="AO37" s="4">
        <v>2</v>
      </c>
      <c r="AP37" s="4">
        <v>0</v>
      </c>
      <c r="AQ37" s="2"/>
      <c r="AR37" s="2"/>
      <c r="AS37" s="8">
        <v>0</v>
      </c>
      <c r="AT37" s="2"/>
      <c r="AU37" s="2"/>
      <c r="AV37" s="2"/>
      <c r="AW37" s="4">
        <v>0</v>
      </c>
      <c r="AX37" s="4">
        <v>2</v>
      </c>
      <c r="AY37" s="4">
        <v>0</v>
      </c>
      <c r="AZ37" s="7">
        <v>4</v>
      </c>
      <c r="BA37" s="2"/>
      <c r="BB37" s="2"/>
      <c r="BC37" s="2"/>
      <c r="BD37" s="2"/>
      <c r="BE37" s="2"/>
      <c r="BF37" s="4">
        <v>4</v>
      </c>
      <c r="BG37" s="4">
        <v>4</v>
      </c>
      <c r="BH37" s="4">
        <v>100</v>
      </c>
      <c r="BI37" s="2"/>
      <c r="BJ37" s="7">
        <v>4</v>
      </c>
      <c r="BK37" s="2"/>
      <c r="BL37" s="2"/>
      <c r="BM37" s="2"/>
      <c r="BN37" s="2"/>
      <c r="BO37" s="4">
        <v>4</v>
      </c>
      <c r="BP37" s="4">
        <v>4</v>
      </c>
      <c r="BQ37" s="4">
        <v>100</v>
      </c>
      <c r="BR37" s="2"/>
      <c r="BS37" s="2"/>
      <c r="BT37" s="2"/>
      <c r="BU37" s="2"/>
      <c r="BV37" s="7">
        <v>4</v>
      </c>
      <c r="BW37" s="2"/>
      <c r="BX37" s="4">
        <v>4</v>
      </c>
      <c r="BY37" s="4">
        <v>4</v>
      </c>
      <c r="BZ37" s="4">
        <v>100</v>
      </c>
      <c r="CA37" s="2"/>
      <c r="CB37" s="2"/>
      <c r="CC37" s="2"/>
      <c r="CD37" s="8">
        <v>0</v>
      </c>
      <c r="CE37" s="2"/>
      <c r="CF37" s="2"/>
      <c r="CG37" s="4">
        <v>0</v>
      </c>
      <c r="CH37" s="4">
        <v>4</v>
      </c>
      <c r="CI37" s="4">
        <v>0</v>
      </c>
      <c r="CJ37" s="2"/>
      <c r="CK37" s="8">
        <v>0</v>
      </c>
      <c r="CL37" s="2"/>
      <c r="CM37" s="2"/>
      <c r="CN37" s="2"/>
      <c r="CO37" s="2"/>
      <c r="CP37" s="4">
        <v>0</v>
      </c>
      <c r="CQ37" s="4">
        <v>4</v>
      </c>
      <c r="CR37" s="4">
        <v>0</v>
      </c>
      <c r="CS37" s="3">
        <f t="shared" si="182"/>
        <v>18</v>
      </c>
      <c r="CT37" s="3">
        <v>30</v>
      </c>
      <c r="CU37" s="3">
        <f t="shared" si="183"/>
        <v>60</v>
      </c>
      <c r="CV37" s="2"/>
      <c r="CW37" s="6">
        <v>3</v>
      </c>
      <c r="CX37" s="2"/>
      <c r="CY37" s="2"/>
      <c r="CZ37" s="2"/>
      <c r="DA37" s="4">
        <v>3</v>
      </c>
      <c r="DB37" s="4">
        <v>6</v>
      </c>
      <c r="DC37" s="4">
        <v>50</v>
      </c>
      <c r="DD37" s="7">
        <v>4</v>
      </c>
      <c r="DE37" s="2"/>
      <c r="DF37" s="2"/>
      <c r="DG37" s="2"/>
      <c r="DH37" s="2"/>
      <c r="DI37" s="2"/>
      <c r="DJ37" s="4">
        <v>4</v>
      </c>
      <c r="DK37" s="4">
        <v>4</v>
      </c>
      <c r="DL37" s="4">
        <v>100</v>
      </c>
      <c r="DM37" s="2"/>
      <c r="DN37" s="2"/>
      <c r="DO37" s="2"/>
      <c r="DP37" s="7">
        <v>4</v>
      </c>
      <c r="DQ37" s="2"/>
      <c r="DR37" s="2"/>
      <c r="DS37" s="4">
        <v>4</v>
      </c>
      <c r="DT37" s="4">
        <v>4</v>
      </c>
      <c r="DU37" s="4">
        <v>100</v>
      </c>
      <c r="DV37" s="2"/>
      <c r="DW37" s="2"/>
      <c r="DX37" s="7">
        <v>6</v>
      </c>
      <c r="DY37" s="2"/>
      <c r="DZ37" s="2"/>
      <c r="EA37" s="2"/>
      <c r="EB37" s="4">
        <v>6</v>
      </c>
      <c r="EC37" s="4">
        <v>6</v>
      </c>
      <c r="ED37" s="4">
        <v>100</v>
      </c>
      <c r="EE37" s="2"/>
      <c r="EF37" s="2"/>
      <c r="EG37" s="7">
        <v>6</v>
      </c>
      <c r="EH37" s="2"/>
      <c r="EI37" s="2"/>
      <c r="EJ37" s="2"/>
      <c r="EK37" s="4">
        <v>6</v>
      </c>
      <c r="EL37" s="4">
        <v>6</v>
      </c>
      <c r="EM37" s="4">
        <v>100</v>
      </c>
      <c r="EN37" s="8">
        <v>0</v>
      </c>
      <c r="EO37" s="2"/>
      <c r="EP37" s="2"/>
      <c r="EQ37" s="2"/>
      <c r="ER37" s="2"/>
      <c r="ES37" s="2"/>
      <c r="ET37" s="4">
        <v>0</v>
      </c>
      <c r="EU37" s="4">
        <v>6</v>
      </c>
      <c r="EV37" s="4">
        <v>0</v>
      </c>
      <c r="EW37" s="6">
        <v>3</v>
      </c>
      <c r="EX37" s="2"/>
      <c r="EY37" s="2"/>
      <c r="EZ37" s="2"/>
      <c r="FA37" s="2"/>
      <c r="FB37" s="2"/>
      <c r="FC37" s="4">
        <v>3</v>
      </c>
      <c r="FD37" s="4">
        <v>6</v>
      </c>
      <c r="FE37" s="4">
        <v>50</v>
      </c>
      <c r="FF37" s="3">
        <f t="shared" si="184"/>
        <v>26</v>
      </c>
      <c r="FG37" s="3">
        <v>38</v>
      </c>
      <c r="FH37" s="3">
        <f t="shared" si="185"/>
        <v>68.421052631578945</v>
      </c>
      <c r="FI37" s="2"/>
      <c r="FJ37" s="2"/>
      <c r="FK37" s="2"/>
      <c r="FL37" s="2"/>
      <c r="FM37" s="2"/>
      <c r="FN37" s="2"/>
      <c r="FO37" s="2"/>
      <c r="FP37" s="8">
        <v>0</v>
      </c>
      <c r="FQ37" s="2"/>
      <c r="FR37" s="2"/>
      <c r="FS37" s="4">
        <v>0</v>
      </c>
      <c r="FT37" s="4">
        <v>2</v>
      </c>
      <c r="FU37" s="4">
        <v>0</v>
      </c>
      <c r="FV37" s="2"/>
      <c r="FW37" s="2"/>
      <c r="FX37" s="2"/>
      <c r="FY37" s="2"/>
      <c r="FZ37" s="2"/>
      <c r="GA37" s="8">
        <v>0</v>
      </c>
      <c r="GB37" s="2"/>
      <c r="GC37" s="2"/>
      <c r="GD37" s="2"/>
      <c r="GE37" s="2"/>
      <c r="GF37" s="4">
        <v>0</v>
      </c>
      <c r="GG37" s="4">
        <v>4</v>
      </c>
      <c r="GH37" s="4">
        <v>0</v>
      </c>
      <c r="GI37" s="2"/>
      <c r="GJ37" s="2"/>
      <c r="GK37" s="2"/>
      <c r="GL37" s="7">
        <v>4</v>
      </c>
      <c r="GM37" s="2"/>
      <c r="GN37" s="2"/>
      <c r="GO37" s="2"/>
      <c r="GP37" s="2"/>
      <c r="GQ37" s="2"/>
      <c r="GR37" s="2"/>
      <c r="GS37" s="4">
        <v>4</v>
      </c>
      <c r="GT37" s="4">
        <v>4</v>
      </c>
      <c r="GU37" s="4">
        <v>100</v>
      </c>
      <c r="GV37" s="2"/>
      <c r="GW37" s="2"/>
      <c r="GX37" s="2"/>
      <c r="GY37" s="2"/>
      <c r="GZ37" s="2"/>
      <c r="HA37" s="2"/>
      <c r="HB37" s="2"/>
      <c r="HC37" s="8">
        <v>0</v>
      </c>
      <c r="HD37" s="2"/>
      <c r="HE37" s="2"/>
      <c r="HF37" s="4">
        <v>0</v>
      </c>
      <c r="HG37" s="4">
        <v>4</v>
      </c>
      <c r="HH37" s="4">
        <v>0</v>
      </c>
      <c r="HI37" s="2"/>
      <c r="HJ37" s="2"/>
      <c r="HK37" s="2"/>
      <c r="HL37" s="7">
        <v>6</v>
      </c>
      <c r="HM37" s="2"/>
      <c r="HN37" s="2"/>
      <c r="HO37" s="2"/>
      <c r="HP37" s="2"/>
      <c r="HQ37" s="2"/>
      <c r="HR37" s="2"/>
      <c r="HS37" s="4">
        <v>6</v>
      </c>
      <c r="HT37" s="4">
        <v>6</v>
      </c>
      <c r="HU37" s="4">
        <v>100</v>
      </c>
      <c r="HV37" s="3">
        <v>10</v>
      </c>
      <c r="HW37" s="3">
        <v>20</v>
      </c>
      <c r="HX37" s="3">
        <v>50</v>
      </c>
      <c r="HY37" s="2"/>
      <c r="HZ37" s="2"/>
      <c r="IA37" s="8">
        <v>0</v>
      </c>
      <c r="IB37" s="2"/>
      <c r="IC37" s="2"/>
      <c r="ID37" s="2"/>
      <c r="IE37" s="2"/>
      <c r="IF37" s="2"/>
      <c r="IG37" s="2"/>
      <c r="IH37" s="2"/>
      <c r="II37" s="4">
        <v>0</v>
      </c>
      <c r="IJ37" s="4">
        <v>2</v>
      </c>
      <c r="IK37" s="4">
        <v>0</v>
      </c>
      <c r="IL37" s="2"/>
      <c r="IM37" s="2"/>
      <c r="IN37" s="2"/>
      <c r="IO37" s="2"/>
      <c r="IP37" s="2"/>
      <c r="IQ37" s="8">
        <v>0</v>
      </c>
      <c r="IR37" s="2"/>
      <c r="IS37" s="2"/>
      <c r="IT37" s="2"/>
      <c r="IU37" s="2"/>
      <c r="IV37" s="4">
        <v>0</v>
      </c>
      <c r="IW37" s="4">
        <v>4</v>
      </c>
      <c r="IX37" s="4">
        <v>0</v>
      </c>
      <c r="IY37" s="2"/>
      <c r="IZ37" s="2"/>
      <c r="JA37" s="2"/>
      <c r="JB37" s="2"/>
      <c r="JC37" s="2"/>
      <c r="JD37" s="2"/>
      <c r="JE37" s="2"/>
      <c r="JF37" s="2"/>
      <c r="JG37" s="7">
        <v>6</v>
      </c>
      <c r="JH37" s="2"/>
      <c r="JI37" s="4">
        <v>6</v>
      </c>
      <c r="JJ37" s="4">
        <v>6</v>
      </c>
      <c r="JK37" s="4">
        <v>100</v>
      </c>
      <c r="JL37" s="3">
        <v>6</v>
      </c>
      <c r="JM37" s="3">
        <v>12</v>
      </c>
      <c r="JN37" s="3">
        <v>50</v>
      </c>
      <c r="JO37" s="1">
        <f t="shared" si="186"/>
        <v>60</v>
      </c>
      <c r="JP37" s="1">
        <v>100</v>
      </c>
      <c r="JQ37" s="1">
        <f t="shared" si="187"/>
        <v>60</v>
      </c>
    </row>
    <row r="38" spans="1:277" ht="16.350000000000001" customHeight="1" x14ac:dyDescent="0.25">
      <c r="A38" s="1">
        <v>476</v>
      </c>
      <c r="B38" s="2" t="s">
        <v>714</v>
      </c>
      <c r="C38" s="2" t="s">
        <v>703</v>
      </c>
      <c r="D38" s="2" t="s">
        <v>73</v>
      </c>
      <c r="E38" s="18" t="s">
        <v>1619</v>
      </c>
      <c r="F38" s="2" t="s">
        <v>1557</v>
      </c>
      <c r="G38" s="2"/>
      <c r="H38" s="2"/>
      <c r="I38" s="2"/>
      <c r="J38" s="2"/>
      <c r="K38" s="7">
        <v>2</v>
      </c>
      <c r="L38" s="2"/>
      <c r="M38" s="4">
        <v>2</v>
      </c>
      <c r="N38" s="4">
        <v>2</v>
      </c>
      <c r="O38" s="4">
        <v>100</v>
      </c>
      <c r="P38" s="2"/>
      <c r="Q38" s="2"/>
      <c r="R38" s="2"/>
      <c r="S38" s="2"/>
      <c r="T38" s="2"/>
      <c r="U38" s="8">
        <v>0</v>
      </c>
      <c r="V38" s="4">
        <v>0</v>
      </c>
      <c r="W38" s="4">
        <v>2</v>
      </c>
      <c r="X38" s="4">
        <v>0</v>
      </c>
      <c r="Y38" s="2"/>
      <c r="Z38" s="8">
        <v>0</v>
      </c>
      <c r="AA38" s="2"/>
      <c r="AB38" s="2"/>
      <c r="AC38" s="2"/>
      <c r="AD38" s="2"/>
      <c r="AE38" s="4">
        <v>0</v>
      </c>
      <c r="AF38" s="4">
        <v>2</v>
      </c>
      <c r="AG38" s="4">
        <v>0</v>
      </c>
      <c r="AH38" s="8">
        <v>0</v>
      </c>
      <c r="AI38" s="2"/>
      <c r="AJ38" s="2"/>
      <c r="AK38" s="2"/>
      <c r="AL38" s="2"/>
      <c r="AM38" s="2"/>
      <c r="AN38" s="4">
        <v>0</v>
      </c>
      <c r="AO38" s="4">
        <v>2</v>
      </c>
      <c r="AP38" s="4">
        <v>0</v>
      </c>
      <c r="AQ38" s="2"/>
      <c r="AR38" s="2"/>
      <c r="AS38" s="2"/>
      <c r="AT38" s="8">
        <v>0</v>
      </c>
      <c r="AU38" s="2"/>
      <c r="AV38" s="2"/>
      <c r="AW38" s="4">
        <v>0</v>
      </c>
      <c r="AX38" s="4">
        <v>2</v>
      </c>
      <c r="AY38" s="4">
        <v>0</v>
      </c>
      <c r="AZ38" s="2"/>
      <c r="BA38" s="8">
        <v>0</v>
      </c>
      <c r="BB38" s="2"/>
      <c r="BC38" s="2"/>
      <c r="BD38" s="2"/>
      <c r="BE38" s="2"/>
      <c r="BF38" s="4">
        <v>0</v>
      </c>
      <c r="BG38" s="4">
        <v>4</v>
      </c>
      <c r="BH38" s="4">
        <v>0</v>
      </c>
      <c r="BI38" s="2"/>
      <c r="BJ38" s="2"/>
      <c r="BK38" s="2"/>
      <c r="BL38" s="8">
        <v>0</v>
      </c>
      <c r="BM38" s="2"/>
      <c r="BN38" s="2"/>
      <c r="BO38" s="4">
        <v>0</v>
      </c>
      <c r="BP38" s="4">
        <v>4</v>
      </c>
      <c r="BQ38" s="4">
        <v>0</v>
      </c>
      <c r="BR38" s="2"/>
      <c r="BS38" s="2"/>
      <c r="BT38" s="2"/>
      <c r="BU38" s="2"/>
      <c r="BV38" s="2"/>
      <c r="BW38" s="7">
        <v>4</v>
      </c>
      <c r="BX38" s="4">
        <v>4</v>
      </c>
      <c r="BY38" s="4">
        <v>4</v>
      </c>
      <c r="BZ38" s="4">
        <v>100</v>
      </c>
      <c r="CA38" s="2"/>
      <c r="CB38" s="2"/>
      <c r="CC38" s="2"/>
      <c r="CD38" s="2"/>
      <c r="CE38" s="2"/>
      <c r="CF38" s="8">
        <v>0</v>
      </c>
      <c r="CG38" s="4">
        <v>0</v>
      </c>
      <c r="CH38" s="4">
        <v>4</v>
      </c>
      <c r="CI38" s="4">
        <v>0</v>
      </c>
      <c r="CJ38" s="2"/>
      <c r="CK38" s="7">
        <v>4</v>
      </c>
      <c r="CL38" s="2"/>
      <c r="CM38" s="2"/>
      <c r="CN38" s="2"/>
      <c r="CO38" s="2"/>
      <c r="CP38" s="4">
        <v>4</v>
      </c>
      <c r="CQ38" s="4">
        <v>4</v>
      </c>
      <c r="CR38" s="4">
        <v>100</v>
      </c>
      <c r="CS38" s="3">
        <f t="shared" si="182"/>
        <v>10</v>
      </c>
      <c r="CT38" s="3">
        <v>30</v>
      </c>
      <c r="CU38" s="3">
        <f t="shared" si="183"/>
        <v>33.333333333333329</v>
      </c>
      <c r="CV38" s="7">
        <v>6</v>
      </c>
      <c r="CW38" s="2"/>
      <c r="CX38" s="2"/>
      <c r="CY38" s="2"/>
      <c r="CZ38" s="2"/>
      <c r="DA38" s="4">
        <v>6</v>
      </c>
      <c r="DB38" s="4">
        <v>6</v>
      </c>
      <c r="DC38" s="4">
        <v>100</v>
      </c>
      <c r="DD38" s="2"/>
      <c r="DE38" s="2"/>
      <c r="DF38" s="2"/>
      <c r="DG38" s="7">
        <v>4</v>
      </c>
      <c r="DH38" s="2"/>
      <c r="DI38" s="2"/>
      <c r="DJ38" s="4">
        <v>4</v>
      </c>
      <c r="DK38" s="4">
        <v>4</v>
      </c>
      <c r="DL38" s="4">
        <v>100</v>
      </c>
      <c r="DM38" s="2"/>
      <c r="DN38" s="8">
        <v>0</v>
      </c>
      <c r="DO38" s="2"/>
      <c r="DP38" s="2"/>
      <c r="DQ38" s="2"/>
      <c r="DR38" s="2"/>
      <c r="DS38" s="4">
        <v>0</v>
      </c>
      <c r="DT38" s="4">
        <v>4</v>
      </c>
      <c r="DU38" s="4">
        <v>0</v>
      </c>
      <c r="DV38" s="2"/>
      <c r="DW38" s="7">
        <v>6</v>
      </c>
      <c r="DX38" s="2"/>
      <c r="DY38" s="2"/>
      <c r="DZ38" s="2"/>
      <c r="EA38" s="2"/>
      <c r="EB38" s="4">
        <v>6</v>
      </c>
      <c r="EC38" s="4">
        <v>6</v>
      </c>
      <c r="ED38" s="4">
        <v>100</v>
      </c>
      <c r="EE38" s="8">
        <v>0</v>
      </c>
      <c r="EF38" s="2"/>
      <c r="EG38" s="2"/>
      <c r="EH38" s="2"/>
      <c r="EI38" s="2"/>
      <c r="EJ38" s="2"/>
      <c r="EK38" s="4">
        <v>0</v>
      </c>
      <c r="EL38" s="4">
        <v>6</v>
      </c>
      <c r="EM38" s="4">
        <v>0</v>
      </c>
      <c r="EN38" s="2"/>
      <c r="EO38" s="2"/>
      <c r="EP38" s="2"/>
      <c r="EQ38" s="7">
        <v>6</v>
      </c>
      <c r="ER38" s="2"/>
      <c r="ES38" s="2"/>
      <c r="ET38" s="4">
        <v>6</v>
      </c>
      <c r="EU38" s="4">
        <v>6</v>
      </c>
      <c r="EV38" s="4">
        <v>100</v>
      </c>
      <c r="EW38" s="2"/>
      <c r="EX38" s="6">
        <v>3</v>
      </c>
      <c r="EY38" s="2"/>
      <c r="EZ38" s="2"/>
      <c r="FA38" s="2"/>
      <c r="FB38" s="2"/>
      <c r="FC38" s="4">
        <v>3</v>
      </c>
      <c r="FD38" s="4">
        <v>6</v>
      </c>
      <c r="FE38" s="4">
        <v>50</v>
      </c>
      <c r="FF38" s="3">
        <f t="shared" si="184"/>
        <v>25</v>
      </c>
      <c r="FG38" s="3">
        <v>38</v>
      </c>
      <c r="FH38" s="3">
        <f t="shared" si="185"/>
        <v>65.789473684210535</v>
      </c>
      <c r="FI38" s="7">
        <v>2</v>
      </c>
      <c r="FJ38" s="2"/>
      <c r="FK38" s="2"/>
      <c r="FL38" s="2"/>
      <c r="FM38" s="2"/>
      <c r="FN38" s="2"/>
      <c r="FO38" s="2"/>
      <c r="FP38" s="2"/>
      <c r="FQ38" s="2"/>
      <c r="FR38" s="2"/>
      <c r="FS38" s="4">
        <v>2</v>
      </c>
      <c r="FT38" s="4">
        <v>2</v>
      </c>
      <c r="FU38" s="4">
        <v>100</v>
      </c>
      <c r="FV38" s="2"/>
      <c r="FW38" s="8">
        <v>0</v>
      </c>
      <c r="FX38" s="2"/>
      <c r="FY38" s="2"/>
      <c r="FZ38" s="2"/>
      <c r="GA38" s="2"/>
      <c r="GB38" s="2"/>
      <c r="GC38" s="2"/>
      <c r="GD38" s="2"/>
      <c r="GE38" s="2"/>
      <c r="GF38" s="4">
        <v>0</v>
      </c>
      <c r="GG38" s="4">
        <v>4</v>
      </c>
      <c r="GH38" s="4">
        <v>0</v>
      </c>
      <c r="GI38" s="2"/>
      <c r="GJ38" s="2"/>
      <c r="GK38" s="2"/>
      <c r="GL38" s="2"/>
      <c r="GM38" s="2"/>
      <c r="GN38" s="2"/>
      <c r="GO38" s="2"/>
      <c r="GP38" s="2"/>
      <c r="GQ38" s="2"/>
      <c r="GR38" s="8">
        <v>0</v>
      </c>
      <c r="GS38" s="4">
        <v>0</v>
      </c>
      <c r="GT38" s="4">
        <v>4</v>
      </c>
      <c r="GU38" s="4">
        <v>0</v>
      </c>
      <c r="GV38" s="2"/>
      <c r="GW38" s="2"/>
      <c r="GX38" s="2"/>
      <c r="GY38" s="2"/>
      <c r="GZ38" s="2"/>
      <c r="HA38" s="2"/>
      <c r="HB38" s="2"/>
      <c r="HC38" s="8">
        <v>0</v>
      </c>
      <c r="HD38" s="2"/>
      <c r="HE38" s="2"/>
      <c r="HF38" s="4">
        <v>0</v>
      </c>
      <c r="HG38" s="4">
        <v>4</v>
      </c>
      <c r="HH38" s="4">
        <v>0</v>
      </c>
      <c r="HI38" s="2"/>
      <c r="HJ38" s="6">
        <v>2</v>
      </c>
      <c r="HK38" s="2"/>
      <c r="HL38" s="2"/>
      <c r="HM38" s="2"/>
      <c r="HN38" s="2"/>
      <c r="HO38" s="2"/>
      <c r="HP38" s="2"/>
      <c r="HQ38" s="2"/>
      <c r="HR38" s="2"/>
      <c r="HS38" s="4">
        <v>2</v>
      </c>
      <c r="HT38" s="4">
        <v>6</v>
      </c>
      <c r="HU38" s="4">
        <v>33.33</v>
      </c>
      <c r="HV38" s="3">
        <v>4</v>
      </c>
      <c r="HW38" s="3">
        <v>20</v>
      </c>
      <c r="HX38" s="3">
        <v>20</v>
      </c>
      <c r="HY38" s="7">
        <v>2</v>
      </c>
      <c r="HZ38" s="2"/>
      <c r="IA38" s="2"/>
      <c r="IB38" s="2"/>
      <c r="IC38" s="2"/>
      <c r="ID38" s="2"/>
      <c r="IE38" s="2"/>
      <c r="IF38" s="2"/>
      <c r="IG38" s="2"/>
      <c r="IH38" s="2"/>
      <c r="II38" s="4">
        <v>2</v>
      </c>
      <c r="IJ38" s="4">
        <v>2</v>
      </c>
      <c r="IK38" s="4">
        <v>100</v>
      </c>
      <c r="IL38" s="2"/>
      <c r="IM38" s="2"/>
      <c r="IN38" s="2"/>
      <c r="IO38" s="2"/>
      <c r="IP38" s="2"/>
      <c r="IQ38" s="2"/>
      <c r="IR38" s="2"/>
      <c r="IS38" s="2"/>
      <c r="IT38" s="7">
        <v>4</v>
      </c>
      <c r="IU38" s="2"/>
      <c r="IV38" s="4">
        <v>4</v>
      </c>
      <c r="IW38" s="4">
        <v>4</v>
      </c>
      <c r="IX38" s="4">
        <v>100</v>
      </c>
      <c r="IY38" s="2"/>
      <c r="IZ38" s="2"/>
      <c r="JA38" s="6">
        <v>3</v>
      </c>
      <c r="JB38" s="2"/>
      <c r="JC38" s="2"/>
      <c r="JD38" s="2"/>
      <c r="JE38" s="2"/>
      <c r="JF38" s="2"/>
      <c r="JG38" s="2"/>
      <c r="JH38" s="2"/>
      <c r="JI38" s="4">
        <v>3</v>
      </c>
      <c r="JJ38" s="4">
        <v>6</v>
      </c>
      <c r="JK38" s="4">
        <v>50</v>
      </c>
      <c r="JL38" s="3">
        <v>9</v>
      </c>
      <c r="JM38" s="3">
        <v>12</v>
      </c>
      <c r="JN38" s="3">
        <v>75</v>
      </c>
      <c r="JO38" s="1">
        <f t="shared" si="186"/>
        <v>48</v>
      </c>
      <c r="JP38" s="1">
        <v>100</v>
      </c>
      <c r="JQ38" s="1">
        <f t="shared" si="187"/>
        <v>48</v>
      </c>
    </row>
    <row r="39" spans="1:277" ht="16.350000000000001" customHeight="1" x14ac:dyDescent="0.25">
      <c r="A39" s="1">
        <v>429</v>
      </c>
      <c r="B39" s="2" t="s">
        <v>707</v>
      </c>
      <c r="C39" s="2" t="s">
        <v>75</v>
      </c>
      <c r="D39" s="2" t="s">
        <v>637</v>
      </c>
      <c r="E39" s="18" t="s">
        <v>1620</v>
      </c>
      <c r="F39" s="2" t="s">
        <v>1558</v>
      </c>
      <c r="G39" s="2"/>
      <c r="H39" s="2"/>
      <c r="I39" s="2"/>
      <c r="J39" s="7">
        <v>2</v>
      </c>
      <c r="K39" s="2"/>
      <c r="L39" s="2"/>
      <c r="M39" s="4">
        <v>2</v>
      </c>
      <c r="N39" s="4">
        <v>2</v>
      </c>
      <c r="O39" s="4">
        <v>100</v>
      </c>
      <c r="P39" s="2"/>
      <c r="Q39" s="2"/>
      <c r="R39" s="2"/>
      <c r="S39" s="6">
        <v>1</v>
      </c>
      <c r="T39" s="2"/>
      <c r="U39" s="2"/>
      <c r="V39" s="4">
        <v>1</v>
      </c>
      <c r="W39" s="4">
        <v>2</v>
      </c>
      <c r="X39" s="4">
        <v>50</v>
      </c>
      <c r="Y39" s="2"/>
      <c r="Z39" s="7">
        <v>2</v>
      </c>
      <c r="AA39" s="2"/>
      <c r="AB39" s="2"/>
      <c r="AC39" s="2"/>
      <c r="AD39" s="2"/>
      <c r="AE39" s="4">
        <v>2</v>
      </c>
      <c r="AF39" s="4">
        <v>2</v>
      </c>
      <c r="AG39" s="4">
        <v>100</v>
      </c>
      <c r="AH39" s="2"/>
      <c r="AI39" s="2"/>
      <c r="AJ39" s="2"/>
      <c r="AK39" s="2"/>
      <c r="AL39" s="2"/>
      <c r="AM39" s="8">
        <v>0</v>
      </c>
      <c r="AN39" s="4">
        <v>0</v>
      </c>
      <c r="AO39" s="4">
        <v>2</v>
      </c>
      <c r="AP39" s="4">
        <v>0</v>
      </c>
      <c r="AQ39" s="2"/>
      <c r="AR39" s="2"/>
      <c r="AS39" s="2"/>
      <c r="AT39" s="8">
        <v>0</v>
      </c>
      <c r="AU39" s="2"/>
      <c r="AV39" s="2"/>
      <c r="AW39" s="4">
        <v>0</v>
      </c>
      <c r="AX39" s="4">
        <v>2</v>
      </c>
      <c r="AY39" s="4">
        <v>0</v>
      </c>
      <c r="AZ39" s="8">
        <v>0</v>
      </c>
      <c r="BA39" s="2"/>
      <c r="BB39" s="2"/>
      <c r="BC39" s="2"/>
      <c r="BD39" s="2"/>
      <c r="BE39" s="2"/>
      <c r="BF39" s="4">
        <v>0</v>
      </c>
      <c r="BG39" s="4">
        <v>4</v>
      </c>
      <c r="BH39" s="4">
        <v>0</v>
      </c>
      <c r="BI39" s="2"/>
      <c r="BJ39" s="8">
        <v>0</v>
      </c>
      <c r="BK39" s="2"/>
      <c r="BL39" s="2"/>
      <c r="BM39" s="2"/>
      <c r="BN39" s="2"/>
      <c r="BO39" s="4">
        <v>0</v>
      </c>
      <c r="BP39" s="4">
        <v>4</v>
      </c>
      <c r="BQ39" s="4">
        <v>0</v>
      </c>
      <c r="BR39" s="2"/>
      <c r="BS39" s="2"/>
      <c r="BT39" s="2"/>
      <c r="BU39" s="2"/>
      <c r="BV39" s="2"/>
      <c r="BW39" s="7">
        <v>4</v>
      </c>
      <c r="BX39" s="4">
        <v>4</v>
      </c>
      <c r="BY39" s="4">
        <v>4</v>
      </c>
      <c r="BZ39" s="4">
        <v>100</v>
      </c>
      <c r="CA39" s="2"/>
      <c r="CB39" s="8">
        <v>0</v>
      </c>
      <c r="CC39" s="2"/>
      <c r="CD39" s="2"/>
      <c r="CE39" s="2"/>
      <c r="CF39" s="2"/>
      <c r="CG39" s="4">
        <v>0</v>
      </c>
      <c r="CH39" s="4">
        <v>4</v>
      </c>
      <c r="CI39" s="4">
        <v>0</v>
      </c>
      <c r="CJ39" s="2"/>
      <c r="CK39" s="2"/>
      <c r="CL39" s="2"/>
      <c r="CM39" s="2"/>
      <c r="CN39" s="2"/>
      <c r="CO39" s="8">
        <v>0</v>
      </c>
      <c r="CP39" s="4">
        <v>0</v>
      </c>
      <c r="CQ39" s="4">
        <v>4</v>
      </c>
      <c r="CR39" s="4">
        <v>0</v>
      </c>
      <c r="CS39" s="3">
        <f t="shared" si="182"/>
        <v>9</v>
      </c>
      <c r="CT39" s="3">
        <v>30</v>
      </c>
      <c r="CU39" s="3">
        <f t="shared" si="183"/>
        <v>30</v>
      </c>
      <c r="CV39" s="2"/>
      <c r="CW39" s="2"/>
      <c r="CX39" s="7">
        <v>6</v>
      </c>
      <c r="CY39" s="2"/>
      <c r="CZ39" s="2"/>
      <c r="DA39" s="4">
        <v>6</v>
      </c>
      <c r="DB39" s="4">
        <v>6</v>
      </c>
      <c r="DC39" s="4">
        <v>100</v>
      </c>
      <c r="DD39" s="2"/>
      <c r="DE39" s="2"/>
      <c r="DF39" s="7">
        <v>4</v>
      </c>
      <c r="DG39" s="2"/>
      <c r="DH39" s="2"/>
      <c r="DI39" s="2"/>
      <c r="DJ39" s="4">
        <v>4</v>
      </c>
      <c r="DK39" s="4">
        <v>4</v>
      </c>
      <c r="DL39" s="4">
        <v>100</v>
      </c>
      <c r="DM39" s="2"/>
      <c r="DN39" s="2"/>
      <c r="DO39" s="2"/>
      <c r="DP39" s="2"/>
      <c r="DQ39" s="8">
        <v>0</v>
      </c>
      <c r="DR39" s="2"/>
      <c r="DS39" s="4">
        <v>0</v>
      </c>
      <c r="DT39" s="4">
        <v>4</v>
      </c>
      <c r="DU39" s="4">
        <v>0</v>
      </c>
      <c r="DV39" s="2"/>
      <c r="DW39" s="2"/>
      <c r="DX39" s="2"/>
      <c r="DY39" s="7">
        <v>6</v>
      </c>
      <c r="DZ39" s="2"/>
      <c r="EA39" s="2"/>
      <c r="EB39" s="4">
        <v>6</v>
      </c>
      <c r="EC39" s="4">
        <v>6</v>
      </c>
      <c r="ED39" s="4">
        <v>100</v>
      </c>
      <c r="EE39" s="2"/>
      <c r="EF39" s="2"/>
      <c r="EG39" s="2"/>
      <c r="EH39" s="7">
        <v>6</v>
      </c>
      <c r="EI39" s="2"/>
      <c r="EJ39" s="2"/>
      <c r="EK39" s="4">
        <v>6</v>
      </c>
      <c r="EL39" s="4">
        <v>6</v>
      </c>
      <c r="EM39" s="4">
        <v>100</v>
      </c>
      <c r="EN39" s="2"/>
      <c r="EO39" s="2"/>
      <c r="EP39" s="2"/>
      <c r="EQ39" s="8">
        <v>0</v>
      </c>
      <c r="ER39" s="2"/>
      <c r="ES39" s="2"/>
      <c r="ET39" s="4">
        <v>0</v>
      </c>
      <c r="EU39" s="4">
        <v>6</v>
      </c>
      <c r="EV39" s="4">
        <v>0</v>
      </c>
      <c r="EW39" s="2"/>
      <c r="EX39" s="7">
        <v>6</v>
      </c>
      <c r="EY39" s="2"/>
      <c r="EZ39" s="2"/>
      <c r="FA39" s="2"/>
      <c r="FB39" s="2"/>
      <c r="FC39" s="4">
        <v>6</v>
      </c>
      <c r="FD39" s="4">
        <v>6</v>
      </c>
      <c r="FE39" s="4">
        <v>100</v>
      </c>
      <c r="FF39" s="3">
        <f t="shared" si="184"/>
        <v>28</v>
      </c>
      <c r="FG39" s="3">
        <v>38</v>
      </c>
      <c r="FH39" s="3">
        <f t="shared" si="185"/>
        <v>73.68421052631578</v>
      </c>
      <c r="FI39" s="2"/>
      <c r="FJ39" s="2"/>
      <c r="FK39" s="8">
        <v>0</v>
      </c>
      <c r="FL39" s="2"/>
      <c r="FM39" s="2"/>
      <c r="FN39" s="2"/>
      <c r="FO39" s="2"/>
      <c r="FP39" s="2"/>
      <c r="FQ39" s="2"/>
      <c r="FR39" s="2"/>
      <c r="FS39" s="4">
        <v>0</v>
      </c>
      <c r="FT39" s="4">
        <v>2</v>
      </c>
      <c r="FU39" s="4">
        <v>0</v>
      </c>
      <c r="FV39" s="2"/>
      <c r="FW39" s="2"/>
      <c r="FX39" s="2"/>
      <c r="FY39" s="2"/>
      <c r="FZ39" s="2"/>
      <c r="GA39" s="2"/>
      <c r="GB39" s="2"/>
      <c r="GC39" s="2"/>
      <c r="GD39" s="8">
        <v>0</v>
      </c>
      <c r="GE39" s="2"/>
      <c r="GF39" s="4">
        <v>0</v>
      </c>
      <c r="GG39" s="4">
        <v>4</v>
      </c>
      <c r="GH39" s="4">
        <v>0</v>
      </c>
      <c r="GI39" s="2"/>
      <c r="GJ39" s="2"/>
      <c r="GK39" s="2"/>
      <c r="GL39" s="2"/>
      <c r="GM39" s="2"/>
      <c r="GN39" s="2"/>
      <c r="GO39" s="2"/>
      <c r="GP39" s="2"/>
      <c r="GQ39" s="2"/>
      <c r="GR39" s="8">
        <v>0</v>
      </c>
      <c r="GS39" s="4">
        <v>0</v>
      </c>
      <c r="GT39" s="4">
        <v>4</v>
      </c>
      <c r="GU39" s="4">
        <v>0</v>
      </c>
      <c r="GV39" s="2"/>
      <c r="GW39" s="2"/>
      <c r="GX39" s="2"/>
      <c r="GY39" s="2"/>
      <c r="GZ39" s="2"/>
      <c r="HA39" s="8">
        <v>0</v>
      </c>
      <c r="HB39" s="2"/>
      <c r="HC39" s="2"/>
      <c r="HD39" s="2"/>
      <c r="HE39" s="2"/>
      <c r="HF39" s="4">
        <v>0</v>
      </c>
      <c r="HG39" s="4">
        <v>4</v>
      </c>
      <c r="HH39" s="4">
        <v>0</v>
      </c>
      <c r="HI39" s="2"/>
      <c r="HJ39" s="7">
        <v>6</v>
      </c>
      <c r="HK39" s="2"/>
      <c r="HL39" s="2"/>
      <c r="HM39" s="2"/>
      <c r="HN39" s="2"/>
      <c r="HO39" s="2"/>
      <c r="HP39" s="2"/>
      <c r="HQ39" s="2"/>
      <c r="HR39" s="2"/>
      <c r="HS39" s="4">
        <v>6</v>
      </c>
      <c r="HT39" s="4">
        <v>6</v>
      </c>
      <c r="HU39" s="4">
        <v>100</v>
      </c>
      <c r="HV39" s="3">
        <v>6</v>
      </c>
      <c r="HW39" s="3">
        <v>20</v>
      </c>
      <c r="HX39" s="3">
        <v>30</v>
      </c>
      <c r="HY39" s="2"/>
      <c r="HZ39" s="2"/>
      <c r="IA39" s="2"/>
      <c r="IB39" s="2"/>
      <c r="IC39" s="2"/>
      <c r="ID39" s="7">
        <v>2</v>
      </c>
      <c r="IE39" s="2"/>
      <c r="IF39" s="2"/>
      <c r="IG39" s="2"/>
      <c r="IH39" s="2"/>
      <c r="II39" s="4">
        <v>2</v>
      </c>
      <c r="IJ39" s="4">
        <v>2</v>
      </c>
      <c r="IK39" s="4">
        <v>100</v>
      </c>
      <c r="IL39" s="2"/>
      <c r="IM39" s="2"/>
      <c r="IN39" s="2"/>
      <c r="IO39" s="2"/>
      <c r="IP39" s="2"/>
      <c r="IQ39" s="7">
        <v>4</v>
      </c>
      <c r="IR39" s="2"/>
      <c r="IS39" s="2"/>
      <c r="IT39" s="2"/>
      <c r="IU39" s="2"/>
      <c r="IV39" s="4">
        <v>4</v>
      </c>
      <c r="IW39" s="4">
        <v>4</v>
      </c>
      <c r="IX39" s="4">
        <v>100</v>
      </c>
      <c r="IY39" s="2"/>
      <c r="IZ39" s="2"/>
      <c r="JA39" s="2"/>
      <c r="JB39" s="2"/>
      <c r="JC39" s="2"/>
      <c r="JD39" s="2"/>
      <c r="JE39" s="8">
        <v>0</v>
      </c>
      <c r="JF39" s="2"/>
      <c r="JG39" s="2"/>
      <c r="JH39" s="2"/>
      <c r="JI39" s="4">
        <v>0</v>
      </c>
      <c r="JJ39" s="4">
        <v>6</v>
      </c>
      <c r="JK39" s="4">
        <v>0</v>
      </c>
      <c r="JL39" s="3">
        <v>6</v>
      </c>
      <c r="JM39" s="3">
        <v>12</v>
      </c>
      <c r="JN39" s="3">
        <v>50</v>
      </c>
      <c r="JO39" s="1">
        <f t="shared" si="186"/>
        <v>49</v>
      </c>
      <c r="JP39" s="1">
        <v>100</v>
      </c>
      <c r="JQ39" s="1">
        <f t="shared" si="187"/>
        <v>49</v>
      </c>
    </row>
    <row r="40" spans="1:277" ht="16.350000000000001" customHeight="1" x14ac:dyDescent="0.25">
      <c r="A40" s="1">
        <v>894</v>
      </c>
      <c r="B40" s="2" t="s">
        <v>749</v>
      </c>
      <c r="C40" s="2" t="s">
        <v>718</v>
      </c>
      <c r="D40" s="2" t="s">
        <v>673</v>
      </c>
      <c r="E40" s="18" t="s">
        <v>1621</v>
      </c>
      <c r="F40" s="2" t="s">
        <v>1548</v>
      </c>
      <c r="G40" s="6">
        <v>1</v>
      </c>
      <c r="H40" s="2"/>
      <c r="I40" s="2"/>
      <c r="J40" s="2"/>
      <c r="K40" s="2"/>
      <c r="L40" s="2"/>
      <c r="M40" s="4">
        <v>1</v>
      </c>
      <c r="N40" s="4">
        <v>2</v>
      </c>
      <c r="O40" s="4">
        <v>50</v>
      </c>
      <c r="P40" s="2"/>
      <c r="Q40" s="2"/>
      <c r="R40" s="6">
        <v>1</v>
      </c>
      <c r="S40" s="2"/>
      <c r="T40" s="2"/>
      <c r="U40" s="2"/>
      <c r="V40" s="4">
        <v>1</v>
      </c>
      <c r="W40" s="4">
        <v>2</v>
      </c>
      <c r="X40" s="4">
        <v>50</v>
      </c>
      <c r="Y40" s="2"/>
      <c r="Z40" s="7">
        <v>2</v>
      </c>
      <c r="AA40" s="2"/>
      <c r="AB40" s="2"/>
      <c r="AC40" s="2"/>
      <c r="AD40" s="2"/>
      <c r="AE40" s="4">
        <v>2</v>
      </c>
      <c r="AF40" s="4">
        <v>2</v>
      </c>
      <c r="AG40" s="4">
        <v>100</v>
      </c>
      <c r="AH40" s="2"/>
      <c r="AI40" s="2"/>
      <c r="AJ40" s="8">
        <v>0</v>
      </c>
      <c r="AK40" s="2"/>
      <c r="AL40" s="2"/>
      <c r="AM40" s="2"/>
      <c r="AN40" s="4">
        <v>0</v>
      </c>
      <c r="AO40" s="4">
        <v>2</v>
      </c>
      <c r="AP40" s="4">
        <v>0</v>
      </c>
      <c r="AQ40" s="2"/>
      <c r="AR40" s="2"/>
      <c r="AS40" s="7">
        <v>2</v>
      </c>
      <c r="AT40" s="2"/>
      <c r="AU40" s="2"/>
      <c r="AV40" s="2"/>
      <c r="AW40" s="4">
        <v>2</v>
      </c>
      <c r="AX40" s="4">
        <v>2</v>
      </c>
      <c r="AY40" s="4">
        <v>100</v>
      </c>
      <c r="AZ40" s="2"/>
      <c r="BA40" s="2"/>
      <c r="BB40" s="2"/>
      <c r="BC40" s="2"/>
      <c r="BD40" s="8">
        <v>0</v>
      </c>
      <c r="BE40" s="2"/>
      <c r="BF40" s="4">
        <v>0</v>
      </c>
      <c r="BG40" s="4">
        <v>4</v>
      </c>
      <c r="BH40" s="4">
        <v>0</v>
      </c>
      <c r="BI40" s="2"/>
      <c r="BJ40" s="2"/>
      <c r="BK40" s="2"/>
      <c r="BL40" s="2"/>
      <c r="BM40" s="8">
        <v>0</v>
      </c>
      <c r="BN40" s="2"/>
      <c r="BO40" s="4">
        <v>0</v>
      </c>
      <c r="BP40" s="4">
        <v>4</v>
      </c>
      <c r="BQ40" s="4">
        <v>0</v>
      </c>
      <c r="BR40" s="6">
        <v>1</v>
      </c>
      <c r="BS40" s="2"/>
      <c r="BT40" s="2"/>
      <c r="BU40" s="2"/>
      <c r="BV40" s="2"/>
      <c r="BW40" s="2"/>
      <c r="BX40" s="4">
        <v>1</v>
      </c>
      <c r="BY40" s="4">
        <v>4</v>
      </c>
      <c r="BZ40" s="4">
        <v>25</v>
      </c>
      <c r="CA40" s="2"/>
      <c r="CB40" s="2"/>
      <c r="CC40" s="2"/>
      <c r="CD40" s="8">
        <v>0</v>
      </c>
      <c r="CE40" s="2"/>
      <c r="CF40" s="2"/>
      <c r="CG40" s="4">
        <v>0</v>
      </c>
      <c r="CH40" s="4">
        <v>4</v>
      </c>
      <c r="CI40" s="4">
        <v>0</v>
      </c>
      <c r="CJ40" s="2"/>
      <c r="CK40" s="8">
        <v>0</v>
      </c>
      <c r="CL40" s="2"/>
      <c r="CM40" s="2"/>
      <c r="CN40" s="2"/>
      <c r="CO40" s="2"/>
      <c r="CP40" s="4">
        <v>0</v>
      </c>
      <c r="CQ40" s="4">
        <v>4</v>
      </c>
      <c r="CR40" s="4">
        <v>0</v>
      </c>
      <c r="CS40" s="3">
        <f t="shared" si="182"/>
        <v>7</v>
      </c>
      <c r="CT40" s="3">
        <v>30</v>
      </c>
      <c r="CU40" s="3">
        <f t="shared" si="183"/>
        <v>23.333333333333332</v>
      </c>
      <c r="CV40" s="2"/>
      <c r="CW40" s="8">
        <v>0</v>
      </c>
      <c r="CX40" s="2"/>
      <c r="CY40" s="2"/>
      <c r="CZ40" s="2"/>
      <c r="DA40" s="4">
        <v>0</v>
      </c>
      <c r="DB40" s="4">
        <v>6</v>
      </c>
      <c r="DC40" s="4">
        <v>0</v>
      </c>
      <c r="DD40" s="2"/>
      <c r="DE40" s="2"/>
      <c r="DF40" s="2"/>
      <c r="DG40" s="2"/>
      <c r="DH40" s="2"/>
      <c r="DI40" s="8">
        <v>0</v>
      </c>
      <c r="DJ40" s="4">
        <v>0</v>
      </c>
      <c r="DK40" s="4">
        <v>4</v>
      </c>
      <c r="DL40" s="4">
        <v>0</v>
      </c>
      <c r="DM40" s="8">
        <v>0</v>
      </c>
      <c r="DN40" s="2"/>
      <c r="DO40" s="2"/>
      <c r="DP40" s="2"/>
      <c r="DQ40" s="2"/>
      <c r="DR40" s="2"/>
      <c r="DS40" s="4">
        <v>0</v>
      </c>
      <c r="DT40" s="4">
        <v>4</v>
      </c>
      <c r="DU40" s="4">
        <v>0</v>
      </c>
      <c r="DV40" s="2"/>
      <c r="DW40" s="2"/>
      <c r="DX40" s="2"/>
      <c r="DY40" s="2"/>
      <c r="DZ40" s="2"/>
      <c r="EA40" s="8">
        <v>0</v>
      </c>
      <c r="EB40" s="4">
        <v>0</v>
      </c>
      <c r="EC40" s="4">
        <v>6</v>
      </c>
      <c r="ED40" s="4">
        <v>0</v>
      </c>
      <c r="EE40" s="8">
        <v>0</v>
      </c>
      <c r="EF40" s="2"/>
      <c r="EG40" s="2"/>
      <c r="EH40" s="2"/>
      <c r="EI40" s="2"/>
      <c r="EJ40" s="2"/>
      <c r="EK40" s="4">
        <v>0</v>
      </c>
      <c r="EL40" s="4">
        <v>6</v>
      </c>
      <c r="EM40" s="4">
        <v>0</v>
      </c>
      <c r="EN40" s="8">
        <v>0</v>
      </c>
      <c r="EO40" s="2"/>
      <c r="EP40" s="2"/>
      <c r="EQ40" s="2"/>
      <c r="ER40" s="2"/>
      <c r="ES40" s="2"/>
      <c r="ET40" s="4">
        <v>0</v>
      </c>
      <c r="EU40" s="4">
        <v>6</v>
      </c>
      <c r="EV40" s="4">
        <v>0</v>
      </c>
      <c r="EW40" s="2"/>
      <c r="EX40" s="9">
        <v>0</v>
      </c>
      <c r="EY40" s="2"/>
      <c r="EZ40" s="2"/>
      <c r="FA40" s="2"/>
      <c r="FB40" s="2"/>
      <c r="FC40" s="4">
        <v>0</v>
      </c>
      <c r="FD40" s="4">
        <v>6</v>
      </c>
      <c r="FE40" s="4">
        <v>0</v>
      </c>
      <c r="FF40" s="3">
        <f t="shared" si="184"/>
        <v>0</v>
      </c>
      <c r="FG40" s="3">
        <v>38</v>
      </c>
      <c r="FH40" s="3">
        <f t="shared" si="185"/>
        <v>0</v>
      </c>
      <c r="FI40" s="7">
        <v>2</v>
      </c>
      <c r="FJ40" s="2"/>
      <c r="FK40" s="2"/>
      <c r="FL40" s="2"/>
      <c r="FM40" s="2"/>
      <c r="FN40" s="2"/>
      <c r="FO40" s="2"/>
      <c r="FP40" s="2"/>
      <c r="FQ40" s="2"/>
      <c r="FR40" s="2"/>
      <c r="FS40" s="4">
        <v>2</v>
      </c>
      <c r="FT40" s="4">
        <v>2</v>
      </c>
      <c r="FU40" s="4">
        <v>100</v>
      </c>
      <c r="FV40" s="2"/>
      <c r="FW40" s="2"/>
      <c r="FX40" s="2"/>
      <c r="FY40" s="2"/>
      <c r="FZ40" s="8">
        <v>0</v>
      </c>
      <c r="GA40" s="2"/>
      <c r="GB40" s="2"/>
      <c r="GC40" s="2"/>
      <c r="GD40" s="2"/>
      <c r="GE40" s="2"/>
      <c r="GF40" s="4">
        <v>0</v>
      </c>
      <c r="GG40" s="4">
        <v>4</v>
      </c>
      <c r="GH40" s="4">
        <v>0</v>
      </c>
      <c r="GI40" s="2"/>
      <c r="GJ40" s="2"/>
      <c r="GK40" s="2"/>
      <c r="GL40" s="2"/>
      <c r="GM40" s="2"/>
      <c r="GN40" s="2"/>
      <c r="GO40" s="7">
        <v>4</v>
      </c>
      <c r="GP40" s="2"/>
      <c r="GQ40" s="2"/>
      <c r="GR40" s="2"/>
      <c r="GS40" s="4">
        <v>4</v>
      </c>
      <c r="GT40" s="4">
        <v>4</v>
      </c>
      <c r="GU40" s="4">
        <v>100</v>
      </c>
      <c r="GV40" s="8">
        <v>0</v>
      </c>
      <c r="GW40" s="2"/>
      <c r="GX40" s="2"/>
      <c r="GY40" s="2"/>
      <c r="GZ40" s="2"/>
      <c r="HA40" s="2"/>
      <c r="HB40" s="2"/>
      <c r="HC40" s="2"/>
      <c r="HD40" s="2"/>
      <c r="HE40" s="2"/>
      <c r="HF40" s="4">
        <v>0</v>
      </c>
      <c r="HG40" s="4">
        <v>4</v>
      </c>
      <c r="HH40" s="4">
        <v>0</v>
      </c>
      <c r="HI40" s="2"/>
      <c r="HJ40" s="2"/>
      <c r="HK40" s="7">
        <v>6</v>
      </c>
      <c r="HL40" s="2"/>
      <c r="HM40" s="2"/>
      <c r="HN40" s="2"/>
      <c r="HO40" s="2"/>
      <c r="HP40" s="2"/>
      <c r="HQ40" s="2"/>
      <c r="HR40" s="2"/>
      <c r="HS40" s="4">
        <v>6</v>
      </c>
      <c r="HT40" s="4">
        <v>6</v>
      </c>
      <c r="HU40" s="4">
        <v>100</v>
      </c>
      <c r="HV40" s="3">
        <v>12</v>
      </c>
      <c r="HW40" s="3">
        <v>20</v>
      </c>
      <c r="HX40" s="3">
        <v>60</v>
      </c>
      <c r="HY40" s="2"/>
      <c r="HZ40" s="2"/>
      <c r="IA40" s="2"/>
      <c r="IB40" s="2"/>
      <c r="IC40" s="2"/>
      <c r="ID40" s="2"/>
      <c r="IE40" s="7">
        <v>2</v>
      </c>
      <c r="IF40" s="2"/>
      <c r="IG40" s="2"/>
      <c r="IH40" s="2"/>
      <c r="II40" s="4">
        <v>2</v>
      </c>
      <c r="IJ40" s="4">
        <v>2</v>
      </c>
      <c r="IK40" s="4">
        <v>100</v>
      </c>
      <c r="IL40" s="2"/>
      <c r="IM40" s="7">
        <v>4</v>
      </c>
      <c r="IN40" s="2"/>
      <c r="IO40" s="2"/>
      <c r="IP40" s="2"/>
      <c r="IQ40" s="2"/>
      <c r="IR40" s="2"/>
      <c r="IS40" s="2"/>
      <c r="IT40" s="2"/>
      <c r="IU40" s="2"/>
      <c r="IV40" s="4">
        <v>4</v>
      </c>
      <c r="IW40" s="4">
        <v>4</v>
      </c>
      <c r="IX40" s="4">
        <v>100</v>
      </c>
      <c r="IY40" s="2"/>
      <c r="IZ40" s="2"/>
      <c r="JA40" s="2"/>
      <c r="JB40" s="2"/>
      <c r="JC40" s="2"/>
      <c r="JD40" s="6">
        <v>3</v>
      </c>
      <c r="JE40" s="2"/>
      <c r="JF40" s="2"/>
      <c r="JG40" s="2"/>
      <c r="JH40" s="2"/>
      <c r="JI40" s="4">
        <v>3</v>
      </c>
      <c r="JJ40" s="4">
        <v>6</v>
      </c>
      <c r="JK40" s="4">
        <v>50</v>
      </c>
      <c r="JL40" s="3">
        <v>9</v>
      </c>
      <c r="JM40" s="3">
        <v>12</v>
      </c>
      <c r="JN40" s="3">
        <v>75</v>
      </c>
      <c r="JO40" s="1">
        <f t="shared" si="186"/>
        <v>28</v>
      </c>
      <c r="JP40" s="1">
        <v>100</v>
      </c>
      <c r="JQ40" s="1">
        <f t="shared" si="187"/>
        <v>28.000000000000004</v>
      </c>
    </row>
    <row r="41" spans="1:277" ht="16.350000000000001" customHeight="1" x14ac:dyDescent="0.25">
      <c r="A41" s="1">
        <v>247</v>
      </c>
      <c r="B41" s="2" t="s">
        <v>647</v>
      </c>
      <c r="C41" s="2" t="s">
        <v>58</v>
      </c>
      <c r="D41" s="2" t="s">
        <v>648</v>
      </c>
      <c r="E41" s="18" t="s">
        <v>1622</v>
      </c>
      <c r="F41" s="2" t="s">
        <v>1554</v>
      </c>
      <c r="G41" s="2"/>
      <c r="H41" s="2"/>
      <c r="I41" s="2"/>
      <c r="J41" s="2"/>
      <c r="K41" s="2"/>
      <c r="L41" s="6">
        <v>1</v>
      </c>
      <c r="M41" s="4">
        <v>1</v>
      </c>
      <c r="N41" s="4">
        <v>2</v>
      </c>
      <c r="O41" s="4">
        <v>50</v>
      </c>
      <c r="P41" s="7">
        <v>2</v>
      </c>
      <c r="Q41" s="2"/>
      <c r="R41" s="2"/>
      <c r="S41" s="2"/>
      <c r="T41" s="2"/>
      <c r="U41" s="2"/>
      <c r="V41" s="4">
        <v>2</v>
      </c>
      <c r="W41" s="4">
        <v>2</v>
      </c>
      <c r="X41" s="4">
        <v>100</v>
      </c>
      <c r="Y41" s="2"/>
      <c r="Z41" s="2"/>
      <c r="AA41" s="2"/>
      <c r="AB41" s="2"/>
      <c r="AC41" s="7">
        <v>2</v>
      </c>
      <c r="AD41" s="2"/>
      <c r="AE41" s="4">
        <v>2</v>
      </c>
      <c r="AF41" s="4">
        <v>2</v>
      </c>
      <c r="AG41" s="4">
        <v>100</v>
      </c>
      <c r="AH41" s="8">
        <v>0</v>
      </c>
      <c r="AI41" s="2"/>
      <c r="AJ41" s="2"/>
      <c r="AK41" s="2"/>
      <c r="AL41" s="2"/>
      <c r="AM41" s="2"/>
      <c r="AN41" s="4">
        <v>0</v>
      </c>
      <c r="AO41" s="4">
        <v>2</v>
      </c>
      <c r="AP41" s="4">
        <v>0</v>
      </c>
      <c r="AQ41" s="2"/>
      <c r="AR41" s="2"/>
      <c r="AS41" s="2"/>
      <c r="AT41" s="2"/>
      <c r="AU41" s="8">
        <v>0</v>
      </c>
      <c r="AV41" s="2"/>
      <c r="AW41" s="4">
        <v>0</v>
      </c>
      <c r="AX41" s="4">
        <v>2</v>
      </c>
      <c r="AY41" s="4">
        <v>0</v>
      </c>
      <c r="AZ41" s="2"/>
      <c r="BA41" s="2"/>
      <c r="BB41" s="8">
        <v>0</v>
      </c>
      <c r="BC41" s="2"/>
      <c r="BD41" s="2"/>
      <c r="BE41" s="2"/>
      <c r="BF41" s="4">
        <v>0</v>
      </c>
      <c r="BG41" s="4">
        <v>4</v>
      </c>
      <c r="BH41" s="4">
        <v>0</v>
      </c>
      <c r="BI41" s="2"/>
      <c r="BJ41" s="2"/>
      <c r="BK41" s="2"/>
      <c r="BL41" s="2"/>
      <c r="BM41" s="2"/>
      <c r="BN41" s="8">
        <v>0</v>
      </c>
      <c r="BO41" s="4">
        <v>0</v>
      </c>
      <c r="BP41" s="4">
        <v>4</v>
      </c>
      <c r="BQ41" s="4">
        <v>0</v>
      </c>
      <c r="BR41" s="2"/>
      <c r="BS41" s="2"/>
      <c r="BT41" s="2"/>
      <c r="BU41" s="2"/>
      <c r="BV41" s="6">
        <v>1</v>
      </c>
      <c r="BW41" s="2"/>
      <c r="BX41" s="4">
        <v>1</v>
      </c>
      <c r="BY41" s="4">
        <v>4</v>
      </c>
      <c r="BZ41" s="4">
        <v>25</v>
      </c>
      <c r="CA41" s="7">
        <v>4</v>
      </c>
      <c r="CB41" s="2"/>
      <c r="CC41" s="2"/>
      <c r="CD41" s="2"/>
      <c r="CE41" s="2"/>
      <c r="CF41" s="2"/>
      <c r="CG41" s="4">
        <v>4</v>
      </c>
      <c r="CH41" s="4">
        <v>4</v>
      </c>
      <c r="CI41" s="4">
        <v>100</v>
      </c>
      <c r="CJ41" s="7">
        <v>4</v>
      </c>
      <c r="CK41" s="2"/>
      <c r="CL41" s="2"/>
      <c r="CM41" s="2"/>
      <c r="CN41" s="2"/>
      <c r="CO41" s="2"/>
      <c r="CP41" s="4">
        <v>4</v>
      </c>
      <c r="CQ41" s="4">
        <v>4</v>
      </c>
      <c r="CR41" s="4">
        <v>100</v>
      </c>
      <c r="CS41" s="3">
        <f t="shared" si="182"/>
        <v>14</v>
      </c>
      <c r="CT41" s="3">
        <v>30</v>
      </c>
      <c r="CU41" s="3">
        <f t="shared" si="183"/>
        <v>46.666666666666664</v>
      </c>
      <c r="CV41" s="2"/>
      <c r="CW41" s="2"/>
      <c r="CX41" s="2"/>
      <c r="CY41" s="2"/>
      <c r="CZ41" s="9">
        <v>0</v>
      </c>
      <c r="DA41" s="4">
        <v>0</v>
      </c>
      <c r="DB41" s="4">
        <v>6</v>
      </c>
      <c r="DC41" s="4">
        <v>0</v>
      </c>
      <c r="DD41" s="2"/>
      <c r="DE41" s="8">
        <v>0</v>
      </c>
      <c r="DF41" s="2"/>
      <c r="DG41" s="2"/>
      <c r="DH41" s="2"/>
      <c r="DI41" s="2"/>
      <c r="DJ41" s="4">
        <v>0</v>
      </c>
      <c r="DK41" s="4">
        <v>4</v>
      </c>
      <c r="DL41" s="4">
        <v>0</v>
      </c>
      <c r="DM41" s="2"/>
      <c r="DN41" s="2"/>
      <c r="DO41" s="2"/>
      <c r="DP41" s="2"/>
      <c r="DQ41" s="2"/>
      <c r="DR41" s="8">
        <v>0</v>
      </c>
      <c r="DS41" s="4">
        <v>0</v>
      </c>
      <c r="DT41" s="4">
        <v>4</v>
      </c>
      <c r="DU41" s="4">
        <v>0</v>
      </c>
      <c r="DV41" s="2"/>
      <c r="DW41" s="2"/>
      <c r="DX41" s="2"/>
      <c r="DY41" s="7">
        <v>6</v>
      </c>
      <c r="DZ41" s="2"/>
      <c r="EA41" s="2"/>
      <c r="EB41" s="4">
        <v>6</v>
      </c>
      <c r="EC41" s="4">
        <v>6</v>
      </c>
      <c r="ED41" s="4">
        <v>100</v>
      </c>
      <c r="EE41" s="2"/>
      <c r="EF41" s="2"/>
      <c r="EG41" s="2"/>
      <c r="EH41" s="2"/>
      <c r="EI41" s="8">
        <v>0</v>
      </c>
      <c r="EJ41" s="2"/>
      <c r="EK41" s="4">
        <v>0</v>
      </c>
      <c r="EL41" s="4">
        <v>6</v>
      </c>
      <c r="EM41" s="4">
        <v>0</v>
      </c>
      <c r="EN41" s="2"/>
      <c r="EO41" s="2"/>
      <c r="EP41" s="2"/>
      <c r="EQ41" s="2"/>
      <c r="ER41" s="8">
        <v>0</v>
      </c>
      <c r="ES41" s="2"/>
      <c r="ET41" s="4">
        <v>0</v>
      </c>
      <c r="EU41" s="4">
        <v>6</v>
      </c>
      <c r="EV41" s="4">
        <v>0</v>
      </c>
      <c r="EW41" s="2"/>
      <c r="EX41" s="6">
        <v>3</v>
      </c>
      <c r="EY41" s="2"/>
      <c r="EZ41" s="2"/>
      <c r="FA41" s="2"/>
      <c r="FB41" s="2"/>
      <c r="FC41" s="4">
        <v>3</v>
      </c>
      <c r="FD41" s="4">
        <v>6</v>
      </c>
      <c r="FE41" s="4">
        <v>50</v>
      </c>
      <c r="FF41" s="3">
        <f t="shared" si="184"/>
        <v>9</v>
      </c>
      <c r="FG41" s="3">
        <v>38</v>
      </c>
      <c r="FH41" s="3">
        <f t="shared" si="185"/>
        <v>23.684210526315788</v>
      </c>
      <c r="FI41" s="2"/>
      <c r="FJ41" s="7">
        <v>2</v>
      </c>
      <c r="FK41" s="2"/>
      <c r="FL41" s="2"/>
      <c r="FM41" s="2"/>
      <c r="FN41" s="2"/>
      <c r="FO41" s="2"/>
      <c r="FP41" s="2"/>
      <c r="FQ41" s="2"/>
      <c r="FR41" s="2"/>
      <c r="FS41" s="4">
        <v>2</v>
      </c>
      <c r="FT41" s="4">
        <v>2</v>
      </c>
      <c r="FU41" s="4">
        <v>100</v>
      </c>
      <c r="FV41" s="2"/>
      <c r="FW41" s="2"/>
      <c r="FX41" s="2"/>
      <c r="FY41" s="2"/>
      <c r="FZ41" s="2"/>
      <c r="GA41" s="2"/>
      <c r="GB41" s="8">
        <v>0</v>
      </c>
      <c r="GC41" s="2"/>
      <c r="GD41" s="2"/>
      <c r="GE41" s="2"/>
      <c r="GF41" s="4">
        <v>0</v>
      </c>
      <c r="GG41" s="4">
        <v>4</v>
      </c>
      <c r="GH41" s="4">
        <v>0</v>
      </c>
      <c r="GI41" s="2"/>
      <c r="GJ41" s="2"/>
      <c r="GK41" s="2"/>
      <c r="GL41" s="7">
        <v>4</v>
      </c>
      <c r="GM41" s="2"/>
      <c r="GN41" s="2"/>
      <c r="GO41" s="2"/>
      <c r="GP41" s="2"/>
      <c r="GQ41" s="2"/>
      <c r="GR41" s="2"/>
      <c r="GS41" s="4">
        <v>4</v>
      </c>
      <c r="GT41" s="4">
        <v>4</v>
      </c>
      <c r="GU41" s="4">
        <v>100</v>
      </c>
      <c r="GV41" s="2"/>
      <c r="GW41" s="2"/>
      <c r="GX41" s="2"/>
      <c r="GY41" s="2"/>
      <c r="GZ41" s="8">
        <v>0</v>
      </c>
      <c r="HA41" s="2"/>
      <c r="HB41" s="2"/>
      <c r="HC41" s="2"/>
      <c r="HD41" s="2"/>
      <c r="HE41" s="2"/>
      <c r="HF41" s="4">
        <v>0</v>
      </c>
      <c r="HG41" s="4">
        <v>4</v>
      </c>
      <c r="HH41" s="4">
        <v>0</v>
      </c>
      <c r="HI41" s="2"/>
      <c r="HJ41" s="2"/>
      <c r="HK41" s="2"/>
      <c r="HL41" s="2"/>
      <c r="HM41" s="2"/>
      <c r="HN41" s="2"/>
      <c r="HO41" s="6">
        <v>4</v>
      </c>
      <c r="HP41" s="2"/>
      <c r="HQ41" s="2"/>
      <c r="HR41" s="2"/>
      <c r="HS41" s="4">
        <v>4</v>
      </c>
      <c r="HT41" s="4">
        <v>6</v>
      </c>
      <c r="HU41" s="4">
        <v>66.67</v>
      </c>
      <c r="HV41" s="3">
        <v>10</v>
      </c>
      <c r="HW41" s="3">
        <v>20</v>
      </c>
      <c r="HX41" s="3">
        <v>50</v>
      </c>
      <c r="HY41" s="2"/>
      <c r="HZ41" s="2"/>
      <c r="IA41" s="2"/>
      <c r="IB41" s="2"/>
      <c r="IC41" s="2"/>
      <c r="ID41" s="2"/>
      <c r="IE41" s="2"/>
      <c r="IF41" s="2"/>
      <c r="IG41" s="7">
        <v>2</v>
      </c>
      <c r="IH41" s="2"/>
      <c r="II41" s="4">
        <v>2</v>
      </c>
      <c r="IJ41" s="4">
        <v>2</v>
      </c>
      <c r="IK41" s="4">
        <v>100</v>
      </c>
      <c r="IL41" s="8">
        <v>0</v>
      </c>
      <c r="IM41" s="2"/>
      <c r="IN41" s="2"/>
      <c r="IO41" s="2"/>
      <c r="IP41" s="2"/>
      <c r="IQ41" s="2"/>
      <c r="IR41" s="2"/>
      <c r="IS41" s="2"/>
      <c r="IT41" s="2"/>
      <c r="IU41" s="2"/>
      <c r="IV41" s="4">
        <v>0</v>
      </c>
      <c r="IW41" s="4">
        <v>4</v>
      </c>
      <c r="IX41" s="4">
        <v>0</v>
      </c>
      <c r="IY41" s="2"/>
      <c r="IZ41" s="2"/>
      <c r="JA41" s="6">
        <v>3</v>
      </c>
      <c r="JB41" s="2"/>
      <c r="JC41" s="2"/>
      <c r="JD41" s="2"/>
      <c r="JE41" s="2"/>
      <c r="JF41" s="2"/>
      <c r="JG41" s="2"/>
      <c r="JH41" s="2"/>
      <c r="JI41" s="4">
        <v>3</v>
      </c>
      <c r="JJ41" s="4">
        <v>6</v>
      </c>
      <c r="JK41" s="4">
        <v>50</v>
      </c>
      <c r="JL41" s="3">
        <v>5</v>
      </c>
      <c r="JM41" s="3">
        <v>12</v>
      </c>
      <c r="JN41" s="3">
        <v>41.67</v>
      </c>
      <c r="JO41" s="1">
        <f t="shared" si="186"/>
        <v>38</v>
      </c>
      <c r="JP41" s="1">
        <v>100</v>
      </c>
      <c r="JQ41" s="1">
        <f t="shared" si="187"/>
        <v>38</v>
      </c>
    </row>
    <row r="42" spans="1:277" ht="16.350000000000001" customHeight="1" x14ac:dyDescent="0.25">
      <c r="A42" s="1">
        <v>284</v>
      </c>
      <c r="B42" s="2" t="s">
        <v>665</v>
      </c>
      <c r="C42" s="2" t="s">
        <v>666</v>
      </c>
      <c r="D42" s="2" t="s">
        <v>637</v>
      </c>
      <c r="E42" s="18" t="s">
        <v>1623</v>
      </c>
      <c r="F42" s="2" t="s">
        <v>1556</v>
      </c>
      <c r="G42" s="6">
        <v>1</v>
      </c>
      <c r="H42" s="2"/>
      <c r="I42" s="2"/>
      <c r="J42" s="2"/>
      <c r="K42" s="2"/>
      <c r="L42" s="2"/>
      <c r="M42" s="4">
        <v>1</v>
      </c>
      <c r="N42" s="4">
        <v>2</v>
      </c>
      <c r="O42" s="4">
        <v>50</v>
      </c>
      <c r="P42" s="2"/>
      <c r="Q42" s="2"/>
      <c r="R42" s="2"/>
      <c r="S42" s="2"/>
      <c r="T42" s="6">
        <v>1</v>
      </c>
      <c r="U42" s="2"/>
      <c r="V42" s="4">
        <v>1</v>
      </c>
      <c r="W42" s="4">
        <v>2</v>
      </c>
      <c r="X42" s="4">
        <v>50</v>
      </c>
      <c r="Y42" s="7">
        <v>2</v>
      </c>
      <c r="Z42" s="2"/>
      <c r="AA42" s="2"/>
      <c r="AB42" s="2"/>
      <c r="AC42" s="2"/>
      <c r="AD42" s="2"/>
      <c r="AE42" s="4">
        <v>2</v>
      </c>
      <c r="AF42" s="4">
        <v>2</v>
      </c>
      <c r="AG42" s="4">
        <v>100</v>
      </c>
      <c r="AH42" s="2"/>
      <c r="AI42" s="2"/>
      <c r="AJ42" s="8">
        <v>0</v>
      </c>
      <c r="AK42" s="2"/>
      <c r="AL42" s="2"/>
      <c r="AM42" s="2"/>
      <c r="AN42" s="4">
        <v>0</v>
      </c>
      <c r="AO42" s="4">
        <v>2</v>
      </c>
      <c r="AP42" s="4">
        <v>0</v>
      </c>
      <c r="AQ42" s="2"/>
      <c r="AR42" s="2"/>
      <c r="AS42" s="8">
        <v>0</v>
      </c>
      <c r="AT42" s="2"/>
      <c r="AU42" s="2"/>
      <c r="AV42" s="2"/>
      <c r="AW42" s="4">
        <v>0</v>
      </c>
      <c r="AX42" s="4">
        <v>2</v>
      </c>
      <c r="AY42" s="4">
        <v>0</v>
      </c>
      <c r="AZ42" s="2"/>
      <c r="BA42" s="8">
        <v>0</v>
      </c>
      <c r="BB42" s="2"/>
      <c r="BC42" s="2"/>
      <c r="BD42" s="2"/>
      <c r="BE42" s="2"/>
      <c r="BF42" s="4">
        <v>0</v>
      </c>
      <c r="BG42" s="4">
        <v>4</v>
      </c>
      <c r="BH42" s="4">
        <v>0</v>
      </c>
      <c r="BI42" s="2"/>
      <c r="BJ42" s="2"/>
      <c r="BK42" s="2"/>
      <c r="BL42" s="2"/>
      <c r="BM42" s="8">
        <v>0</v>
      </c>
      <c r="BN42" s="2"/>
      <c r="BO42" s="4">
        <v>0</v>
      </c>
      <c r="BP42" s="4">
        <v>4</v>
      </c>
      <c r="BQ42" s="4">
        <v>0</v>
      </c>
      <c r="BR42" s="2"/>
      <c r="BS42" s="2"/>
      <c r="BT42" s="7">
        <v>4</v>
      </c>
      <c r="BU42" s="2"/>
      <c r="BV42" s="2"/>
      <c r="BW42" s="2"/>
      <c r="BX42" s="4">
        <v>4</v>
      </c>
      <c r="BY42" s="4">
        <v>4</v>
      </c>
      <c r="BZ42" s="4">
        <v>100</v>
      </c>
      <c r="CA42" s="2"/>
      <c r="CB42" s="2"/>
      <c r="CC42" s="2"/>
      <c r="CD42" s="2"/>
      <c r="CE42" s="8">
        <v>0</v>
      </c>
      <c r="CF42" s="2"/>
      <c r="CG42" s="4">
        <v>0</v>
      </c>
      <c r="CH42" s="4">
        <v>4</v>
      </c>
      <c r="CI42" s="4">
        <v>0</v>
      </c>
      <c r="CJ42" s="2"/>
      <c r="CK42" s="8">
        <v>0</v>
      </c>
      <c r="CL42" s="2"/>
      <c r="CM42" s="2"/>
      <c r="CN42" s="2"/>
      <c r="CO42" s="2"/>
      <c r="CP42" s="4">
        <v>0</v>
      </c>
      <c r="CQ42" s="4">
        <v>4</v>
      </c>
      <c r="CR42" s="4">
        <v>0</v>
      </c>
      <c r="CS42" s="3">
        <f t="shared" si="182"/>
        <v>8</v>
      </c>
      <c r="CT42" s="3">
        <v>30</v>
      </c>
      <c r="CU42" s="3">
        <f t="shared" si="183"/>
        <v>26.666666666666668</v>
      </c>
      <c r="CV42" s="2"/>
      <c r="CW42" s="6">
        <v>3</v>
      </c>
      <c r="CX42" s="2"/>
      <c r="CY42" s="2"/>
      <c r="CZ42" s="2"/>
      <c r="DA42" s="4">
        <v>3</v>
      </c>
      <c r="DB42" s="4">
        <v>6</v>
      </c>
      <c r="DC42" s="4">
        <v>50</v>
      </c>
      <c r="DD42" s="2"/>
      <c r="DE42" s="2"/>
      <c r="DF42" s="8">
        <v>0</v>
      </c>
      <c r="DG42" s="2"/>
      <c r="DH42" s="2"/>
      <c r="DI42" s="2"/>
      <c r="DJ42" s="4">
        <v>0</v>
      </c>
      <c r="DK42" s="4">
        <v>4</v>
      </c>
      <c r="DL42" s="4">
        <v>0</v>
      </c>
      <c r="DM42" s="2"/>
      <c r="DN42" s="8">
        <v>0</v>
      </c>
      <c r="DO42" s="2"/>
      <c r="DP42" s="2"/>
      <c r="DQ42" s="2"/>
      <c r="DR42" s="2"/>
      <c r="DS42" s="4">
        <v>0</v>
      </c>
      <c r="DT42" s="4">
        <v>4</v>
      </c>
      <c r="DU42" s="4">
        <v>0</v>
      </c>
      <c r="DV42" s="2"/>
      <c r="DW42" s="7">
        <v>6</v>
      </c>
      <c r="DX42" s="2"/>
      <c r="DY42" s="2"/>
      <c r="DZ42" s="2"/>
      <c r="EA42" s="2"/>
      <c r="EB42" s="4">
        <v>6</v>
      </c>
      <c r="EC42" s="4">
        <v>6</v>
      </c>
      <c r="ED42" s="4">
        <v>100</v>
      </c>
      <c r="EE42" s="2"/>
      <c r="EF42" s="2"/>
      <c r="EG42" s="2"/>
      <c r="EH42" s="2"/>
      <c r="EI42" s="2"/>
      <c r="EJ42" s="7">
        <v>6</v>
      </c>
      <c r="EK42" s="4">
        <v>6</v>
      </c>
      <c r="EL42" s="4">
        <v>6</v>
      </c>
      <c r="EM42" s="4">
        <v>100</v>
      </c>
      <c r="EN42" s="8">
        <v>0</v>
      </c>
      <c r="EO42" s="2"/>
      <c r="EP42" s="2"/>
      <c r="EQ42" s="2"/>
      <c r="ER42" s="2"/>
      <c r="ES42" s="2"/>
      <c r="ET42" s="4">
        <v>0</v>
      </c>
      <c r="EU42" s="4">
        <v>6</v>
      </c>
      <c r="EV42" s="4">
        <v>0</v>
      </c>
      <c r="EW42" s="2"/>
      <c r="EX42" s="2"/>
      <c r="EY42" s="2"/>
      <c r="EZ42" s="2"/>
      <c r="FA42" s="2"/>
      <c r="FB42" s="6">
        <v>3</v>
      </c>
      <c r="FC42" s="4">
        <v>3</v>
      </c>
      <c r="FD42" s="4">
        <v>6</v>
      </c>
      <c r="FE42" s="4">
        <v>50</v>
      </c>
      <c r="FF42" s="3">
        <f t="shared" si="184"/>
        <v>18</v>
      </c>
      <c r="FG42" s="3">
        <v>38</v>
      </c>
      <c r="FH42" s="3">
        <f t="shared" si="185"/>
        <v>47.368421052631575</v>
      </c>
      <c r="FI42" s="2"/>
      <c r="FJ42" s="8">
        <v>0</v>
      </c>
      <c r="FK42" s="2"/>
      <c r="FL42" s="2"/>
      <c r="FM42" s="2"/>
      <c r="FN42" s="2"/>
      <c r="FO42" s="2"/>
      <c r="FP42" s="2"/>
      <c r="FQ42" s="2"/>
      <c r="FR42" s="2"/>
      <c r="FS42" s="4">
        <v>0</v>
      </c>
      <c r="FT42" s="4">
        <v>2</v>
      </c>
      <c r="FU42" s="4">
        <v>0</v>
      </c>
      <c r="FV42" s="2"/>
      <c r="FW42" s="2"/>
      <c r="FX42" s="2"/>
      <c r="FY42" s="2"/>
      <c r="FZ42" s="2"/>
      <c r="GA42" s="8">
        <v>0</v>
      </c>
      <c r="GB42" s="2"/>
      <c r="GC42" s="2"/>
      <c r="GD42" s="2"/>
      <c r="GE42" s="2"/>
      <c r="GF42" s="4">
        <v>0</v>
      </c>
      <c r="GG42" s="4">
        <v>4</v>
      </c>
      <c r="GH42" s="4">
        <v>0</v>
      </c>
      <c r="GI42" s="2"/>
      <c r="GJ42" s="2"/>
      <c r="GK42" s="2"/>
      <c r="GL42" s="2"/>
      <c r="GM42" s="2"/>
      <c r="GN42" s="2"/>
      <c r="GO42" s="2"/>
      <c r="GP42" s="2"/>
      <c r="GQ42" s="2"/>
      <c r="GR42" s="8">
        <v>0</v>
      </c>
      <c r="GS42" s="4">
        <v>0</v>
      </c>
      <c r="GT42" s="4">
        <v>4</v>
      </c>
      <c r="GU42" s="4">
        <v>0</v>
      </c>
      <c r="GV42" s="2"/>
      <c r="GW42" s="2"/>
      <c r="GX42" s="2"/>
      <c r="GY42" s="2"/>
      <c r="GZ42" s="2"/>
      <c r="HA42" s="8">
        <v>0</v>
      </c>
      <c r="HB42" s="2"/>
      <c r="HC42" s="2"/>
      <c r="HD42" s="2"/>
      <c r="HE42" s="2"/>
      <c r="HF42" s="4">
        <v>0</v>
      </c>
      <c r="HG42" s="4">
        <v>4</v>
      </c>
      <c r="HH42" s="4">
        <v>0</v>
      </c>
      <c r="HI42" s="2"/>
      <c r="HJ42" s="7">
        <v>6</v>
      </c>
      <c r="HK42" s="2"/>
      <c r="HL42" s="2"/>
      <c r="HM42" s="2"/>
      <c r="HN42" s="2"/>
      <c r="HO42" s="2"/>
      <c r="HP42" s="2"/>
      <c r="HQ42" s="2"/>
      <c r="HR42" s="2"/>
      <c r="HS42" s="4">
        <v>6</v>
      </c>
      <c r="HT42" s="4">
        <v>6</v>
      </c>
      <c r="HU42" s="4">
        <v>100</v>
      </c>
      <c r="HV42" s="3">
        <v>6</v>
      </c>
      <c r="HW42" s="3">
        <v>20</v>
      </c>
      <c r="HX42" s="3">
        <v>30</v>
      </c>
      <c r="HY42" s="2"/>
      <c r="HZ42" s="2"/>
      <c r="IA42" s="7">
        <v>2</v>
      </c>
      <c r="IB42" s="2"/>
      <c r="IC42" s="2"/>
      <c r="ID42" s="2"/>
      <c r="IE42" s="2"/>
      <c r="IF42" s="2"/>
      <c r="IG42" s="2"/>
      <c r="IH42" s="2"/>
      <c r="II42" s="4">
        <v>2</v>
      </c>
      <c r="IJ42" s="4">
        <v>2</v>
      </c>
      <c r="IK42" s="4">
        <v>100</v>
      </c>
      <c r="IL42" s="2"/>
      <c r="IM42" s="2"/>
      <c r="IN42" s="2"/>
      <c r="IO42" s="2"/>
      <c r="IP42" s="2"/>
      <c r="IQ42" s="2"/>
      <c r="IR42" s="2"/>
      <c r="IS42" s="2"/>
      <c r="IT42" s="2"/>
      <c r="IU42" s="7">
        <v>4</v>
      </c>
      <c r="IV42" s="4">
        <v>4</v>
      </c>
      <c r="IW42" s="4">
        <v>4</v>
      </c>
      <c r="IX42" s="4">
        <v>100</v>
      </c>
      <c r="IY42" s="7">
        <v>6</v>
      </c>
      <c r="IZ42" s="2"/>
      <c r="JA42" s="2"/>
      <c r="JB42" s="2"/>
      <c r="JC42" s="2"/>
      <c r="JD42" s="2"/>
      <c r="JE42" s="2"/>
      <c r="JF42" s="2"/>
      <c r="JG42" s="2"/>
      <c r="JH42" s="2"/>
      <c r="JI42" s="4">
        <v>6</v>
      </c>
      <c r="JJ42" s="4">
        <v>6</v>
      </c>
      <c r="JK42" s="4">
        <v>100</v>
      </c>
      <c r="JL42" s="3">
        <v>12</v>
      </c>
      <c r="JM42" s="3">
        <v>12</v>
      </c>
      <c r="JN42" s="3">
        <v>100</v>
      </c>
      <c r="JO42" s="1">
        <f t="shared" si="186"/>
        <v>44</v>
      </c>
      <c r="JP42" s="1">
        <v>100</v>
      </c>
      <c r="JQ42" s="1">
        <f t="shared" si="187"/>
        <v>44</v>
      </c>
    </row>
    <row r="43" spans="1:277" ht="16.350000000000001" customHeight="1" x14ac:dyDescent="0.25">
      <c r="A43" s="1">
        <v>451</v>
      </c>
      <c r="B43" s="2" t="s">
        <v>708</v>
      </c>
      <c r="C43" s="2" t="s">
        <v>52</v>
      </c>
      <c r="D43" s="2" t="s">
        <v>651</v>
      </c>
      <c r="E43" s="18" t="s">
        <v>1624</v>
      </c>
      <c r="F43" s="2" t="s">
        <v>1559</v>
      </c>
      <c r="G43" s="2"/>
      <c r="H43" s="2"/>
      <c r="I43" s="2"/>
      <c r="J43" s="2"/>
      <c r="K43" s="6">
        <v>1</v>
      </c>
      <c r="L43" s="2"/>
      <c r="M43" s="4">
        <v>1</v>
      </c>
      <c r="N43" s="4">
        <v>2</v>
      </c>
      <c r="O43" s="4">
        <v>50</v>
      </c>
      <c r="P43" s="2"/>
      <c r="Q43" s="2"/>
      <c r="R43" s="2"/>
      <c r="S43" s="2"/>
      <c r="T43" s="6">
        <v>1</v>
      </c>
      <c r="U43" s="2"/>
      <c r="V43" s="4">
        <v>1</v>
      </c>
      <c r="W43" s="4">
        <v>2</v>
      </c>
      <c r="X43" s="4">
        <v>50</v>
      </c>
      <c r="Y43" s="2"/>
      <c r="Z43" s="2"/>
      <c r="AA43" s="8">
        <v>0</v>
      </c>
      <c r="AB43" s="2"/>
      <c r="AC43" s="2"/>
      <c r="AD43" s="2"/>
      <c r="AE43" s="4">
        <v>0</v>
      </c>
      <c r="AF43" s="4">
        <v>2</v>
      </c>
      <c r="AG43" s="4">
        <v>0</v>
      </c>
      <c r="AH43" s="2"/>
      <c r="AI43" s="2"/>
      <c r="AJ43" s="2"/>
      <c r="AK43" s="2"/>
      <c r="AL43" s="2"/>
      <c r="AM43" s="8">
        <v>0</v>
      </c>
      <c r="AN43" s="4">
        <v>0</v>
      </c>
      <c r="AO43" s="4">
        <v>2</v>
      </c>
      <c r="AP43" s="4">
        <v>0</v>
      </c>
      <c r="AQ43" s="2"/>
      <c r="AR43" s="2"/>
      <c r="AS43" s="2"/>
      <c r="AT43" s="2"/>
      <c r="AU43" s="2"/>
      <c r="AV43" s="8">
        <v>0</v>
      </c>
      <c r="AW43" s="4">
        <v>0</v>
      </c>
      <c r="AX43" s="4">
        <v>2</v>
      </c>
      <c r="AY43" s="4">
        <v>0</v>
      </c>
      <c r="AZ43" s="2"/>
      <c r="BA43" s="2"/>
      <c r="BB43" s="8">
        <v>0</v>
      </c>
      <c r="BC43" s="2"/>
      <c r="BD43" s="2"/>
      <c r="BE43" s="2"/>
      <c r="BF43" s="4">
        <v>0</v>
      </c>
      <c r="BG43" s="4">
        <v>4</v>
      </c>
      <c r="BH43" s="4">
        <v>0</v>
      </c>
      <c r="BI43" s="2"/>
      <c r="BJ43" s="2"/>
      <c r="BK43" s="2"/>
      <c r="BL43" s="8">
        <v>0</v>
      </c>
      <c r="BM43" s="2"/>
      <c r="BN43" s="2"/>
      <c r="BO43" s="4">
        <v>0</v>
      </c>
      <c r="BP43" s="4">
        <v>4</v>
      </c>
      <c r="BQ43" s="4">
        <v>0</v>
      </c>
      <c r="BR43" s="2"/>
      <c r="BS43" s="6">
        <v>1</v>
      </c>
      <c r="BT43" s="2"/>
      <c r="BU43" s="2"/>
      <c r="BV43" s="2"/>
      <c r="BW43" s="2"/>
      <c r="BX43" s="4">
        <v>1</v>
      </c>
      <c r="BY43" s="4">
        <v>4</v>
      </c>
      <c r="BZ43" s="4">
        <v>25</v>
      </c>
      <c r="CA43" s="2"/>
      <c r="CB43" s="2"/>
      <c r="CC43" s="2"/>
      <c r="CD43" s="2"/>
      <c r="CE43" s="2"/>
      <c r="CF43" s="8">
        <v>0</v>
      </c>
      <c r="CG43" s="4">
        <v>0</v>
      </c>
      <c r="CH43" s="4">
        <v>4</v>
      </c>
      <c r="CI43" s="4">
        <v>0</v>
      </c>
      <c r="CJ43" s="2"/>
      <c r="CK43" s="2"/>
      <c r="CL43" s="2"/>
      <c r="CM43" s="2"/>
      <c r="CN43" s="2"/>
      <c r="CO43" s="8">
        <v>0</v>
      </c>
      <c r="CP43" s="4">
        <v>0</v>
      </c>
      <c r="CQ43" s="4">
        <v>4</v>
      </c>
      <c r="CR43" s="4">
        <v>0</v>
      </c>
      <c r="CS43" s="3">
        <f t="shared" si="182"/>
        <v>3</v>
      </c>
      <c r="CT43" s="3">
        <v>30</v>
      </c>
      <c r="CU43" s="3">
        <f t="shared" si="183"/>
        <v>10</v>
      </c>
      <c r="CV43" s="8">
        <v>0</v>
      </c>
      <c r="CW43" s="2"/>
      <c r="CX43" s="2"/>
      <c r="CY43" s="2"/>
      <c r="CZ43" s="2"/>
      <c r="DA43" s="4">
        <v>0</v>
      </c>
      <c r="DB43" s="4">
        <v>6</v>
      </c>
      <c r="DC43" s="4">
        <v>0</v>
      </c>
      <c r="DD43" s="8">
        <v>0</v>
      </c>
      <c r="DE43" s="2"/>
      <c r="DF43" s="2"/>
      <c r="DG43" s="2"/>
      <c r="DH43" s="2"/>
      <c r="DI43" s="2"/>
      <c r="DJ43" s="4">
        <v>0</v>
      </c>
      <c r="DK43" s="4">
        <v>4</v>
      </c>
      <c r="DL43" s="4">
        <v>0</v>
      </c>
      <c r="DM43" s="2"/>
      <c r="DN43" s="2"/>
      <c r="DO43" s="2"/>
      <c r="DP43" s="8">
        <v>0</v>
      </c>
      <c r="DQ43" s="2"/>
      <c r="DR43" s="2"/>
      <c r="DS43" s="4">
        <v>0</v>
      </c>
      <c r="DT43" s="4">
        <v>4</v>
      </c>
      <c r="DU43" s="4">
        <v>0</v>
      </c>
      <c r="DV43" s="2"/>
      <c r="DW43" s="2"/>
      <c r="DX43" s="2"/>
      <c r="DY43" s="2"/>
      <c r="DZ43" s="2"/>
      <c r="EA43" s="8">
        <v>0</v>
      </c>
      <c r="EB43" s="4">
        <v>0</v>
      </c>
      <c r="EC43" s="4">
        <v>6</v>
      </c>
      <c r="ED43" s="4">
        <v>0</v>
      </c>
      <c r="EE43" s="2"/>
      <c r="EF43" s="2"/>
      <c r="EG43" s="7">
        <v>6</v>
      </c>
      <c r="EH43" s="2"/>
      <c r="EI43" s="2"/>
      <c r="EJ43" s="2"/>
      <c r="EK43" s="4">
        <v>6</v>
      </c>
      <c r="EL43" s="4">
        <v>6</v>
      </c>
      <c r="EM43" s="4">
        <v>100</v>
      </c>
      <c r="EN43" s="8">
        <v>0</v>
      </c>
      <c r="EO43" s="2"/>
      <c r="EP43" s="2"/>
      <c r="EQ43" s="2"/>
      <c r="ER43" s="2"/>
      <c r="ES43" s="2"/>
      <c r="ET43" s="4">
        <v>0</v>
      </c>
      <c r="EU43" s="4">
        <v>6</v>
      </c>
      <c r="EV43" s="4">
        <v>0</v>
      </c>
      <c r="EW43" s="2"/>
      <c r="EX43" s="2"/>
      <c r="EY43" s="2"/>
      <c r="EZ43" s="2"/>
      <c r="FA43" s="6">
        <v>3</v>
      </c>
      <c r="FB43" s="2"/>
      <c r="FC43" s="4">
        <v>3</v>
      </c>
      <c r="FD43" s="4">
        <v>6</v>
      </c>
      <c r="FE43" s="4">
        <v>50</v>
      </c>
      <c r="FF43" s="3">
        <f t="shared" si="184"/>
        <v>9</v>
      </c>
      <c r="FG43" s="3">
        <v>38</v>
      </c>
      <c r="FH43" s="3">
        <f t="shared" si="185"/>
        <v>23.684210526315788</v>
      </c>
      <c r="FI43" s="2"/>
      <c r="FJ43" s="2"/>
      <c r="FK43" s="2"/>
      <c r="FL43" s="2"/>
      <c r="FM43" s="2"/>
      <c r="FN43" s="2"/>
      <c r="FO43" s="7">
        <v>2</v>
      </c>
      <c r="FP43" s="2"/>
      <c r="FQ43" s="2"/>
      <c r="FR43" s="2"/>
      <c r="FS43" s="4">
        <v>2</v>
      </c>
      <c r="FT43" s="4">
        <v>2</v>
      </c>
      <c r="FU43" s="4">
        <v>100</v>
      </c>
      <c r="FV43" s="2"/>
      <c r="FW43" s="2"/>
      <c r="FX43" s="2"/>
      <c r="FY43" s="2"/>
      <c r="FZ43" s="2"/>
      <c r="GA43" s="2"/>
      <c r="GB43" s="2"/>
      <c r="GC43" s="8">
        <v>0</v>
      </c>
      <c r="GD43" s="2"/>
      <c r="GE43" s="2"/>
      <c r="GF43" s="4">
        <v>0</v>
      </c>
      <c r="GG43" s="4">
        <v>4</v>
      </c>
      <c r="GH43" s="4">
        <v>0</v>
      </c>
      <c r="GI43" s="2"/>
      <c r="GJ43" s="2"/>
      <c r="GK43" s="2"/>
      <c r="GL43" s="2"/>
      <c r="GM43" s="8">
        <v>0</v>
      </c>
      <c r="GN43" s="2"/>
      <c r="GO43" s="2"/>
      <c r="GP43" s="2"/>
      <c r="GQ43" s="2"/>
      <c r="GR43" s="2"/>
      <c r="GS43" s="4">
        <v>0</v>
      </c>
      <c r="GT43" s="4">
        <v>4</v>
      </c>
      <c r="GU43" s="4">
        <v>0</v>
      </c>
      <c r="GV43" s="8">
        <v>0</v>
      </c>
      <c r="GW43" s="2"/>
      <c r="GX43" s="2"/>
      <c r="GY43" s="2"/>
      <c r="GZ43" s="2"/>
      <c r="HA43" s="2"/>
      <c r="HB43" s="2"/>
      <c r="HC43" s="2"/>
      <c r="HD43" s="2"/>
      <c r="HE43" s="2"/>
      <c r="HF43" s="4">
        <v>0</v>
      </c>
      <c r="HG43" s="4">
        <v>4</v>
      </c>
      <c r="HH43" s="4">
        <v>0</v>
      </c>
      <c r="HI43" s="2"/>
      <c r="HJ43" s="2"/>
      <c r="HK43" s="2"/>
      <c r="HL43" s="2"/>
      <c r="HM43" s="2"/>
      <c r="HN43" s="2"/>
      <c r="HO43" s="6">
        <v>2</v>
      </c>
      <c r="HP43" s="2"/>
      <c r="HQ43" s="2"/>
      <c r="HR43" s="2"/>
      <c r="HS43" s="4">
        <v>2</v>
      </c>
      <c r="HT43" s="4">
        <v>6</v>
      </c>
      <c r="HU43" s="4">
        <v>33.33</v>
      </c>
      <c r="HV43" s="3">
        <v>4</v>
      </c>
      <c r="HW43" s="3">
        <v>20</v>
      </c>
      <c r="HX43" s="3">
        <v>20</v>
      </c>
      <c r="HY43" s="2"/>
      <c r="HZ43" s="2"/>
      <c r="IA43" s="8">
        <v>0</v>
      </c>
      <c r="IB43" s="2"/>
      <c r="IC43" s="2"/>
      <c r="ID43" s="2"/>
      <c r="IE43" s="2"/>
      <c r="IF43" s="2"/>
      <c r="IG43" s="2"/>
      <c r="IH43" s="2"/>
      <c r="II43" s="4">
        <v>0</v>
      </c>
      <c r="IJ43" s="4">
        <v>2</v>
      </c>
      <c r="IK43" s="4">
        <v>0</v>
      </c>
      <c r="IL43" s="2"/>
      <c r="IM43" s="2"/>
      <c r="IN43" s="8">
        <v>0</v>
      </c>
      <c r="IO43" s="2"/>
      <c r="IP43" s="2"/>
      <c r="IQ43" s="2"/>
      <c r="IR43" s="2"/>
      <c r="IS43" s="2"/>
      <c r="IT43" s="2"/>
      <c r="IU43" s="2"/>
      <c r="IV43" s="4">
        <v>0</v>
      </c>
      <c r="IW43" s="4">
        <v>4</v>
      </c>
      <c r="IX43" s="4">
        <v>0</v>
      </c>
      <c r="IY43" s="2"/>
      <c r="IZ43" s="2"/>
      <c r="JA43" s="2"/>
      <c r="JB43" s="8">
        <v>0</v>
      </c>
      <c r="JC43" s="2"/>
      <c r="JD43" s="2"/>
      <c r="JE43" s="2"/>
      <c r="JF43" s="2"/>
      <c r="JG43" s="2"/>
      <c r="JH43" s="2"/>
      <c r="JI43" s="4">
        <v>0</v>
      </c>
      <c r="JJ43" s="4">
        <v>6</v>
      </c>
      <c r="JK43" s="4">
        <v>0</v>
      </c>
      <c r="JL43" s="3">
        <v>0</v>
      </c>
      <c r="JM43" s="3">
        <v>12</v>
      </c>
      <c r="JN43" s="3">
        <v>0</v>
      </c>
      <c r="JO43" s="1">
        <f t="shared" si="186"/>
        <v>16</v>
      </c>
      <c r="JP43" s="1">
        <v>100</v>
      </c>
      <c r="JQ43" s="1">
        <f t="shared" si="187"/>
        <v>16</v>
      </c>
    </row>
    <row r="44" spans="1:277" ht="16.350000000000001" customHeight="1" x14ac:dyDescent="0.25">
      <c r="A44" s="1">
        <v>471</v>
      </c>
      <c r="B44" s="2" t="s">
        <v>710</v>
      </c>
      <c r="C44" s="2" t="s">
        <v>70</v>
      </c>
      <c r="D44" s="2" t="s">
        <v>711</v>
      </c>
      <c r="E44" s="18" t="s">
        <v>1625</v>
      </c>
      <c r="F44" s="2" t="s">
        <v>1560</v>
      </c>
      <c r="G44" s="7">
        <v>2</v>
      </c>
      <c r="H44" s="2"/>
      <c r="I44" s="2"/>
      <c r="J44" s="2"/>
      <c r="K44" s="2"/>
      <c r="L44" s="2"/>
      <c r="M44" s="4">
        <v>2</v>
      </c>
      <c r="N44" s="4">
        <v>2</v>
      </c>
      <c r="O44" s="4">
        <v>100</v>
      </c>
      <c r="P44" s="2"/>
      <c r="Q44" s="2"/>
      <c r="R44" s="2"/>
      <c r="S44" s="2"/>
      <c r="T44" s="2"/>
      <c r="U44" s="7">
        <v>2</v>
      </c>
      <c r="V44" s="4">
        <v>2</v>
      </c>
      <c r="W44" s="4">
        <v>2</v>
      </c>
      <c r="X44" s="4">
        <v>100</v>
      </c>
      <c r="Y44" s="2"/>
      <c r="Z44" s="7">
        <v>2</v>
      </c>
      <c r="AA44" s="2"/>
      <c r="AB44" s="2"/>
      <c r="AC44" s="2"/>
      <c r="AD44" s="2"/>
      <c r="AE44" s="4">
        <v>2</v>
      </c>
      <c r="AF44" s="4">
        <v>2</v>
      </c>
      <c r="AG44" s="4">
        <v>100</v>
      </c>
      <c r="AH44" s="2"/>
      <c r="AI44" s="2"/>
      <c r="AJ44" s="2"/>
      <c r="AK44" s="8">
        <v>0</v>
      </c>
      <c r="AL44" s="2"/>
      <c r="AM44" s="2"/>
      <c r="AN44" s="4">
        <v>0</v>
      </c>
      <c r="AO44" s="4">
        <v>2</v>
      </c>
      <c r="AP44" s="4">
        <v>0</v>
      </c>
      <c r="AQ44" s="2"/>
      <c r="AR44" s="2"/>
      <c r="AS44" s="7">
        <v>2</v>
      </c>
      <c r="AT44" s="2"/>
      <c r="AU44" s="2"/>
      <c r="AV44" s="2"/>
      <c r="AW44" s="4">
        <v>2</v>
      </c>
      <c r="AX44" s="4">
        <v>2</v>
      </c>
      <c r="AY44" s="4">
        <v>100</v>
      </c>
      <c r="AZ44" s="2"/>
      <c r="BA44" s="2"/>
      <c r="BB44" s="2"/>
      <c r="BC44" s="2"/>
      <c r="BD44" s="2"/>
      <c r="BE44" s="8">
        <v>0</v>
      </c>
      <c r="BF44" s="4">
        <v>0</v>
      </c>
      <c r="BG44" s="4">
        <v>4</v>
      </c>
      <c r="BH44" s="4">
        <v>0</v>
      </c>
      <c r="BI44" s="2"/>
      <c r="BJ44" s="2"/>
      <c r="BK44" s="2"/>
      <c r="BL44" s="8">
        <v>0</v>
      </c>
      <c r="BM44" s="2"/>
      <c r="BN44" s="2"/>
      <c r="BO44" s="4">
        <v>0</v>
      </c>
      <c r="BP44" s="4">
        <v>4</v>
      </c>
      <c r="BQ44" s="4">
        <v>0</v>
      </c>
      <c r="BR44" s="2"/>
      <c r="BS44" s="7">
        <v>4</v>
      </c>
      <c r="BT44" s="2"/>
      <c r="BU44" s="2"/>
      <c r="BV44" s="2"/>
      <c r="BW44" s="2"/>
      <c r="BX44" s="4">
        <v>4</v>
      </c>
      <c r="BY44" s="4">
        <v>4</v>
      </c>
      <c r="BZ44" s="4">
        <v>100</v>
      </c>
      <c r="CA44" s="2"/>
      <c r="CB44" s="2"/>
      <c r="CC44" s="2"/>
      <c r="CD44" s="8">
        <v>0</v>
      </c>
      <c r="CE44" s="2"/>
      <c r="CF44" s="2"/>
      <c r="CG44" s="4">
        <v>0</v>
      </c>
      <c r="CH44" s="4">
        <v>4</v>
      </c>
      <c r="CI44" s="4">
        <v>0</v>
      </c>
      <c r="CJ44" s="7">
        <v>4</v>
      </c>
      <c r="CK44" s="2"/>
      <c r="CL44" s="2"/>
      <c r="CM44" s="2"/>
      <c r="CN44" s="2"/>
      <c r="CO44" s="2"/>
      <c r="CP44" s="4">
        <v>4</v>
      </c>
      <c r="CQ44" s="4">
        <v>4</v>
      </c>
      <c r="CR44" s="4">
        <v>100</v>
      </c>
      <c r="CS44" s="3">
        <f t="shared" si="182"/>
        <v>16</v>
      </c>
      <c r="CT44" s="3">
        <v>30</v>
      </c>
      <c r="CU44" s="3">
        <f t="shared" si="183"/>
        <v>53.333333333333336</v>
      </c>
      <c r="CV44" s="2"/>
      <c r="CW44" s="2"/>
      <c r="CX44" s="2"/>
      <c r="CY44" s="7">
        <v>6</v>
      </c>
      <c r="CZ44" s="2"/>
      <c r="DA44" s="4">
        <v>6</v>
      </c>
      <c r="DB44" s="4">
        <v>6</v>
      </c>
      <c r="DC44" s="4">
        <v>100</v>
      </c>
      <c r="DD44" s="2"/>
      <c r="DE44" s="2"/>
      <c r="DF44" s="2"/>
      <c r="DG44" s="2"/>
      <c r="DH44" s="8">
        <v>0</v>
      </c>
      <c r="DI44" s="2"/>
      <c r="DJ44" s="4">
        <v>0</v>
      </c>
      <c r="DK44" s="4">
        <v>4</v>
      </c>
      <c r="DL44" s="4">
        <v>0</v>
      </c>
      <c r="DM44" s="2"/>
      <c r="DN44" s="2"/>
      <c r="DO44" s="2"/>
      <c r="DP44" s="2"/>
      <c r="DQ44" s="8">
        <v>0</v>
      </c>
      <c r="DR44" s="2"/>
      <c r="DS44" s="4">
        <v>0</v>
      </c>
      <c r="DT44" s="4">
        <v>4</v>
      </c>
      <c r="DU44" s="4">
        <v>0</v>
      </c>
      <c r="DV44" s="2"/>
      <c r="DW44" s="2"/>
      <c r="DX44" s="8">
        <v>0</v>
      </c>
      <c r="DY44" s="2"/>
      <c r="DZ44" s="2"/>
      <c r="EA44" s="2"/>
      <c r="EB44" s="4">
        <v>0</v>
      </c>
      <c r="EC44" s="4">
        <v>6</v>
      </c>
      <c r="ED44" s="4">
        <v>0</v>
      </c>
      <c r="EE44" s="2"/>
      <c r="EF44" s="8">
        <v>0</v>
      </c>
      <c r="EG44" s="2"/>
      <c r="EH44" s="2"/>
      <c r="EI44" s="2"/>
      <c r="EJ44" s="2"/>
      <c r="EK44" s="4">
        <v>0</v>
      </c>
      <c r="EL44" s="4">
        <v>6</v>
      </c>
      <c r="EM44" s="4">
        <v>0</v>
      </c>
      <c r="EN44" s="2"/>
      <c r="EO44" s="2"/>
      <c r="EP44" s="2"/>
      <c r="EQ44" s="2"/>
      <c r="ER44" s="8">
        <v>0</v>
      </c>
      <c r="ES44" s="2"/>
      <c r="ET44" s="4">
        <v>0</v>
      </c>
      <c r="EU44" s="4">
        <v>6</v>
      </c>
      <c r="EV44" s="4">
        <v>0</v>
      </c>
      <c r="EW44" s="2"/>
      <c r="EX44" s="6">
        <v>3</v>
      </c>
      <c r="EY44" s="2"/>
      <c r="EZ44" s="2"/>
      <c r="FA44" s="2"/>
      <c r="FB44" s="2"/>
      <c r="FC44" s="4">
        <v>3</v>
      </c>
      <c r="FD44" s="4">
        <v>6</v>
      </c>
      <c r="FE44" s="4">
        <v>50</v>
      </c>
      <c r="FF44" s="3">
        <f t="shared" si="184"/>
        <v>9</v>
      </c>
      <c r="FG44" s="3">
        <v>38</v>
      </c>
      <c r="FH44" s="3">
        <f t="shared" si="185"/>
        <v>23.684210526315788</v>
      </c>
      <c r="FI44" s="2"/>
      <c r="FJ44" s="2"/>
      <c r="FK44" s="2"/>
      <c r="FL44" s="2"/>
      <c r="FM44" s="2"/>
      <c r="FN44" s="2"/>
      <c r="FO44" s="8">
        <v>0</v>
      </c>
      <c r="FP44" s="2"/>
      <c r="FQ44" s="2"/>
      <c r="FR44" s="2"/>
      <c r="FS44" s="4">
        <v>0</v>
      </c>
      <c r="FT44" s="4">
        <v>2</v>
      </c>
      <c r="FU44" s="4">
        <v>0</v>
      </c>
      <c r="FV44" s="2"/>
      <c r="FW44" s="2"/>
      <c r="FX44" s="2"/>
      <c r="FY44" s="2"/>
      <c r="FZ44" s="2"/>
      <c r="GA44" s="2"/>
      <c r="GB44" s="2"/>
      <c r="GC44" s="2"/>
      <c r="GD44" s="7">
        <v>4</v>
      </c>
      <c r="GE44" s="2"/>
      <c r="GF44" s="4">
        <v>4</v>
      </c>
      <c r="GG44" s="4">
        <v>4</v>
      </c>
      <c r="GH44" s="4">
        <v>100</v>
      </c>
      <c r="GI44" s="2"/>
      <c r="GJ44" s="2"/>
      <c r="GK44" s="8">
        <v>0</v>
      </c>
      <c r="GL44" s="2"/>
      <c r="GM44" s="2"/>
      <c r="GN44" s="2"/>
      <c r="GO44" s="2"/>
      <c r="GP44" s="2"/>
      <c r="GQ44" s="2"/>
      <c r="GR44" s="2"/>
      <c r="GS44" s="4">
        <v>0</v>
      </c>
      <c r="GT44" s="4">
        <v>4</v>
      </c>
      <c r="GU44" s="4">
        <v>0</v>
      </c>
      <c r="GV44" s="2"/>
      <c r="GW44" s="2"/>
      <c r="GX44" s="2"/>
      <c r="GY44" s="2"/>
      <c r="GZ44" s="2"/>
      <c r="HA44" s="2"/>
      <c r="HB44" s="2"/>
      <c r="HC44" s="2"/>
      <c r="HD44" s="2"/>
      <c r="HE44" s="8">
        <v>0</v>
      </c>
      <c r="HF44" s="4">
        <v>0</v>
      </c>
      <c r="HG44" s="4">
        <v>4</v>
      </c>
      <c r="HH44" s="4">
        <v>0</v>
      </c>
      <c r="HI44" s="2"/>
      <c r="HJ44" s="2"/>
      <c r="HK44" s="7">
        <v>6</v>
      </c>
      <c r="HL44" s="2"/>
      <c r="HM44" s="2"/>
      <c r="HN44" s="2"/>
      <c r="HO44" s="2"/>
      <c r="HP44" s="2"/>
      <c r="HQ44" s="2"/>
      <c r="HR44" s="2"/>
      <c r="HS44" s="4">
        <v>6</v>
      </c>
      <c r="HT44" s="4">
        <v>6</v>
      </c>
      <c r="HU44" s="4">
        <v>100</v>
      </c>
      <c r="HV44" s="3">
        <v>10</v>
      </c>
      <c r="HW44" s="3">
        <v>20</v>
      </c>
      <c r="HX44" s="3">
        <v>50</v>
      </c>
      <c r="HY44" s="2"/>
      <c r="HZ44" s="2"/>
      <c r="IA44" s="2"/>
      <c r="IB44" s="2"/>
      <c r="IC44" s="7">
        <v>2</v>
      </c>
      <c r="ID44" s="2"/>
      <c r="IE44" s="2"/>
      <c r="IF44" s="2"/>
      <c r="IG44" s="2"/>
      <c r="IH44" s="2"/>
      <c r="II44" s="4">
        <v>2</v>
      </c>
      <c r="IJ44" s="4">
        <v>2</v>
      </c>
      <c r="IK44" s="4">
        <v>100</v>
      </c>
      <c r="IL44" s="2"/>
      <c r="IM44" s="2"/>
      <c r="IN44" s="2"/>
      <c r="IO44" s="2"/>
      <c r="IP44" s="2"/>
      <c r="IQ44" s="2"/>
      <c r="IR44" s="2"/>
      <c r="IS44" s="2"/>
      <c r="IT44" s="7">
        <v>4</v>
      </c>
      <c r="IU44" s="2"/>
      <c r="IV44" s="4">
        <v>4</v>
      </c>
      <c r="IW44" s="4">
        <v>4</v>
      </c>
      <c r="IX44" s="4">
        <v>100</v>
      </c>
      <c r="IY44" s="2"/>
      <c r="IZ44" s="2"/>
      <c r="JA44" s="2"/>
      <c r="JB44" s="2"/>
      <c r="JC44" s="2"/>
      <c r="JD44" s="2"/>
      <c r="JE44" s="2"/>
      <c r="JF44" s="2"/>
      <c r="JG44" s="2"/>
      <c r="JH44" s="6">
        <v>3</v>
      </c>
      <c r="JI44" s="4">
        <v>3</v>
      </c>
      <c r="JJ44" s="4">
        <v>6</v>
      </c>
      <c r="JK44" s="4">
        <v>50</v>
      </c>
      <c r="JL44" s="3">
        <v>9</v>
      </c>
      <c r="JM44" s="3">
        <v>12</v>
      </c>
      <c r="JN44" s="3">
        <v>75</v>
      </c>
      <c r="JO44" s="1">
        <f t="shared" si="186"/>
        <v>44</v>
      </c>
      <c r="JP44" s="1">
        <v>100</v>
      </c>
      <c r="JQ44" s="1">
        <f t="shared" si="187"/>
        <v>44</v>
      </c>
    </row>
    <row r="45" spans="1:277" ht="16.350000000000001" customHeight="1" x14ac:dyDescent="0.25">
      <c r="A45" s="1">
        <v>2440</v>
      </c>
      <c r="B45" s="2" t="s">
        <v>809</v>
      </c>
      <c r="C45" s="2" t="s">
        <v>641</v>
      </c>
      <c r="D45" s="2" t="s">
        <v>78</v>
      </c>
      <c r="E45" s="18" t="s">
        <v>1626</v>
      </c>
      <c r="F45" s="2" t="s">
        <v>1561</v>
      </c>
      <c r="G45" s="2"/>
      <c r="H45" s="2"/>
      <c r="I45" s="2"/>
      <c r="J45" s="2"/>
      <c r="K45" s="8">
        <v>0</v>
      </c>
      <c r="L45" s="2"/>
      <c r="M45" s="4">
        <v>0</v>
      </c>
      <c r="N45" s="4">
        <v>2</v>
      </c>
      <c r="O45" s="4">
        <v>0</v>
      </c>
      <c r="P45" s="2"/>
      <c r="Q45" s="2"/>
      <c r="R45" s="2"/>
      <c r="S45" s="2"/>
      <c r="T45" s="2"/>
      <c r="U45" s="6">
        <v>1</v>
      </c>
      <c r="V45" s="4">
        <v>1</v>
      </c>
      <c r="W45" s="4">
        <v>2</v>
      </c>
      <c r="X45" s="4">
        <v>50</v>
      </c>
      <c r="Y45" s="2"/>
      <c r="Z45" s="2"/>
      <c r="AA45" s="2"/>
      <c r="AB45" s="7">
        <v>2</v>
      </c>
      <c r="AC45" s="2"/>
      <c r="AD45" s="2"/>
      <c r="AE45" s="4">
        <v>2</v>
      </c>
      <c r="AF45" s="4">
        <v>2</v>
      </c>
      <c r="AG45" s="4">
        <v>100</v>
      </c>
      <c r="AH45" s="2"/>
      <c r="AI45" s="8">
        <v>0</v>
      </c>
      <c r="AJ45" s="2"/>
      <c r="AK45" s="2"/>
      <c r="AL45" s="2"/>
      <c r="AM45" s="2"/>
      <c r="AN45" s="4">
        <v>0</v>
      </c>
      <c r="AO45" s="4">
        <v>2</v>
      </c>
      <c r="AP45" s="4">
        <v>0</v>
      </c>
      <c r="AQ45" s="2"/>
      <c r="AR45" s="2"/>
      <c r="AS45" s="8">
        <v>0</v>
      </c>
      <c r="AT45" s="2"/>
      <c r="AU45" s="2"/>
      <c r="AV45" s="2"/>
      <c r="AW45" s="4">
        <v>0</v>
      </c>
      <c r="AX45" s="4">
        <v>2</v>
      </c>
      <c r="AY45" s="4">
        <v>0</v>
      </c>
      <c r="AZ45" s="2"/>
      <c r="BA45" s="2"/>
      <c r="BB45" s="2"/>
      <c r="BC45" s="8">
        <v>0</v>
      </c>
      <c r="BD45" s="2"/>
      <c r="BE45" s="2"/>
      <c r="BF45" s="4">
        <v>0</v>
      </c>
      <c r="BG45" s="4">
        <v>4</v>
      </c>
      <c r="BH45" s="4">
        <v>0</v>
      </c>
      <c r="BI45" s="8">
        <v>0</v>
      </c>
      <c r="BJ45" s="2"/>
      <c r="BK45" s="2"/>
      <c r="BL45" s="2"/>
      <c r="BM45" s="2"/>
      <c r="BN45" s="2"/>
      <c r="BO45" s="4">
        <v>0</v>
      </c>
      <c r="BP45" s="4">
        <v>4</v>
      </c>
      <c r="BQ45" s="4">
        <v>0</v>
      </c>
      <c r="BR45" s="2"/>
      <c r="BS45" s="2"/>
      <c r="BT45" s="2"/>
      <c r="BU45" s="7">
        <v>4</v>
      </c>
      <c r="BV45" s="2"/>
      <c r="BW45" s="2"/>
      <c r="BX45" s="4">
        <v>4</v>
      </c>
      <c r="BY45" s="4">
        <v>4</v>
      </c>
      <c r="BZ45" s="4">
        <v>100</v>
      </c>
      <c r="CA45" s="2"/>
      <c r="CB45" s="2"/>
      <c r="CC45" s="2"/>
      <c r="CD45" s="2"/>
      <c r="CE45" s="2"/>
      <c r="CF45" s="7">
        <v>4</v>
      </c>
      <c r="CG45" s="4">
        <v>4</v>
      </c>
      <c r="CH45" s="4">
        <v>4</v>
      </c>
      <c r="CI45" s="4">
        <v>100</v>
      </c>
      <c r="CJ45" s="2"/>
      <c r="CK45" s="2"/>
      <c r="CL45" s="8">
        <v>0</v>
      </c>
      <c r="CM45" s="2"/>
      <c r="CN45" s="2"/>
      <c r="CO45" s="2"/>
      <c r="CP45" s="4">
        <v>0</v>
      </c>
      <c r="CQ45" s="4">
        <v>4</v>
      </c>
      <c r="CR45" s="4">
        <v>0</v>
      </c>
      <c r="CS45" s="3">
        <f t="shared" si="182"/>
        <v>11</v>
      </c>
      <c r="CT45" s="3">
        <v>30</v>
      </c>
      <c r="CU45" s="3">
        <f t="shared" si="183"/>
        <v>36.666666666666664</v>
      </c>
      <c r="CV45" s="2"/>
      <c r="CW45" s="2"/>
      <c r="CX45" s="2"/>
      <c r="CY45" s="7">
        <v>6</v>
      </c>
      <c r="CZ45" s="2"/>
      <c r="DA45" s="4">
        <v>6</v>
      </c>
      <c r="DB45" s="4">
        <v>6</v>
      </c>
      <c r="DC45" s="4">
        <v>100</v>
      </c>
      <c r="DD45" s="2"/>
      <c r="DE45" s="2"/>
      <c r="DF45" s="7">
        <v>4</v>
      </c>
      <c r="DG45" s="2"/>
      <c r="DH45" s="2"/>
      <c r="DI45" s="2"/>
      <c r="DJ45" s="4">
        <v>4</v>
      </c>
      <c r="DK45" s="4">
        <v>4</v>
      </c>
      <c r="DL45" s="4">
        <v>100</v>
      </c>
      <c r="DM45" s="2"/>
      <c r="DN45" s="8">
        <v>0</v>
      </c>
      <c r="DO45" s="2"/>
      <c r="DP45" s="2"/>
      <c r="DQ45" s="2"/>
      <c r="DR45" s="2"/>
      <c r="DS45" s="4">
        <v>0</v>
      </c>
      <c r="DT45" s="4">
        <v>4</v>
      </c>
      <c r="DU45" s="4">
        <v>0</v>
      </c>
      <c r="DV45" s="2"/>
      <c r="DW45" s="2"/>
      <c r="DX45" s="2"/>
      <c r="DY45" s="2"/>
      <c r="DZ45" s="7">
        <v>6</v>
      </c>
      <c r="EA45" s="2"/>
      <c r="EB45" s="4">
        <v>6</v>
      </c>
      <c r="EC45" s="4">
        <v>6</v>
      </c>
      <c r="ED45" s="4">
        <v>100</v>
      </c>
      <c r="EE45" s="2"/>
      <c r="EF45" s="2"/>
      <c r="EG45" s="8">
        <v>0</v>
      </c>
      <c r="EH45" s="2"/>
      <c r="EI45" s="2"/>
      <c r="EJ45" s="2"/>
      <c r="EK45" s="4">
        <v>0</v>
      </c>
      <c r="EL45" s="4">
        <v>6</v>
      </c>
      <c r="EM45" s="4">
        <v>0</v>
      </c>
      <c r="EN45" s="2"/>
      <c r="EO45" s="2"/>
      <c r="EP45" s="8">
        <v>0</v>
      </c>
      <c r="EQ45" s="2"/>
      <c r="ER45" s="2"/>
      <c r="ES45" s="2"/>
      <c r="ET45" s="4">
        <v>0</v>
      </c>
      <c r="EU45" s="4">
        <v>6</v>
      </c>
      <c r="EV45" s="4">
        <v>0</v>
      </c>
      <c r="EW45" s="2"/>
      <c r="EX45" s="2"/>
      <c r="EY45" s="6">
        <v>3</v>
      </c>
      <c r="EZ45" s="2"/>
      <c r="FA45" s="2"/>
      <c r="FB45" s="2"/>
      <c r="FC45" s="4">
        <v>3</v>
      </c>
      <c r="FD45" s="4">
        <v>6</v>
      </c>
      <c r="FE45" s="4">
        <v>50</v>
      </c>
      <c r="FF45" s="3">
        <f t="shared" si="184"/>
        <v>19</v>
      </c>
      <c r="FG45" s="3">
        <v>38</v>
      </c>
      <c r="FH45" s="3">
        <f t="shared" si="185"/>
        <v>50</v>
      </c>
      <c r="FI45" s="2"/>
      <c r="FJ45" s="7">
        <v>2</v>
      </c>
      <c r="FK45" s="2"/>
      <c r="FL45" s="2"/>
      <c r="FM45" s="2"/>
      <c r="FN45" s="2"/>
      <c r="FO45" s="2"/>
      <c r="FP45" s="2"/>
      <c r="FQ45" s="2"/>
      <c r="FR45" s="2"/>
      <c r="FS45" s="4">
        <v>2</v>
      </c>
      <c r="FT45" s="4">
        <v>2</v>
      </c>
      <c r="FU45" s="4">
        <v>100</v>
      </c>
      <c r="FV45" s="2"/>
      <c r="FW45" s="2"/>
      <c r="FX45" s="2"/>
      <c r="FY45" s="2"/>
      <c r="FZ45" s="2"/>
      <c r="GA45" s="8">
        <v>0</v>
      </c>
      <c r="GB45" s="2"/>
      <c r="GC45" s="2"/>
      <c r="GD45" s="2"/>
      <c r="GE45" s="2"/>
      <c r="GF45" s="4">
        <v>0</v>
      </c>
      <c r="GG45" s="4">
        <v>4</v>
      </c>
      <c r="GH45" s="4">
        <v>0</v>
      </c>
      <c r="GI45" s="2"/>
      <c r="GJ45" s="2"/>
      <c r="GK45" s="2"/>
      <c r="GL45" s="2"/>
      <c r="GM45" s="2"/>
      <c r="GN45" s="2"/>
      <c r="GO45" s="7">
        <v>4</v>
      </c>
      <c r="GP45" s="2"/>
      <c r="GQ45" s="2"/>
      <c r="GR45" s="2"/>
      <c r="GS45" s="4">
        <v>4</v>
      </c>
      <c r="GT45" s="4">
        <v>4</v>
      </c>
      <c r="GU45" s="4">
        <v>100</v>
      </c>
      <c r="GV45" s="2"/>
      <c r="GW45" s="7">
        <v>4</v>
      </c>
      <c r="GX45" s="2"/>
      <c r="GY45" s="2"/>
      <c r="GZ45" s="2"/>
      <c r="HA45" s="2"/>
      <c r="HB45" s="2"/>
      <c r="HC45" s="2"/>
      <c r="HD45" s="2"/>
      <c r="HE45" s="2"/>
      <c r="HF45" s="4">
        <v>4</v>
      </c>
      <c r="HG45" s="4">
        <v>4</v>
      </c>
      <c r="HH45" s="4">
        <v>100</v>
      </c>
      <c r="HI45" s="2"/>
      <c r="HJ45" s="2"/>
      <c r="HK45" s="2"/>
      <c r="HL45" s="2"/>
      <c r="HM45" s="2"/>
      <c r="HN45" s="2"/>
      <c r="HO45" s="2"/>
      <c r="HP45" s="6">
        <v>2</v>
      </c>
      <c r="HQ45" s="2"/>
      <c r="HR45" s="2"/>
      <c r="HS45" s="4">
        <v>2</v>
      </c>
      <c r="HT45" s="4">
        <v>6</v>
      </c>
      <c r="HU45" s="4">
        <v>33.33</v>
      </c>
      <c r="HV45" s="3">
        <v>12</v>
      </c>
      <c r="HW45" s="3">
        <v>20</v>
      </c>
      <c r="HX45" s="3">
        <v>60</v>
      </c>
      <c r="HY45" s="2"/>
      <c r="HZ45" s="2"/>
      <c r="IA45" s="2"/>
      <c r="IB45" s="2"/>
      <c r="IC45" s="2"/>
      <c r="ID45" s="2"/>
      <c r="IE45" s="2"/>
      <c r="IF45" s="2"/>
      <c r="IG45" s="7">
        <v>2</v>
      </c>
      <c r="IH45" s="2"/>
      <c r="II45" s="4">
        <v>2</v>
      </c>
      <c r="IJ45" s="4">
        <v>2</v>
      </c>
      <c r="IK45" s="4">
        <v>100</v>
      </c>
      <c r="IL45" s="2"/>
      <c r="IM45" s="2"/>
      <c r="IN45" s="2"/>
      <c r="IO45" s="7">
        <v>4</v>
      </c>
      <c r="IP45" s="2"/>
      <c r="IQ45" s="2"/>
      <c r="IR45" s="2"/>
      <c r="IS45" s="2"/>
      <c r="IT45" s="2"/>
      <c r="IU45" s="2"/>
      <c r="IV45" s="4">
        <v>4</v>
      </c>
      <c r="IW45" s="4">
        <v>4</v>
      </c>
      <c r="IX45" s="4">
        <v>100</v>
      </c>
      <c r="IY45" s="2"/>
      <c r="IZ45" s="2"/>
      <c r="JA45" s="2"/>
      <c r="JB45" s="8">
        <v>0</v>
      </c>
      <c r="JC45" s="2"/>
      <c r="JD45" s="2"/>
      <c r="JE45" s="2"/>
      <c r="JF45" s="2"/>
      <c r="JG45" s="2"/>
      <c r="JH45" s="2"/>
      <c r="JI45" s="4">
        <v>0</v>
      </c>
      <c r="JJ45" s="4">
        <v>6</v>
      </c>
      <c r="JK45" s="4">
        <v>0</v>
      </c>
      <c r="JL45" s="3">
        <v>6</v>
      </c>
      <c r="JM45" s="3">
        <v>12</v>
      </c>
      <c r="JN45" s="3">
        <v>50</v>
      </c>
      <c r="JO45" s="1">
        <f t="shared" si="186"/>
        <v>48</v>
      </c>
      <c r="JP45" s="1">
        <v>100</v>
      </c>
      <c r="JQ45" s="1">
        <f t="shared" si="187"/>
        <v>48</v>
      </c>
    </row>
    <row r="46" spans="1:277" ht="16.350000000000001" customHeight="1" x14ac:dyDescent="0.25">
      <c r="A46" s="1">
        <v>410</v>
      </c>
      <c r="B46" s="2" t="s">
        <v>702</v>
      </c>
      <c r="C46" s="2" t="s">
        <v>703</v>
      </c>
      <c r="D46" s="2" t="s">
        <v>704</v>
      </c>
      <c r="E46" s="18" t="s">
        <v>1627</v>
      </c>
      <c r="F46" s="2" t="s">
        <v>624</v>
      </c>
      <c r="G46" s="6">
        <v>1</v>
      </c>
      <c r="H46" s="2"/>
      <c r="I46" s="2"/>
      <c r="J46" s="2"/>
      <c r="K46" s="2"/>
      <c r="L46" s="2"/>
      <c r="M46" s="4">
        <v>1</v>
      </c>
      <c r="N46" s="4">
        <v>2</v>
      </c>
      <c r="O46" s="4">
        <v>50</v>
      </c>
      <c r="P46" s="2"/>
      <c r="Q46" s="2"/>
      <c r="R46" s="8">
        <v>0</v>
      </c>
      <c r="S46" s="2"/>
      <c r="T46" s="2"/>
      <c r="U46" s="2"/>
      <c r="V46" s="4">
        <v>0</v>
      </c>
      <c r="W46" s="4">
        <v>2</v>
      </c>
      <c r="X46" s="4">
        <v>0</v>
      </c>
      <c r="Y46" s="8">
        <v>0</v>
      </c>
      <c r="Z46" s="2"/>
      <c r="AA46" s="2"/>
      <c r="AB46" s="2"/>
      <c r="AC46" s="2"/>
      <c r="AD46" s="2"/>
      <c r="AE46" s="4">
        <v>0</v>
      </c>
      <c r="AF46" s="4">
        <v>2</v>
      </c>
      <c r="AG46" s="4">
        <v>0</v>
      </c>
      <c r="AH46" s="2"/>
      <c r="AI46" s="2"/>
      <c r="AJ46" s="8">
        <v>0</v>
      </c>
      <c r="AK46" s="2"/>
      <c r="AL46" s="2"/>
      <c r="AM46" s="2"/>
      <c r="AN46" s="4">
        <v>0</v>
      </c>
      <c r="AO46" s="4">
        <v>2</v>
      </c>
      <c r="AP46" s="4">
        <v>0</v>
      </c>
      <c r="AQ46" s="2"/>
      <c r="AR46" s="2"/>
      <c r="AS46" s="2"/>
      <c r="AT46" s="2"/>
      <c r="AU46" s="2"/>
      <c r="AV46" s="8">
        <v>0</v>
      </c>
      <c r="AW46" s="4">
        <v>0</v>
      </c>
      <c r="AX46" s="4">
        <v>2</v>
      </c>
      <c r="AY46" s="4">
        <v>0</v>
      </c>
      <c r="AZ46" s="2"/>
      <c r="BA46" s="2"/>
      <c r="BB46" s="2"/>
      <c r="BC46" s="2"/>
      <c r="BD46" s="2"/>
      <c r="BE46" s="8">
        <v>0</v>
      </c>
      <c r="BF46" s="4">
        <v>0</v>
      </c>
      <c r="BG46" s="4">
        <v>4</v>
      </c>
      <c r="BH46" s="4">
        <v>0</v>
      </c>
      <c r="BI46" s="2"/>
      <c r="BJ46" s="8">
        <v>0</v>
      </c>
      <c r="BK46" s="2"/>
      <c r="BL46" s="2"/>
      <c r="BM46" s="2"/>
      <c r="BN46" s="2"/>
      <c r="BO46" s="4">
        <v>0</v>
      </c>
      <c r="BP46" s="4">
        <v>4</v>
      </c>
      <c r="BQ46" s="4">
        <v>0</v>
      </c>
      <c r="BR46" s="2"/>
      <c r="BS46" s="2"/>
      <c r="BT46" s="2"/>
      <c r="BU46" s="2"/>
      <c r="BV46" s="2"/>
      <c r="BW46" s="7">
        <v>4</v>
      </c>
      <c r="BX46" s="4">
        <v>4</v>
      </c>
      <c r="BY46" s="4">
        <v>4</v>
      </c>
      <c r="BZ46" s="4">
        <v>100</v>
      </c>
      <c r="CA46" s="2"/>
      <c r="CB46" s="8">
        <v>0</v>
      </c>
      <c r="CC46" s="2"/>
      <c r="CD46" s="2"/>
      <c r="CE46" s="2"/>
      <c r="CF46" s="2"/>
      <c r="CG46" s="4">
        <v>0</v>
      </c>
      <c r="CH46" s="4">
        <v>4</v>
      </c>
      <c r="CI46" s="4">
        <v>0</v>
      </c>
      <c r="CJ46" s="2"/>
      <c r="CK46" s="2"/>
      <c r="CL46" s="2"/>
      <c r="CM46" s="8">
        <v>0</v>
      </c>
      <c r="CN46" s="2"/>
      <c r="CO46" s="2"/>
      <c r="CP46" s="4">
        <v>0</v>
      </c>
      <c r="CQ46" s="4">
        <v>4</v>
      </c>
      <c r="CR46" s="4">
        <v>0</v>
      </c>
      <c r="CS46" s="3">
        <f t="shared" ref="CS46:CS77" si="188">CP46+CG46+BX46+BO46+BF46+AW46+AN46+AE46+V46+M46</f>
        <v>5</v>
      </c>
      <c r="CT46" s="3">
        <v>30</v>
      </c>
      <c r="CU46" s="3">
        <f t="shared" ref="CU46:CU77" si="189">CS46/CT46*100</f>
        <v>16.666666666666664</v>
      </c>
      <c r="CV46" s="2"/>
      <c r="CW46" s="2"/>
      <c r="CX46" s="6">
        <v>4</v>
      </c>
      <c r="CY46" s="2"/>
      <c r="CZ46" s="2"/>
      <c r="DA46" s="4">
        <v>4</v>
      </c>
      <c r="DB46" s="4">
        <v>6</v>
      </c>
      <c r="DC46" s="4">
        <v>66.67</v>
      </c>
      <c r="DD46" s="7">
        <v>4</v>
      </c>
      <c r="DE46" s="2"/>
      <c r="DF46" s="2"/>
      <c r="DG46" s="2"/>
      <c r="DH46" s="2"/>
      <c r="DI46" s="2"/>
      <c r="DJ46" s="4">
        <v>4</v>
      </c>
      <c r="DK46" s="4">
        <v>4</v>
      </c>
      <c r="DL46" s="4">
        <v>100</v>
      </c>
      <c r="DM46" s="2"/>
      <c r="DN46" s="2"/>
      <c r="DO46" s="8">
        <v>0</v>
      </c>
      <c r="DP46" s="2"/>
      <c r="DQ46" s="2"/>
      <c r="DR46" s="2"/>
      <c r="DS46" s="4">
        <v>0</v>
      </c>
      <c r="DT46" s="4">
        <v>4</v>
      </c>
      <c r="DU46" s="4">
        <v>0</v>
      </c>
      <c r="DV46" s="7">
        <v>6</v>
      </c>
      <c r="DW46" s="2"/>
      <c r="DX46" s="2"/>
      <c r="DY46" s="2"/>
      <c r="DZ46" s="2"/>
      <c r="EA46" s="2"/>
      <c r="EB46" s="4">
        <v>6</v>
      </c>
      <c r="EC46" s="4">
        <v>6</v>
      </c>
      <c r="ED46" s="4">
        <v>100</v>
      </c>
      <c r="EE46" s="2"/>
      <c r="EF46" s="2"/>
      <c r="EG46" s="2"/>
      <c r="EH46" s="2"/>
      <c r="EI46" s="2"/>
      <c r="EJ46" s="7">
        <v>6</v>
      </c>
      <c r="EK46" s="4">
        <v>6</v>
      </c>
      <c r="EL46" s="4">
        <v>6</v>
      </c>
      <c r="EM46" s="4">
        <v>100</v>
      </c>
      <c r="EN46" s="2"/>
      <c r="EO46" s="2"/>
      <c r="EP46" s="2"/>
      <c r="EQ46" s="2"/>
      <c r="ER46" s="2"/>
      <c r="ES46" s="8">
        <v>0</v>
      </c>
      <c r="ET46" s="4">
        <v>0</v>
      </c>
      <c r="EU46" s="4">
        <v>6</v>
      </c>
      <c r="EV46" s="4">
        <v>0</v>
      </c>
      <c r="EW46" s="2"/>
      <c r="EX46" s="2"/>
      <c r="EY46" s="2"/>
      <c r="EZ46" s="2"/>
      <c r="FA46" s="6">
        <v>3</v>
      </c>
      <c r="FB46" s="2"/>
      <c r="FC46" s="4">
        <v>3</v>
      </c>
      <c r="FD46" s="4">
        <v>6</v>
      </c>
      <c r="FE46" s="4">
        <v>50</v>
      </c>
      <c r="FF46" s="3">
        <f t="shared" ref="FF46:FF77" si="190">FC46+ET46+EK46+EB46+DS46+DJ46+DA46</f>
        <v>23</v>
      </c>
      <c r="FG46" s="3">
        <v>38</v>
      </c>
      <c r="FH46" s="3">
        <f t="shared" ref="FH46:FH77" si="191">FF46/FG46*100</f>
        <v>60.526315789473685</v>
      </c>
      <c r="FI46" s="2"/>
      <c r="FJ46" s="2"/>
      <c r="FK46" s="2"/>
      <c r="FL46" s="2"/>
      <c r="FM46" s="7">
        <v>2</v>
      </c>
      <c r="FN46" s="2"/>
      <c r="FO46" s="2"/>
      <c r="FP46" s="2"/>
      <c r="FQ46" s="2"/>
      <c r="FR46" s="2"/>
      <c r="FS46" s="4">
        <v>2</v>
      </c>
      <c r="FT46" s="4">
        <v>2</v>
      </c>
      <c r="FU46" s="4">
        <v>100</v>
      </c>
      <c r="FV46" s="2"/>
      <c r="FW46" s="2"/>
      <c r="FX46" s="2"/>
      <c r="FY46" s="2"/>
      <c r="FZ46" s="2"/>
      <c r="GA46" s="2"/>
      <c r="GB46" s="8">
        <v>0</v>
      </c>
      <c r="GC46" s="2"/>
      <c r="GD46" s="2"/>
      <c r="GE46" s="2"/>
      <c r="GF46" s="4">
        <v>0</v>
      </c>
      <c r="GG46" s="4">
        <v>4</v>
      </c>
      <c r="GH46" s="4">
        <v>0</v>
      </c>
      <c r="GI46" s="8">
        <v>0</v>
      </c>
      <c r="GJ46" s="2"/>
      <c r="GK46" s="2"/>
      <c r="GL46" s="2"/>
      <c r="GM46" s="2"/>
      <c r="GN46" s="2"/>
      <c r="GO46" s="2"/>
      <c r="GP46" s="2"/>
      <c r="GQ46" s="2"/>
      <c r="GR46" s="2"/>
      <c r="GS46" s="4">
        <v>0</v>
      </c>
      <c r="GT46" s="4">
        <v>4</v>
      </c>
      <c r="GU46" s="4">
        <v>0</v>
      </c>
      <c r="GV46" s="8">
        <v>0</v>
      </c>
      <c r="GW46" s="2"/>
      <c r="GX46" s="2"/>
      <c r="GY46" s="2"/>
      <c r="GZ46" s="2"/>
      <c r="HA46" s="2"/>
      <c r="HB46" s="2"/>
      <c r="HC46" s="2"/>
      <c r="HD46" s="2"/>
      <c r="HE46" s="2"/>
      <c r="HF46" s="4">
        <v>0</v>
      </c>
      <c r="HG46" s="4">
        <v>4</v>
      </c>
      <c r="HH46" s="4">
        <v>0</v>
      </c>
      <c r="HI46" s="6">
        <v>2</v>
      </c>
      <c r="HJ46" s="2"/>
      <c r="HK46" s="2"/>
      <c r="HL46" s="2"/>
      <c r="HM46" s="2"/>
      <c r="HN46" s="2"/>
      <c r="HO46" s="2"/>
      <c r="HP46" s="2"/>
      <c r="HQ46" s="2"/>
      <c r="HR46" s="2"/>
      <c r="HS46" s="4">
        <v>2</v>
      </c>
      <c r="HT46" s="4">
        <v>6</v>
      </c>
      <c r="HU46" s="4">
        <v>33.33</v>
      </c>
      <c r="HV46" s="3">
        <v>4</v>
      </c>
      <c r="HW46" s="3">
        <v>20</v>
      </c>
      <c r="HX46" s="3">
        <v>20</v>
      </c>
      <c r="HY46" s="2"/>
      <c r="HZ46" s="2"/>
      <c r="IA46" s="2"/>
      <c r="IB46" s="7">
        <v>2</v>
      </c>
      <c r="IC46" s="2"/>
      <c r="ID46" s="2"/>
      <c r="IE46" s="2"/>
      <c r="IF46" s="2"/>
      <c r="IG46" s="2"/>
      <c r="IH46" s="2"/>
      <c r="II46" s="4">
        <v>2</v>
      </c>
      <c r="IJ46" s="4">
        <v>2</v>
      </c>
      <c r="IK46" s="4">
        <v>100</v>
      </c>
      <c r="IL46" s="2"/>
      <c r="IM46" s="2"/>
      <c r="IN46" s="2"/>
      <c r="IO46" s="2"/>
      <c r="IP46" s="2"/>
      <c r="IQ46" s="2"/>
      <c r="IR46" s="2"/>
      <c r="IS46" s="2"/>
      <c r="IT46" s="7">
        <v>4</v>
      </c>
      <c r="IU46" s="2"/>
      <c r="IV46" s="4">
        <v>4</v>
      </c>
      <c r="IW46" s="4">
        <v>4</v>
      </c>
      <c r="IX46" s="4">
        <v>100</v>
      </c>
      <c r="IY46" s="2"/>
      <c r="IZ46" s="2"/>
      <c r="JA46" s="7">
        <v>6</v>
      </c>
      <c r="JB46" s="2"/>
      <c r="JC46" s="2"/>
      <c r="JD46" s="2"/>
      <c r="JE46" s="2"/>
      <c r="JF46" s="2"/>
      <c r="JG46" s="2"/>
      <c r="JH46" s="2"/>
      <c r="JI46" s="4">
        <v>6</v>
      </c>
      <c r="JJ46" s="4">
        <v>6</v>
      </c>
      <c r="JK46" s="4">
        <v>100</v>
      </c>
      <c r="JL46" s="3">
        <v>12</v>
      </c>
      <c r="JM46" s="3">
        <v>12</v>
      </c>
      <c r="JN46" s="3">
        <v>100</v>
      </c>
      <c r="JO46" s="1">
        <f t="shared" ref="JO46:JO77" si="192">JL46+HV46+FF46+CS46</f>
        <v>44</v>
      </c>
      <c r="JP46" s="1">
        <v>100</v>
      </c>
      <c r="JQ46" s="1">
        <f t="shared" ref="JQ46:JQ77" si="193">JO46/JP46*100</f>
        <v>44</v>
      </c>
    </row>
    <row r="47" spans="1:277" ht="16.350000000000001" customHeight="1" x14ac:dyDescent="0.25">
      <c r="A47" s="1">
        <v>2500</v>
      </c>
      <c r="B47" s="2" t="s">
        <v>816</v>
      </c>
      <c r="C47" s="2" t="s">
        <v>650</v>
      </c>
      <c r="D47" s="2" t="s">
        <v>817</v>
      </c>
      <c r="E47" s="18" t="s">
        <v>1628</v>
      </c>
      <c r="F47" s="2" t="s">
        <v>1562</v>
      </c>
      <c r="G47" s="2"/>
      <c r="H47" s="2"/>
      <c r="I47" s="2"/>
      <c r="J47" s="2"/>
      <c r="K47" s="2"/>
      <c r="L47" s="6">
        <v>1</v>
      </c>
      <c r="M47" s="4">
        <v>1</v>
      </c>
      <c r="N47" s="4">
        <v>2</v>
      </c>
      <c r="O47" s="4">
        <v>50</v>
      </c>
      <c r="P47" s="2"/>
      <c r="Q47" s="2"/>
      <c r="R47" s="8">
        <v>0</v>
      </c>
      <c r="S47" s="2"/>
      <c r="T47" s="2"/>
      <c r="U47" s="2"/>
      <c r="V47" s="4">
        <v>0</v>
      </c>
      <c r="W47" s="4">
        <v>2</v>
      </c>
      <c r="X47" s="4">
        <v>0</v>
      </c>
      <c r="Y47" s="2"/>
      <c r="Z47" s="2"/>
      <c r="AA47" s="2"/>
      <c r="AB47" s="2"/>
      <c r="AC47" s="8">
        <v>0</v>
      </c>
      <c r="AD47" s="2"/>
      <c r="AE47" s="4">
        <v>0</v>
      </c>
      <c r="AF47" s="4">
        <v>2</v>
      </c>
      <c r="AG47" s="4">
        <v>0</v>
      </c>
      <c r="AH47" s="2"/>
      <c r="AI47" s="2"/>
      <c r="AJ47" s="2"/>
      <c r="AK47" s="2"/>
      <c r="AL47" s="2"/>
      <c r="AM47" s="8">
        <v>0</v>
      </c>
      <c r="AN47" s="4">
        <v>0</v>
      </c>
      <c r="AO47" s="4">
        <v>2</v>
      </c>
      <c r="AP47" s="4">
        <v>0</v>
      </c>
      <c r="AQ47" s="2"/>
      <c r="AR47" s="2"/>
      <c r="AS47" s="2"/>
      <c r="AT47" s="2"/>
      <c r="AU47" s="8">
        <v>0</v>
      </c>
      <c r="AV47" s="2"/>
      <c r="AW47" s="4">
        <v>0</v>
      </c>
      <c r="AX47" s="4">
        <v>2</v>
      </c>
      <c r="AY47" s="4">
        <v>0</v>
      </c>
      <c r="AZ47" s="2"/>
      <c r="BA47" s="8">
        <v>0</v>
      </c>
      <c r="BB47" s="2"/>
      <c r="BC47" s="2"/>
      <c r="BD47" s="2"/>
      <c r="BE47" s="2"/>
      <c r="BF47" s="4">
        <v>0</v>
      </c>
      <c r="BG47" s="4">
        <v>4</v>
      </c>
      <c r="BH47" s="4">
        <v>0</v>
      </c>
      <c r="BI47" s="2"/>
      <c r="BJ47" s="2"/>
      <c r="BK47" s="2"/>
      <c r="BL47" s="2"/>
      <c r="BM47" s="8">
        <v>0</v>
      </c>
      <c r="BN47" s="2"/>
      <c r="BO47" s="4">
        <v>0</v>
      </c>
      <c r="BP47" s="4">
        <v>4</v>
      </c>
      <c r="BQ47" s="4">
        <v>0</v>
      </c>
      <c r="BR47" s="2"/>
      <c r="BS47" s="2"/>
      <c r="BT47" s="2"/>
      <c r="BU47" s="2"/>
      <c r="BV47" s="7">
        <v>4</v>
      </c>
      <c r="BW47" s="2"/>
      <c r="BX47" s="4">
        <v>4</v>
      </c>
      <c r="BY47" s="4">
        <v>4</v>
      </c>
      <c r="BZ47" s="4">
        <v>100</v>
      </c>
      <c r="CA47" s="8">
        <v>0</v>
      </c>
      <c r="CB47" s="2"/>
      <c r="CC47" s="2"/>
      <c r="CD47" s="2"/>
      <c r="CE47" s="2"/>
      <c r="CF47" s="2"/>
      <c r="CG47" s="4">
        <v>0</v>
      </c>
      <c r="CH47" s="4">
        <v>4</v>
      </c>
      <c r="CI47" s="4">
        <v>0</v>
      </c>
      <c r="CJ47" s="2"/>
      <c r="CK47" s="8">
        <v>0</v>
      </c>
      <c r="CL47" s="2"/>
      <c r="CM47" s="2"/>
      <c r="CN47" s="2"/>
      <c r="CO47" s="2"/>
      <c r="CP47" s="4">
        <v>0</v>
      </c>
      <c r="CQ47" s="4">
        <v>4</v>
      </c>
      <c r="CR47" s="4">
        <v>0</v>
      </c>
      <c r="CS47" s="3">
        <f t="shared" si="188"/>
        <v>5</v>
      </c>
      <c r="CT47" s="3">
        <v>30</v>
      </c>
      <c r="CU47" s="3">
        <f t="shared" si="189"/>
        <v>16.666666666666664</v>
      </c>
      <c r="CV47" s="2"/>
      <c r="CW47" s="2"/>
      <c r="CX47" s="2"/>
      <c r="CY47" s="2"/>
      <c r="CZ47" s="7">
        <v>6</v>
      </c>
      <c r="DA47" s="4">
        <v>6</v>
      </c>
      <c r="DB47" s="4">
        <v>6</v>
      </c>
      <c r="DC47" s="4">
        <v>100</v>
      </c>
      <c r="DD47" s="7">
        <v>4</v>
      </c>
      <c r="DE47" s="2"/>
      <c r="DF47" s="2"/>
      <c r="DG47" s="2"/>
      <c r="DH47" s="2"/>
      <c r="DI47" s="2"/>
      <c r="DJ47" s="4">
        <v>4</v>
      </c>
      <c r="DK47" s="4">
        <v>4</v>
      </c>
      <c r="DL47" s="4">
        <v>100</v>
      </c>
      <c r="DM47" s="2"/>
      <c r="DN47" s="2"/>
      <c r="DO47" s="2"/>
      <c r="DP47" s="8">
        <v>0</v>
      </c>
      <c r="DQ47" s="2"/>
      <c r="DR47" s="2"/>
      <c r="DS47" s="4">
        <v>0</v>
      </c>
      <c r="DT47" s="4">
        <v>4</v>
      </c>
      <c r="DU47" s="4">
        <v>0</v>
      </c>
      <c r="DV47" s="2"/>
      <c r="DW47" s="8">
        <v>0</v>
      </c>
      <c r="DX47" s="2"/>
      <c r="DY47" s="2"/>
      <c r="DZ47" s="2"/>
      <c r="EA47" s="2"/>
      <c r="EB47" s="4">
        <v>0</v>
      </c>
      <c r="EC47" s="4">
        <v>6</v>
      </c>
      <c r="ED47" s="4">
        <v>0</v>
      </c>
      <c r="EE47" s="2"/>
      <c r="EF47" s="2"/>
      <c r="EG47" s="2"/>
      <c r="EH47" s="2"/>
      <c r="EI47" s="2"/>
      <c r="EJ47" s="8">
        <v>0</v>
      </c>
      <c r="EK47" s="4">
        <v>0</v>
      </c>
      <c r="EL47" s="4">
        <v>6</v>
      </c>
      <c r="EM47" s="4">
        <v>0</v>
      </c>
      <c r="EN47" s="2"/>
      <c r="EO47" s="2"/>
      <c r="EP47" s="8">
        <v>0</v>
      </c>
      <c r="EQ47" s="2"/>
      <c r="ER47" s="2"/>
      <c r="ES47" s="2"/>
      <c r="ET47" s="4">
        <v>0</v>
      </c>
      <c r="EU47" s="4">
        <v>6</v>
      </c>
      <c r="EV47" s="4">
        <v>0</v>
      </c>
      <c r="EW47" s="2"/>
      <c r="EX47" s="2"/>
      <c r="EY47" s="2"/>
      <c r="EZ47" s="2"/>
      <c r="FA47" s="2"/>
      <c r="FB47" s="6">
        <v>3</v>
      </c>
      <c r="FC47" s="4">
        <v>3</v>
      </c>
      <c r="FD47" s="4">
        <v>6</v>
      </c>
      <c r="FE47" s="4">
        <v>50</v>
      </c>
      <c r="FF47" s="3">
        <f t="shared" si="190"/>
        <v>13</v>
      </c>
      <c r="FG47" s="3">
        <v>38</v>
      </c>
      <c r="FH47" s="3">
        <f t="shared" si="191"/>
        <v>34.210526315789473</v>
      </c>
      <c r="FI47" s="2"/>
      <c r="FJ47" s="2"/>
      <c r="FK47" s="2"/>
      <c r="FL47" s="2"/>
      <c r="FM47" s="2"/>
      <c r="FN47" s="2"/>
      <c r="FO47" s="2"/>
      <c r="FP47" s="2"/>
      <c r="FQ47" s="2"/>
      <c r="FR47" s="7">
        <v>2</v>
      </c>
      <c r="FS47" s="4">
        <v>2</v>
      </c>
      <c r="FT47" s="4">
        <v>2</v>
      </c>
      <c r="FU47" s="4">
        <v>100</v>
      </c>
      <c r="FV47" s="2"/>
      <c r="FW47" s="2"/>
      <c r="FX47" s="2"/>
      <c r="FY47" s="8">
        <v>0</v>
      </c>
      <c r="FZ47" s="2"/>
      <c r="GA47" s="2"/>
      <c r="GB47" s="2"/>
      <c r="GC47" s="2"/>
      <c r="GD47" s="2"/>
      <c r="GE47" s="2"/>
      <c r="GF47" s="4">
        <v>0</v>
      </c>
      <c r="GG47" s="4">
        <v>4</v>
      </c>
      <c r="GH47" s="4">
        <v>0</v>
      </c>
      <c r="GI47" s="2"/>
      <c r="GJ47" s="2"/>
      <c r="GK47" s="2"/>
      <c r="GL47" s="2"/>
      <c r="GM47" s="2"/>
      <c r="GN47" s="2"/>
      <c r="GO47" s="7">
        <v>4</v>
      </c>
      <c r="GP47" s="2"/>
      <c r="GQ47" s="2"/>
      <c r="GR47" s="2"/>
      <c r="GS47" s="4">
        <v>4</v>
      </c>
      <c r="GT47" s="4">
        <v>4</v>
      </c>
      <c r="GU47" s="4">
        <v>100</v>
      </c>
      <c r="GV47" s="2"/>
      <c r="GW47" s="2"/>
      <c r="GX47" s="2"/>
      <c r="GY47" s="2"/>
      <c r="GZ47" s="2"/>
      <c r="HA47" s="2"/>
      <c r="HB47" s="2"/>
      <c r="HC47" s="2"/>
      <c r="HD47" s="2"/>
      <c r="HE47" s="8">
        <v>0</v>
      </c>
      <c r="HF47" s="4">
        <v>0</v>
      </c>
      <c r="HG47" s="4">
        <v>4</v>
      </c>
      <c r="HH47" s="4">
        <v>0</v>
      </c>
      <c r="HI47" s="2"/>
      <c r="HJ47" s="2"/>
      <c r="HK47" s="7">
        <v>6</v>
      </c>
      <c r="HL47" s="2"/>
      <c r="HM47" s="2"/>
      <c r="HN47" s="2"/>
      <c r="HO47" s="2"/>
      <c r="HP47" s="2"/>
      <c r="HQ47" s="2"/>
      <c r="HR47" s="2"/>
      <c r="HS47" s="4">
        <v>6</v>
      </c>
      <c r="HT47" s="4">
        <v>6</v>
      </c>
      <c r="HU47" s="4">
        <v>100</v>
      </c>
      <c r="HV47" s="3">
        <v>12</v>
      </c>
      <c r="HW47" s="3">
        <v>20</v>
      </c>
      <c r="HX47" s="3">
        <v>60</v>
      </c>
      <c r="HY47" s="2"/>
      <c r="HZ47" s="2"/>
      <c r="IA47" s="2"/>
      <c r="IB47" s="2"/>
      <c r="IC47" s="2"/>
      <c r="ID47" s="2"/>
      <c r="IE47" s="2"/>
      <c r="IF47" s="2"/>
      <c r="IG47" s="2"/>
      <c r="IH47" s="7">
        <v>2</v>
      </c>
      <c r="II47" s="4">
        <v>2</v>
      </c>
      <c r="IJ47" s="4">
        <v>2</v>
      </c>
      <c r="IK47" s="4">
        <v>100</v>
      </c>
      <c r="IL47" s="2"/>
      <c r="IM47" s="2"/>
      <c r="IN47" s="2"/>
      <c r="IO47" s="2"/>
      <c r="IP47" s="7">
        <v>4</v>
      </c>
      <c r="IQ47" s="2"/>
      <c r="IR47" s="2"/>
      <c r="IS47" s="2"/>
      <c r="IT47" s="2"/>
      <c r="IU47" s="2"/>
      <c r="IV47" s="4">
        <v>4</v>
      </c>
      <c r="IW47" s="4">
        <v>4</v>
      </c>
      <c r="IX47" s="4">
        <v>100</v>
      </c>
      <c r="IY47" s="2"/>
      <c r="IZ47" s="2"/>
      <c r="JA47" s="2"/>
      <c r="JB47" s="2"/>
      <c r="JC47" s="2"/>
      <c r="JD47" s="2"/>
      <c r="JE47" s="2"/>
      <c r="JF47" s="2"/>
      <c r="JG47" s="2"/>
      <c r="JH47" s="6">
        <v>3</v>
      </c>
      <c r="JI47" s="4">
        <v>3</v>
      </c>
      <c r="JJ47" s="4">
        <v>6</v>
      </c>
      <c r="JK47" s="4">
        <v>50</v>
      </c>
      <c r="JL47" s="3">
        <v>9</v>
      </c>
      <c r="JM47" s="3">
        <v>12</v>
      </c>
      <c r="JN47" s="3">
        <v>75</v>
      </c>
      <c r="JO47" s="1">
        <f t="shared" si="192"/>
        <v>39</v>
      </c>
      <c r="JP47" s="1">
        <v>100</v>
      </c>
      <c r="JQ47" s="1">
        <f t="shared" si="193"/>
        <v>39</v>
      </c>
    </row>
    <row r="48" spans="1:277" ht="16.350000000000001" customHeight="1" x14ac:dyDescent="0.25">
      <c r="A48" s="1">
        <v>265</v>
      </c>
      <c r="B48" s="2" t="s">
        <v>653</v>
      </c>
      <c r="C48" s="2" t="s">
        <v>72</v>
      </c>
      <c r="D48" s="2" t="s">
        <v>654</v>
      </c>
      <c r="E48" s="18" t="s">
        <v>1629</v>
      </c>
      <c r="F48" s="2" t="s">
        <v>1556</v>
      </c>
      <c r="G48" s="7">
        <v>2</v>
      </c>
      <c r="H48" s="2"/>
      <c r="I48" s="2"/>
      <c r="J48" s="2"/>
      <c r="K48" s="2"/>
      <c r="L48" s="2"/>
      <c r="M48" s="4">
        <v>2</v>
      </c>
      <c r="N48" s="4">
        <v>2</v>
      </c>
      <c r="O48" s="4">
        <v>100</v>
      </c>
      <c r="P48" s="2"/>
      <c r="Q48" s="6">
        <v>1</v>
      </c>
      <c r="R48" s="2"/>
      <c r="S48" s="2"/>
      <c r="T48" s="2"/>
      <c r="U48" s="2"/>
      <c r="V48" s="4">
        <v>1</v>
      </c>
      <c r="W48" s="4">
        <v>2</v>
      </c>
      <c r="X48" s="4">
        <v>50</v>
      </c>
      <c r="Y48" s="2"/>
      <c r="Z48" s="2"/>
      <c r="AA48" s="2"/>
      <c r="AB48" s="8">
        <v>0</v>
      </c>
      <c r="AC48" s="2"/>
      <c r="AD48" s="2"/>
      <c r="AE48" s="4">
        <v>0</v>
      </c>
      <c r="AF48" s="4">
        <v>2</v>
      </c>
      <c r="AG48" s="4">
        <v>0</v>
      </c>
      <c r="AH48" s="2"/>
      <c r="AI48" s="8">
        <v>0</v>
      </c>
      <c r="AJ48" s="2"/>
      <c r="AK48" s="2"/>
      <c r="AL48" s="2"/>
      <c r="AM48" s="2"/>
      <c r="AN48" s="4">
        <v>0</v>
      </c>
      <c r="AO48" s="4">
        <v>2</v>
      </c>
      <c r="AP48" s="4">
        <v>0</v>
      </c>
      <c r="AQ48" s="2"/>
      <c r="AR48" s="2"/>
      <c r="AS48" s="8">
        <v>0</v>
      </c>
      <c r="AT48" s="2"/>
      <c r="AU48" s="2"/>
      <c r="AV48" s="2"/>
      <c r="AW48" s="4">
        <v>0</v>
      </c>
      <c r="AX48" s="4">
        <v>2</v>
      </c>
      <c r="AY48" s="4">
        <v>0</v>
      </c>
      <c r="AZ48" s="2"/>
      <c r="BA48" s="2"/>
      <c r="BB48" s="2"/>
      <c r="BC48" s="8">
        <v>0</v>
      </c>
      <c r="BD48" s="2"/>
      <c r="BE48" s="2"/>
      <c r="BF48" s="4">
        <v>0</v>
      </c>
      <c r="BG48" s="4">
        <v>4</v>
      </c>
      <c r="BH48" s="4">
        <v>0</v>
      </c>
      <c r="BI48" s="2"/>
      <c r="BJ48" s="2"/>
      <c r="BK48" s="2"/>
      <c r="BL48" s="2"/>
      <c r="BM48" s="2"/>
      <c r="BN48" s="8">
        <v>0</v>
      </c>
      <c r="BO48" s="4">
        <v>0</v>
      </c>
      <c r="BP48" s="4">
        <v>4</v>
      </c>
      <c r="BQ48" s="4">
        <v>0</v>
      </c>
      <c r="BR48" s="7">
        <v>4</v>
      </c>
      <c r="BS48" s="2"/>
      <c r="BT48" s="2"/>
      <c r="BU48" s="2"/>
      <c r="BV48" s="2"/>
      <c r="BW48" s="2"/>
      <c r="BX48" s="4">
        <v>4</v>
      </c>
      <c r="BY48" s="4">
        <v>4</v>
      </c>
      <c r="BZ48" s="4">
        <v>100</v>
      </c>
      <c r="CA48" s="2"/>
      <c r="CB48" s="2"/>
      <c r="CC48" s="8">
        <v>0</v>
      </c>
      <c r="CD48" s="2"/>
      <c r="CE48" s="2"/>
      <c r="CF48" s="2"/>
      <c r="CG48" s="4">
        <v>0</v>
      </c>
      <c r="CH48" s="4">
        <v>4</v>
      </c>
      <c r="CI48" s="4">
        <v>0</v>
      </c>
      <c r="CJ48" s="2"/>
      <c r="CK48" s="2"/>
      <c r="CL48" s="2"/>
      <c r="CM48" s="8">
        <v>0</v>
      </c>
      <c r="CN48" s="2"/>
      <c r="CO48" s="2"/>
      <c r="CP48" s="4">
        <v>0</v>
      </c>
      <c r="CQ48" s="4">
        <v>4</v>
      </c>
      <c r="CR48" s="4">
        <v>0</v>
      </c>
      <c r="CS48" s="3">
        <f t="shared" si="188"/>
        <v>7</v>
      </c>
      <c r="CT48" s="3">
        <v>30</v>
      </c>
      <c r="CU48" s="3">
        <f t="shared" si="189"/>
        <v>23.333333333333332</v>
      </c>
      <c r="CV48" s="2"/>
      <c r="CW48" s="6">
        <v>3</v>
      </c>
      <c r="CX48" s="2"/>
      <c r="CY48" s="2"/>
      <c r="CZ48" s="2"/>
      <c r="DA48" s="4">
        <v>3</v>
      </c>
      <c r="DB48" s="4">
        <v>6</v>
      </c>
      <c r="DC48" s="4">
        <v>50</v>
      </c>
      <c r="DD48" s="2"/>
      <c r="DE48" s="2"/>
      <c r="DF48" s="2"/>
      <c r="DG48" s="2"/>
      <c r="DH48" s="7">
        <v>4</v>
      </c>
      <c r="DI48" s="2"/>
      <c r="DJ48" s="4">
        <v>4</v>
      </c>
      <c r="DK48" s="4">
        <v>4</v>
      </c>
      <c r="DL48" s="4">
        <v>100</v>
      </c>
      <c r="DM48" s="8">
        <v>0</v>
      </c>
      <c r="DN48" s="2"/>
      <c r="DO48" s="2"/>
      <c r="DP48" s="2"/>
      <c r="DQ48" s="2"/>
      <c r="DR48" s="2"/>
      <c r="DS48" s="4">
        <v>0</v>
      </c>
      <c r="DT48" s="4">
        <v>4</v>
      </c>
      <c r="DU48" s="4">
        <v>0</v>
      </c>
      <c r="DV48" s="2"/>
      <c r="DW48" s="2"/>
      <c r="DX48" s="2"/>
      <c r="DY48" s="2"/>
      <c r="DZ48" s="8">
        <v>0</v>
      </c>
      <c r="EA48" s="2"/>
      <c r="EB48" s="4">
        <v>0</v>
      </c>
      <c r="EC48" s="4">
        <v>6</v>
      </c>
      <c r="ED48" s="4">
        <v>0</v>
      </c>
      <c r="EE48" s="2"/>
      <c r="EF48" s="2"/>
      <c r="EG48" s="2"/>
      <c r="EH48" s="2"/>
      <c r="EI48" s="7">
        <v>6</v>
      </c>
      <c r="EJ48" s="2"/>
      <c r="EK48" s="4">
        <v>6</v>
      </c>
      <c r="EL48" s="4">
        <v>6</v>
      </c>
      <c r="EM48" s="4">
        <v>100</v>
      </c>
      <c r="EN48" s="2"/>
      <c r="EO48" s="2"/>
      <c r="EP48" s="2"/>
      <c r="EQ48" s="2"/>
      <c r="ER48" s="8">
        <v>0</v>
      </c>
      <c r="ES48" s="2"/>
      <c r="ET48" s="4">
        <v>0</v>
      </c>
      <c r="EU48" s="4">
        <v>6</v>
      </c>
      <c r="EV48" s="4">
        <v>0</v>
      </c>
      <c r="EW48" s="2"/>
      <c r="EX48" s="2"/>
      <c r="EY48" s="2"/>
      <c r="EZ48" s="2"/>
      <c r="FA48" s="2"/>
      <c r="FB48" s="8">
        <v>0</v>
      </c>
      <c r="FC48" s="4">
        <v>0</v>
      </c>
      <c r="FD48" s="4">
        <v>6</v>
      </c>
      <c r="FE48" s="4">
        <v>0</v>
      </c>
      <c r="FF48" s="3">
        <f t="shared" si="190"/>
        <v>13</v>
      </c>
      <c r="FG48" s="3">
        <v>38</v>
      </c>
      <c r="FH48" s="3">
        <f t="shared" si="191"/>
        <v>34.210526315789473</v>
      </c>
      <c r="FI48" s="2"/>
      <c r="FJ48" s="2"/>
      <c r="FK48" s="2"/>
      <c r="FL48" s="2"/>
      <c r="FM48" s="2"/>
      <c r="FN48" s="7">
        <v>2</v>
      </c>
      <c r="FO48" s="2"/>
      <c r="FP48" s="2"/>
      <c r="FQ48" s="2"/>
      <c r="FR48" s="2"/>
      <c r="FS48" s="4">
        <v>2</v>
      </c>
      <c r="FT48" s="4">
        <v>2</v>
      </c>
      <c r="FU48" s="4">
        <v>100</v>
      </c>
      <c r="FV48" s="2"/>
      <c r="FW48" s="2"/>
      <c r="FX48" s="2"/>
      <c r="FY48" s="2"/>
      <c r="FZ48" s="8">
        <v>0</v>
      </c>
      <c r="GA48" s="2"/>
      <c r="GB48" s="2"/>
      <c r="GC48" s="2"/>
      <c r="GD48" s="2"/>
      <c r="GE48" s="2"/>
      <c r="GF48" s="4">
        <v>0</v>
      </c>
      <c r="GG48" s="4">
        <v>4</v>
      </c>
      <c r="GH48" s="4">
        <v>0</v>
      </c>
      <c r="GI48" s="8">
        <v>0</v>
      </c>
      <c r="GJ48" s="2"/>
      <c r="GK48" s="2"/>
      <c r="GL48" s="2"/>
      <c r="GM48" s="2"/>
      <c r="GN48" s="2"/>
      <c r="GO48" s="2"/>
      <c r="GP48" s="2"/>
      <c r="GQ48" s="2"/>
      <c r="GR48" s="2"/>
      <c r="GS48" s="4">
        <v>0</v>
      </c>
      <c r="GT48" s="4">
        <v>4</v>
      </c>
      <c r="GU48" s="4">
        <v>0</v>
      </c>
      <c r="GV48" s="2"/>
      <c r="GW48" s="2"/>
      <c r="GX48" s="2"/>
      <c r="GY48" s="2"/>
      <c r="GZ48" s="8">
        <v>0</v>
      </c>
      <c r="HA48" s="2"/>
      <c r="HB48" s="2"/>
      <c r="HC48" s="2"/>
      <c r="HD48" s="2"/>
      <c r="HE48" s="2"/>
      <c r="HF48" s="4">
        <v>0</v>
      </c>
      <c r="HG48" s="4">
        <v>4</v>
      </c>
      <c r="HH48" s="4">
        <v>0</v>
      </c>
      <c r="HI48" s="2"/>
      <c r="HJ48" s="2"/>
      <c r="HK48" s="2"/>
      <c r="HL48" s="2"/>
      <c r="HM48" s="7">
        <v>6</v>
      </c>
      <c r="HN48" s="2"/>
      <c r="HO48" s="2"/>
      <c r="HP48" s="2"/>
      <c r="HQ48" s="2"/>
      <c r="HR48" s="2"/>
      <c r="HS48" s="4">
        <v>6</v>
      </c>
      <c r="HT48" s="4">
        <v>6</v>
      </c>
      <c r="HU48" s="4">
        <v>100</v>
      </c>
      <c r="HV48" s="3">
        <v>8</v>
      </c>
      <c r="HW48" s="3">
        <v>20</v>
      </c>
      <c r="HX48" s="3">
        <v>40</v>
      </c>
      <c r="HY48" s="2"/>
      <c r="HZ48" s="2"/>
      <c r="IA48" s="2"/>
      <c r="IB48" s="2"/>
      <c r="IC48" s="7">
        <v>2</v>
      </c>
      <c r="ID48" s="2"/>
      <c r="IE48" s="2"/>
      <c r="IF48" s="2"/>
      <c r="IG48" s="2"/>
      <c r="IH48" s="2"/>
      <c r="II48" s="4">
        <v>2</v>
      </c>
      <c r="IJ48" s="4">
        <v>2</v>
      </c>
      <c r="IK48" s="4">
        <v>100</v>
      </c>
      <c r="IL48" s="2"/>
      <c r="IM48" s="2"/>
      <c r="IN48" s="2"/>
      <c r="IO48" s="8">
        <v>0</v>
      </c>
      <c r="IP48" s="2"/>
      <c r="IQ48" s="2"/>
      <c r="IR48" s="2"/>
      <c r="IS48" s="2"/>
      <c r="IT48" s="2"/>
      <c r="IU48" s="2"/>
      <c r="IV48" s="4">
        <v>0</v>
      </c>
      <c r="IW48" s="4">
        <v>4</v>
      </c>
      <c r="IX48" s="4">
        <v>0</v>
      </c>
      <c r="IY48" s="2"/>
      <c r="IZ48" s="2"/>
      <c r="JA48" s="2"/>
      <c r="JB48" s="2"/>
      <c r="JC48" s="2"/>
      <c r="JD48" s="2"/>
      <c r="JE48" s="6">
        <v>3</v>
      </c>
      <c r="JF48" s="2"/>
      <c r="JG48" s="2"/>
      <c r="JH48" s="2"/>
      <c r="JI48" s="4">
        <v>3</v>
      </c>
      <c r="JJ48" s="4">
        <v>6</v>
      </c>
      <c r="JK48" s="4">
        <v>50</v>
      </c>
      <c r="JL48" s="3">
        <v>5</v>
      </c>
      <c r="JM48" s="3">
        <v>12</v>
      </c>
      <c r="JN48" s="3">
        <v>41.67</v>
      </c>
      <c r="JO48" s="1">
        <f t="shared" si="192"/>
        <v>33</v>
      </c>
      <c r="JP48" s="1">
        <v>100</v>
      </c>
      <c r="JQ48" s="1">
        <f t="shared" si="193"/>
        <v>33</v>
      </c>
    </row>
    <row r="49" spans="1:277" ht="16.350000000000001" customHeight="1" x14ac:dyDescent="0.25">
      <c r="A49" s="1">
        <v>1063</v>
      </c>
      <c r="B49" s="2" t="s">
        <v>755</v>
      </c>
      <c r="C49" s="2" t="s">
        <v>49</v>
      </c>
      <c r="D49" s="2" t="s">
        <v>642</v>
      </c>
      <c r="E49" s="18" t="s">
        <v>1630</v>
      </c>
      <c r="F49" s="2" t="s">
        <v>626</v>
      </c>
      <c r="G49" s="2"/>
      <c r="H49" s="2"/>
      <c r="I49" s="7">
        <v>2</v>
      </c>
      <c r="J49" s="2"/>
      <c r="K49" s="2"/>
      <c r="L49" s="2"/>
      <c r="M49" s="4">
        <v>2</v>
      </c>
      <c r="N49" s="4">
        <v>2</v>
      </c>
      <c r="O49" s="4">
        <v>100</v>
      </c>
      <c r="P49" s="2"/>
      <c r="Q49" s="2"/>
      <c r="R49" s="2"/>
      <c r="S49" s="2"/>
      <c r="T49" s="2"/>
      <c r="U49" s="7">
        <v>2</v>
      </c>
      <c r="V49" s="4">
        <v>2</v>
      </c>
      <c r="W49" s="4">
        <v>2</v>
      </c>
      <c r="X49" s="4">
        <v>100</v>
      </c>
      <c r="Y49" s="2"/>
      <c r="Z49" s="2"/>
      <c r="AA49" s="2"/>
      <c r="AB49" s="2"/>
      <c r="AC49" s="7">
        <v>2</v>
      </c>
      <c r="AD49" s="2"/>
      <c r="AE49" s="4">
        <v>2</v>
      </c>
      <c r="AF49" s="4">
        <v>2</v>
      </c>
      <c r="AG49" s="4">
        <v>100</v>
      </c>
      <c r="AH49" s="2"/>
      <c r="AI49" s="2"/>
      <c r="AJ49" s="2"/>
      <c r="AK49" s="2"/>
      <c r="AL49" s="7">
        <v>2</v>
      </c>
      <c r="AM49" s="2"/>
      <c r="AN49" s="4">
        <v>2</v>
      </c>
      <c r="AO49" s="4">
        <v>2</v>
      </c>
      <c r="AP49" s="4">
        <v>100</v>
      </c>
      <c r="AQ49" s="2"/>
      <c r="AR49" s="7">
        <v>2</v>
      </c>
      <c r="AS49" s="2"/>
      <c r="AT49" s="2"/>
      <c r="AU49" s="2"/>
      <c r="AV49" s="2"/>
      <c r="AW49" s="4">
        <v>2</v>
      </c>
      <c r="AX49" s="4">
        <v>2</v>
      </c>
      <c r="AY49" s="4">
        <v>100</v>
      </c>
      <c r="AZ49" s="8">
        <v>0</v>
      </c>
      <c r="BA49" s="2"/>
      <c r="BB49" s="2"/>
      <c r="BC49" s="2"/>
      <c r="BD49" s="2"/>
      <c r="BE49" s="2"/>
      <c r="BF49" s="4">
        <v>0</v>
      </c>
      <c r="BG49" s="4">
        <v>4</v>
      </c>
      <c r="BH49" s="4">
        <v>0</v>
      </c>
      <c r="BI49" s="2"/>
      <c r="BJ49" s="2"/>
      <c r="BK49" s="2"/>
      <c r="BL49" s="2"/>
      <c r="BM49" s="8">
        <v>0</v>
      </c>
      <c r="BN49" s="2"/>
      <c r="BO49" s="4">
        <v>0</v>
      </c>
      <c r="BP49" s="4">
        <v>4</v>
      </c>
      <c r="BQ49" s="4">
        <v>0</v>
      </c>
      <c r="BR49" s="2"/>
      <c r="BS49" s="2"/>
      <c r="BT49" s="2"/>
      <c r="BU49" s="2"/>
      <c r="BV49" s="6">
        <v>2</v>
      </c>
      <c r="BW49" s="2"/>
      <c r="BX49" s="4">
        <v>2</v>
      </c>
      <c r="BY49" s="4">
        <v>4</v>
      </c>
      <c r="BZ49" s="4">
        <v>50</v>
      </c>
      <c r="CA49" s="2"/>
      <c r="CB49" s="7">
        <v>4</v>
      </c>
      <c r="CC49" s="2"/>
      <c r="CD49" s="2"/>
      <c r="CE49" s="2"/>
      <c r="CF49" s="2"/>
      <c r="CG49" s="4">
        <v>4</v>
      </c>
      <c r="CH49" s="4">
        <v>4</v>
      </c>
      <c r="CI49" s="4">
        <v>100</v>
      </c>
      <c r="CJ49" s="2"/>
      <c r="CK49" s="2"/>
      <c r="CL49" s="8">
        <v>0</v>
      </c>
      <c r="CM49" s="2"/>
      <c r="CN49" s="2"/>
      <c r="CO49" s="2"/>
      <c r="CP49" s="4">
        <v>0</v>
      </c>
      <c r="CQ49" s="4">
        <v>4</v>
      </c>
      <c r="CR49" s="4">
        <v>0</v>
      </c>
      <c r="CS49" s="3">
        <f t="shared" si="188"/>
        <v>16</v>
      </c>
      <c r="CT49" s="3">
        <v>30</v>
      </c>
      <c r="CU49" s="3">
        <f t="shared" si="189"/>
        <v>53.333333333333336</v>
      </c>
      <c r="CV49" s="6">
        <v>2</v>
      </c>
      <c r="CW49" s="2"/>
      <c r="CX49" s="2"/>
      <c r="CY49" s="2"/>
      <c r="CZ49" s="2"/>
      <c r="DA49" s="4">
        <v>2</v>
      </c>
      <c r="DB49" s="4">
        <v>6</v>
      </c>
      <c r="DC49" s="4">
        <v>33.33</v>
      </c>
      <c r="DD49" s="2"/>
      <c r="DE49" s="2"/>
      <c r="DF49" s="2"/>
      <c r="DG49" s="2"/>
      <c r="DH49" s="2"/>
      <c r="DI49" s="8">
        <v>0</v>
      </c>
      <c r="DJ49" s="4">
        <v>0</v>
      </c>
      <c r="DK49" s="4">
        <v>4</v>
      </c>
      <c r="DL49" s="4">
        <v>0</v>
      </c>
      <c r="DM49" s="2"/>
      <c r="DN49" s="2"/>
      <c r="DO49" s="7">
        <v>4</v>
      </c>
      <c r="DP49" s="2"/>
      <c r="DQ49" s="2"/>
      <c r="DR49" s="2"/>
      <c r="DS49" s="4">
        <v>4</v>
      </c>
      <c r="DT49" s="4">
        <v>4</v>
      </c>
      <c r="DU49" s="4">
        <v>100</v>
      </c>
      <c r="DV49" s="2"/>
      <c r="DW49" s="2"/>
      <c r="DX49" s="2"/>
      <c r="DY49" s="7">
        <v>6</v>
      </c>
      <c r="DZ49" s="2"/>
      <c r="EA49" s="2"/>
      <c r="EB49" s="4">
        <v>6</v>
      </c>
      <c r="EC49" s="4">
        <v>6</v>
      </c>
      <c r="ED49" s="4">
        <v>100</v>
      </c>
      <c r="EE49" s="2"/>
      <c r="EF49" s="9">
        <v>0</v>
      </c>
      <c r="EG49" s="2"/>
      <c r="EH49" s="2"/>
      <c r="EI49" s="2"/>
      <c r="EJ49" s="2"/>
      <c r="EK49" s="4">
        <v>0</v>
      </c>
      <c r="EL49" s="4">
        <v>6</v>
      </c>
      <c r="EM49" s="4">
        <v>0</v>
      </c>
      <c r="EN49" s="2"/>
      <c r="EO49" s="2"/>
      <c r="EP49" s="2"/>
      <c r="EQ49" s="2"/>
      <c r="ER49" s="8">
        <v>0</v>
      </c>
      <c r="ES49" s="2"/>
      <c r="ET49" s="4">
        <v>0</v>
      </c>
      <c r="EU49" s="4">
        <v>6</v>
      </c>
      <c r="EV49" s="4">
        <v>0</v>
      </c>
      <c r="EW49" s="8">
        <v>0</v>
      </c>
      <c r="EX49" s="2"/>
      <c r="EY49" s="2"/>
      <c r="EZ49" s="2"/>
      <c r="FA49" s="2"/>
      <c r="FB49" s="2"/>
      <c r="FC49" s="4">
        <v>0</v>
      </c>
      <c r="FD49" s="4">
        <v>6</v>
      </c>
      <c r="FE49" s="4">
        <v>0</v>
      </c>
      <c r="FF49" s="3">
        <f t="shared" si="190"/>
        <v>12</v>
      </c>
      <c r="FG49" s="3">
        <v>38</v>
      </c>
      <c r="FH49" s="3">
        <f t="shared" si="191"/>
        <v>31.578947368421051</v>
      </c>
      <c r="FI49" s="2"/>
      <c r="FJ49" s="2"/>
      <c r="FK49" s="2"/>
      <c r="FL49" s="2"/>
      <c r="FM49" s="2"/>
      <c r="FN49" s="7">
        <v>2</v>
      </c>
      <c r="FO49" s="2"/>
      <c r="FP49" s="2"/>
      <c r="FQ49" s="2"/>
      <c r="FR49" s="2"/>
      <c r="FS49" s="4">
        <v>2</v>
      </c>
      <c r="FT49" s="4">
        <v>2</v>
      </c>
      <c r="FU49" s="4">
        <v>100</v>
      </c>
      <c r="FV49" s="7">
        <v>4</v>
      </c>
      <c r="FW49" s="2"/>
      <c r="FX49" s="2"/>
      <c r="FY49" s="2"/>
      <c r="FZ49" s="2"/>
      <c r="GA49" s="2"/>
      <c r="GB49" s="2"/>
      <c r="GC49" s="2"/>
      <c r="GD49" s="2"/>
      <c r="GE49" s="2"/>
      <c r="GF49" s="4">
        <v>4</v>
      </c>
      <c r="GG49" s="4">
        <v>4</v>
      </c>
      <c r="GH49" s="4">
        <v>100</v>
      </c>
      <c r="GI49" s="2"/>
      <c r="GJ49" s="2"/>
      <c r="GK49" s="2"/>
      <c r="GL49" s="2"/>
      <c r="GM49" s="2"/>
      <c r="GN49" s="2"/>
      <c r="GO49" s="2"/>
      <c r="GP49" s="2"/>
      <c r="GQ49" s="2"/>
      <c r="GR49" s="7">
        <v>4</v>
      </c>
      <c r="GS49" s="4">
        <v>4</v>
      </c>
      <c r="GT49" s="4">
        <v>4</v>
      </c>
      <c r="GU49" s="4">
        <v>100</v>
      </c>
      <c r="GV49" s="2"/>
      <c r="GW49" s="8">
        <v>0</v>
      </c>
      <c r="GX49" s="2"/>
      <c r="GY49" s="2"/>
      <c r="GZ49" s="2"/>
      <c r="HA49" s="2"/>
      <c r="HB49" s="2"/>
      <c r="HC49" s="2"/>
      <c r="HD49" s="2"/>
      <c r="HE49" s="2"/>
      <c r="HF49" s="4">
        <v>0</v>
      </c>
      <c r="HG49" s="4">
        <v>4</v>
      </c>
      <c r="HH49" s="4">
        <v>0</v>
      </c>
      <c r="HI49" s="2"/>
      <c r="HJ49" s="2"/>
      <c r="HK49" s="2"/>
      <c r="HL49" s="2"/>
      <c r="HM49" s="2"/>
      <c r="HN49" s="2"/>
      <c r="HO49" s="7">
        <v>6</v>
      </c>
      <c r="HP49" s="2"/>
      <c r="HQ49" s="2"/>
      <c r="HR49" s="2"/>
      <c r="HS49" s="4">
        <v>6</v>
      </c>
      <c r="HT49" s="4">
        <v>6</v>
      </c>
      <c r="HU49" s="4">
        <v>100</v>
      </c>
      <c r="HV49" s="3">
        <v>16</v>
      </c>
      <c r="HW49" s="3">
        <v>20</v>
      </c>
      <c r="HX49" s="3">
        <v>80</v>
      </c>
      <c r="HY49" s="2"/>
      <c r="HZ49" s="2"/>
      <c r="IA49" s="2"/>
      <c r="IB49" s="2"/>
      <c r="IC49" s="2"/>
      <c r="ID49" s="2"/>
      <c r="IE49" s="2"/>
      <c r="IF49" s="2"/>
      <c r="IG49" s="7">
        <v>2</v>
      </c>
      <c r="IH49" s="2"/>
      <c r="II49" s="4">
        <v>2</v>
      </c>
      <c r="IJ49" s="4">
        <v>2</v>
      </c>
      <c r="IK49" s="4">
        <v>100</v>
      </c>
      <c r="IL49" s="2"/>
      <c r="IM49" s="2"/>
      <c r="IN49" s="2"/>
      <c r="IO49" s="2"/>
      <c r="IP49" s="2"/>
      <c r="IQ49" s="2"/>
      <c r="IR49" s="2"/>
      <c r="IS49" s="8">
        <v>0</v>
      </c>
      <c r="IT49" s="2"/>
      <c r="IU49" s="2"/>
      <c r="IV49" s="4">
        <v>0</v>
      </c>
      <c r="IW49" s="4">
        <v>4</v>
      </c>
      <c r="IX49" s="4">
        <v>0</v>
      </c>
      <c r="IY49" s="2"/>
      <c r="IZ49" s="2"/>
      <c r="JA49" s="2"/>
      <c r="JB49" s="2"/>
      <c r="JC49" s="2"/>
      <c r="JD49" s="2"/>
      <c r="JE49" s="2"/>
      <c r="JF49" s="2"/>
      <c r="JG49" s="6">
        <v>3</v>
      </c>
      <c r="JH49" s="2"/>
      <c r="JI49" s="4">
        <v>3</v>
      </c>
      <c r="JJ49" s="4">
        <v>6</v>
      </c>
      <c r="JK49" s="4">
        <v>50</v>
      </c>
      <c r="JL49" s="3">
        <v>5</v>
      </c>
      <c r="JM49" s="3">
        <v>12</v>
      </c>
      <c r="JN49" s="3">
        <v>41.67</v>
      </c>
      <c r="JO49" s="1">
        <f t="shared" si="192"/>
        <v>49</v>
      </c>
      <c r="JP49" s="1">
        <v>100</v>
      </c>
      <c r="JQ49" s="1">
        <f t="shared" si="193"/>
        <v>49</v>
      </c>
    </row>
    <row r="50" spans="1:277" ht="16.350000000000001" customHeight="1" x14ac:dyDescent="0.25">
      <c r="A50" s="1">
        <v>423</v>
      </c>
      <c r="B50" s="2" t="s">
        <v>705</v>
      </c>
      <c r="C50" s="2" t="s">
        <v>706</v>
      </c>
      <c r="D50" s="2" t="s">
        <v>66</v>
      </c>
      <c r="E50" s="18" t="s">
        <v>1631</v>
      </c>
      <c r="F50" s="2" t="s">
        <v>1547</v>
      </c>
      <c r="G50" s="2"/>
      <c r="H50" s="2"/>
      <c r="I50" s="2"/>
      <c r="J50" s="7">
        <v>2</v>
      </c>
      <c r="K50" s="2"/>
      <c r="L50" s="2"/>
      <c r="M50" s="4">
        <v>2</v>
      </c>
      <c r="N50" s="4">
        <v>2</v>
      </c>
      <c r="O50" s="4">
        <v>100</v>
      </c>
      <c r="P50" s="7">
        <v>2</v>
      </c>
      <c r="Q50" s="2"/>
      <c r="R50" s="2"/>
      <c r="S50" s="2"/>
      <c r="T50" s="2"/>
      <c r="U50" s="2"/>
      <c r="V50" s="4">
        <v>2</v>
      </c>
      <c r="W50" s="4">
        <v>2</v>
      </c>
      <c r="X50" s="4">
        <v>100</v>
      </c>
      <c r="Y50" s="7">
        <v>2</v>
      </c>
      <c r="Z50" s="2"/>
      <c r="AA50" s="2"/>
      <c r="AB50" s="2"/>
      <c r="AC50" s="2"/>
      <c r="AD50" s="2"/>
      <c r="AE50" s="4">
        <v>2</v>
      </c>
      <c r="AF50" s="4">
        <v>2</v>
      </c>
      <c r="AG50" s="4">
        <v>100</v>
      </c>
      <c r="AH50" s="2"/>
      <c r="AI50" s="2"/>
      <c r="AJ50" s="2"/>
      <c r="AK50" s="2"/>
      <c r="AL50" s="8">
        <v>0</v>
      </c>
      <c r="AM50" s="2"/>
      <c r="AN50" s="4">
        <v>0</v>
      </c>
      <c r="AO50" s="4">
        <v>2</v>
      </c>
      <c r="AP50" s="4">
        <v>0</v>
      </c>
      <c r="AQ50" s="2"/>
      <c r="AR50" s="2"/>
      <c r="AS50" s="7">
        <v>2</v>
      </c>
      <c r="AT50" s="2"/>
      <c r="AU50" s="2"/>
      <c r="AV50" s="2"/>
      <c r="AW50" s="4">
        <v>2</v>
      </c>
      <c r="AX50" s="4">
        <v>2</v>
      </c>
      <c r="AY50" s="4">
        <v>100</v>
      </c>
      <c r="AZ50" s="2"/>
      <c r="BA50" s="2"/>
      <c r="BB50" s="8">
        <v>0</v>
      </c>
      <c r="BC50" s="2"/>
      <c r="BD50" s="2"/>
      <c r="BE50" s="2"/>
      <c r="BF50" s="4">
        <v>0</v>
      </c>
      <c r="BG50" s="4">
        <v>4</v>
      </c>
      <c r="BH50" s="4">
        <v>0</v>
      </c>
      <c r="BI50" s="2"/>
      <c r="BJ50" s="2"/>
      <c r="BK50" s="2"/>
      <c r="BL50" s="2"/>
      <c r="BM50" s="2"/>
      <c r="BN50" s="7">
        <v>4</v>
      </c>
      <c r="BO50" s="4">
        <v>4</v>
      </c>
      <c r="BP50" s="4">
        <v>4</v>
      </c>
      <c r="BQ50" s="4">
        <v>100</v>
      </c>
      <c r="BR50" s="2"/>
      <c r="BS50" s="2"/>
      <c r="BT50" s="2"/>
      <c r="BU50" s="2"/>
      <c r="BV50" s="7">
        <v>4</v>
      </c>
      <c r="BW50" s="2"/>
      <c r="BX50" s="4">
        <v>4</v>
      </c>
      <c r="BY50" s="4">
        <v>4</v>
      </c>
      <c r="BZ50" s="4">
        <v>100</v>
      </c>
      <c r="CA50" s="8">
        <v>0</v>
      </c>
      <c r="CB50" s="2"/>
      <c r="CC50" s="2"/>
      <c r="CD50" s="2"/>
      <c r="CE50" s="2"/>
      <c r="CF50" s="2"/>
      <c r="CG50" s="4">
        <v>0</v>
      </c>
      <c r="CH50" s="4">
        <v>4</v>
      </c>
      <c r="CI50" s="4">
        <v>0</v>
      </c>
      <c r="CJ50" s="2"/>
      <c r="CK50" s="2"/>
      <c r="CL50" s="2"/>
      <c r="CM50" s="8">
        <v>0</v>
      </c>
      <c r="CN50" s="2"/>
      <c r="CO50" s="2"/>
      <c r="CP50" s="4">
        <v>0</v>
      </c>
      <c r="CQ50" s="4">
        <v>4</v>
      </c>
      <c r="CR50" s="4">
        <v>0</v>
      </c>
      <c r="CS50" s="3">
        <f t="shared" si="188"/>
        <v>16</v>
      </c>
      <c r="CT50" s="3">
        <v>30</v>
      </c>
      <c r="CU50" s="3">
        <f t="shared" si="189"/>
        <v>53.333333333333336</v>
      </c>
      <c r="CV50" s="2"/>
      <c r="CW50" s="2"/>
      <c r="CX50" s="2"/>
      <c r="CY50" s="7">
        <v>6</v>
      </c>
      <c r="CZ50" s="2"/>
      <c r="DA50" s="4">
        <v>6</v>
      </c>
      <c r="DB50" s="4">
        <v>6</v>
      </c>
      <c r="DC50" s="4">
        <v>100</v>
      </c>
      <c r="DD50" s="2"/>
      <c r="DE50" s="7">
        <v>4</v>
      </c>
      <c r="DF50" s="2"/>
      <c r="DG50" s="2"/>
      <c r="DH50" s="2"/>
      <c r="DI50" s="2"/>
      <c r="DJ50" s="4">
        <v>4</v>
      </c>
      <c r="DK50" s="4">
        <v>4</v>
      </c>
      <c r="DL50" s="4">
        <v>100</v>
      </c>
      <c r="DM50" s="2"/>
      <c r="DN50" s="2"/>
      <c r="DO50" s="2"/>
      <c r="DP50" s="2"/>
      <c r="DQ50" s="2"/>
      <c r="DR50" s="8">
        <v>0</v>
      </c>
      <c r="DS50" s="4">
        <v>0</v>
      </c>
      <c r="DT50" s="4">
        <v>4</v>
      </c>
      <c r="DU50" s="4">
        <v>0</v>
      </c>
      <c r="DV50" s="7">
        <v>6</v>
      </c>
      <c r="DW50" s="2"/>
      <c r="DX50" s="2"/>
      <c r="DY50" s="2"/>
      <c r="DZ50" s="2"/>
      <c r="EA50" s="2"/>
      <c r="EB50" s="4">
        <v>6</v>
      </c>
      <c r="EC50" s="4">
        <v>6</v>
      </c>
      <c r="ED50" s="4">
        <v>100</v>
      </c>
      <c r="EE50" s="2"/>
      <c r="EF50" s="2"/>
      <c r="EG50" s="2"/>
      <c r="EH50" s="2"/>
      <c r="EI50" s="7">
        <v>6</v>
      </c>
      <c r="EJ50" s="2"/>
      <c r="EK50" s="4">
        <v>6</v>
      </c>
      <c r="EL50" s="4">
        <v>6</v>
      </c>
      <c r="EM50" s="4">
        <v>100</v>
      </c>
      <c r="EN50" s="2"/>
      <c r="EO50" s="2"/>
      <c r="EP50" s="2"/>
      <c r="EQ50" s="2"/>
      <c r="ER50" s="2"/>
      <c r="ES50" s="8">
        <v>0</v>
      </c>
      <c r="ET50" s="4">
        <v>0</v>
      </c>
      <c r="EU50" s="4">
        <v>6</v>
      </c>
      <c r="EV50" s="4">
        <v>0</v>
      </c>
      <c r="EW50" s="2"/>
      <c r="EX50" s="2"/>
      <c r="EY50" s="2"/>
      <c r="EZ50" s="2"/>
      <c r="FA50" s="6">
        <v>3</v>
      </c>
      <c r="FB50" s="2"/>
      <c r="FC50" s="4">
        <v>3</v>
      </c>
      <c r="FD50" s="4">
        <v>6</v>
      </c>
      <c r="FE50" s="4">
        <v>50</v>
      </c>
      <c r="FF50" s="3">
        <f t="shared" si="190"/>
        <v>25</v>
      </c>
      <c r="FG50" s="3">
        <v>38</v>
      </c>
      <c r="FH50" s="3">
        <f t="shared" si="191"/>
        <v>65.789473684210535</v>
      </c>
      <c r="FI50" s="2"/>
      <c r="FJ50" s="2"/>
      <c r="FK50" s="2"/>
      <c r="FL50" s="2"/>
      <c r="FM50" s="2"/>
      <c r="FN50" s="2"/>
      <c r="FO50" s="2"/>
      <c r="FP50" s="7">
        <v>2</v>
      </c>
      <c r="FQ50" s="2"/>
      <c r="FR50" s="2"/>
      <c r="FS50" s="4">
        <v>2</v>
      </c>
      <c r="FT50" s="4">
        <v>2</v>
      </c>
      <c r="FU50" s="4">
        <v>100</v>
      </c>
      <c r="FV50" s="2"/>
      <c r="FW50" s="2"/>
      <c r="FX50" s="2"/>
      <c r="FY50" s="2"/>
      <c r="FZ50" s="2"/>
      <c r="GA50" s="2"/>
      <c r="GB50" s="2"/>
      <c r="GC50" s="7">
        <v>4</v>
      </c>
      <c r="GD50" s="2"/>
      <c r="GE50" s="2"/>
      <c r="GF50" s="4">
        <v>4</v>
      </c>
      <c r="GG50" s="4">
        <v>4</v>
      </c>
      <c r="GH50" s="4">
        <v>100</v>
      </c>
      <c r="GI50" s="2"/>
      <c r="GJ50" s="2"/>
      <c r="GK50" s="2"/>
      <c r="GL50" s="2"/>
      <c r="GM50" s="2"/>
      <c r="GN50" s="2"/>
      <c r="GO50" s="7">
        <v>4</v>
      </c>
      <c r="GP50" s="2"/>
      <c r="GQ50" s="2"/>
      <c r="GR50" s="2"/>
      <c r="GS50" s="4">
        <v>4</v>
      </c>
      <c r="GT50" s="4">
        <v>4</v>
      </c>
      <c r="GU50" s="4">
        <v>100</v>
      </c>
      <c r="GV50" s="2"/>
      <c r="GW50" s="2"/>
      <c r="GX50" s="2"/>
      <c r="GY50" s="2"/>
      <c r="GZ50" s="2"/>
      <c r="HA50" s="2"/>
      <c r="HB50" s="2"/>
      <c r="HC50" s="2"/>
      <c r="HD50" s="2"/>
      <c r="HE50" s="8">
        <v>0</v>
      </c>
      <c r="HF50" s="4">
        <v>0</v>
      </c>
      <c r="HG50" s="4">
        <v>4</v>
      </c>
      <c r="HH50" s="4">
        <v>0</v>
      </c>
      <c r="HI50" s="2"/>
      <c r="HJ50" s="6">
        <v>2</v>
      </c>
      <c r="HK50" s="2"/>
      <c r="HL50" s="2"/>
      <c r="HM50" s="2"/>
      <c r="HN50" s="2"/>
      <c r="HO50" s="2"/>
      <c r="HP50" s="2"/>
      <c r="HQ50" s="2"/>
      <c r="HR50" s="2"/>
      <c r="HS50" s="4">
        <v>2</v>
      </c>
      <c r="HT50" s="4">
        <v>6</v>
      </c>
      <c r="HU50" s="4">
        <v>33.33</v>
      </c>
      <c r="HV50" s="3">
        <v>12</v>
      </c>
      <c r="HW50" s="3">
        <v>20</v>
      </c>
      <c r="HX50" s="3">
        <v>60</v>
      </c>
      <c r="HY50" s="2"/>
      <c r="HZ50" s="2"/>
      <c r="IA50" s="2"/>
      <c r="IB50" s="2"/>
      <c r="IC50" s="2"/>
      <c r="ID50" s="7">
        <v>2</v>
      </c>
      <c r="IE50" s="2"/>
      <c r="IF50" s="2"/>
      <c r="IG50" s="2"/>
      <c r="IH50" s="2"/>
      <c r="II50" s="4">
        <v>2</v>
      </c>
      <c r="IJ50" s="4">
        <v>2</v>
      </c>
      <c r="IK50" s="4">
        <v>100</v>
      </c>
      <c r="IL50" s="8">
        <v>0</v>
      </c>
      <c r="IM50" s="2"/>
      <c r="IN50" s="2"/>
      <c r="IO50" s="2"/>
      <c r="IP50" s="2"/>
      <c r="IQ50" s="2"/>
      <c r="IR50" s="2"/>
      <c r="IS50" s="2"/>
      <c r="IT50" s="2"/>
      <c r="IU50" s="2"/>
      <c r="IV50" s="4">
        <v>0</v>
      </c>
      <c r="IW50" s="4">
        <v>4</v>
      </c>
      <c r="IX50" s="4">
        <v>0</v>
      </c>
      <c r="IY50" s="2"/>
      <c r="IZ50" s="2"/>
      <c r="JA50" s="6">
        <v>3</v>
      </c>
      <c r="JB50" s="2"/>
      <c r="JC50" s="2"/>
      <c r="JD50" s="2"/>
      <c r="JE50" s="2"/>
      <c r="JF50" s="2"/>
      <c r="JG50" s="2"/>
      <c r="JH50" s="2"/>
      <c r="JI50" s="4">
        <v>3</v>
      </c>
      <c r="JJ50" s="4">
        <v>6</v>
      </c>
      <c r="JK50" s="4">
        <v>50</v>
      </c>
      <c r="JL50" s="3">
        <v>5</v>
      </c>
      <c r="JM50" s="3">
        <v>12</v>
      </c>
      <c r="JN50" s="3">
        <v>41.67</v>
      </c>
      <c r="JO50" s="1">
        <f t="shared" si="192"/>
        <v>58</v>
      </c>
      <c r="JP50" s="1">
        <v>100</v>
      </c>
      <c r="JQ50" s="1">
        <f t="shared" si="193"/>
        <v>57.999999999999993</v>
      </c>
    </row>
    <row r="51" spans="1:277" ht="16.350000000000001" customHeight="1" x14ac:dyDescent="0.25">
      <c r="A51" s="1">
        <v>2337</v>
      </c>
      <c r="B51" s="2" t="s">
        <v>79</v>
      </c>
      <c r="C51" s="2" t="s">
        <v>80</v>
      </c>
      <c r="D51" s="2" t="s">
        <v>81</v>
      </c>
      <c r="E51" s="18" t="s">
        <v>1632</v>
      </c>
      <c r="F51" s="2" t="s">
        <v>629</v>
      </c>
      <c r="G51" s="2"/>
      <c r="H51" s="2"/>
      <c r="I51" s="7">
        <v>2</v>
      </c>
      <c r="J51" s="2"/>
      <c r="K51" s="2"/>
      <c r="L51" s="2"/>
      <c r="M51" s="4">
        <v>2</v>
      </c>
      <c r="N51" s="4">
        <v>2</v>
      </c>
      <c r="O51" s="4">
        <v>100</v>
      </c>
      <c r="P51" s="7">
        <v>2</v>
      </c>
      <c r="Q51" s="2"/>
      <c r="R51" s="2"/>
      <c r="S51" s="2"/>
      <c r="T51" s="2"/>
      <c r="U51" s="2"/>
      <c r="V51" s="4">
        <v>2</v>
      </c>
      <c r="W51" s="4">
        <v>2</v>
      </c>
      <c r="X51" s="4">
        <v>100</v>
      </c>
      <c r="Y51" s="7">
        <v>2</v>
      </c>
      <c r="Z51" s="2"/>
      <c r="AA51" s="2"/>
      <c r="AB51" s="2"/>
      <c r="AC51" s="2"/>
      <c r="AD51" s="2"/>
      <c r="AE51" s="4">
        <v>2</v>
      </c>
      <c r="AF51" s="4">
        <v>2</v>
      </c>
      <c r="AG51" s="4">
        <v>100</v>
      </c>
      <c r="AH51" s="2"/>
      <c r="AI51" s="2"/>
      <c r="AJ51" s="2"/>
      <c r="AK51" s="2"/>
      <c r="AL51" s="7">
        <v>2</v>
      </c>
      <c r="AM51" s="2"/>
      <c r="AN51" s="4">
        <v>2</v>
      </c>
      <c r="AO51" s="4">
        <v>2</v>
      </c>
      <c r="AP51" s="4">
        <v>100</v>
      </c>
      <c r="AQ51" s="2"/>
      <c r="AR51" s="2"/>
      <c r="AS51" s="2"/>
      <c r="AT51" s="2"/>
      <c r="AU51" s="7">
        <v>2</v>
      </c>
      <c r="AV51" s="2"/>
      <c r="AW51" s="4">
        <v>2</v>
      </c>
      <c r="AX51" s="4">
        <v>2</v>
      </c>
      <c r="AY51" s="4">
        <v>100</v>
      </c>
      <c r="AZ51" s="8">
        <v>0</v>
      </c>
      <c r="BA51" s="2"/>
      <c r="BB51" s="2"/>
      <c r="BC51" s="2"/>
      <c r="BD51" s="2"/>
      <c r="BE51" s="2"/>
      <c r="BF51" s="4">
        <v>0</v>
      </c>
      <c r="BG51" s="4">
        <v>4</v>
      </c>
      <c r="BH51" s="4">
        <v>0</v>
      </c>
      <c r="BI51" s="2"/>
      <c r="BJ51" s="2"/>
      <c r="BK51" s="2"/>
      <c r="BL51" s="2"/>
      <c r="BM51" s="8">
        <v>0</v>
      </c>
      <c r="BN51" s="2"/>
      <c r="BO51" s="4">
        <v>0</v>
      </c>
      <c r="BP51" s="4">
        <v>4</v>
      </c>
      <c r="BQ51" s="4">
        <v>0</v>
      </c>
      <c r="BR51" s="2"/>
      <c r="BS51" s="2"/>
      <c r="BT51" s="2"/>
      <c r="BU51" s="2"/>
      <c r="BV51" s="2"/>
      <c r="BW51" s="7">
        <v>4</v>
      </c>
      <c r="BX51" s="4">
        <v>4</v>
      </c>
      <c r="BY51" s="4">
        <v>4</v>
      </c>
      <c r="BZ51" s="4">
        <v>100</v>
      </c>
      <c r="CA51" s="2"/>
      <c r="CB51" s="2"/>
      <c r="CC51" s="8">
        <v>0</v>
      </c>
      <c r="CD51" s="2"/>
      <c r="CE51" s="2"/>
      <c r="CF51" s="2"/>
      <c r="CG51" s="4">
        <v>0</v>
      </c>
      <c r="CH51" s="4">
        <v>4</v>
      </c>
      <c r="CI51" s="4">
        <v>0</v>
      </c>
      <c r="CJ51" s="7">
        <v>4</v>
      </c>
      <c r="CK51" s="2"/>
      <c r="CL51" s="2"/>
      <c r="CM51" s="2"/>
      <c r="CN51" s="2"/>
      <c r="CO51" s="2"/>
      <c r="CP51" s="4">
        <v>4</v>
      </c>
      <c r="CQ51" s="4">
        <v>4</v>
      </c>
      <c r="CR51" s="4">
        <v>100</v>
      </c>
      <c r="CS51" s="3">
        <f t="shared" si="188"/>
        <v>18</v>
      </c>
      <c r="CT51" s="3">
        <v>30</v>
      </c>
      <c r="CU51" s="3">
        <f t="shared" si="189"/>
        <v>60</v>
      </c>
      <c r="CV51" s="6">
        <v>4</v>
      </c>
      <c r="CW51" s="2"/>
      <c r="CX51" s="2"/>
      <c r="CY51" s="2"/>
      <c r="CZ51" s="2"/>
      <c r="DA51" s="4">
        <v>4</v>
      </c>
      <c r="DB51" s="4">
        <v>6</v>
      </c>
      <c r="DC51" s="4">
        <v>66.67</v>
      </c>
      <c r="DD51" s="2"/>
      <c r="DE51" s="8">
        <v>0</v>
      </c>
      <c r="DF51" s="2"/>
      <c r="DG51" s="2"/>
      <c r="DH51" s="2"/>
      <c r="DI51" s="2"/>
      <c r="DJ51" s="4">
        <v>0</v>
      </c>
      <c r="DK51" s="4">
        <v>4</v>
      </c>
      <c r="DL51" s="4">
        <v>0</v>
      </c>
      <c r="DM51" s="2"/>
      <c r="DN51" s="2"/>
      <c r="DO51" s="2"/>
      <c r="DP51" s="2"/>
      <c r="DQ51" s="8">
        <v>0</v>
      </c>
      <c r="DR51" s="2"/>
      <c r="DS51" s="4">
        <v>0</v>
      </c>
      <c r="DT51" s="4">
        <v>4</v>
      </c>
      <c r="DU51" s="4">
        <v>0</v>
      </c>
      <c r="DV51" s="2"/>
      <c r="DW51" s="7">
        <v>6</v>
      </c>
      <c r="DX51" s="2"/>
      <c r="DY51" s="2"/>
      <c r="DZ51" s="2"/>
      <c r="EA51" s="2"/>
      <c r="EB51" s="4">
        <v>6</v>
      </c>
      <c r="EC51" s="4">
        <v>6</v>
      </c>
      <c r="ED51" s="4">
        <v>100</v>
      </c>
      <c r="EE51" s="7">
        <v>6</v>
      </c>
      <c r="EF51" s="2"/>
      <c r="EG51" s="2"/>
      <c r="EH51" s="2"/>
      <c r="EI51" s="2"/>
      <c r="EJ51" s="2"/>
      <c r="EK51" s="4">
        <v>6</v>
      </c>
      <c r="EL51" s="4">
        <v>6</v>
      </c>
      <c r="EM51" s="4">
        <v>100</v>
      </c>
      <c r="EN51" s="2"/>
      <c r="EO51" s="2"/>
      <c r="EP51" s="2"/>
      <c r="EQ51" s="2"/>
      <c r="ER51" s="2"/>
      <c r="ES51" s="8">
        <v>0</v>
      </c>
      <c r="ET51" s="4">
        <v>0</v>
      </c>
      <c r="EU51" s="4">
        <v>6</v>
      </c>
      <c r="EV51" s="4">
        <v>0</v>
      </c>
      <c r="EW51" s="2"/>
      <c r="EX51" s="2"/>
      <c r="EY51" s="2"/>
      <c r="EZ51" s="2"/>
      <c r="FA51" s="6">
        <v>3</v>
      </c>
      <c r="FB51" s="2"/>
      <c r="FC51" s="4">
        <v>3</v>
      </c>
      <c r="FD51" s="4">
        <v>6</v>
      </c>
      <c r="FE51" s="4">
        <v>50</v>
      </c>
      <c r="FF51" s="3">
        <f t="shared" si="190"/>
        <v>19</v>
      </c>
      <c r="FG51" s="3">
        <v>38</v>
      </c>
      <c r="FH51" s="3">
        <f t="shared" si="191"/>
        <v>50</v>
      </c>
      <c r="FI51" s="2"/>
      <c r="FJ51" s="2"/>
      <c r="FK51" s="2"/>
      <c r="FL51" s="2"/>
      <c r="FM51" s="2"/>
      <c r="FN51" s="2"/>
      <c r="FO51" s="2"/>
      <c r="FP51" s="2"/>
      <c r="FQ51" s="7">
        <v>2</v>
      </c>
      <c r="FR51" s="2"/>
      <c r="FS51" s="4">
        <v>2</v>
      </c>
      <c r="FT51" s="4">
        <v>2</v>
      </c>
      <c r="FU51" s="4">
        <v>100</v>
      </c>
      <c r="FV51" s="2"/>
      <c r="FW51" s="2"/>
      <c r="FX51" s="2"/>
      <c r="FY51" s="2"/>
      <c r="FZ51" s="2"/>
      <c r="GA51" s="2"/>
      <c r="GB51" s="2"/>
      <c r="GC51" s="2"/>
      <c r="GD51" s="2"/>
      <c r="GE51" s="8">
        <v>0</v>
      </c>
      <c r="GF51" s="4">
        <v>0</v>
      </c>
      <c r="GG51" s="4">
        <v>4</v>
      </c>
      <c r="GH51" s="4">
        <v>0</v>
      </c>
      <c r="GI51" s="2"/>
      <c r="GJ51" s="2"/>
      <c r="GK51" s="2"/>
      <c r="GL51" s="2"/>
      <c r="GM51" s="7">
        <v>4</v>
      </c>
      <c r="GN51" s="2"/>
      <c r="GO51" s="2"/>
      <c r="GP51" s="2"/>
      <c r="GQ51" s="2"/>
      <c r="GR51" s="2"/>
      <c r="GS51" s="4">
        <v>4</v>
      </c>
      <c r="GT51" s="4">
        <v>4</v>
      </c>
      <c r="GU51" s="4">
        <v>100</v>
      </c>
      <c r="GV51" s="2"/>
      <c r="GW51" s="2"/>
      <c r="GX51" s="2"/>
      <c r="GY51" s="2"/>
      <c r="GZ51" s="2"/>
      <c r="HA51" s="2"/>
      <c r="HB51" s="2"/>
      <c r="HC51" s="8">
        <v>0</v>
      </c>
      <c r="HD51" s="2"/>
      <c r="HE51" s="2"/>
      <c r="HF51" s="4">
        <v>0</v>
      </c>
      <c r="HG51" s="4">
        <v>4</v>
      </c>
      <c r="HH51" s="4">
        <v>0</v>
      </c>
      <c r="HI51" s="2"/>
      <c r="HJ51" s="2"/>
      <c r="HK51" s="2"/>
      <c r="HL51" s="2"/>
      <c r="HM51" s="2"/>
      <c r="HN51" s="2"/>
      <c r="HO51" s="6">
        <v>2</v>
      </c>
      <c r="HP51" s="2"/>
      <c r="HQ51" s="2"/>
      <c r="HR51" s="2"/>
      <c r="HS51" s="4">
        <v>2</v>
      </c>
      <c r="HT51" s="4">
        <v>6</v>
      </c>
      <c r="HU51" s="4">
        <v>33.33</v>
      </c>
      <c r="HV51" s="3">
        <v>8</v>
      </c>
      <c r="HW51" s="3">
        <v>20</v>
      </c>
      <c r="HX51" s="3">
        <v>40</v>
      </c>
      <c r="HY51" s="2"/>
      <c r="HZ51" s="7">
        <v>2</v>
      </c>
      <c r="IA51" s="2"/>
      <c r="IB51" s="2"/>
      <c r="IC51" s="2"/>
      <c r="ID51" s="2"/>
      <c r="IE51" s="2"/>
      <c r="IF51" s="2"/>
      <c r="IG51" s="2"/>
      <c r="IH51" s="2"/>
      <c r="II51" s="4">
        <v>2</v>
      </c>
      <c r="IJ51" s="4">
        <v>2</v>
      </c>
      <c r="IK51" s="4">
        <v>100</v>
      </c>
      <c r="IL51" s="2"/>
      <c r="IM51" s="2"/>
      <c r="IN51" s="2"/>
      <c r="IO51" s="2"/>
      <c r="IP51" s="2"/>
      <c r="IQ51" s="7">
        <v>4</v>
      </c>
      <c r="IR51" s="2"/>
      <c r="IS51" s="2"/>
      <c r="IT51" s="2"/>
      <c r="IU51" s="2"/>
      <c r="IV51" s="4">
        <v>4</v>
      </c>
      <c r="IW51" s="4">
        <v>4</v>
      </c>
      <c r="IX51" s="4">
        <v>100</v>
      </c>
      <c r="IY51" s="2"/>
      <c r="IZ51" s="2"/>
      <c r="JA51" s="2"/>
      <c r="JB51" s="2"/>
      <c r="JC51" s="2"/>
      <c r="JD51" s="2"/>
      <c r="JE51" s="2"/>
      <c r="JF51" s="2"/>
      <c r="JG51" s="2"/>
      <c r="JH51" s="8">
        <v>0</v>
      </c>
      <c r="JI51" s="4">
        <v>0</v>
      </c>
      <c r="JJ51" s="4">
        <v>6</v>
      </c>
      <c r="JK51" s="4">
        <v>0</v>
      </c>
      <c r="JL51" s="3">
        <v>6</v>
      </c>
      <c r="JM51" s="3">
        <v>12</v>
      </c>
      <c r="JN51" s="3">
        <v>50</v>
      </c>
      <c r="JO51" s="1">
        <f t="shared" si="192"/>
        <v>51</v>
      </c>
      <c r="JP51" s="1">
        <v>100</v>
      </c>
      <c r="JQ51" s="1">
        <f t="shared" si="193"/>
        <v>51</v>
      </c>
    </row>
    <row r="52" spans="1:277" ht="16.350000000000001" customHeight="1" x14ac:dyDescent="0.25">
      <c r="A52" s="1">
        <v>488</v>
      </c>
      <c r="B52" s="2" t="s">
        <v>717</v>
      </c>
      <c r="C52" s="2" t="s">
        <v>718</v>
      </c>
      <c r="D52" s="2" t="s">
        <v>69</v>
      </c>
      <c r="E52" s="18" t="s">
        <v>1633</v>
      </c>
      <c r="F52" s="2" t="s">
        <v>1559</v>
      </c>
      <c r="G52" s="2"/>
      <c r="H52" s="2"/>
      <c r="I52" s="2"/>
      <c r="J52" s="2"/>
      <c r="K52" s="2"/>
      <c r="L52" s="7">
        <v>2</v>
      </c>
      <c r="M52" s="4">
        <v>2</v>
      </c>
      <c r="N52" s="4">
        <v>2</v>
      </c>
      <c r="O52" s="4">
        <v>100</v>
      </c>
      <c r="P52" s="2"/>
      <c r="Q52" s="2"/>
      <c r="R52" s="2"/>
      <c r="S52" s="2"/>
      <c r="T52" s="2"/>
      <c r="U52" s="7">
        <v>2</v>
      </c>
      <c r="V52" s="4">
        <v>2</v>
      </c>
      <c r="W52" s="4">
        <v>2</v>
      </c>
      <c r="X52" s="4">
        <v>100</v>
      </c>
      <c r="Y52" s="2"/>
      <c r="Z52" s="8">
        <v>0</v>
      </c>
      <c r="AA52" s="2"/>
      <c r="AB52" s="2"/>
      <c r="AC52" s="2"/>
      <c r="AD52" s="2"/>
      <c r="AE52" s="4">
        <v>0</v>
      </c>
      <c r="AF52" s="4">
        <v>2</v>
      </c>
      <c r="AG52" s="4">
        <v>0</v>
      </c>
      <c r="AH52" s="2"/>
      <c r="AI52" s="2"/>
      <c r="AJ52" s="2"/>
      <c r="AK52" s="2"/>
      <c r="AL52" s="2"/>
      <c r="AM52" s="8">
        <v>0</v>
      </c>
      <c r="AN52" s="4">
        <v>0</v>
      </c>
      <c r="AO52" s="4">
        <v>2</v>
      </c>
      <c r="AP52" s="4">
        <v>0</v>
      </c>
      <c r="AQ52" s="2"/>
      <c r="AR52" s="2"/>
      <c r="AS52" s="8">
        <v>0</v>
      </c>
      <c r="AT52" s="2"/>
      <c r="AU52" s="2"/>
      <c r="AV52" s="2"/>
      <c r="AW52" s="4">
        <v>0</v>
      </c>
      <c r="AX52" s="4">
        <v>2</v>
      </c>
      <c r="AY52" s="4">
        <v>0</v>
      </c>
      <c r="AZ52" s="2"/>
      <c r="BA52" s="2"/>
      <c r="BB52" s="8">
        <v>0</v>
      </c>
      <c r="BC52" s="2"/>
      <c r="BD52" s="2"/>
      <c r="BE52" s="2"/>
      <c r="BF52" s="4">
        <v>0</v>
      </c>
      <c r="BG52" s="4">
        <v>4</v>
      </c>
      <c r="BH52" s="4">
        <v>0</v>
      </c>
      <c r="BI52" s="2"/>
      <c r="BJ52" s="2"/>
      <c r="BK52" s="8">
        <v>0</v>
      </c>
      <c r="BL52" s="2"/>
      <c r="BM52" s="2"/>
      <c r="BN52" s="2"/>
      <c r="BO52" s="4">
        <v>0</v>
      </c>
      <c r="BP52" s="4">
        <v>4</v>
      </c>
      <c r="BQ52" s="4">
        <v>0</v>
      </c>
      <c r="BR52" s="2"/>
      <c r="BS52" s="2"/>
      <c r="BT52" s="2"/>
      <c r="BU52" s="2"/>
      <c r="BV52" s="6">
        <v>1</v>
      </c>
      <c r="BW52" s="2"/>
      <c r="BX52" s="4">
        <v>1</v>
      </c>
      <c r="BY52" s="4">
        <v>4</v>
      </c>
      <c r="BZ52" s="4">
        <v>25</v>
      </c>
      <c r="CA52" s="8">
        <v>0</v>
      </c>
      <c r="CB52" s="2"/>
      <c r="CC52" s="2"/>
      <c r="CD52" s="2"/>
      <c r="CE52" s="2"/>
      <c r="CF52" s="2"/>
      <c r="CG52" s="4">
        <v>0</v>
      </c>
      <c r="CH52" s="4">
        <v>4</v>
      </c>
      <c r="CI52" s="4">
        <v>0</v>
      </c>
      <c r="CJ52" s="8">
        <v>0</v>
      </c>
      <c r="CK52" s="2"/>
      <c r="CL52" s="2"/>
      <c r="CM52" s="2"/>
      <c r="CN52" s="2"/>
      <c r="CO52" s="2"/>
      <c r="CP52" s="4">
        <v>0</v>
      </c>
      <c r="CQ52" s="4">
        <v>4</v>
      </c>
      <c r="CR52" s="4">
        <v>0</v>
      </c>
      <c r="CS52" s="3">
        <f t="shared" si="188"/>
        <v>5</v>
      </c>
      <c r="CT52" s="3">
        <v>30</v>
      </c>
      <c r="CU52" s="3">
        <f t="shared" si="189"/>
        <v>16.666666666666664</v>
      </c>
      <c r="CV52" s="6">
        <v>4</v>
      </c>
      <c r="CW52" s="2"/>
      <c r="CX52" s="2"/>
      <c r="CY52" s="2"/>
      <c r="CZ52" s="2"/>
      <c r="DA52" s="4">
        <v>4</v>
      </c>
      <c r="DB52" s="4">
        <v>6</v>
      </c>
      <c r="DC52" s="4">
        <v>66.67</v>
      </c>
      <c r="DD52" s="7">
        <v>4</v>
      </c>
      <c r="DE52" s="2"/>
      <c r="DF52" s="2"/>
      <c r="DG52" s="2"/>
      <c r="DH52" s="2"/>
      <c r="DI52" s="2"/>
      <c r="DJ52" s="4">
        <v>4</v>
      </c>
      <c r="DK52" s="4">
        <v>4</v>
      </c>
      <c r="DL52" s="4">
        <v>100</v>
      </c>
      <c r="DM52" s="2"/>
      <c r="DN52" s="2"/>
      <c r="DO52" s="2"/>
      <c r="DP52" s="2"/>
      <c r="DQ52" s="2"/>
      <c r="DR52" s="8">
        <v>0</v>
      </c>
      <c r="DS52" s="4">
        <v>0</v>
      </c>
      <c r="DT52" s="4">
        <v>4</v>
      </c>
      <c r="DU52" s="4">
        <v>0</v>
      </c>
      <c r="DV52" s="2"/>
      <c r="DW52" s="2"/>
      <c r="DX52" s="8">
        <v>0</v>
      </c>
      <c r="DY52" s="2"/>
      <c r="DZ52" s="2"/>
      <c r="EA52" s="2"/>
      <c r="EB52" s="4">
        <v>0</v>
      </c>
      <c r="EC52" s="4">
        <v>6</v>
      </c>
      <c r="ED52" s="4">
        <v>0</v>
      </c>
      <c r="EE52" s="2"/>
      <c r="EF52" s="2"/>
      <c r="EG52" s="2"/>
      <c r="EH52" s="2"/>
      <c r="EI52" s="7">
        <v>6</v>
      </c>
      <c r="EJ52" s="2"/>
      <c r="EK52" s="4">
        <v>6</v>
      </c>
      <c r="EL52" s="4">
        <v>6</v>
      </c>
      <c r="EM52" s="4">
        <v>100</v>
      </c>
      <c r="EN52" s="2"/>
      <c r="EO52" s="2"/>
      <c r="EP52" s="8">
        <v>0</v>
      </c>
      <c r="EQ52" s="2"/>
      <c r="ER52" s="2"/>
      <c r="ES52" s="2"/>
      <c r="ET52" s="4">
        <v>0</v>
      </c>
      <c r="EU52" s="4">
        <v>6</v>
      </c>
      <c r="EV52" s="4">
        <v>0</v>
      </c>
      <c r="EW52" s="2"/>
      <c r="EX52" s="2"/>
      <c r="EY52" s="2"/>
      <c r="EZ52" s="2"/>
      <c r="FA52" s="6">
        <v>3</v>
      </c>
      <c r="FB52" s="2"/>
      <c r="FC52" s="4">
        <v>3</v>
      </c>
      <c r="FD52" s="4">
        <v>6</v>
      </c>
      <c r="FE52" s="4">
        <v>50</v>
      </c>
      <c r="FF52" s="3">
        <f t="shared" si="190"/>
        <v>17</v>
      </c>
      <c r="FG52" s="3">
        <v>38</v>
      </c>
      <c r="FH52" s="3">
        <f t="shared" si="191"/>
        <v>44.736842105263158</v>
      </c>
      <c r="FI52" s="2"/>
      <c r="FJ52" s="2"/>
      <c r="FK52" s="2"/>
      <c r="FL52" s="2"/>
      <c r="FM52" s="2"/>
      <c r="FN52" s="2"/>
      <c r="FO52" s="2"/>
      <c r="FP52" s="2"/>
      <c r="FQ52" s="7">
        <v>2</v>
      </c>
      <c r="FR52" s="2"/>
      <c r="FS52" s="4">
        <v>2</v>
      </c>
      <c r="FT52" s="4">
        <v>2</v>
      </c>
      <c r="FU52" s="4">
        <v>100</v>
      </c>
      <c r="FV52" s="2"/>
      <c r="FW52" s="2"/>
      <c r="FX52" s="8">
        <v>0</v>
      </c>
      <c r="FY52" s="2"/>
      <c r="FZ52" s="2"/>
      <c r="GA52" s="2"/>
      <c r="GB52" s="2"/>
      <c r="GC52" s="2"/>
      <c r="GD52" s="2"/>
      <c r="GE52" s="2"/>
      <c r="GF52" s="4">
        <v>0</v>
      </c>
      <c r="GG52" s="4">
        <v>4</v>
      </c>
      <c r="GH52" s="4">
        <v>0</v>
      </c>
      <c r="GI52" s="2"/>
      <c r="GJ52" s="8">
        <v>0</v>
      </c>
      <c r="GK52" s="2"/>
      <c r="GL52" s="2"/>
      <c r="GM52" s="2"/>
      <c r="GN52" s="2"/>
      <c r="GO52" s="2"/>
      <c r="GP52" s="2"/>
      <c r="GQ52" s="2"/>
      <c r="GR52" s="2"/>
      <c r="GS52" s="4">
        <v>0</v>
      </c>
      <c r="GT52" s="4">
        <v>4</v>
      </c>
      <c r="GU52" s="4">
        <v>0</v>
      </c>
      <c r="GV52" s="8">
        <v>0</v>
      </c>
      <c r="GW52" s="2"/>
      <c r="GX52" s="2"/>
      <c r="GY52" s="2"/>
      <c r="GZ52" s="2"/>
      <c r="HA52" s="2"/>
      <c r="HB52" s="2"/>
      <c r="HC52" s="2"/>
      <c r="HD52" s="2"/>
      <c r="HE52" s="2"/>
      <c r="HF52" s="4">
        <v>0</v>
      </c>
      <c r="HG52" s="4">
        <v>4</v>
      </c>
      <c r="HH52" s="4">
        <v>0</v>
      </c>
      <c r="HI52" s="2"/>
      <c r="HJ52" s="2"/>
      <c r="HK52" s="2"/>
      <c r="HL52" s="7">
        <v>6</v>
      </c>
      <c r="HM52" s="2"/>
      <c r="HN52" s="2"/>
      <c r="HO52" s="2"/>
      <c r="HP52" s="2"/>
      <c r="HQ52" s="2"/>
      <c r="HR52" s="2"/>
      <c r="HS52" s="4">
        <v>6</v>
      </c>
      <c r="HT52" s="4">
        <v>6</v>
      </c>
      <c r="HU52" s="4">
        <v>100</v>
      </c>
      <c r="HV52" s="3">
        <v>8</v>
      </c>
      <c r="HW52" s="3">
        <v>20</v>
      </c>
      <c r="HX52" s="3">
        <v>40</v>
      </c>
      <c r="HY52" s="2"/>
      <c r="HZ52" s="7">
        <v>2</v>
      </c>
      <c r="IA52" s="2"/>
      <c r="IB52" s="2"/>
      <c r="IC52" s="2"/>
      <c r="ID52" s="2"/>
      <c r="IE52" s="2"/>
      <c r="IF52" s="2"/>
      <c r="IG52" s="2"/>
      <c r="IH52" s="2"/>
      <c r="II52" s="4">
        <v>2</v>
      </c>
      <c r="IJ52" s="4">
        <v>2</v>
      </c>
      <c r="IK52" s="4">
        <v>100</v>
      </c>
      <c r="IL52" s="2"/>
      <c r="IM52" s="2"/>
      <c r="IN52" s="2"/>
      <c r="IO52" s="2"/>
      <c r="IP52" s="2"/>
      <c r="IQ52" s="2"/>
      <c r="IR52" s="2"/>
      <c r="IS52" s="2"/>
      <c r="IT52" s="7">
        <v>4</v>
      </c>
      <c r="IU52" s="2"/>
      <c r="IV52" s="4">
        <v>4</v>
      </c>
      <c r="IW52" s="4">
        <v>4</v>
      </c>
      <c r="IX52" s="4">
        <v>100</v>
      </c>
      <c r="IY52" s="2"/>
      <c r="IZ52" s="2"/>
      <c r="JA52" s="2"/>
      <c r="JB52" s="8">
        <v>0</v>
      </c>
      <c r="JC52" s="2"/>
      <c r="JD52" s="2"/>
      <c r="JE52" s="2"/>
      <c r="JF52" s="2"/>
      <c r="JG52" s="2"/>
      <c r="JH52" s="2"/>
      <c r="JI52" s="4">
        <v>0</v>
      </c>
      <c r="JJ52" s="4">
        <v>6</v>
      </c>
      <c r="JK52" s="4">
        <v>0</v>
      </c>
      <c r="JL52" s="3">
        <v>6</v>
      </c>
      <c r="JM52" s="3">
        <v>12</v>
      </c>
      <c r="JN52" s="3">
        <v>50</v>
      </c>
      <c r="JO52" s="1">
        <f t="shared" si="192"/>
        <v>36</v>
      </c>
      <c r="JP52" s="1">
        <v>100</v>
      </c>
      <c r="JQ52" s="1">
        <f t="shared" si="193"/>
        <v>36</v>
      </c>
    </row>
    <row r="53" spans="1:277" ht="16.350000000000001" customHeight="1" x14ac:dyDescent="0.25">
      <c r="A53" s="1">
        <v>1671</v>
      </c>
      <c r="B53" s="2" t="s">
        <v>766</v>
      </c>
      <c r="C53" s="2" t="s">
        <v>703</v>
      </c>
      <c r="D53" s="2" t="s">
        <v>78</v>
      </c>
      <c r="E53" s="18" t="s">
        <v>1634</v>
      </c>
      <c r="F53" s="2" t="s">
        <v>622</v>
      </c>
      <c r="G53" s="2"/>
      <c r="H53" s="2"/>
      <c r="I53" s="8">
        <v>0</v>
      </c>
      <c r="J53" s="2"/>
      <c r="K53" s="2"/>
      <c r="L53" s="2"/>
      <c r="M53" s="4">
        <v>0</v>
      </c>
      <c r="N53" s="4">
        <v>2</v>
      </c>
      <c r="O53" s="4">
        <v>0</v>
      </c>
      <c r="P53" s="2"/>
      <c r="Q53" s="2"/>
      <c r="R53" s="6">
        <v>1</v>
      </c>
      <c r="S53" s="2"/>
      <c r="T53" s="2"/>
      <c r="U53" s="2"/>
      <c r="V53" s="4">
        <v>1</v>
      </c>
      <c r="W53" s="4">
        <v>2</v>
      </c>
      <c r="X53" s="4">
        <v>50</v>
      </c>
      <c r="Y53" s="7">
        <v>2</v>
      </c>
      <c r="Z53" s="2"/>
      <c r="AA53" s="2"/>
      <c r="AB53" s="2"/>
      <c r="AC53" s="2"/>
      <c r="AD53" s="2"/>
      <c r="AE53" s="4">
        <v>2</v>
      </c>
      <c r="AF53" s="4">
        <v>2</v>
      </c>
      <c r="AG53" s="4">
        <v>100</v>
      </c>
      <c r="AH53" s="7">
        <v>2</v>
      </c>
      <c r="AI53" s="2"/>
      <c r="AJ53" s="2"/>
      <c r="AK53" s="2"/>
      <c r="AL53" s="2"/>
      <c r="AM53" s="2"/>
      <c r="AN53" s="4">
        <v>2</v>
      </c>
      <c r="AO53" s="4">
        <v>2</v>
      </c>
      <c r="AP53" s="4">
        <v>100</v>
      </c>
      <c r="AQ53" s="2"/>
      <c r="AR53" s="8">
        <v>0</v>
      </c>
      <c r="AS53" s="2"/>
      <c r="AT53" s="2"/>
      <c r="AU53" s="2"/>
      <c r="AV53" s="2"/>
      <c r="AW53" s="4">
        <v>0</v>
      </c>
      <c r="AX53" s="4">
        <v>2</v>
      </c>
      <c r="AY53" s="4">
        <v>0</v>
      </c>
      <c r="AZ53" s="8">
        <v>0</v>
      </c>
      <c r="BA53" s="2"/>
      <c r="BB53" s="2"/>
      <c r="BC53" s="2"/>
      <c r="BD53" s="2"/>
      <c r="BE53" s="2"/>
      <c r="BF53" s="4">
        <v>0</v>
      </c>
      <c r="BG53" s="4">
        <v>4</v>
      </c>
      <c r="BH53" s="4">
        <v>0</v>
      </c>
      <c r="BI53" s="2"/>
      <c r="BJ53" s="8">
        <v>0</v>
      </c>
      <c r="BK53" s="2"/>
      <c r="BL53" s="2"/>
      <c r="BM53" s="2"/>
      <c r="BN53" s="2"/>
      <c r="BO53" s="4">
        <v>0</v>
      </c>
      <c r="BP53" s="4">
        <v>4</v>
      </c>
      <c r="BQ53" s="4">
        <v>0</v>
      </c>
      <c r="BR53" s="2"/>
      <c r="BS53" s="2"/>
      <c r="BT53" s="8">
        <v>0</v>
      </c>
      <c r="BU53" s="2"/>
      <c r="BV53" s="2"/>
      <c r="BW53" s="2"/>
      <c r="BX53" s="4">
        <v>0</v>
      </c>
      <c r="BY53" s="4">
        <v>4</v>
      </c>
      <c r="BZ53" s="4">
        <v>0</v>
      </c>
      <c r="CA53" s="7">
        <v>4</v>
      </c>
      <c r="CB53" s="2"/>
      <c r="CC53" s="2"/>
      <c r="CD53" s="2"/>
      <c r="CE53" s="2"/>
      <c r="CF53" s="2"/>
      <c r="CG53" s="4">
        <v>4</v>
      </c>
      <c r="CH53" s="4">
        <v>4</v>
      </c>
      <c r="CI53" s="4">
        <v>100</v>
      </c>
      <c r="CJ53" s="2"/>
      <c r="CK53" s="2"/>
      <c r="CL53" s="2"/>
      <c r="CM53" s="2"/>
      <c r="CN53" s="2"/>
      <c r="CO53" s="8">
        <v>0</v>
      </c>
      <c r="CP53" s="4">
        <v>0</v>
      </c>
      <c r="CQ53" s="4">
        <v>4</v>
      </c>
      <c r="CR53" s="4">
        <v>0</v>
      </c>
      <c r="CS53" s="3">
        <f t="shared" si="188"/>
        <v>9</v>
      </c>
      <c r="CT53" s="3">
        <v>30</v>
      </c>
      <c r="CU53" s="3">
        <f t="shared" si="189"/>
        <v>30</v>
      </c>
      <c r="CV53" s="2"/>
      <c r="CW53" s="2"/>
      <c r="CX53" s="6">
        <v>4</v>
      </c>
      <c r="CY53" s="2"/>
      <c r="CZ53" s="2"/>
      <c r="DA53" s="4">
        <v>4</v>
      </c>
      <c r="DB53" s="4">
        <v>6</v>
      </c>
      <c r="DC53" s="4">
        <v>66.67</v>
      </c>
      <c r="DD53" s="2"/>
      <c r="DE53" s="8">
        <v>0</v>
      </c>
      <c r="DF53" s="2"/>
      <c r="DG53" s="2"/>
      <c r="DH53" s="2"/>
      <c r="DI53" s="2"/>
      <c r="DJ53" s="4">
        <v>0</v>
      </c>
      <c r="DK53" s="4">
        <v>4</v>
      </c>
      <c r="DL53" s="4">
        <v>0</v>
      </c>
      <c r="DM53" s="2"/>
      <c r="DN53" s="2"/>
      <c r="DO53" s="2"/>
      <c r="DP53" s="8">
        <v>0</v>
      </c>
      <c r="DQ53" s="2"/>
      <c r="DR53" s="2"/>
      <c r="DS53" s="4">
        <v>0</v>
      </c>
      <c r="DT53" s="4">
        <v>4</v>
      </c>
      <c r="DU53" s="4">
        <v>0</v>
      </c>
      <c r="DV53" s="8">
        <v>0</v>
      </c>
      <c r="DW53" s="2"/>
      <c r="DX53" s="2"/>
      <c r="DY53" s="2"/>
      <c r="DZ53" s="2"/>
      <c r="EA53" s="2"/>
      <c r="EB53" s="4">
        <v>0</v>
      </c>
      <c r="EC53" s="4">
        <v>6</v>
      </c>
      <c r="ED53" s="4">
        <v>0</v>
      </c>
      <c r="EE53" s="2"/>
      <c r="EF53" s="2"/>
      <c r="EG53" s="8">
        <v>0</v>
      </c>
      <c r="EH53" s="2"/>
      <c r="EI53" s="2"/>
      <c r="EJ53" s="2"/>
      <c r="EK53" s="4">
        <v>0</v>
      </c>
      <c r="EL53" s="4">
        <v>6</v>
      </c>
      <c r="EM53" s="4">
        <v>0</v>
      </c>
      <c r="EN53" s="8">
        <v>0</v>
      </c>
      <c r="EO53" s="2"/>
      <c r="EP53" s="2"/>
      <c r="EQ53" s="2"/>
      <c r="ER53" s="2"/>
      <c r="ES53" s="2"/>
      <c r="ET53" s="4">
        <v>0</v>
      </c>
      <c r="EU53" s="4">
        <v>6</v>
      </c>
      <c r="EV53" s="4">
        <v>0</v>
      </c>
      <c r="EW53" s="8">
        <v>0</v>
      </c>
      <c r="EX53" s="2"/>
      <c r="EY53" s="2"/>
      <c r="EZ53" s="2"/>
      <c r="FA53" s="2"/>
      <c r="FB53" s="2"/>
      <c r="FC53" s="4">
        <v>0</v>
      </c>
      <c r="FD53" s="4">
        <v>6</v>
      </c>
      <c r="FE53" s="4">
        <v>0</v>
      </c>
      <c r="FF53" s="3">
        <f t="shared" si="190"/>
        <v>4</v>
      </c>
      <c r="FG53" s="3">
        <v>38</v>
      </c>
      <c r="FH53" s="3">
        <f t="shared" si="191"/>
        <v>10.526315789473683</v>
      </c>
      <c r="FI53" s="2"/>
      <c r="FJ53" s="2"/>
      <c r="FK53" s="2"/>
      <c r="FL53" s="2"/>
      <c r="FM53" s="2"/>
      <c r="FN53" s="2"/>
      <c r="FO53" s="2"/>
      <c r="FP53" s="2"/>
      <c r="FQ53" s="2"/>
      <c r="FR53" s="8">
        <v>0</v>
      </c>
      <c r="FS53" s="4">
        <v>0</v>
      </c>
      <c r="FT53" s="4">
        <v>2</v>
      </c>
      <c r="FU53" s="4">
        <v>0</v>
      </c>
      <c r="FV53" s="2"/>
      <c r="FW53" s="2"/>
      <c r="FX53" s="2"/>
      <c r="FY53" s="2"/>
      <c r="FZ53" s="2"/>
      <c r="GA53" s="2"/>
      <c r="GB53" s="8">
        <v>0</v>
      </c>
      <c r="GC53" s="2"/>
      <c r="GD53" s="2"/>
      <c r="GE53" s="2"/>
      <c r="GF53" s="4">
        <v>0</v>
      </c>
      <c r="GG53" s="4">
        <v>4</v>
      </c>
      <c r="GH53" s="4">
        <v>0</v>
      </c>
      <c r="GI53" s="2"/>
      <c r="GJ53" s="8">
        <v>0</v>
      </c>
      <c r="GK53" s="2"/>
      <c r="GL53" s="2"/>
      <c r="GM53" s="2"/>
      <c r="GN53" s="2"/>
      <c r="GO53" s="2"/>
      <c r="GP53" s="2"/>
      <c r="GQ53" s="2"/>
      <c r="GR53" s="2"/>
      <c r="GS53" s="4">
        <v>0</v>
      </c>
      <c r="GT53" s="4">
        <v>4</v>
      </c>
      <c r="GU53" s="4">
        <v>0</v>
      </c>
      <c r="GV53" s="2"/>
      <c r="GW53" s="2"/>
      <c r="GX53" s="8">
        <v>0</v>
      </c>
      <c r="GY53" s="2"/>
      <c r="GZ53" s="2"/>
      <c r="HA53" s="2"/>
      <c r="HB53" s="2"/>
      <c r="HC53" s="2"/>
      <c r="HD53" s="2"/>
      <c r="HE53" s="2"/>
      <c r="HF53" s="4">
        <v>0</v>
      </c>
      <c r="HG53" s="4">
        <v>4</v>
      </c>
      <c r="HH53" s="4">
        <v>0</v>
      </c>
      <c r="HI53" s="2"/>
      <c r="HJ53" s="2"/>
      <c r="HK53" s="2"/>
      <c r="HL53" s="2"/>
      <c r="HM53" s="2"/>
      <c r="HN53" s="2"/>
      <c r="HO53" s="7">
        <v>6</v>
      </c>
      <c r="HP53" s="2"/>
      <c r="HQ53" s="2"/>
      <c r="HR53" s="2"/>
      <c r="HS53" s="4">
        <v>6</v>
      </c>
      <c r="HT53" s="4">
        <v>6</v>
      </c>
      <c r="HU53" s="4">
        <v>100</v>
      </c>
      <c r="HV53" s="3">
        <v>6</v>
      </c>
      <c r="HW53" s="3">
        <v>20</v>
      </c>
      <c r="HX53" s="3">
        <v>30</v>
      </c>
      <c r="HY53" s="2"/>
      <c r="HZ53" s="2"/>
      <c r="IA53" s="7">
        <v>2</v>
      </c>
      <c r="IB53" s="2"/>
      <c r="IC53" s="2"/>
      <c r="ID53" s="2"/>
      <c r="IE53" s="2"/>
      <c r="IF53" s="2"/>
      <c r="IG53" s="2"/>
      <c r="IH53" s="2"/>
      <c r="II53" s="4">
        <v>2</v>
      </c>
      <c r="IJ53" s="4">
        <v>2</v>
      </c>
      <c r="IK53" s="4">
        <v>100</v>
      </c>
      <c r="IL53" s="2"/>
      <c r="IM53" s="2"/>
      <c r="IN53" s="7">
        <v>4</v>
      </c>
      <c r="IO53" s="2"/>
      <c r="IP53" s="2"/>
      <c r="IQ53" s="2"/>
      <c r="IR53" s="2"/>
      <c r="IS53" s="2"/>
      <c r="IT53" s="2"/>
      <c r="IU53" s="2"/>
      <c r="IV53" s="4">
        <v>4</v>
      </c>
      <c r="IW53" s="4">
        <v>4</v>
      </c>
      <c r="IX53" s="4">
        <v>100</v>
      </c>
      <c r="IY53" s="2"/>
      <c r="IZ53" s="2"/>
      <c r="JA53" s="2"/>
      <c r="JB53" s="8">
        <v>0</v>
      </c>
      <c r="JC53" s="2"/>
      <c r="JD53" s="2"/>
      <c r="JE53" s="2"/>
      <c r="JF53" s="2"/>
      <c r="JG53" s="2"/>
      <c r="JH53" s="2"/>
      <c r="JI53" s="4">
        <v>0</v>
      </c>
      <c r="JJ53" s="4">
        <v>6</v>
      </c>
      <c r="JK53" s="4">
        <v>0</v>
      </c>
      <c r="JL53" s="3">
        <v>6</v>
      </c>
      <c r="JM53" s="3">
        <v>12</v>
      </c>
      <c r="JN53" s="3">
        <v>50</v>
      </c>
      <c r="JO53" s="1">
        <f t="shared" si="192"/>
        <v>25</v>
      </c>
      <c r="JP53" s="1">
        <v>100</v>
      </c>
      <c r="JQ53" s="1">
        <f t="shared" si="193"/>
        <v>25</v>
      </c>
    </row>
    <row r="54" spans="1:277" ht="16.350000000000001" customHeight="1" x14ac:dyDescent="0.25">
      <c r="A54" s="1">
        <v>762</v>
      </c>
      <c r="B54" s="2" t="s">
        <v>744</v>
      </c>
      <c r="C54" s="2" t="s">
        <v>70</v>
      </c>
      <c r="D54" s="2" t="s">
        <v>642</v>
      </c>
      <c r="E54" s="18" t="s">
        <v>1635</v>
      </c>
      <c r="F54" s="2" t="s">
        <v>1563</v>
      </c>
      <c r="G54" s="2"/>
      <c r="H54" s="6">
        <v>1</v>
      </c>
      <c r="I54" s="2"/>
      <c r="J54" s="2"/>
      <c r="K54" s="2"/>
      <c r="L54" s="2"/>
      <c r="M54" s="4">
        <v>1</v>
      </c>
      <c r="N54" s="4">
        <v>2</v>
      </c>
      <c r="O54" s="4">
        <v>50</v>
      </c>
      <c r="P54" s="6">
        <v>1</v>
      </c>
      <c r="Q54" s="2"/>
      <c r="R54" s="2"/>
      <c r="S54" s="2"/>
      <c r="T54" s="2"/>
      <c r="U54" s="2"/>
      <c r="V54" s="4">
        <v>1</v>
      </c>
      <c r="W54" s="4">
        <v>2</v>
      </c>
      <c r="X54" s="4">
        <v>50</v>
      </c>
      <c r="Y54" s="2"/>
      <c r="Z54" s="2"/>
      <c r="AA54" s="2"/>
      <c r="AB54" s="2"/>
      <c r="AC54" s="2"/>
      <c r="AD54" s="7">
        <v>2</v>
      </c>
      <c r="AE54" s="4">
        <v>2</v>
      </c>
      <c r="AF54" s="4">
        <v>2</v>
      </c>
      <c r="AG54" s="4">
        <v>100</v>
      </c>
      <c r="AH54" s="2"/>
      <c r="AI54" s="2"/>
      <c r="AJ54" s="8">
        <v>0</v>
      </c>
      <c r="AK54" s="2"/>
      <c r="AL54" s="2"/>
      <c r="AM54" s="2"/>
      <c r="AN54" s="4">
        <v>0</v>
      </c>
      <c r="AO54" s="4">
        <v>2</v>
      </c>
      <c r="AP54" s="4">
        <v>0</v>
      </c>
      <c r="AQ54" s="2"/>
      <c r="AR54" s="2"/>
      <c r="AS54" s="2"/>
      <c r="AT54" s="2"/>
      <c r="AU54" s="7">
        <v>2</v>
      </c>
      <c r="AV54" s="2"/>
      <c r="AW54" s="4">
        <v>2</v>
      </c>
      <c r="AX54" s="4">
        <v>2</v>
      </c>
      <c r="AY54" s="4">
        <v>100</v>
      </c>
      <c r="AZ54" s="2"/>
      <c r="BA54" s="8">
        <v>0</v>
      </c>
      <c r="BB54" s="2"/>
      <c r="BC54" s="2"/>
      <c r="BD54" s="2"/>
      <c r="BE54" s="2"/>
      <c r="BF54" s="4">
        <v>0</v>
      </c>
      <c r="BG54" s="4">
        <v>4</v>
      </c>
      <c r="BH54" s="4">
        <v>0</v>
      </c>
      <c r="BI54" s="2"/>
      <c r="BJ54" s="2"/>
      <c r="BK54" s="2"/>
      <c r="BL54" s="2"/>
      <c r="BM54" s="8">
        <v>0</v>
      </c>
      <c r="BN54" s="2"/>
      <c r="BO54" s="4">
        <v>0</v>
      </c>
      <c r="BP54" s="4">
        <v>4</v>
      </c>
      <c r="BQ54" s="4">
        <v>0</v>
      </c>
      <c r="BR54" s="2"/>
      <c r="BS54" s="2"/>
      <c r="BT54" s="2"/>
      <c r="BU54" s="7">
        <v>4</v>
      </c>
      <c r="BV54" s="2"/>
      <c r="BW54" s="2"/>
      <c r="BX54" s="4">
        <v>4</v>
      </c>
      <c r="BY54" s="4">
        <v>4</v>
      </c>
      <c r="BZ54" s="4">
        <v>100</v>
      </c>
      <c r="CA54" s="2"/>
      <c r="CB54" s="2"/>
      <c r="CC54" s="8">
        <v>0</v>
      </c>
      <c r="CD54" s="2"/>
      <c r="CE54" s="2"/>
      <c r="CF54" s="2"/>
      <c r="CG54" s="4">
        <v>0</v>
      </c>
      <c r="CH54" s="4">
        <v>4</v>
      </c>
      <c r="CI54" s="4">
        <v>0</v>
      </c>
      <c r="CJ54" s="8">
        <v>0</v>
      </c>
      <c r="CK54" s="2"/>
      <c r="CL54" s="2"/>
      <c r="CM54" s="2"/>
      <c r="CN54" s="2"/>
      <c r="CO54" s="2"/>
      <c r="CP54" s="4">
        <v>0</v>
      </c>
      <c r="CQ54" s="4">
        <v>4</v>
      </c>
      <c r="CR54" s="4">
        <v>0</v>
      </c>
      <c r="CS54" s="3">
        <f t="shared" si="188"/>
        <v>10</v>
      </c>
      <c r="CT54" s="3">
        <v>30</v>
      </c>
      <c r="CU54" s="3">
        <f t="shared" si="189"/>
        <v>33.333333333333329</v>
      </c>
      <c r="CV54" s="2"/>
      <c r="CW54" s="2"/>
      <c r="CX54" s="6">
        <v>2</v>
      </c>
      <c r="CY54" s="2"/>
      <c r="CZ54" s="2"/>
      <c r="DA54" s="4">
        <v>2</v>
      </c>
      <c r="DB54" s="4">
        <v>6</v>
      </c>
      <c r="DC54" s="4">
        <v>33.33</v>
      </c>
      <c r="DD54" s="7">
        <v>4</v>
      </c>
      <c r="DE54" s="2"/>
      <c r="DF54" s="2"/>
      <c r="DG54" s="2"/>
      <c r="DH54" s="2"/>
      <c r="DI54" s="2"/>
      <c r="DJ54" s="4">
        <v>4</v>
      </c>
      <c r="DK54" s="4">
        <v>4</v>
      </c>
      <c r="DL54" s="4">
        <v>100</v>
      </c>
      <c r="DM54" s="7">
        <v>4</v>
      </c>
      <c r="DN54" s="2"/>
      <c r="DO54" s="2"/>
      <c r="DP54" s="2"/>
      <c r="DQ54" s="2"/>
      <c r="DR54" s="2"/>
      <c r="DS54" s="4">
        <v>4</v>
      </c>
      <c r="DT54" s="4">
        <v>4</v>
      </c>
      <c r="DU54" s="4">
        <v>100</v>
      </c>
      <c r="DV54" s="2"/>
      <c r="DW54" s="2"/>
      <c r="DX54" s="2"/>
      <c r="DY54" s="2"/>
      <c r="DZ54" s="2"/>
      <c r="EA54" s="7">
        <v>6</v>
      </c>
      <c r="EB54" s="4">
        <v>6</v>
      </c>
      <c r="EC54" s="4">
        <v>6</v>
      </c>
      <c r="ED54" s="4">
        <v>100</v>
      </c>
      <c r="EE54" s="2"/>
      <c r="EF54" s="9">
        <v>0</v>
      </c>
      <c r="EG54" s="2"/>
      <c r="EH54" s="2"/>
      <c r="EI54" s="2"/>
      <c r="EJ54" s="2"/>
      <c r="EK54" s="4">
        <v>0</v>
      </c>
      <c r="EL54" s="4">
        <v>6</v>
      </c>
      <c r="EM54" s="4">
        <v>0</v>
      </c>
      <c r="EN54" s="8">
        <v>0</v>
      </c>
      <c r="EO54" s="2"/>
      <c r="EP54" s="2"/>
      <c r="EQ54" s="2"/>
      <c r="ER54" s="2"/>
      <c r="ES54" s="2"/>
      <c r="ET54" s="4">
        <v>0</v>
      </c>
      <c r="EU54" s="4">
        <v>6</v>
      </c>
      <c r="EV54" s="4">
        <v>0</v>
      </c>
      <c r="EW54" s="2"/>
      <c r="EX54" s="2"/>
      <c r="EY54" s="2"/>
      <c r="EZ54" s="2"/>
      <c r="FA54" s="9">
        <v>0</v>
      </c>
      <c r="FB54" s="2"/>
      <c r="FC54" s="4">
        <v>0</v>
      </c>
      <c r="FD54" s="4">
        <v>6</v>
      </c>
      <c r="FE54" s="4">
        <v>0</v>
      </c>
      <c r="FF54" s="3">
        <f t="shared" si="190"/>
        <v>16</v>
      </c>
      <c r="FG54" s="3">
        <v>38</v>
      </c>
      <c r="FH54" s="3">
        <f t="shared" si="191"/>
        <v>42.105263157894733</v>
      </c>
      <c r="FI54" s="2"/>
      <c r="FJ54" s="2"/>
      <c r="FK54" s="2"/>
      <c r="FL54" s="2"/>
      <c r="FM54" s="2"/>
      <c r="FN54" s="2"/>
      <c r="FO54" s="2"/>
      <c r="FP54" s="2"/>
      <c r="FQ54" s="2"/>
      <c r="FR54" s="9">
        <v>0</v>
      </c>
      <c r="FS54" s="4">
        <v>0</v>
      </c>
      <c r="FT54" s="4">
        <v>2</v>
      </c>
      <c r="FU54" s="4">
        <v>0</v>
      </c>
      <c r="FV54" s="2"/>
      <c r="FW54" s="2"/>
      <c r="FX54" s="2"/>
      <c r="FY54" s="2"/>
      <c r="FZ54" s="2"/>
      <c r="GA54" s="9">
        <v>0</v>
      </c>
      <c r="GB54" s="2"/>
      <c r="GC54" s="2"/>
      <c r="GD54" s="2"/>
      <c r="GE54" s="2"/>
      <c r="GF54" s="4">
        <v>0</v>
      </c>
      <c r="GG54" s="4">
        <v>4</v>
      </c>
      <c r="GH54" s="4">
        <v>0</v>
      </c>
      <c r="GI54" s="2"/>
      <c r="GJ54" s="2"/>
      <c r="GK54" s="2"/>
      <c r="GL54" s="2"/>
      <c r="GM54" s="2"/>
      <c r="GN54" s="2"/>
      <c r="GO54" s="2"/>
      <c r="GP54" s="2"/>
      <c r="GQ54" s="2"/>
      <c r="GR54" s="9">
        <v>0</v>
      </c>
      <c r="GS54" s="4">
        <v>0</v>
      </c>
      <c r="GT54" s="4">
        <v>4</v>
      </c>
      <c r="GU54" s="4">
        <v>0</v>
      </c>
      <c r="GV54" s="2"/>
      <c r="GW54" s="2"/>
      <c r="GX54" s="2"/>
      <c r="GY54" s="2"/>
      <c r="GZ54" s="2"/>
      <c r="HA54" s="2"/>
      <c r="HB54" s="2"/>
      <c r="HC54" s="9">
        <v>0</v>
      </c>
      <c r="HD54" s="2"/>
      <c r="HE54" s="2"/>
      <c r="HF54" s="4">
        <v>0</v>
      </c>
      <c r="HG54" s="4">
        <v>4</v>
      </c>
      <c r="HH54" s="4">
        <v>0</v>
      </c>
      <c r="HI54" s="2"/>
      <c r="HJ54" s="2"/>
      <c r="HK54" s="2"/>
      <c r="HL54" s="2"/>
      <c r="HM54" s="2"/>
      <c r="HN54" s="2"/>
      <c r="HO54" s="2"/>
      <c r="HP54" s="2"/>
      <c r="HQ54" s="2"/>
      <c r="HR54" s="9">
        <v>0</v>
      </c>
      <c r="HS54" s="4">
        <v>0</v>
      </c>
      <c r="HT54" s="4">
        <v>6</v>
      </c>
      <c r="HU54" s="4">
        <v>0</v>
      </c>
      <c r="HV54" s="3">
        <v>0</v>
      </c>
      <c r="HW54" s="3">
        <v>20</v>
      </c>
      <c r="HX54" s="3">
        <v>0</v>
      </c>
      <c r="HY54" s="2"/>
      <c r="HZ54" s="2"/>
      <c r="IA54" s="2"/>
      <c r="IB54" s="2"/>
      <c r="IC54" s="2"/>
      <c r="ID54" s="9">
        <v>0</v>
      </c>
      <c r="IE54" s="2"/>
      <c r="IF54" s="2"/>
      <c r="IG54" s="2"/>
      <c r="IH54" s="2"/>
      <c r="II54" s="4">
        <v>0</v>
      </c>
      <c r="IJ54" s="4">
        <v>2</v>
      </c>
      <c r="IK54" s="4">
        <v>0</v>
      </c>
      <c r="IL54" s="2"/>
      <c r="IM54" s="2"/>
      <c r="IN54" s="2"/>
      <c r="IO54" s="9">
        <v>0</v>
      </c>
      <c r="IP54" s="2"/>
      <c r="IQ54" s="2"/>
      <c r="IR54" s="2"/>
      <c r="IS54" s="2"/>
      <c r="IT54" s="2"/>
      <c r="IU54" s="2"/>
      <c r="IV54" s="4">
        <v>0</v>
      </c>
      <c r="IW54" s="4">
        <v>4</v>
      </c>
      <c r="IX54" s="4">
        <v>0</v>
      </c>
      <c r="IY54" s="2"/>
      <c r="IZ54" s="2"/>
      <c r="JA54" s="2"/>
      <c r="JB54" s="2"/>
      <c r="JC54" s="2"/>
      <c r="JD54" s="2"/>
      <c r="JE54" s="9">
        <v>0</v>
      </c>
      <c r="JF54" s="2"/>
      <c r="JG54" s="2"/>
      <c r="JH54" s="2"/>
      <c r="JI54" s="4">
        <v>0</v>
      </c>
      <c r="JJ54" s="4">
        <v>6</v>
      </c>
      <c r="JK54" s="4">
        <v>0</v>
      </c>
      <c r="JL54" s="3">
        <v>0</v>
      </c>
      <c r="JM54" s="3">
        <v>12</v>
      </c>
      <c r="JN54" s="3">
        <v>0</v>
      </c>
      <c r="JO54" s="1">
        <f t="shared" si="192"/>
        <v>26</v>
      </c>
      <c r="JP54" s="1">
        <v>100</v>
      </c>
      <c r="JQ54" s="1">
        <f t="shared" si="193"/>
        <v>26</v>
      </c>
    </row>
    <row r="55" spans="1:277" ht="16.350000000000001" customHeight="1" x14ac:dyDescent="0.25">
      <c r="A55" s="1">
        <v>1754</v>
      </c>
      <c r="B55" s="2" t="s">
        <v>771</v>
      </c>
      <c r="C55" s="2" t="s">
        <v>641</v>
      </c>
      <c r="D55" s="2" t="s">
        <v>73</v>
      </c>
      <c r="E55" s="18" t="s">
        <v>1636</v>
      </c>
      <c r="F55" s="2" t="s">
        <v>624</v>
      </c>
      <c r="G55" s="2"/>
      <c r="H55" s="2"/>
      <c r="I55" s="6">
        <v>1</v>
      </c>
      <c r="J55" s="2"/>
      <c r="K55" s="2"/>
      <c r="L55" s="2"/>
      <c r="M55" s="4">
        <v>1</v>
      </c>
      <c r="N55" s="4">
        <v>2</v>
      </c>
      <c r="O55" s="4">
        <v>50</v>
      </c>
      <c r="P55" s="2"/>
      <c r="Q55" s="2"/>
      <c r="R55" s="2"/>
      <c r="S55" s="2"/>
      <c r="T55" s="7">
        <v>2</v>
      </c>
      <c r="U55" s="2"/>
      <c r="V55" s="4">
        <v>2</v>
      </c>
      <c r="W55" s="4">
        <v>2</v>
      </c>
      <c r="X55" s="4">
        <v>100</v>
      </c>
      <c r="Y55" s="7">
        <v>2</v>
      </c>
      <c r="Z55" s="2"/>
      <c r="AA55" s="2"/>
      <c r="AB55" s="2"/>
      <c r="AC55" s="2"/>
      <c r="AD55" s="2"/>
      <c r="AE55" s="4">
        <v>2</v>
      </c>
      <c r="AF55" s="4">
        <v>2</v>
      </c>
      <c r="AG55" s="4">
        <v>100</v>
      </c>
      <c r="AH55" s="8">
        <v>0</v>
      </c>
      <c r="AI55" s="2"/>
      <c r="AJ55" s="2"/>
      <c r="AK55" s="2"/>
      <c r="AL55" s="2"/>
      <c r="AM55" s="2"/>
      <c r="AN55" s="4">
        <v>0</v>
      </c>
      <c r="AO55" s="4">
        <v>2</v>
      </c>
      <c r="AP55" s="4">
        <v>0</v>
      </c>
      <c r="AQ55" s="7">
        <v>2</v>
      </c>
      <c r="AR55" s="2"/>
      <c r="AS55" s="2"/>
      <c r="AT55" s="2"/>
      <c r="AU55" s="2"/>
      <c r="AV55" s="2"/>
      <c r="AW55" s="4">
        <v>2</v>
      </c>
      <c r="AX55" s="4">
        <v>2</v>
      </c>
      <c r="AY55" s="4">
        <v>100</v>
      </c>
      <c r="AZ55" s="2"/>
      <c r="BA55" s="2"/>
      <c r="BB55" s="2"/>
      <c r="BC55" s="2"/>
      <c r="BD55" s="7">
        <v>4</v>
      </c>
      <c r="BE55" s="2"/>
      <c r="BF55" s="4">
        <v>4</v>
      </c>
      <c r="BG55" s="4">
        <v>4</v>
      </c>
      <c r="BH55" s="4">
        <v>100</v>
      </c>
      <c r="BI55" s="2"/>
      <c r="BJ55" s="2"/>
      <c r="BK55" s="8">
        <v>0</v>
      </c>
      <c r="BL55" s="2"/>
      <c r="BM55" s="2"/>
      <c r="BN55" s="2"/>
      <c r="BO55" s="4">
        <v>0</v>
      </c>
      <c r="BP55" s="4">
        <v>4</v>
      </c>
      <c r="BQ55" s="4">
        <v>0</v>
      </c>
      <c r="BR55" s="2"/>
      <c r="BS55" s="2"/>
      <c r="BT55" s="7">
        <v>4</v>
      </c>
      <c r="BU55" s="2"/>
      <c r="BV55" s="2"/>
      <c r="BW55" s="2"/>
      <c r="BX55" s="4">
        <v>4</v>
      </c>
      <c r="BY55" s="4">
        <v>4</v>
      </c>
      <c r="BZ55" s="4">
        <v>100</v>
      </c>
      <c r="CA55" s="2"/>
      <c r="CB55" s="2"/>
      <c r="CC55" s="2"/>
      <c r="CD55" s="8">
        <v>0</v>
      </c>
      <c r="CE55" s="2"/>
      <c r="CF55" s="2"/>
      <c r="CG55" s="4">
        <v>0</v>
      </c>
      <c r="CH55" s="4">
        <v>4</v>
      </c>
      <c r="CI55" s="4">
        <v>0</v>
      </c>
      <c r="CJ55" s="2"/>
      <c r="CK55" s="2"/>
      <c r="CL55" s="2"/>
      <c r="CM55" s="7">
        <v>4</v>
      </c>
      <c r="CN55" s="2"/>
      <c r="CO55" s="2"/>
      <c r="CP55" s="4">
        <v>4</v>
      </c>
      <c r="CQ55" s="4">
        <v>4</v>
      </c>
      <c r="CR55" s="4">
        <v>100</v>
      </c>
      <c r="CS55" s="3">
        <f t="shared" si="188"/>
        <v>19</v>
      </c>
      <c r="CT55" s="3">
        <v>30</v>
      </c>
      <c r="CU55" s="3">
        <f t="shared" si="189"/>
        <v>63.333333333333329</v>
      </c>
      <c r="CV55" s="6">
        <v>4</v>
      </c>
      <c r="CW55" s="2"/>
      <c r="CX55" s="2"/>
      <c r="CY55" s="2"/>
      <c r="CZ55" s="2"/>
      <c r="DA55" s="4">
        <v>4</v>
      </c>
      <c r="DB55" s="4">
        <v>6</v>
      </c>
      <c r="DC55" s="4">
        <v>66.67</v>
      </c>
      <c r="DD55" s="2"/>
      <c r="DE55" s="7">
        <v>4</v>
      </c>
      <c r="DF55" s="2"/>
      <c r="DG55" s="2"/>
      <c r="DH55" s="2"/>
      <c r="DI55" s="2"/>
      <c r="DJ55" s="4">
        <v>4</v>
      </c>
      <c r="DK55" s="4">
        <v>4</v>
      </c>
      <c r="DL55" s="4">
        <v>100</v>
      </c>
      <c r="DM55" s="7">
        <v>4</v>
      </c>
      <c r="DN55" s="2"/>
      <c r="DO55" s="2"/>
      <c r="DP55" s="2"/>
      <c r="DQ55" s="2"/>
      <c r="DR55" s="2"/>
      <c r="DS55" s="4">
        <v>4</v>
      </c>
      <c r="DT55" s="4">
        <v>4</v>
      </c>
      <c r="DU55" s="4">
        <v>100</v>
      </c>
      <c r="DV55" s="2"/>
      <c r="DW55" s="2"/>
      <c r="DX55" s="2"/>
      <c r="DY55" s="7">
        <v>6</v>
      </c>
      <c r="DZ55" s="2"/>
      <c r="EA55" s="2"/>
      <c r="EB55" s="4">
        <v>6</v>
      </c>
      <c r="EC55" s="4">
        <v>6</v>
      </c>
      <c r="ED55" s="4">
        <v>100</v>
      </c>
      <c r="EE55" s="2"/>
      <c r="EF55" s="2"/>
      <c r="EG55" s="2"/>
      <c r="EH55" s="2"/>
      <c r="EI55" s="7">
        <v>6</v>
      </c>
      <c r="EJ55" s="2"/>
      <c r="EK55" s="4">
        <v>6</v>
      </c>
      <c r="EL55" s="4">
        <v>6</v>
      </c>
      <c r="EM55" s="4">
        <v>100</v>
      </c>
      <c r="EN55" s="2"/>
      <c r="EO55" s="8">
        <v>0</v>
      </c>
      <c r="EP55" s="2"/>
      <c r="EQ55" s="2"/>
      <c r="ER55" s="2"/>
      <c r="ES55" s="2"/>
      <c r="ET55" s="4">
        <v>0</v>
      </c>
      <c r="EU55" s="4">
        <v>6</v>
      </c>
      <c r="EV55" s="4">
        <v>0</v>
      </c>
      <c r="EW55" s="2"/>
      <c r="EX55" s="2"/>
      <c r="EY55" s="8">
        <v>0</v>
      </c>
      <c r="EZ55" s="2"/>
      <c r="FA55" s="2"/>
      <c r="FB55" s="2"/>
      <c r="FC55" s="4">
        <v>0</v>
      </c>
      <c r="FD55" s="4">
        <v>6</v>
      </c>
      <c r="FE55" s="4">
        <v>0</v>
      </c>
      <c r="FF55" s="3">
        <f t="shared" si="190"/>
        <v>24</v>
      </c>
      <c r="FG55" s="3">
        <v>38</v>
      </c>
      <c r="FH55" s="3">
        <f t="shared" si="191"/>
        <v>63.157894736842103</v>
      </c>
      <c r="FI55" s="2"/>
      <c r="FJ55" s="2"/>
      <c r="FK55" s="2"/>
      <c r="FL55" s="2"/>
      <c r="FM55" s="2"/>
      <c r="FN55" s="2"/>
      <c r="FO55" s="8">
        <v>0</v>
      </c>
      <c r="FP55" s="2"/>
      <c r="FQ55" s="2"/>
      <c r="FR55" s="2"/>
      <c r="FS55" s="4">
        <v>0</v>
      </c>
      <c r="FT55" s="4">
        <v>2</v>
      </c>
      <c r="FU55" s="4">
        <v>0</v>
      </c>
      <c r="FV55" s="2"/>
      <c r="FW55" s="2"/>
      <c r="FX55" s="2"/>
      <c r="FY55" s="2"/>
      <c r="FZ55" s="2"/>
      <c r="GA55" s="2"/>
      <c r="GB55" s="2"/>
      <c r="GC55" s="2"/>
      <c r="GD55" s="8">
        <v>0</v>
      </c>
      <c r="GE55" s="2"/>
      <c r="GF55" s="4">
        <v>0</v>
      </c>
      <c r="GG55" s="4">
        <v>4</v>
      </c>
      <c r="GH55" s="4">
        <v>0</v>
      </c>
      <c r="GI55" s="2"/>
      <c r="GJ55" s="2"/>
      <c r="GK55" s="2"/>
      <c r="GL55" s="2"/>
      <c r="GM55" s="2"/>
      <c r="GN55" s="2"/>
      <c r="GO55" s="2"/>
      <c r="GP55" s="2"/>
      <c r="GQ55" s="2"/>
      <c r="GR55" s="8">
        <v>0</v>
      </c>
      <c r="GS55" s="4">
        <v>0</v>
      </c>
      <c r="GT55" s="4">
        <v>4</v>
      </c>
      <c r="GU55" s="4">
        <v>0</v>
      </c>
      <c r="GV55" s="2"/>
      <c r="GW55" s="2"/>
      <c r="GX55" s="2"/>
      <c r="GY55" s="2"/>
      <c r="GZ55" s="2"/>
      <c r="HA55" s="8">
        <v>0</v>
      </c>
      <c r="HB55" s="2"/>
      <c r="HC55" s="2"/>
      <c r="HD55" s="2"/>
      <c r="HE55" s="2"/>
      <c r="HF55" s="4">
        <v>0</v>
      </c>
      <c r="HG55" s="4">
        <v>4</v>
      </c>
      <c r="HH55" s="4">
        <v>0</v>
      </c>
      <c r="HI55" s="2"/>
      <c r="HJ55" s="2"/>
      <c r="HK55" s="2"/>
      <c r="HL55" s="2"/>
      <c r="HM55" s="2"/>
      <c r="HN55" s="7">
        <v>6</v>
      </c>
      <c r="HO55" s="2"/>
      <c r="HP55" s="2"/>
      <c r="HQ55" s="2"/>
      <c r="HR55" s="2"/>
      <c r="HS55" s="4">
        <v>6</v>
      </c>
      <c r="HT55" s="4">
        <v>6</v>
      </c>
      <c r="HU55" s="4">
        <v>100</v>
      </c>
      <c r="HV55" s="3">
        <v>6</v>
      </c>
      <c r="HW55" s="3">
        <v>20</v>
      </c>
      <c r="HX55" s="3">
        <v>30</v>
      </c>
      <c r="HY55" s="2"/>
      <c r="HZ55" s="2"/>
      <c r="IA55" s="2"/>
      <c r="IB55" s="2"/>
      <c r="IC55" s="7">
        <v>2</v>
      </c>
      <c r="ID55" s="2"/>
      <c r="IE55" s="2"/>
      <c r="IF55" s="2"/>
      <c r="IG55" s="2"/>
      <c r="IH55" s="2"/>
      <c r="II55" s="4">
        <v>2</v>
      </c>
      <c r="IJ55" s="4">
        <v>2</v>
      </c>
      <c r="IK55" s="4">
        <v>100</v>
      </c>
      <c r="IL55" s="2"/>
      <c r="IM55" s="2"/>
      <c r="IN55" s="8">
        <v>0</v>
      </c>
      <c r="IO55" s="2"/>
      <c r="IP55" s="2"/>
      <c r="IQ55" s="2"/>
      <c r="IR55" s="2"/>
      <c r="IS55" s="2"/>
      <c r="IT55" s="2"/>
      <c r="IU55" s="2"/>
      <c r="IV55" s="4">
        <v>0</v>
      </c>
      <c r="IW55" s="4">
        <v>4</v>
      </c>
      <c r="IX55" s="4">
        <v>0</v>
      </c>
      <c r="IY55" s="7">
        <v>6</v>
      </c>
      <c r="IZ55" s="2"/>
      <c r="JA55" s="2"/>
      <c r="JB55" s="2"/>
      <c r="JC55" s="2"/>
      <c r="JD55" s="2"/>
      <c r="JE55" s="2"/>
      <c r="JF55" s="2"/>
      <c r="JG55" s="2"/>
      <c r="JH55" s="2"/>
      <c r="JI55" s="4">
        <v>6</v>
      </c>
      <c r="JJ55" s="4">
        <v>6</v>
      </c>
      <c r="JK55" s="4">
        <v>100</v>
      </c>
      <c r="JL55" s="3">
        <v>8</v>
      </c>
      <c r="JM55" s="3">
        <v>12</v>
      </c>
      <c r="JN55" s="3">
        <v>66.67</v>
      </c>
      <c r="JO55" s="1">
        <f t="shared" si="192"/>
        <v>57</v>
      </c>
      <c r="JP55" s="1">
        <v>100</v>
      </c>
      <c r="JQ55" s="1">
        <f t="shared" si="193"/>
        <v>56.999999999999993</v>
      </c>
    </row>
    <row r="56" spans="1:277" ht="16.350000000000001" customHeight="1" x14ac:dyDescent="0.25">
      <c r="A56" s="1">
        <v>928</v>
      </c>
      <c r="B56" s="2" t="s">
        <v>750</v>
      </c>
      <c r="C56" s="2" t="s">
        <v>49</v>
      </c>
      <c r="D56" s="2" t="s">
        <v>704</v>
      </c>
      <c r="E56" s="18" t="s">
        <v>1637</v>
      </c>
      <c r="F56" s="2" t="s">
        <v>1547</v>
      </c>
      <c r="G56" s="2"/>
      <c r="H56" s="2"/>
      <c r="I56" s="7">
        <v>2</v>
      </c>
      <c r="J56" s="2"/>
      <c r="K56" s="2"/>
      <c r="L56" s="2"/>
      <c r="M56" s="4">
        <v>2</v>
      </c>
      <c r="N56" s="4">
        <v>2</v>
      </c>
      <c r="O56" s="4">
        <v>100</v>
      </c>
      <c r="P56" s="2"/>
      <c r="Q56" s="2"/>
      <c r="R56" s="7">
        <v>2</v>
      </c>
      <c r="S56" s="2"/>
      <c r="T56" s="2"/>
      <c r="U56" s="2"/>
      <c r="V56" s="4">
        <v>2</v>
      </c>
      <c r="W56" s="4">
        <v>2</v>
      </c>
      <c r="X56" s="4">
        <v>100</v>
      </c>
      <c r="Y56" s="2"/>
      <c r="Z56" s="2"/>
      <c r="AA56" s="2"/>
      <c r="AB56" s="7">
        <v>2</v>
      </c>
      <c r="AC56" s="2"/>
      <c r="AD56" s="2"/>
      <c r="AE56" s="4">
        <v>2</v>
      </c>
      <c r="AF56" s="4">
        <v>2</v>
      </c>
      <c r="AG56" s="4">
        <v>100</v>
      </c>
      <c r="AH56" s="2"/>
      <c r="AI56" s="2"/>
      <c r="AJ56" s="2"/>
      <c r="AK56" s="2"/>
      <c r="AL56" s="7">
        <v>2</v>
      </c>
      <c r="AM56" s="2"/>
      <c r="AN56" s="4">
        <v>2</v>
      </c>
      <c r="AO56" s="4">
        <v>2</v>
      </c>
      <c r="AP56" s="4">
        <v>100</v>
      </c>
      <c r="AQ56" s="2"/>
      <c r="AR56" s="2"/>
      <c r="AS56" s="7">
        <v>2</v>
      </c>
      <c r="AT56" s="2"/>
      <c r="AU56" s="2"/>
      <c r="AV56" s="2"/>
      <c r="AW56" s="4">
        <v>2</v>
      </c>
      <c r="AX56" s="4">
        <v>2</v>
      </c>
      <c r="AY56" s="4">
        <v>100</v>
      </c>
      <c r="AZ56" s="2"/>
      <c r="BA56" s="2"/>
      <c r="BB56" s="2"/>
      <c r="BC56" s="2"/>
      <c r="BD56" s="8">
        <v>0</v>
      </c>
      <c r="BE56" s="2"/>
      <c r="BF56" s="4">
        <v>0</v>
      </c>
      <c r="BG56" s="4">
        <v>4</v>
      </c>
      <c r="BH56" s="4">
        <v>0</v>
      </c>
      <c r="BI56" s="8">
        <v>0</v>
      </c>
      <c r="BJ56" s="2"/>
      <c r="BK56" s="2"/>
      <c r="BL56" s="2"/>
      <c r="BM56" s="2"/>
      <c r="BN56" s="2"/>
      <c r="BO56" s="4">
        <v>0</v>
      </c>
      <c r="BP56" s="4">
        <v>4</v>
      </c>
      <c r="BQ56" s="4">
        <v>0</v>
      </c>
      <c r="BR56" s="2"/>
      <c r="BS56" s="2"/>
      <c r="BT56" s="7">
        <v>4</v>
      </c>
      <c r="BU56" s="2"/>
      <c r="BV56" s="2"/>
      <c r="BW56" s="2"/>
      <c r="BX56" s="4">
        <v>4</v>
      </c>
      <c r="BY56" s="4">
        <v>4</v>
      </c>
      <c r="BZ56" s="4">
        <v>100</v>
      </c>
      <c r="CA56" s="2"/>
      <c r="CB56" s="2"/>
      <c r="CC56" s="2"/>
      <c r="CD56" s="2"/>
      <c r="CE56" s="8">
        <v>0</v>
      </c>
      <c r="CF56" s="2"/>
      <c r="CG56" s="4">
        <v>0</v>
      </c>
      <c r="CH56" s="4">
        <v>4</v>
      </c>
      <c r="CI56" s="4">
        <v>0</v>
      </c>
      <c r="CJ56" s="7">
        <v>4</v>
      </c>
      <c r="CK56" s="2"/>
      <c r="CL56" s="2"/>
      <c r="CM56" s="2"/>
      <c r="CN56" s="2"/>
      <c r="CO56" s="2"/>
      <c r="CP56" s="4">
        <v>4</v>
      </c>
      <c r="CQ56" s="4">
        <v>4</v>
      </c>
      <c r="CR56" s="4">
        <v>100</v>
      </c>
      <c r="CS56" s="3">
        <f t="shared" si="188"/>
        <v>18</v>
      </c>
      <c r="CT56" s="3">
        <v>30</v>
      </c>
      <c r="CU56" s="3">
        <f t="shared" si="189"/>
        <v>60</v>
      </c>
      <c r="CV56" s="6">
        <v>4</v>
      </c>
      <c r="CW56" s="2"/>
      <c r="CX56" s="2"/>
      <c r="CY56" s="2"/>
      <c r="CZ56" s="2"/>
      <c r="DA56" s="4">
        <v>4</v>
      </c>
      <c r="DB56" s="4">
        <v>6</v>
      </c>
      <c r="DC56" s="4">
        <v>66.67</v>
      </c>
      <c r="DD56" s="2"/>
      <c r="DE56" s="2"/>
      <c r="DF56" s="2"/>
      <c r="DG56" s="2"/>
      <c r="DH56" s="2"/>
      <c r="DI56" s="8">
        <v>0</v>
      </c>
      <c r="DJ56" s="4">
        <v>0</v>
      </c>
      <c r="DK56" s="4">
        <v>4</v>
      </c>
      <c r="DL56" s="4">
        <v>0</v>
      </c>
      <c r="DM56" s="2"/>
      <c r="DN56" s="2"/>
      <c r="DO56" s="2"/>
      <c r="DP56" s="2"/>
      <c r="DQ56" s="2"/>
      <c r="DR56" s="8">
        <v>0</v>
      </c>
      <c r="DS56" s="4">
        <v>0</v>
      </c>
      <c r="DT56" s="4">
        <v>4</v>
      </c>
      <c r="DU56" s="4">
        <v>0</v>
      </c>
      <c r="DV56" s="2"/>
      <c r="DW56" s="2"/>
      <c r="DX56" s="2"/>
      <c r="DY56" s="7">
        <v>6</v>
      </c>
      <c r="DZ56" s="2"/>
      <c r="EA56" s="2"/>
      <c r="EB56" s="4">
        <v>6</v>
      </c>
      <c r="EC56" s="4">
        <v>6</v>
      </c>
      <c r="ED56" s="4">
        <v>100</v>
      </c>
      <c r="EE56" s="2"/>
      <c r="EF56" s="2"/>
      <c r="EG56" s="2"/>
      <c r="EH56" s="2"/>
      <c r="EI56" s="2"/>
      <c r="EJ56" s="7">
        <v>6</v>
      </c>
      <c r="EK56" s="4">
        <v>6</v>
      </c>
      <c r="EL56" s="4">
        <v>6</v>
      </c>
      <c r="EM56" s="4">
        <v>100</v>
      </c>
      <c r="EN56" s="2"/>
      <c r="EO56" s="2"/>
      <c r="EP56" s="2"/>
      <c r="EQ56" s="8">
        <v>0</v>
      </c>
      <c r="ER56" s="2"/>
      <c r="ES56" s="2"/>
      <c r="ET56" s="4">
        <v>0</v>
      </c>
      <c r="EU56" s="4">
        <v>6</v>
      </c>
      <c r="EV56" s="4">
        <v>0</v>
      </c>
      <c r="EW56" s="2"/>
      <c r="EX56" s="2"/>
      <c r="EY56" s="2"/>
      <c r="EZ56" s="2"/>
      <c r="FA56" s="2"/>
      <c r="FB56" s="7">
        <v>6</v>
      </c>
      <c r="FC56" s="4">
        <v>6</v>
      </c>
      <c r="FD56" s="4">
        <v>6</v>
      </c>
      <c r="FE56" s="4">
        <v>100</v>
      </c>
      <c r="FF56" s="3">
        <f t="shared" si="190"/>
        <v>22</v>
      </c>
      <c r="FG56" s="3">
        <v>38</v>
      </c>
      <c r="FH56" s="3">
        <f t="shared" si="191"/>
        <v>57.894736842105267</v>
      </c>
      <c r="FI56" s="2"/>
      <c r="FJ56" s="2"/>
      <c r="FK56" s="2"/>
      <c r="FL56" s="2"/>
      <c r="FM56" s="2"/>
      <c r="FN56" s="2"/>
      <c r="FO56" s="2"/>
      <c r="FP56" s="2"/>
      <c r="FQ56" s="7">
        <v>2</v>
      </c>
      <c r="FR56" s="2"/>
      <c r="FS56" s="4">
        <v>2</v>
      </c>
      <c r="FT56" s="4">
        <v>2</v>
      </c>
      <c r="FU56" s="4">
        <v>100</v>
      </c>
      <c r="FV56" s="2"/>
      <c r="FW56" s="2"/>
      <c r="FX56" s="2"/>
      <c r="FY56" s="2"/>
      <c r="FZ56" s="8">
        <v>0</v>
      </c>
      <c r="GA56" s="2"/>
      <c r="GB56" s="2"/>
      <c r="GC56" s="2"/>
      <c r="GD56" s="2"/>
      <c r="GE56" s="2"/>
      <c r="GF56" s="4">
        <v>0</v>
      </c>
      <c r="GG56" s="4">
        <v>4</v>
      </c>
      <c r="GH56" s="4">
        <v>0</v>
      </c>
      <c r="GI56" s="2"/>
      <c r="GJ56" s="8">
        <v>0</v>
      </c>
      <c r="GK56" s="2"/>
      <c r="GL56" s="2"/>
      <c r="GM56" s="2"/>
      <c r="GN56" s="2"/>
      <c r="GO56" s="2"/>
      <c r="GP56" s="2"/>
      <c r="GQ56" s="2"/>
      <c r="GR56" s="2"/>
      <c r="GS56" s="4">
        <v>0</v>
      </c>
      <c r="GT56" s="4">
        <v>4</v>
      </c>
      <c r="GU56" s="4">
        <v>0</v>
      </c>
      <c r="GV56" s="2"/>
      <c r="GW56" s="8">
        <v>0</v>
      </c>
      <c r="GX56" s="2"/>
      <c r="GY56" s="2"/>
      <c r="GZ56" s="2"/>
      <c r="HA56" s="2"/>
      <c r="HB56" s="2"/>
      <c r="HC56" s="2"/>
      <c r="HD56" s="2"/>
      <c r="HE56" s="2"/>
      <c r="HF56" s="4">
        <v>0</v>
      </c>
      <c r="HG56" s="4">
        <v>4</v>
      </c>
      <c r="HH56" s="4">
        <v>0</v>
      </c>
      <c r="HI56" s="7">
        <v>6</v>
      </c>
      <c r="HJ56" s="2"/>
      <c r="HK56" s="2"/>
      <c r="HL56" s="2"/>
      <c r="HM56" s="2"/>
      <c r="HN56" s="2"/>
      <c r="HO56" s="2"/>
      <c r="HP56" s="2"/>
      <c r="HQ56" s="2"/>
      <c r="HR56" s="2"/>
      <c r="HS56" s="4">
        <v>6</v>
      </c>
      <c r="HT56" s="4">
        <v>6</v>
      </c>
      <c r="HU56" s="4">
        <v>100</v>
      </c>
      <c r="HV56" s="3">
        <v>8</v>
      </c>
      <c r="HW56" s="3">
        <v>20</v>
      </c>
      <c r="HX56" s="3">
        <v>40</v>
      </c>
      <c r="HY56" s="2"/>
      <c r="HZ56" s="2"/>
      <c r="IA56" s="2"/>
      <c r="IB56" s="2"/>
      <c r="IC56" s="7">
        <v>2</v>
      </c>
      <c r="ID56" s="2"/>
      <c r="IE56" s="2"/>
      <c r="IF56" s="2"/>
      <c r="IG56" s="2"/>
      <c r="IH56" s="2"/>
      <c r="II56" s="4">
        <v>2</v>
      </c>
      <c r="IJ56" s="4">
        <v>2</v>
      </c>
      <c r="IK56" s="4">
        <v>100</v>
      </c>
      <c r="IL56" s="2"/>
      <c r="IM56" s="2"/>
      <c r="IN56" s="2"/>
      <c r="IO56" s="2"/>
      <c r="IP56" s="7">
        <v>4</v>
      </c>
      <c r="IQ56" s="2"/>
      <c r="IR56" s="2"/>
      <c r="IS56" s="2"/>
      <c r="IT56" s="2"/>
      <c r="IU56" s="2"/>
      <c r="IV56" s="4">
        <v>4</v>
      </c>
      <c r="IW56" s="4">
        <v>4</v>
      </c>
      <c r="IX56" s="4">
        <v>100</v>
      </c>
      <c r="IY56" s="2"/>
      <c r="IZ56" s="2"/>
      <c r="JA56" s="2"/>
      <c r="JB56" s="8">
        <v>0</v>
      </c>
      <c r="JC56" s="2"/>
      <c r="JD56" s="2"/>
      <c r="JE56" s="2"/>
      <c r="JF56" s="2"/>
      <c r="JG56" s="2"/>
      <c r="JH56" s="2"/>
      <c r="JI56" s="4">
        <v>0</v>
      </c>
      <c r="JJ56" s="4">
        <v>6</v>
      </c>
      <c r="JK56" s="4">
        <v>0</v>
      </c>
      <c r="JL56" s="3">
        <v>6</v>
      </c>
      <c r="JM56" s="3">
        <v>12</v>
      </c>
      <c r="JN56" s="3">
        <v>50</v>
      </c>
      <c r="JO56" s="1">
        <f t="shared" si="192"/>
        <v>54</v>
      </c>
      <c r="JP56" s="1">
        <v>100</v>
      </c>
      <c r="JQ56" s="1">
        <f t="shared" si="193"/>
        <v>54</v>
      </c>
    </row>
    <row r="57" spans="1:277" ht="16.350000000000001" customHeight="1" x14ac:dyDescent="0.25">
      <c r="A57" s="1">
        <v>2503</v>
      </c>
      <c r="B57" s="2" t="s">
        <v>818</v>
      </c>
      <c r="C57" s="2" t="s">
        <v>70</v>
      </c>
      <c r="D57" s="2" t="s">
        <v>69</v>
      </c>
      <c r="E57" s="18" t="s">
        <v>1638</v>
      </c>
      <c r="F57" s="2" t="s">
        <v>626</v>
      </c>
      <c r="G57" s="2"/>
      <c r="H57" s="7">
        <v>2</v>
      </c>
      <c r="I57" s="2"/>
      <c r="J57" s="2"/>
      <c r="K57" s="2"/>
      <c r="L57" s="2"/>
      <c r="M57" s="4">
        <v>2</v>
      </c>
      <c r="N57" s="4">
        <v>2</v>
      </c>
      <c r="O57" s="4">
        <v>100</v>
      </c>
      <c r="P57" s="2"/>
      <c r="Q57" s="2"/>
      <c r="R57" s="2"/>
      <c r="S57" s="2"/>
      <c r="T57" s="6">
        <v>1</v>
      </c>
      <c r="U57" s="2"/>
      <c r="V57" s="4">
        <v>1</v>
      </c>
      <c r="W57" s="4">
        <v>2</v>
      </c>
      <c r="X57" s="4">
        <v>50</v>
      </c>
      <c r="Y57" s="8">
        <v>0</v>
      </c>
      <c r="Z57" s="2"/>
      <c r="AA57" s="2"/>
      <c r="AB57" s="2"/>
      <c r="AC57" s="2"/>
      <c r="AD57" s="2"/>
      <c r="AE57" s="4">
        <v>0</v>
      </c>
      <c r="AF57" s="4">
        <v>2</v>
      </c>
      <c r="AG57" s="4">
        <v>0</v>
      </c>
      <c r="AH57" s="2"/>
      <c r="AI57" s="2"/>
      <c r="AJ57" s="8">
        <v>0</v>
      </c>
      <c r="AK57" s="2"/>
      <c r="AL57" s="2"/>
      <c r="AM57" s="2"/>
      <c r="AN57" s="4">
        <v>0</v>
      </c>
      <c r="AO57" s="4">
        <v>2</v>
      </c>
      <c r="AP57" s="4">
        <v>0</v>
      </c>
      <c r="AQ57" s="2"/>
      <c r="AR57" s="2"/>
      <c r="AS57" s="2"/>
      <c r="AT57" s="2"/>
      <c r="AU57" s="2"/>
      <c r="AV57" s="8">
        <v>0</v>
      </c>
      <c r="AW57" s="4">
        <v>0</v>
      </c>
      <c r="AX57" s="4">
        <v>2</v>
      </c>
      <c r="AY57" s="4">
        <v>0</v>
      </c>
      <c r="AZ57" s="2"/>
      <c r="BA57" s="7">
        <v>4</v>
      </c>
      <c r="BB57" s="2"/>
      <c r="BC57" s="2"/>
      <c r="BD57" s="2"/>
      <c r="BE57" s="2"/>
      <c r="BF57" s="4">
        <v>4</v>
      </c>
      <c r="BG57" s="4">
        <v>4</v>
      </c>
      <c r="BH57" s="4">
        <v>100</v>
      </c>
      <c r="BI57" s="2"/>
      <c r="BJ57" s="2"/>
      <c r="BK57" s="2"/>
      <c r="BL57" s="8">
        <v>0</v>
      </c>
      <c r="BM57" s="2"/>
      <c r="BN57" s="2"/>
      <c r="BO57" s="4">
        <v>0</v>
      </c>
      <c r="BP57" s="4">
        <v>4</v>
      </c>
      <c r="BQ57" s="4">
        <v>0</v>
      </c>
      <c r="BR57" s="2"/>
      <c r="BS57" s="2"/>
      <c r="BT57" s="2"/>
      <c r="BU57" s="2"/>
      <c r="BV57" s="7">
        <v>4</v>
      </c>
      <c r="BW57" s="2"/>
      <c r="BX57" s="4">
        <v>4</v>
      </c>
      <c r="BY57" s="4">
        <v>4</v>
      </c>
      <c r="BZ57" s="4">
        <v>100</v>
      </c>
      <c r="CA57" s="2"/>
      <c r="CB57" s="8">
        <v>0</v>
      </c>
      <c r="CC57" s="2"/>
      <c r="CD57" s="2"/>
      <c r="CE57" s="2"/>
      <c r="CF57" s="2"/>
      <c r="CG57" s="4">
        <v>0</v>
      </c>
      <c r="CH57" s="4">
        <v>4</v>
      </c>
      <c r="CI57" s="4">
        <v>0</v>
      </c>
      <c r="CJ57" s="2"/>
      <c r="CK57" s="7">
        <v>4</v>
      </c>
      <c r="CL57" s="2"/>
      <c r="CM57" s="2"/>
      <c r="CN57" s="2"/>
      <c r="CO57" s="2"/>
      <c r="CP57" s="4">
        <v>4</v>
      </c>
      <c r="CQ57" s="4">
        <v>4</v>
      </c>
      <c r="CR57" s="4">
        <v>100</v>
      </c>
      <c r="CS57" s="3">
        <f t="shared" si="188"/>
        <v>15</v>
      </c>
      <c r="CT57" s="3">
        <v>30</v>
      </c>
      <c r="CU57" s="3">
        <f t="shared" si="189"/>
        <v>50</v>
      </c>
      <c r="CV57" s="2"/>
      <c r="CW57" s="6">
        <v>3</v>
      </c>
      <c r="CX57" s="2"/>
      <c r="CY57" s="2"/>
      <c r="CZ57" s="2"/>
      <c r="DA57" s="4">
        <v>3</v>
      </c>
      <c r="DB57" s="4">
        <v>6</v>
      </c>
      <c r="DC57" s="4">
        <v>50</v>
      </c>
      <c r="DD57" s="2"/>
      <c r="DE57" s="2"/>
      <c r="DF57" s="2"/>
      <c r="DG57" s="2"/>
      <c r="DH57" s="7">
        <v>4</v>
      </c>
      <c r="DI57" s="2"/>
      <c r="DJ57" s="4">
        <v>4</v>
      </c>
      <c r="DK57" s="4">
        <v>4</v>
      </c>
      <c r="DL57" s="4">
        <v>100</v>
      </c>
      <c r="DM57" s="2"/>
      <c r="DN57" s="2"/>
      <c r="DO57" s="2"/>
      <c r="DP57" s="2"/>
      <c r="DQ57" s="7">
        <v>4</v>
      </c>
      <c r="DR57" s="2"/>
      <c r="DS57" s="4">
        <v>4</v>
      </c>
      <c r="DT57" s="4">
        <v>4</v>
      </c>
      <c r="DU57" s="4">
        <v>100</v>
      </c>
      <c r="DV57" s="2"/>
      <c r="DW57" s="2"/>
      <c r="DX57" s="7">
        <v>6</v>
      </c>
      <c r="DY57" s="2"/>
      <c r="DZ57" s="2"/>
      <c r="EA57" s="2"/>
      <c r="EB57" s="4">
        <v>6</v>
      </c>
      <c r="EC57" s="4">
        <v>6</v>
      </c>
      <c r="ED57" s="4">
        <v>100</v>
      </c>
      <c r="EE57" s="2"/>
      <c r="EF57" s="2"/>
      <c r="EG57" s="2"/>
      <c r="EH57" s="2"/>
      <c r="EI57" s="2"/>
      <c r="EJ57" s="7">
        <v>6</v>
      </c>
      <c r="EK57" s="4">
        <v>6</v>
      </c>
      <c r="EL57" s="4">
        <v>6</v>
      </c>
      <c r="EM57" s="4">
        <v>100</v>
      </c>
      <c r="EN57" s="2"/>
      <c r="EO57" s="2"/>
      <c r="EP57" s="2"/>
      <c r="EQ57" s="2"/>
      <c r="ER57" s="7">
        <v>6</v>
      </c>
      <c r="ES57" s="2"/>
      <c r="ET57" s="4">
        <v>6</v>
      </c>
      <c r="EU57" s="4">
        <v>6</v>
      </c>
      <c r="EV57" s="4">
        <v>100</v>
      </c>
      <c r="EW57" s="2"/>
      <c r="EX57" s="6">
        <v>3</v>
      </c>
      <c r="EY57" s="2"/>
      <c r="EZ57" s="2"/>
      <c r="FA57" s="2"/>
      <c r="FB57" s="2"/>
      <c r="FC57" s="4">
        <v>3</v>
      </c>
      <c r="FD57" s="4">
        <v>6</v>
      </c>
      <c r="FE57" s="4">
        <v>50</v>
      </c>
      <c r="FF57" s="3">
        <f t="shared" si="190"/>
        <v>32</v>
      </c>
      <c r="FG57" s="3">
        <v>38</v>
      </c>
      <c r="FH57" s="3">
        <f t="shared" si="191"/>
        <v>84.210526315789465</v>
      </c>
      <c r="FI57" s="2"/>
      <c r="FJ57" s="2"/>
      <c r="FK57" s="2"/>
      <c r="FL57" s="2"/>
      <c r="FM57" s="2"/>
      <c r="FN57" s="2"/>
      <c r="FO57" s="2"/>
      <c r="FP57" s="2"/>
      <c r="FQ57" s="7">
        <v>2</v>
      </c>
      <c r="FR57" s="2"/>
      <c r="FS57" s="4">
        <v>2</v>
      </c>
      <c r="FT57" s="4">
        <v>2</v>
      </c>
      <c r="FU57" s="4">
        <v>100</v>
      </c>
      <c r="FV57" s="2"/>
      <c r="FW57" s="2"/>
      <c r="FX57" s="2"/>
      <c r="FY57" s="2"/>
      <c r="FZ57" s="2"/>
      <c r="GA57" s="2"/>
      <c r="GB57" s="8">
        <v>0</v>
      </c>
      <c r="GC57" s="2"/>
      <c r="GD57" s="2"/>
      <c r="GE57" s="2"/>
      <c r="GF57" s="4">
        <v>0</v>
      </c>
      <c r="GG57" s="4">
        <v>4</v>
      </c>
      <c r="GH57" s="4">
        <v>0</v>
      </c>
      <c r="GI57" s="2"/>
      <c r="GJ57" s="2"/>
      <c r="GK57" s="2"/>
      <c r="GL57" s="7">
        <v>4</v>
      </c>
      <c r="GM57" s="2"/>
      <c r="GN57" s="2"/>
      <c r="GO57" s="2"/>
      <c r="GP57" s="2"/>
      <c r="GQ57" s="2"/>
      <c r="GR57" s="2"/>
      <c r="GS57" s="4">
        <v>4</v>
      </c>
      <c r="GT57" s="4">
        <v>4</v>
      </c>
      <c r="GU57" s="4">
        <v>100</v>
      </c>
      <c r="GV57" s="2"/>
      <c r="GW57" s="2"/>
      <c r="GX57" s="2"/>
      <c r="GY57" s="2"/>
      <c r="GZ57" s="2"/>
      <c r="HA57" s="2"/>
      <c r="HB57" s="2"/>
      <c r="HC57" s="2"/>
      <c r="HD57" s="8">
        <v>0</v>
      </c>
      <c r="HE57" s="2"/>
      <c r="HF57" s="4">
        <v>0</v>
      </c>
      <c r="HG57" s="4">
        <v>4</v>
      </c>
      <c r="HH57" s="4">
        <v>0</v>
      </c>
      <c r="HI57" s="2"/>
      <c r="HJ57" s="2"/>
      <c r="HK57" s="2"/>
      <c r="HL57" s="2"/>
      <c r="HM57" s="2"/>
      <c r="HN57" s="2"/>
      <c r="HO57" s="2"/>
      <c r="HP57" s="7">
        <v>6</v>
      </c>
      <c r="HQ57" s="2"/>
      <c r="HR57" s="2"/>
      <c r="HS57" s="4">
        <v>6</v>
      </c>
      <c r="HT57" s="4">
        <v>6</v>
      </c>
      <c r="HU57" s="4">
        <v>100</v>
      </c>
      <c r="HV57" s="3">
        <v>12</v>
      </c>
      <c r="HW57" s="3">
        <v>20</v>
      </c>
      <c r="HX57" s="3">
        <v>60</v>
      </c>
      <c r="HY57" s="2"/>
      <c r="HZ57" s="2"/>
      <c r="IA57" s="2"/>
      <c r="IB57" s="2"/>
      <c r="IC57" s="2"/>
      <c r="ID57" s="2"/>
      <c r="IE57" s="7">
        <v>2</v>
      </c>
      <c r="IF57" s="2"/>
      <c r="IG57" s="2"/>
      <c r="IH57" s="2"/>
      <c r="II57" s="4">
        <v>2</v>
      </c>
      <c r="IJ57" s="4">
        <v>2</v>
      </c>
      <c r="IK57" s="4">
        <v>100</v>
      </c>
      <c r="IL57" s="2"/>
      <c r="IM57" s="2"/>
      <c r="IN57" s="2"/>
      <c r="IO57" s="2"/>
      <c r="IP57" s="2"/>
      <c r="IQ57" s="2"/>
      <c r="IR57" s="2"/>
      <c r="IS57" s="2"/>
      <c r="IT57" s="2"/>
      <c r="IU57" s="7">
        <v>4</v>
      </c>
      <c r="IV57" s="4">
        <v>4</v>
      </c>
      <c r="IW57" s="4">
        <v>4</v>
      </c>
      <c r="IX57" s="4">
        <v>100</v>
      </c>
      <c r="IY57" s="2"/>
      <c r="IZ57" s="2"/>
      <c r="JA57" s="2"/>
      <c r="JB57" s="2"/>
      <c r="JC57" s="2"/>
      <c r="JD57" s="2"/>
      <c r="JE57" s="6">
        <v>3</v>
      </c>
      <c r="JF57" s="2"/>
      <c r="JG57" s="2"/>
      <c r="JH57" s="2"/>
      <c r="JI57" s="4">
        <v>3</v>
      </c>
      <c r="JJ57" s="4">
        <v>6</v>
      </c>
      <c r="JK57" s="4">
        <v>50</v>
      </c>
      <c r="JL57" s="3">
        <v>9</v>
      </c>
      <c r="JM57" s="3">
        <v>12</v>
      </c>
      <c r="JN57" s="3">
        <v>75</v>
      </c>
      <c r="JO57" s="1">
        <f t="shared" si="192"/>
        <v>68</v>
      </c>
      <c r="JP57" s="1">
        <v>100</v>
      </c>
      <c r="JQ57" s="1">
        <f t="shared" si="193"/>
        <v>68</v>
      </c>
    </row>
    <row r="58" spans="1:277" ht="16.350000000000001" customHeight="1" x14ac:dyDescent="0.25">
      <c r="A58" s="1">
        <v>5024</v>
      </c>
      <c r="B58" s="2" t="s">
        <v>74</v>
      </c>
      <c r="C58" s="2" t="s">
        <v>75</v>
      </c>
      <c r="D58" s="2" t="s">
        <v>76</v>
      </c>
      <c r="E58" s="18" t="s">
        <v>1639</v>
      </c>
      <c r="F58" s="2" t="s">
        <v>630</v>
      </c>
      <c r="G58" s="2"/>
      <c r="H58" s="2"/>
      <c r="I58" s="2"/>
      <c r="J58" s="2"/>
      <c r="K58" s="7">
        <v>2</v>
      </c>
      <c r="L58" s="2"/>
      <c r="M58" s="4">
        <v>2</v>
      </c>
      <c r="N58" s="4">
        <v>2</v>
      </c>
      <c r="O58" s="4">
        <v>100</v>
      </c>
      <c r="P58" s="2"/>
      <c r="Q58" s="2"/>
      <c r="R58" s="2"/>
      <c r="S58" s="2"/>
      <c r="T58" s="2"/>
      <c r="U58" s="7">
        <v>2</v>
      </c>
      <c r="V58" s="4">
        <v>2</v>
      </c>
      <c r="W58" s="4">
        <v>2</v>
      </c>
      <c r="X58" s="4">
        <v>100</v>
      </c>
      <c r="Y58" s="2"/>
      <c r="Z58" s="2"/>
      <c r="AA58" s="2"/>
      <c r="AB58" s="2"/>
      <c r="AC58" s="7">
        <v>2</v>
      </c>
      <c r="AD58" s="2"/>
      <c r="AE58" s="4">
        <v>2</v>
      </c>
      <c r="AF58" s="4">
        <v>2</v>
      </c>
      <c r="AG58" s="4">
        <v>100</v>
      </c>
      <c r="AH58" s="2"/>
      <c r="AI58" s="2"/>
      <c r="AJ58" s="2"/>
      <c r="AK58" s="2"/>
      <c r="AL58" s="7">
        <v>2</v>
      </c>
      <c r="AM58" s="2"/>
      <c r="AN58" s="4">
        <v>2</v>
      </c>
      <c r="AO58" s="4">
        <v>2</v>
      </c>
      <c r="AP58" s="4">
        <v>100</v>
      </c>
      <c r="AQ58" s="2"/>
      <c r="AR58" s="2"/>
      <c r="AS58" s="2"/>
      <c r="AT58" s="2"/>
      <c r="AU58" s="7">
        <v>2</v>
      </c>
      <c r="AV58" s="2"/>
      <c r="AW58" s="4">
        <v>2</v>
      </c>
      <c r="AX58" s="4">
        <v>2</v>
      </c>
      <c r="AY58" s="4">
        <v>100</v>
      </c>
      <c r="AZ58" s="2"/>
      <c r="BA58" s="2"/>
      <c r="BB58" s="2"/>
      <c r="BC58" s="8">
        <v>0</v>
      </c>
      <c r="BD58" s="2"/>
      <c r="BE58" s="2"/>
      <c r="BF58" s="4">
        <v>0</v>
      </c>
      <c r="BG58" s="4">
        <v>4</v>
      </c>
      <c r="BH58" s="4">
        <v>0</v>
      </c>
      <c r="BI58" s="2"/>
      <c r="BJ58" s="8">
        <v>0</v>
      </c>
      <c r="BK58" s="2"/>
      <c r="BL58" s="2"/>
      <c r="BM58" s="2"/>
      <c r="BN58" s="2"/>
      <c r="BO58" s="4">
        <v>0</v>
      </c>
      <c r="BP58" s="4">
        <v>4</v>
      </c>
      <c r="BQ58" s="4">
        <v>0</v>
      </c>
      <c r="BR58" s="2"/>
      <c r="BS58" s="7">
        <v>4</v>
      </c>
      <c r="BT58" s="2"/>
      <c r="BU58" s="2"/>
      <c r="BV58" s="2"/>
      <c r="BW58" s="2"/>
      <c r="BX58" s="4">
        <v>4</v>
      </c>
      <c r="BY58" s="4">
        <v>4</v>
      </c>
      <c r="BZ58" s="4">
        <v>100</v>
      </c>
      <c r="CA58" s="2"/>
      <c r="CB58" s="2"/>
      <c r="CC58" s="2"/>
      <c r="CD58" s="8">
        <v>0</v>
      </c>
      <c r="CE58" s="2"/>
      <c r="CF58" s="2"/>
      <c r="CG58" s="4">
        <v>0</v>
      </c>
      <c r="CH58" s="4">
        <v>4</v>
      </c>
      <c r="CI58" s="4">
        <v>0</v>
      </c>
      <c r="CJ58" s="2"/>
      <c r="CK58" s="2"/>
      <c r="CL58" s="2"/>
      <c r="CM58" s="8">
        <v>0</v>
      </c>
      <c r="CN58" s="2"/>
      <c r="CO58" s="2"/>
      <c r="CP58" s="4">
        <v>0</v>
      </c>
      <c r="CQ58" s="4">
        <v>4</v>
      </c>
      <c r="CR58" s="4">
        <v>0</v>
      </c>
      <c r="CS58" s="3">
        <f t="shared" si="188"/>
        <v>14</v>
      </c>
      <c r="CT58" s="3">
        <v>30</v>
      </c>
      <c r="CU58" s="3">
        <f t="shared" si="189"/>
        <v>46.666666666666664</v>
      </c>
      <c r="CV58" s="2"/>
      <c r="CW58" s="2"/>
      <c r="CX58" s="2"/>
      <c r="CY58" s="7">
        <v>6</v>
      </c>
      <c r="CZ58" s="2"/>
      <c r="DA58" s="4">
        <v>6</v>
      </c>
      <c r="DB58" s="4">
        <v>6</v>
      </c>
      <c r="DC58" s="4">
        <v>100</v>
      </c>
      <c r="DD58" s="2"/>
      <c r="DE58" s="2"/>
      <c r="DF58" s="2"/>
      <c r="DG58" s="2"/>
      <c r="DH58" s="2"/>
      <c r="DI58" s="7">
        <v>4</v>
      </c>
      <c r="DJ58" s="4">
        <v>4</v>
      </c>
      <c r="DK58" s="4">
        <v>4</v>
      </c>
      <c r="DL58" s="4">
        <v>100</v>
      </c>
      <c r="DM58" s="2"/>
      <c r="DN58" s="2"/>
      <c r="DO58" s="7">
        <v>4</v>
      </c>
      <c r="DP58" s="2"/>
      <c r="DQ58" s="2"/>
      <c r="DR58" s="2"/>
      <c r="DS58" s="4">
        <v>4</v>
      </c>
      <c r="DT58" s="4">
        <v>4</v>
      </c>
      <c r="DU58" s="4">
        <v>100</v>
      </c>
      <c r="DV58" s="8">
        <v>0</v>
      </c>
      <c r="DW58" s="2"/>
      <c r="DX58" s="2"/>
      <c r="DY58" s="2"/>
      <c r="DZ58" s="2"/>
      <c r="EA58" s="2"/>
      <c r="EB58" s="4">
        <v>0</v>
      </c>
      <c r="EC58" s="4">
        <v>6</v>
      </c>
      <c r="ED58" s="4">
        <v>0</v>
      </c>
      <c r="EE58" s="2"/>
      <c r="EF58" s="2"/>
      <c r="EG58" s="2"/>
      <c r="EH58" s="7">
        <v>6</v>
      </c>
      <c r="EI58" s="2"/>
      <c r="EJ58" s="2"/>
      <c r="EK58" s="4">
        <v>6</v>
      </c>
      <c r="EL58" s="4">
        <v>6</v>
      </c>
      <c r="EM58" s="4">
        <v>100</v>
      </c>
      <c r="EN58" s="8">
        <v>0</v>
      </c>
      <c r="EO58" s="2"/>
      <c r="EP58" s="2"/>
      <c r="EQ58" s="2"/>
      <c r="ER58" s="2"/>
      <c r="ES58" s="2"/>
      <c r="ET58" s="4">
        <v>0</v>
      </c>
      <c r="EU58" s="4">
        <v>6</v>
      </c>
      <c r="EV58" s="4">
        <v>0</v>
      </c>
      <c r="EW58" s="2"/>
      <c r="EX58" s="2"/>
      <c r="EY58" s="7">
        <v>6</v>
      </c>
      <c r="EZ58" s="2"/>
      <c r="FA58" s="2"/>
      <c r="FB58" s="2"/>
      <c r="FC58" s="4">
        <v>6</v>
      </c>
      <c r="FD58" s="4">
        <v>6</v>
      </c>
      <c r="FE58" s="4">
        <v>100</v>
      </c>
      <c r="FF58" s="3">
        <f t="shared" si="190"/>
        <v>26</v>
      </c>
      <c r="FG58" s="3">
        <v>38</v>
      </c>
      <c r="FH58" s="3">
        <f t="shared" si="191"/>
        <v>68.421052631578945</v>
      </c>
      <c r="FI58" s="2"/>
      <c r="FJ58" s="2"/>
      <c r="FK58" s="2"/>
      <c r="FL58" s="2"/>
      <c r="FM58" s="2"/>
      <c r="FN58" s="7">
        <v>2</v>
      </c>
      <c r="FO58" s="2"/>
      <c r="FP58" s="2"/>
      <c r="FQ58" s="2"/>
      <c r="FR58" s="2"/>
      <c r="FS58" s="4">
        <v>2</v>
      </c>
      <c r="FT58" s="4">
        <v>2</v>
      </c>
      <c r="FU58" s="4">
        <v>100</v>
      </c>
      <c r="FV58" s="2"/>
      <c r="FW58" s="2"/>
      <c r="FX58" s="2"/>
      <c r="FY58" s="2"/>
      <c r="FZ58" s="2"/>
      <c r="GA58" s="2"/>
      <c r="GB58" s="2"/>
      <c r="GC58" s="2"/>
      <c r="GD58" s="2"/>
      <c r="GE58" s="8">
        <v>0</v>
      </c>
      <c r="GF58" s="4">
        <v>0</v>
      </c>
      <c r="GG58" s="4">
        <v>4</v>
      </c>
      <c r="GH58" s="4">
        <v>0</v>
      </c>
      <c r="GI58" s="2"/>
      <c r="GJ58" s="2"/>
      <c r="GK58" s="8">
        <v>0</v>
      </c>
      <c r="GL58" s="2"/>
      <c r="GM58" s="2"/>
      <c r="GN58" s="2"/>
      <c r="GO58" s="2"/>
      <c r="GP58" s="2"/>
      <c r="GQ58" s="2"/>
      <c r="GR58" s="2"/>
      <c r="GS58" s="4">
        <v>0</v>
      </c>
      <c r="GT58" s="4">
        <v>4</v>
      </c>
      <c r="GU58" s="4">
        <v>0</v>
      </c>
      <c r="GV58" s="2"/>
      <c r="GW58" s="2"/>
      <c r="GX58" s="2"/>
      <c r="GY58" s="2"/>
      <c r="GZ58" s="8">
        <v>0</v>
      </c>
      <c r="HA58" s="2"/>
      <c r="HB58" s="2"/>
      <c r="HC58" s="2"/>
      <c r="HD58" s="2"/>
      <c r="HE58" s="2"/>
      <c r="HF58" s="4">
        <v>0</v>
      </c>
      <c r="HG58" s="4">
        <v>4</v>
      </c>
      <c r="HH58" s="4">
        <v>0</v>
      </c>
      <c r="HI58" s="2"/>
      <c r="HJ58" s="2"/>
      <c r="HK58" s="7">
        <v>6</v>
      </c>
      <c r="HL58" s="2"/>
      <c r="HM58" s="2"/>
      <c r="HN58" s="2"/>
      <c r="HO58" s="2"/>
      <c r="HP58" s="2"/>
      <c r="HQ58" s="2"/>
      <c r="HR58" s="2"/>
      <c r="HS58" s="4">
        <v>6</v>
      </c>
      <c r="HT58" s="4">
        <v>6</v>
      </c>
      <c r="HU58" s="4">
        <v>100</v>
      </c>
      <c r="HV58" s="3">
        <v>8</v>
      </c>
      <c r="HW58" s="3">
        <v>20</v>
      </c>
      <c r="HX58" s="3">
        <v>40</v>
      </c>
      <c r="HY58" s="2"/>
      <c r="HZ58" s="7">
        <v>2</v>
      </c>
      <c r="IA58" s="2"/>
      <c r="IB58" s="2"/>
      <c r="IC58" s="2"/>
      <c r="ID58" s="2"/>
      <c r="IE58" s="2"/>
      <c r="IF58" s="2"/>
      <c r="IG58" s="2"/>
      <c r="IH58" s="2"/>
      <c r="II58" s="4">
        <v>2</v>
      </c>
      <c r="IJ58" s="4">
        <v>2</v>
      </c>
      <c r="IK58" s="4">
        <v>100</v>
      </c>
      <c r="IL58" s="2"/>
      <c r="IM58" s="2"/>
      <c r="IN58" s="2"/>
      <c r="IO58" s="2"/>
      <c r="IP58" s="2"/>
      <c r="IQ58" s="2"/>
      <c r="IR58" s="2"/>
      <c r="IS58" s="2"/>
      <c r="IT58" s="7">
        <v>4</v>
      </c>
      <c r="IU58" s="2"/>
      <c r="IV58" s="4">
        <v>4</v>
      </c>
      <c r="IW58" s="4">
        <v>4</v>
      </c>
      <c r="IX58" s="4">
        <v>100</v>
      </c>
      <c r="IY58" s="2"/>
      <c r="IZ58" s="2"/>
      <c r="JA58" s="2"/>
      <c r="JB58" s="2"/>
      <c r="JC58" s="2"/>
      <c r="JD58" s="2"/>
      <c r="JE58" s="2"/>
      <c r="JF58" s="2"/>
      <c r="JG58" s="2"/>
      <c r="JH58" s="8">
        <v>0</v>
      </c>
      <c r="JI58" s="4">
        <v>0</v>
      </c>
      <c r="JJ58" s="4">
        <v>6</v>
      </c>
      <c r="JK58" s="4">
        <v>0</v>
      </c>
      <c r="JL58" s="3">
        <v>6</v>
      </c>
      <c r="JM58" s="3">
        <v>12</v>
      </c>
      <c r="JN58" s="3">
        <v>50</v>
      </c>
      <c r="JO58" s="1">
        <f t="shared" si="192"/>
        <v>54</v>
      </c>
      <c r="JP58" s="1">
        <v>100</v>
      </c>
      <c r="JQ58" s="1">
        <f t="shared" si="193"/>
        <v>54</v>
      </c>
    </row>
    <row r="59" spans="1:277" ht="16.350000000000001" customHeight="1" x14ac:dyDescent="0.25">
      <c r="A59" s="1">
        <v>289</v>
      </c>
      <c r="B59" s="2" t="s">
        <v>669</v>
      </c>
      <c r="C59" s="2" t="s">
        <v>650</v>
      </c>
      <c r="D59" s="2" t="s">
        <v>670</v>
      </c>
      <c r="E59" s="18" t="s">
        <v>1640</v>
      </c>
      <c r="F59" s="2" t="s">
        <v>1564</v>
      </c>
      <c r="G59" s="2"/>
      <c r="H59" s="2"/>
      <c r="I59" s="2"/>
      <c r="J59" s="2"/>
      <c r="K59" s="2"/>
      <c r="L59" s="7">
        <v>2</v>
      </c>
      <c r="M59" s="4">
        <v>2</v>
      </c>
      <c r="N59" s="4">
        <v>2</v>
      </c>
      <c r="O59" s="4">
        <v>100</v>
      </c>
      <c r="P59" s="2"/>
      <c r="Q59" s="2"/>
      <c r="R59" s="2"/>
      <c r="S59" s="2"/>
      <c r="T59" s="6">
        <v>1</v>
      </c>
      <c r="U59" s="2"/>
      <c r="V59" s="4">
        <v>1</v>
      </c>
      <c r="W59" s="4">
        <v>2</v>
      </c>
      <c r="X59" s="4">
        <v>50</v>
      </c>
      <c r="Y59" s="2"/>
      <c r="Z59" s="2"/>
      <c r="AA59" s="8">
        <v>0</v>
      </c>
      <c r="AB59" s="2"/>
      <c r="AC59" s="2"/>
      <c r="AD59" s="2"/>
      <c r="AE59" s="4">
        <v>0</v>
      </c>
      <c r="AF59" s="4">
        <v>2</v>
      </c>
      <c r="AG59" s="4">
        <v>0</v>
      </c>
      <c r="AH59" s="2"/>
      <c r="AI59" s="2"/>
      <c r="AJ59" s="2"/>
      <c r="AK59" s="2"/>
      <c r="AL59" s="7">
        <v>2</v>
      </c>
      <c r="AM59" s="2"/>
      <c r="AN59" s="4">
        <v>2</v>
      </c>
      <c r="AO59" s="4">
        <v>2</v>
      </c>
      <c r="AP59" s="4">
        <v>100</v>
      </c>
      <c r="AQ59" s="8">
        <v>0</v>
      </c>
      <c r="AR59" s="2"/>
      <c r="AS59" s="2"/>
      <c r="AT59" s="2"/>
      <c r="AU59" s="2"/>
      <c r="AV59" s="2"/>
      <c r="AW59" s="4">
        <v>0</v>
      </c>
      <c r="AX59" s="4">
        <v>2</v>
      </c>
      <c r="AY59" s="4">
        <v>0</v>
      </c>
      <c r="AZ59" s="2"/>
      <c r="BA59" s="2"/>
      <c r="BB59" s="2"/>
      <c r="BC59" s="7">
        <v>4</v>
      </c>
      <c r="BD59" s="2"/>
      <c r="BE59" s="2"/>
      <c r="BF59" s="4">
        <v>4</v>
      </c>
      <c r="BG59" s="4">
        <v>4</v>
      </c>
      <c r="BH59" s="4">
        <v>100</v>
      </c>
      <c r="BI59" s="2"/>
      <c r="BJ59" s="8">
        <v>0</v>
      </c>
      <c r="BK59" s="2"/>
      <c r="BL59" s="2"/>
      <c r="BM59" s="2"/>
      <c r="BN59" s="2"/>
      <c r="BO59" s="4">
        <v>0</v>
      </c>
      <c r="BP59" s="4">
        <v>4</v>
      </c>
      <c r="BQ59" s="4">
        <v>0</v>
      </c>
      <c r="BR59" s="2"/>
      <c r="BS59" s="2"/>
      <c r="BT59" s="2"/>
      <c r="BU59" s="2"/>
      <c r="BV59" s="2"/>
      <c r="BW59" s="7">
        <v>4</v>
      </c>
      <c r="BX59" s="4">
        <v>4</v>
      </c>
      <c r="BY59" s="4">
        <v>4</v>
      </c>
      <c r="BZ59" s="4">
        <v>100</v>
      </c>
      <c r="CA59" s="8">
        <v>0</v>
      </c>
      <c r="CB59" s="2"/>
      <c r="CC59" s="2"/>
      <c r="CD59" s="2"/>
      <c r="CE59" s="2"/>
      <c r="CF59" s="2"/>
      <c r="CG59" s="4">
        <v>0</v>
      </c>
      <c r="CH59" s="4">
        <v>4</v>
      </c>
      <c r="CI59" s="4">
        <v>0</v>
      </c>
      <c r="CJ59" s="2"/>
      <c r="CK59" s="2"/>
      <c r="CL59" s="2"/>
      <c r="CM59" s="2"/>
      <c r="CN59" s="2"/>
      <c r="CO59" s="8">
        <v>0</v>
      </c>
      <c r="CP59" s="4">
        <v>0</v>
      </c>
      <c r="CQ59" s="4">
        <v>4</v>
      </c>
      <c r="CR59" s="4">
        <v>0</v>
      </c>
      <c r="CS59" s="3">
        <f t="shared" si="188"/>
        <v>13</v>
      </c>
      <c r="CT59" s="3">
        <v>30</v>
      </c>
      <c r="CU59" s="3">
        <f t="shared" si="189"/>
        <v>43.333333333333336</v>
      </c>
      <c r="CV59" s="6">
        <v>4</v>
      </c>
      <c r="CW59" s="2"/>
      <c r="CX59" s="2"/>
      <c r="CY59" s="2"/>
      <c r="CZ59" s="2"/>
      <c r="DA59" s="4">
        <v>4</v>
      </c>
      <c r="DB59" s="4">
        <v>6</v>
      </c>
      <c r="DC59" s="4">
        <v>66.67</v>
      </c>
      <c r="DD59" s="2"/>
      <c r="DE59" s="2"/>
      <c r="DF59" s="2"/>
      <c r="DG59" s="7">
        <v>4</v>
      </c>
      <c r="DH59" s="2"/>
      <c r="DI59" s="2"/>
      <c r="DJ59" s="4">
        <v>4</v>
      </c>
      <c r="DK59" s="4">
        <v>4</v>
      </c>
      <c r="DL59" s="4">
        <v>100</v>
      </c>
      <c r="DM59" s="2"/>
      <c r="DN59" s="2"/>
      <c r="DO59" s="8">
        <v>0</v>
      </c>
      <c r="DP59" s="2"/>
      <c r="DQ59" s="2"/>
      <c r="DR59" s="2"/>
      <c r="DS59" s="4">
        <v>0</v>
      </c>
      <c r="DT59" s="4">
        <v>4</v>
      </c>
      <c r="DU59" s="4">
        <v>0</v>
      </c>
      <c r="DV59" s="2"/>
      <c r="DW59" s="2"/>
      <c r="DX59" s="2"/>
      <c r="DY59" s="2"/>
      <c r="DZ59" s="2"/>
      <c r="EA59" s="8">
        <v>0</v>
      </c>
      <c r="EB59" s="4">
        <v>0</v>
      </c>
      <c r="EC59" s="4">
        <v>6</v>
      </c>
      <c r="ED59" s="4">
        <v>0</v>
      </c>
      <c r="EE59" s="2"/>
      <c r="EF59" s="2"/>
      <c r="EG59" s="2"/>
      <c r="EH59" s="2"/>
      <c r="EI59" s="7">
        <v>6</v>
      </c>
      <c r="EJ59" s="2"/>
      <c r="EK59" s="4">
        <v>6</v>
      </c>
      <c r="EL59" s="4">
        <v>6</v>
      </c>
      <c r="EM59" s="4">
        <v>100</v>
      </c>
      <c r="EN59" s="8">
        <v>0</v>
      </c>
      <c r="EO59" s="2"/>
      <c r="EP59" s="2"/>
      <c r="EQ59" s="2"/>
      <c r="ER59" s="2"/>
      <c r="ES59" s="2"/>
      <c r="ET59" s="4">
        <v>0</v>
      </c>
      <c r="EU59" s="4">
        <v>6</v>
      </c>
      <c r="EV59" s="4">
        <v>0</v>
      </c>
      <c r="EW59" s="6">
        <v>3</v>
      </c>
      <c r="EX59" s="2"/>
      <c r="EY59" s="2"/>
      <c r="EZ59" s="2"/>
      <c r="FA59" s="2"/>
      <c r="FB59" s="2"/>
      <c r="FC59" s="4">
        <v>3</v>
      </c>
      <c r="FD59" s="4">
        <v>6</v>
      </c>
      <c r="FE59" s="4">
        <v>50</v>
      </c>
      <c r="FF59" s="3">
        <f t="shared" si="190"/>
        <v>17</v>
      </c>
      <c r="FG59" s="3">
        <v>38</v>
      </c>
      <c r="FH59" s="3">
        <f t="shared" si="191"/>
        <v>44.736842105263158</v>
      </c>
      <c r="FI59" s="2"/>
      <c r="FJ59" s="2"/>
      <c r="FK59" s="2"/>
      <c r="FL59" s="2"/>
      <c r="FM59" s="2"/>
      <c r="FN59" s="2"/>
      <c r="FO59" s="2"/>
      <c r="FP59" s="7">
        <v>2</v>
      </c>
      <c r="FQ59" s="2"/>
      <c r="FR59" s="2"/>
      <c r="FS59" s="4">
        <v>2</v>
      </c>
      <c r="FT59" s="4">
        <v>2</v>
      </c>
      <c r="FU59" s="4">
        <v>100</v>
      </c>
      <c r="FV59" s="2"/>
      <c r="FW59" s="2"/>
      <c r="FX59" s="8">
        <v>0</v>
      </c>
      <c r="FY59" s="2"/>
      <c r="FZ59" s="2"/>
      <c r="GA59" s="2"/>
      <c r="GB59" s="2"/>
      <c r="GC59" s="2"/>
      <c r="GD59" s="2"/>
      <c r="GE59" s="2"/>
      <c r="GF59" s="4">
        <v>0</v>
      </c>
      <c r="GG59" s="4">
        <v>4</v>
      </c>
      <c r="GH59" s="4">
        <v>0</v>
      </c>
      <c r="GI59" s="2"/>
      <c r="GJ59" s="2"/>
      <c r="GK59" s="2"/>
      <c r="GL59" s="2"/>
      <c r="GM59" s="2"/>
      <c r="GN59" s="2"/>
      <c r="GO59" s="2"/>
      <c r="GP59" s="2"/>
      <c r="GQ59" s="7">
        <v>4</v>
      </c>
      <c r="GR59" s="2"/>
      <c r="GS59" s="4">
        <v>4</v>
      </c>
      <c r="GT59" s="4">
        <v>4</v>
      </c>
      <c r="GU59" s="4">
        <v>100</v>
      </c>
      <c r="GV59" s="2"/>
      <c r="GW59" s="2"/>
      <c r="GX59" s="8">
        <v>0</v>
      </c>
      <c r="GY59" s="2"/>
      <c r="GZ59" s="2"/>
      <c r="HA59" s="2"/>
      <c r="HB59" s="2"/>
      <c r="HC59" s="2"/>
      <c r="HD59" s="2"/>
      <c r="HE59" s="2"/>
      <c r="HF59" s="4">
        <v>0</v>
      </c>
      <c r="HG59" s="4">
        <v>4</v>
      </c>
      <c r="HH59" s="4">
        <v>0</v>
      </c>
      <c r="HI59" s="2"/>
      <c r="HJ59" s="2"/>
      <c r="HK59" s="2"/>
      <c r="HL59" s="2"/>
      <c r="HM59" s="2"/>
      <c r="HN59" s="2"/>
      <c r="HO59" s="2"/>
      <c r="HP59" s="2"/>
      <c r="HQ59" s="2"/>
      <c r="HR59" s="7">
        <v>6</v>
      </c>
      <c r="HS59" s="4">
        <v>6</v>
      </c>
      <c r="HT59" s="4">
        <v>6</v>
      </c>
      <c r="HU59" s="4">
        <v>100</v>
      </c>
      <c r="HV59" s="3">
        <v>12</v>
      </c>
      <c r="HW59" s="3">
        <v>20</v>
      </c>
      <c r="HX59" s="3">
        <v>60</v>
      </c>
      <c r="HY59" s="2"/>
      <c r="HZ59" s="2"/>
      <c r="IA59" s="2"/>
      <c r="IB59" s="2"/>
      <c r="IC59" s="2"/>
      <c r="ID59" s="2"/>
      <c r="IE59" s="7">
        <v>2</v>
      </c>
      <c r="IF59" s="2"/>
      <c r="IG59" s="2"/>
      <c r="IH59" s="2"/>
      <c r="II59" s="4">
        <v>2</v>
      </c>
      <c r="IJ59" s="4">
        <v>2</v>
      </c>
      <c r="IK59" s="4">
        <v>100</v>
      </c>
      <c r="IL59" s="2"/>
      <c r="IM59" s="2"/>
      <c r="IN59" s="2"/>
      <c r="IO59" s="2"/>
      <c r="IP59" s="2"/>
      <c r="IQ59" s="2"/>
      <c r="IR59" s="2"/>
      <c r="IS59" s="2"/>
      <c r="IT59" s="7">
        <v>4</v>
      </c>
      <c r="IU59" s="2"/>
      <c r="IV59" s="4">
        <v>4</v>
      </c>
      <c r="IW59" s="4">
        <v>4</v>
      </c>
      <c r="IX59" s="4">
        <v>100</v>
      </c>
      <c r="IY59" s="2"/>
      <c r="IZ59" s="2"/>
      <c r="JA59" s="2"/>
      <c r="JB59" s="2"/>
      <c r="JC59" s="2"/>
      <c r="JD59" s="2"/>
      <c r="JE59" s="2"/>
      <c r="JF59" s="2"/>
      <c r="JG59" s="7">
        <v>6</v>
      </c>
      <c r="JH59" s="2"/>
      <c r="JI59" s="4">
        <v>6</v>
      </c>
      <c r="JJ59" s="4">
        <v>6</v>
      </c>
      <c r="JK59" s="4">
        <v>100</v>
      </c>
      <c r="JL59" s="3">
        <v>12</v>
      </c>
      <c r="JM59" s="3">
        <v>12</v>
      </c>
      <c r="JN59" s="3">
        <v>100</v>
      </c>
      <c r="JO59" s="1">
        <f t="shared" si="192"/>
        <v>54</v>
      </c>
      <c r="JP59" s="1">
        <v>100</v>
      </c>
      <c r="JQ59" s="1">
        <f t="shared" si="193"/>
        <v>54</v>
      </c>
    </row>
    <row r="60" spans="1:277" ht="16.350000000000001" customHeight="1" x14ac:dyDescent="0.25">
      <c r="A60" s="1">
        <v>658</v>
      </c>
      <c r="B60" s="2" t="s">
        <v>732</v>
      </c>
      <c r="C60" s="2" t="s">
        <v>733</v>
      </c>
      <c r="D60" s="2" t="s">
        <v>734</v>
      </c>
      <c r="E60" s="18" t="s">
        <v>1641</v>
      </c>
      <c r="F60" s="2" t="s">
        <v>1547</v>
      </c>
      <c r="G60" s="2"/>
      <c r="H60" s="2"/>
      <c r="I60" s="2"/>
      <c r="J60" s="2"/>
      <c r="K60" s="6">
        <v>1</v>
      </c>
      <c r="L60" s="2"/>
      <c r="M60" s="4">
        <v>1</v>
      </c>
      <c r="N60" s="4">
        <v>2</v>
      </c>
      <c r="O60" s="4">
        <v>50</v>
      </c>
      <c r="P60" s="2"/>
      <c r="Q60" s="2"/>
      <c r="R60" s="2"/>
      <c r="S60" s="2"/>
      <c r="T60" s="7">
        <v>2</v>
      </c>
      <c r="U60" s="2"/>
      <c r="V60" s="4">
        <v>2</v>
      </c>
      <c r="W60" s="4">
        <v>2</v>
      </c>
      <c r="X60" s="4">
        <v>100</v>
      </c>
      <c r="Y60" s="2"/>
      <c r="Z60" s="2"/>
      <c r="AA60" s="2"/>
      <c r="AB60" s="2"/>
      <c r="AC60" s="7">
        <v>2</v>
      </c>
      <c r="AD60" s="2"/>
      <c r="AE60" s="4">
        <v>2</v>
      </c>
      <c r="AF60" s="4">
        <v>2</v>
      </c>
      <c r="AG60" s="4">
        <v>100</v>
      </c>
      <c r="AH60" s="2"/>
      <c r="AI60" s="2"/>
      <c r="AJ60" s="2"/>
      <c r="AK60" s="2"/>
      <c r="AL60" s="2"/>
      <c r="AM60" s="8">
        <v>0</v>
      </c>
      <c r="AN60" s="4">
        <v>0</v>
      </c>
      <c r="AO60" s="4">
        <v>2</v>
      </c>
      <c r="AP60" s="4">
        <v>0</v>
      </c>
      <c r="AQ60" s="2"/>
      <c r="AR60" s="2"/>
      <c r="AS60" s="8">
        <v>0</v>
      </c>
      <c r="AT60" s="2"/>
      <c r="AU60" s="2"/>
      <c r="AV60" s="2"/>
      <c r="AW60" s="4">
        <v>0</v>
      </c>
      <c r="AX60" s="4">
        <v>2</v>
      </c>
      <c r="AY60" s="4">
        <v>0</v>
      </c>
      <c r="AZ60" s="8">
        <v>0</v>
      </c>
      <c r="BA60" s="2"/>
      <c r="BB60" s="2"/>
      <c r="BC60" s="2"/>
      <c r="BD60" s="2"/>
      <c r="BE60" s="2"/>
      <c r="BF60" s="4">
        <v>0</v>
      </c>
      <c r="BG60" s="4">
        <v>4</v>
      </c>
      <c r="BH60" s="4">
        <v>0</v>
      </c>
      <c r="BI60" s="2"/>
      <c r="BJ60" s="2"/>
      <c r="BK60" s="8">
        <v>0</v>
      </c>
      <c r="BL60" s="2"/>
      <c r="BM60" s="2"/>
      <c r="BN60" s="2"/>
      <c r="BO60" s="4">
        <v>0</v>
      </c>
      <c r="BP60" s="4">
        <v>4</v>
      </c>
      <c r="BQ60" s="4">
        <v>0</v>
      </c>
      <c r="BR60" s="2"/>
      <c r="BS60" s="7">
        <v>4</v>
      </c>
      <c r="BT60" s="2"/>
      <c r="BU60" s="2"/>
      <c r="BV60" s="2"/>
      <c r="BW60" s="2"/>
      <c r="BX60" s="4">
        <v>4</v>
      </c>
      <c r="BY60" s="4">
        <v>4</v>
      </c>
      <c r="BZ60" s="4">
        <v>100</v>
      </c>
      <c r="CA60" s="2"/>
      <c r="CB60" s="7">
        <v>4</v>
      </c>
      <c r="CC60" s="2"/>
      <c r="CD60" s="2"/>
      <c r="CE60" s="2"/>
      <c r="CF60" s="2"/>
      <c r="CG60" s="4">
        <v>4</v>
      </c>
      <c r="CH60" s="4">
        <v>4</v>
      </c>
      <c r="CI60" s="4">
        <v>100</v>
      </c>
      <c r="CJ60" s="2"/>
      <c r="CK60" s="2"/>
      <c r="CL60" s="2"/>
      <c r="CM60" s="2"/>
      <c r="CN60" s="8">
        <v>0</v>
      </c>
      <c r="CO60" s="2"/>
      <c r="CP60" s="4">
        <v>0</v>
      </c>
      <c r="CQ60" s="4">
        <v>4</v>
      </c>
      <c r="CR60" s="4">
        <v>0</v>
      </c>
      <c r="CS60" s="3">
        <f t="shared" si="188"/>
        <v>13</v>
      </c>
      <c r="CT60" s="3">
        <v>30</v>
      </c>
      <c r="CU60" s="3">
        <f t="shared" si="189"/>
        <v>43.333333333333336</v>
      </c>
      <c r="CV60" s="2"/>
      <c r="CW60" s="6">
        <v>3</v>
      </c>
      <c r="CX60" s="2"/>
      <c r="CY60" s="2"/>
      <c r="CZ60" s="2"/>
      <c r="DA60" s="4">
        <v>3</v>
      </c>
      <c r="DB60" s="4">
        <v>6</v>
      </c>
      <c r="DC60" s="4">
        <v>50</v>
      </c>
      <c r="DD60" s="2"/>
      <c r="DE60" s="2"/>
      <c r="DF60" s="2"/>
      <c r="DG60" s="2"/>
      <c r="DH60" s="2"/>
      <c r="DI60" s="8">
        <v>0</v>
      </c>
      <c r="DJ60" s="4">
        <v>0</v>
      </c>
      <c r="DK60" s="4">
        <v>4</v>
      </c>
      <c r="DL60" s="4">
        <v>0</v>
      </c>
      <c r="DM60" s="2"/>
      <c r="DN60" s="2"/>
      <c r="DO60" s="2"/>
      <c r="DP60" s="2"/>
      <c r="DQ60" s="2"/>
      <c r="DR60" s="8">
        <v>0</v>
      </c>
      <c r="DS60" s="4">
        <v>0</v>
      </c>
      <c r="DT60" s="4">
        <v>4</v>
      </c>
      <c r="DU60" s="4">
        <v>0</v>
      </c>
      <c r="DV60" s="2"/>
      <c r="DW60" s="2"/>
      <c r="DX60" s="2"/>
      <c r="DY60" s="2"/>
      <c r="DZ60" s="2"/>
      <c r="EA60" s="8">
        <v>0</v>
      </c>
      <c r="EB60" s="4">
        <v>0</v>
      </c>
      <c r="EC60" s="4">
        <v>6</v>
      </c>
      <c r="ED60" s="4">
        <v>0</v>
      </c>
      <c r="EE60" s="2"/>
      <c r="EF60" s="8">
        <v>0</v>
      </c>
      <c r="EG60" s="2"/>
      <c r="EH60" s="2"/>
      <c r="EI60" s="2"/>
      <c r="EJ60" s="2"/>
      <c r="EK60" s="4">
        <v>0</v>
      </c>
      <c r="EL60" s="4">
        <v>6</v>
      </c>
      <c r="EM60" s="4">
        <v>0</v>
      </c>
      <c r="EN60" s="8">
        <v>0</v>
      </c>
      <c r="EO60" s="2"/>
      <c r="EP60" s="2"/>
      <c r="EQ60" s="2"/>
      <c r="ER60" s="2"/>
      <c r="ES60" s="2"/>
      <c r="ET60" s="4">
        <v>0</v>
      </c>
      <c r="EU60" s="4">
        <v>6</v>
      </c>
      <c r="EV60" s="4">
        <v>0</v>
      </c>
      <c r="EW60" s="2"/>
      <c r="EX60" s="7">
        <v>6</v>
      </c>
      <c r="EY60" s="2"/>
      <c r="EZ60" s="2"/>
      <c r="FA60" s="2"/>
      <c r="FB60" s="2"/>
      <c r="FC60" s="4">
        <v>6</v>
      </c>
      <c r="FD60" s="4">
        <v>6</v>
      </c>
      <c r="FE60" s="4">
        <v>100</v>
      </c>
      <c r="FF60" s="3">
        <f t="shared" si="190"/>
        <v>9</v>
      </c>
      <c r="FG60" s="3">
        <v>38</v>
      </c>
      <c r="FH60" s="3">
        <f t="shared" si="191"/>
        <v>23.684210526315788</v>
      </c>
      <c r="FI60" s="2"/>
      <c r="FJ60" s="2"/>
      <c r="FK60" s="2"/>
      <c r="FL60" s="2"/>
      <c r="FM60" s="2"/>
      <c r="FN60" s="2"/>
      <c r="FO60" s="7">
        <v>2</v>
      </c>
      <c r="FP60" s="2"/>
      <c r="FQ60" s="2"/>
      <c r="FR60" s="2"/>
      <c r="FS60" s="4">
        <v>2</v>
      </c>
      <c r="FT60" s="4">
        <v>2</v>
      </c>
      <c r="FU60" s="4">
        <v>100</v>
      </c>
      <c r="FV60" s="2"/>
      <c r="FW60" s="2"/>
      <c r="FX60" s="2"/>
      <c r="FY60" s="2"/>
      <c r="FZ60" s="2"/>
      <c r="GA60" s="8">
        <v>0</v>
      </c>
      <c r="GB60" s="2"/>
      <c r="GC60" s="2"/>
      <c r="GD60" s="2"/>
      <c r="GE60" s="2"/>
      <c r="GF60" s="4">
        <v>0</v>
      </c>
      <c r="GG60" s="4">
        <v>4</v>
      </c>
      <c r="GH60" s="4">
        <v>0</v>
      </c>
      <c r="GI60" s="2"/>
      <c r="GJ60" s="2"/>
      <c r="GK60" s="2"/>
      <c r="GL60" s="7">
        <v>4</v>
      </c>
      <c r="GM60" s="2"/>
      <c r="GN60" s="2"/>
      <c r="GO60" s="2"/>
      <c r="GP60" s="2"/>
      <c r="GQ60" s="2"/>
      <c r="GR60" s="2"/>
      <c r="GS60" s="4">
        <v>4</v>
      </c>
      <c r="GT60" s="4">
        <v>4</v>
      </c>
      <c r="GU60" s="4">
        <v>100</v>
      </c>
      <c r="GV60" s="2"/>
      <c r="GW60" s="2"/>
      <c r="GX60" s="2"/>
      <c r="GY60" s="2"/>
      <c r="GZ60" s="2"/>
      <c r="HA60" s="2"/>
      <c r="HB60" s="8">
        <v>0</v>
      </c>
      <c r="HC60" s="2"/>
      <c r="HD60" s="2"/>
      <c r="HE60" s="2"/>
      <c r="HF60" s="4">
        <v>0</v>
      </c>
      <c r="HG60" s="4">
        <v>4</v>
      </c>
      <c r="HH60" s="4">
        <v>0</v>
      </c>
      <c r="HI60" s="2"/>
      <c r="HJ60" s="2"/>
      <c r="HK60" s="2"/>
      <c r="HL60" s="7">
        <v>6</v>
      </c>
      <c r="HM60" s="2"/>
      <c r="HN60" s="2"/>
      <c r="HO60" s="2"/>
      <c r="HP60" s="2"/>
      <c r="HQ60" s="2"/>
      <c r="HR60" s="2"/>
      <c r="HS60" s="4">
        <v>6</v>
      </c>
      <c r="HT60" s="4">
        <v>6</v>
      </c>
      <c r="HU60" s="4">
        <v>100</v>
      </c>
      <c r="HV60" s="3">
        <v>12</v>
      </c>
      <c r="HW60" s="3">
        <v>20</v>
      </c>
      <c r="HX60" s="3">
        <v>60</v>
      </c>
      <c r="HY60" s="2"/>
      <c r="HZ60" s="2"/>
      <c r="IA60" s="2"/>
      <c r="IB60" s="2"/>
      <c r="IC60" s="2"/>
      <c r="ID60" s="2"/>
      <c r="IE60" s="2"/>
      <c r="IF60" s="7">
        <v>2</v>
      </c>
      <c r="IG60" s="2"/>
      <c r="IH60" s="2"/>
      <c r="II60" s="4">
        <v>2</v>
      </c>
      <c r="IJ60" s="4">
        <v>2</v>
      </c>
      <c r="IK60" s="4">
        <v>100</v>
      </c>
      <c r="IL60" s="2"/>
      <c r="IM60" s="2"/>
      <c r="IN60" s="2"/>
      <c r="IO60" s="2"/>
      <c r="IP60" s="7">
        <v>4</v>
      </c>
      <c r="IQ60" s="2"/>
      <c r="IR60" s="2"/>
      <c r="IS60" s="2"/>
      <c r="IT60" s="2"/>
      <c r="IU60" s="2"/>
      <c r="IV60" s="4">
        <v>4</v>
      </c>
      <c r="IW60" s="4">
        <v>4</v>
      </c>
      <c r="IX60" s="4">
        <v>100</v>
      </c>
      <c r="IY60" s="2"/>
      <c r="IZ60" s="2"/>
      <c r="JA60" s="2"/>
      <c r="JB60" s="2"/>
      <c r="JC60" s="2"/>
      <c r="JD60" s="2"/>
      <c r="JE60" s="2"/>
      <c r="JF60" s="8">
        <v>0</v>
      </c>
      <c r="JG60" s="2"/>
      <c r="JH60" s="2"/>
      <c r="JI60" s="4">
        <v>0</v>
      </c>
      <c r="JJ60" s="4">
        <v>6</v>
      </c>
      <c r="JK60" s="4">
        <v>0</v>
      </c>
      <c r="JL60" s="3">
        <v>6</v>
      </c>
      <c r="JM60" s="3">
        <v>12</v>
      </c>
      <c r="JN60" s="3">
        <v>50</v>
      </c>
      <c r="JO60" s="1">
        <f t="shared" si="192"/>
        <v>40</v>
      </c>
      <c r="JP60" s="1">
        <v>100</v>
      </c>
      <c r="JQ60" s="1">
        <f t="shared" si="193"/>
        <v>40</v>
      </c>
    </row>
    <row r="61" spans="1:277" ht="16.350000000000001" customHeight="1" x14ac:dyDescent="0.25">
      <c r="A61" s="1">
        <v>378</v>
      </c>
      <c r="B61" s="2" t="s">
        <v>694</v>
      </c>
      <c r="C61" s="2" t="s">
        <v>641</v>
      </c>
      <c r="D61" s="2" t="s">
        <v>648</v>
      </c>
      <c r="E61" s="18" t="s">
        <v>1642</v>
      </c>
      <c r="F61" s="2" t="s">
        <v>1565</v>
      </c>
      <c r="G61" s="2"/>
      <c r="H61" s="6">
        <v>1</v>
      </c>
      <c r="I61" s="2"/>
      <c r="J61" s="2"/>
      <c r="K61" s="2"/>
      <c r="L61" s="2"/>
      <c r="M61" s="4">
        <v>1</v>
      </c>
      <c r="N61" s="4">
        <v>2</v>
      </c>
      <c r="O61" s="4">
        <v>50</v>
      </c>
      <c r="P61" s="2"/>
      <c r="Q61" s="2"/>
      <c r="R61" s="2"/>
      <c r="S61" s="2"/>
      <c r="T61" s="2"/>
      <c r="U61" s="6">
        <v>1</v>
      </c>
      <c r="V61" s="4">
        <v>1</v>
      </c>
      <c r="W61" s="4">
        <v>2</v>
      </c>
      <c r="X61" s="4">
        <v>50</v>
      </c>
      <c r="Y61" s="2"/>
      <c r="Z61" s="2"/>
      <c r="AA61" s="2"/>
      <c r="AB61" s="2"/>
      <c r="AC61" s="2"/>
      <c r="AD61" s="8">
        <v>0</v>
      </c>
      <c r="AE61" s="4">
        <v>0</v>
      </c>
      <c r="AF61" s="4">
        <v>2</v>
      </c>
      <c r="AG61" s="4">
        <v>0</v>
      </c>
      <c r="AH61" s="2"/>
      <c r="AI61" s="2"/>
      <c r="AJ61" s="2"/>
      <c r="AK61" s="7">
        <v>2</v>
      </c>
      <c r="AL61" s="2"/>
      <c r="AM61" s="2"/>
      <c r="AN61" s="4">
        <v>2</v>
      </c>
      <c r="AO61" s="4">
        <v>2</v>
      </c>
      <c r="AP61" s="4">
        <v>100</v>
      </c>
      <c r="AQ61" s="2"/>
      <c r="AR61" s="2"/>
      <c r="AS61" s="2"/>
      <c r="AT61" s="2"/>
      <c r="AU61" s="2"/>
      <c r="AV61" s="8">
        <v>0</v>
      </c>
      <c r="AW61" s="4">
        <v>0</v>
      </c>
      <c r="AX61" s="4">
        <v>2</v>
      </c>
      <c r="AY61" s="4">
        <v>0</v>
      </c>
      <c r="AZ61" s="2"/>
      <c r="BA61" s="2"/>
      <c r="BB61" s="2"/>
      <c r="BC61" s="2"/>
      <c r="BD61" s="2"/>
      <c r="BE61" s="8">
        <v>0</v>
      </c>
      <c r="BF61" s="4">
        <v>0</v>
      </c>
      <c r="BG61" s="4">
        <v>4</v>
      </c>
      <c r="BH61" s="4">
        <v>0</v>
      </c>
      <c r="BI61" s="7">
        <v>4</v>
      </c>
      <c r="BJ61" s="2"/>
      <c r="BK61" s="2"/>
      <c r="BL61" s="2"/>
      <c r="BM61" s="2"/>
      <c r="BN61" s="2"/>
      <c r="BO61" s="4">
        <v>4</v>
      </c>
      <c r="BP61" s="4">
        <v>4</v>
      </c>
      <c r="BQ61" s="4">
        <v>100</v>
      </c>
      <c r="BR61" s="7">
        <v>4</v>
      </c>
      <c r="BS61" s="2"/>
      <c r="BT61" s="2"/>
      <c r="BU61" s="2"/>
      <c r="BV61" s="2"/>
      <c r="BW61" s="2"/>
      <c r="BX61" s="4">
        <v>4</v>
      </c>
      <c r="BY61" s="4">
        <v>4</v>
      </c>
      <c r="BZ61" s="4">
        <v>100</v>
      </c>
      <c r="CA61" s="2"/>
      <c r="CB61" s="2"/>
      <c r="CC61" s="2"/>
      <c r="CD61" s="2"/>
      <c r="CE61" s="2"/>
      <c r="CF61" s="8">
        <v>0</v>
      </c>
      <c r="CG61" s="4">
        <v>0</v>
      </c>
      <c r="CH61" s="4">
        <v>4</v>
      </c>
      <c r="CI61" s="4">
        <v>0</v>
      </c>
      <c r="CJ61" s="2"/>
      <c r="CK61" s="7">
        <v>4</v>
      </c>
      <c r="CL61" s="2"/>
      <c r="CM61" s="2"/>
      <c r="CN61" s="2"/>
      <c r="CO61" s="2"/>
      <c r="CP61" s="4">
        <v>4</v>
      </c>
      <c r="CQ61" s="4">
        <v>4</v>
      </c>
      <c r="CR61" s="4">
        <v>100</v>
      </c>
      <c r="CS61" s="3">
        <f t="shared" si="188"/>
        <v>16</v>
      </c>
      <c r="CT61" s="3">
        <v>30</v>
      </c>
      <c r="CU61" s="3">
        <f t="shared" si="189"/>
        <v>53.333333333333336</v>
      </c>
      <c r="CV61" s="2"/>
      <c r="CW61" s="2"/>
      <c r="CX61" s="6">
        <v>4</v>
      </c>
      <c r="CY61" s="2"/>
      <c r="CZ61" s="2"/>
      <c r="DA61" s="4">
        <v>4</v>
      </c>
      <c r="DB61" s="4">
        <v>6</v>
      </c>
      <c r="DC61" s="4">
        <v>66.67</v>
      </c>
      <c r="DD61" s="2"/>
      <c r="DE61" s="2"/>
      <c r="DF61" s="8">
        <v>0</v>
      </c>
      <c r="DG61" s="2"/>
      <c r="DH61" s="2"/>
      <c r="DI61" s="2"/>
      <c r="DJ61" s="4">
        <v>0</v>
      </c>
      <c r="DK61" s="4">
        <v>4</v>
      </c>
      <c r="DL61" s="4">
        <v>0</v>
      </c>
      <c r="DM61" s="2"/>
      <c r="DN61" s="8">
        <v>0</v>
      </c>
      <c r="DO61" s="2"/>
      <c r="DP61" s="2"/>
      <c r="DQ61" s="2"/>
      <c r="DR61" s="2"/>
      <c r="DS61" s="4">
        <v>0</v>
      </c>
      <c r="DT61" s="4">
        <v>4</v>
      </c>
      <c r="DU61" s="4">
        <v>0</v>
      </c>
      <c r="DV61" s="2"/>
      <c r="DW61" s="2"/>
      <c r="DX61" s="2"/>
      <c r="DY61" s="2"/>
      <c r="DZ61" s="2"/>
      <c r="EA61" s="8">
        <v>0</v>
      </c>
      <c r="EB61" s="4">
        <v>0</v>
      </c>
      <c r="EC61" s="4">
        <v>6</v>
      </c>
      <c r="ED61" s="4">
        <v>0</v>
      </c>
      <c r="EE61" s="2"/>
      <c r="EF61" s="2"/>
      <c r="EG61" s="2"/>
      <c r="EH61" s="2"/>
      <c r="EI61" s="7">
        <v>6</v>
      </c>
      <c r="EJ61" s="2"/>
      <c r="EK61" s="4">
        <v>6</v>
      </c>
      <c r="EL61" s="4">
        <v>6</v>
      </c>
      <c r="EM61" s="4">
        <v>100</v>
      </c>
      <c r="EN61" s="2"/>
      <c r="EO61" s="2"/>
      <c r="EP61" s="2"/>
      <c r="EQ61" s="8">
        <v>0</v>
      </c>
      <c r="ER61" s="2"/>
      <c r="ES61" s="2"/>
      <c r="ET61" s="4">
        <v>0</v>
      </c>
      <c r="EU61" s="4">
        <v>6</v>
      </c>
      <c r="EV61" s="4">
        <v>0</v>
      </c>
      <c r="EW61" s="2"/>
      <c r="EX61" s="6">
        <v>3</v>
      </c>
      <c r="EY61" s="2"/>
      <c r="EZ61" s="2"/>
      <c r="FA61" s="2"/>
      <c r="FB61" s="2"/>
      <c r="FC61" s="4">
        <v>3</v>
      </c>
      <c r="FD61" s="4">
        <v>6</v>
      </c>
      <c r="FE61" s="4">
        <v>50</v>
      </c>
      <c r="FF61" s="3">
        <f t="shared" si="190"/>
        <v>13</v>
      </c>
      <c r="FG61" s="3">
        <v>38</v>
      </c>
      <c r="FH61" s="3">
        <f t="shared" si="191"/>
        <v>34.210526315789473</v>
      </c>
      <c r="FI61" s="2"/>
      <c r="FJ61" s="2"/>
      <c r="FK61" s="7">
        <v>2</v>
      </c>
      <c r="FL61" s="2"/>
      <c r="FM61" s="2"/>
      <c r="FN61" s="2"/>
      <c r="FO61" s="2"/>
      <c r="FP61" s="2"/>
      <c r="FQ61" s="2"/>
      <c r="FR61" s="2"/>
      <c r="FS61" s="4">
        <v>2</v>
      </c>
      <c r="FT61" s="4">
        <v>2</v>
      </c>
      <c r="FU61" s="4">
        <v>100</v>
      </c>
      <c r="FV61" s="2"/>
      <c r="FW61" s="2"/>
      <c r="FX61" s="2"/>
      <c r="FY61" s="2"/>
      <c r="FZ61" s="2"/>
      <c r="GA61" s="2"/>
      <c r="GB61" s="2"/>
      <c r="GC61" s="8">
        <v>0</v>
      </c>
      <c r="GD61" s="2"/>
      <c r="GE61" s="2"/>
      <c r="GF61" s="4">
        <v>0</v>
      </c>
      <c r="GG61" s="4">
        <v>4</v>
      </c>
      <c r="GH61" s="4">
        <v>0</v>
      </c>
      <c r="GI61" s="2"/>
      <c r="GJ61" s="2"/>
      <c r="GK61" s="2"/>
      <c r="GL61" s="2"/>
      <c r="GM61" s="2"/>
      <c r="GN61" s="2"/>
      <c r="GO61" s="7">
        <v>4</v>
      </c>
      <c r="GP61" s="2"/>
      <c r="GQ61" s="2"/>
      <c r="GR61" s="2"/>
      <c r="GS61" s="4">
        <v>4</v>
      </c>
      <c r="GT61" s="4">
        <v>4</v>
      </c>
      <c r="GU61" s="4">
        <v>100</v>
      </c>
      <c r="GV61" s="2"/>
      <c r="GW61" s="2"/>
      <c r="GX61" s="2"/>
      <c r="GY61" s="2"/>
      <c r="GZ61" s="2"/>
      <c r="HA61" s="2"/>
      <c r="HB61" s="2"/>
      <c r="HC61" s="8">
        <v>0</v>
      </c>
      <c r="HD61" s="2"/>
      <c r="HE61" s="2"/>
      <c r="HF61" s="4">
        <v>0</v>
      </c>
      <c r="HG61" s="4">
        <v>4</v>
      </c>
      <c r="HH61" s="4">
        <v>0</v>
      </c>
      <c r="HI61" s="2"/>
      <c r="HJ61" s="2"/>
      <c r="HK61" s="2"/>
      <c r="HL61" s="2"/>
      <c r="HM61" s="2"/>
      <c r="HN61" s="2"/>
      <c r="HO61" s="7">
        <v>6</v>
      </c>
      <c r="HP61" s="2"/>
      <c r="HQ61" s="2"/>
      <c r="HR61" s="2"/>
      <c r="HS61" s="4">
        <v>6</v>
      </c>
      <c r="HT61" s="4">
        <v>6</v>
      </c>
      <c r="HU61" s="4">
        <v>100</v>
      </c>
      <c r="HV61" s="3">
        <v>12</v>
      </c>
      <c r="HW61" s="3">
        <v>20</v>
      </c>
      <c r="HX61" s="3">
        <v>60</v>
      </c>
      <c r="HY61" s="2"/>
      <c r="HZ61" s="2"/>
      <c r="IA61" s="2"/>
      <c r="IB61" s="2"/>
      <c r="IC61" s="2"/>
      <c r="ID61" s="8">
        <v>0</v>
      </c>
      <c r="IE61" s="2"/>
      <c r="IF61" s="2"/>
      <c r="IG61" s="2"/>
      <c r="IH61" s="2"/>
      <c r="II61" s="4">
        <v>0</v>
      </c>
      <c r="IJ61" s="4">
        <v>2</v>
      </c>
      <c r="IK61" s="4">
        <v>0</v>
      </c>
      <c r="IL61" s="2"/>
      <c r="IM61" s="2"/>
      <c r="IN61" s="2"/>
      <c r="IO61" s="2"/>
      <c r="IP61" s="2"/>
      <c r="IQ61" s="2"/>
      <c r="IR61" s="2"/>
      <c r="IS61" s="8">
        <v>0</v>
      </c>
      <c r="IT61" s="2"/>
      <c r="IU61" s="2"/>
      <c r="IV61" s="4">
        <v>0</v>
      </c>
      <c r="IW61" s="4">
        <v>4</v>
      </c>
      <c r="IX61" s="4">
        <v>0</v>
      </c>
      <c r="IY61" s="2"/>
      <c r="IZ61" s="2"/>
      <c r="JA61" s="2"/>
      <c r="JB61" s="8">
        <v>0</v>
      </c>
      <c r="JC61" s="2"/>
      <c r="JD61" s="2"/>
      <c r="JE61" s="2"/>
      <c r="JF61" s="2"/>
      <c r="JG61" s="2"/>
      <c r="JH61" s="2"/>
      <c r="JI61" s="4">
        <v>0</v>
      </c>
      <c r="JJ61" s="4">
        <v>6</v>
      </c>
      <c r="JK61" s="4">
        <v>0</v>
      </c>
      <c r="JL61" s="3">
        <v>0</v>
      </c>
      <c r="JM61" s="3">
        <v>12</v>
      </c>
      <c r="JN61" s="3">
        <v>0</v>
      </c>
      <c r="JO61" s="1">
        <f t="shared" si="192"/>
        <v>41</v>
      </c>
      <c r="JP61" s="1">
        <v>100</v>
      </c>
      <c r="JQ61" s="1">
        <f t="shared" si="193"/>
        <v>41</v>
      </c>
    </row>
    <row r="62" spans="1:277" ht="16.350000000000001" customHeight="1" x14ac:dyDescent="0.25">
      <c r="A62" s="1">
        <v>3839</v>
      </c>
      <c r="B62" s="2" t="s">
        <v>51</v>
      </c>
      <c r="C62" s="2" t="s">
        <v>52</v>
      </c>
      <c r="D62" s="2" t="s">
        <v>53</v>
      </c>
      <c r="E62" s="18" t="s">
        <v>1643</v>
      </c>
      <c r="F62" s="2" t="s">
        <v>623</v>
      </c>
      <c r="G62" s="2"/>
      <c r="H62" s="2"/>
      <c r="I62" s="2"/>
      <c r="J62" s="2"/>
      <c r="K62" s="2"/>
      <c r="L62" s="7">
        <v>2</v>
      </c>
      <c r="M62" s="4">
        <v>2</v>
      </c>
      <c r="N62" s="4">
        <v>2</v>
      </c>
      <c r="O62" s="4">
        <v>100</v>
      </c>
      <c r="P62" s="2"/>
      <c r="Q62" s="2"/>
      <c r="R62" s="2"/>
      <c r="S62" s="2"/>
      <c r="T62" s="2"/>
      <c r="U62" s="6">
        <v>1</v>
      </c>
      <c r="V62" s="4">
        <v>1</v>
      </c>
      <c r="W62" s="4">
        <v>2</v>
      </c>
      <c r="X62" s="4">
        <v>50</v>
      </c>
      <c r="Y62" s="7">
        <v>2</v>
      </c>
      <c r="Z62" s="2"/>
      <c r="AA62" s="2"/>
      <c r="AB62" s="2"/>
      <c r="AC62" s="2"/>
      <c r="AD62" s="2"/>
      <c r="AE62" s="4">
        <v>2</v>
      </c>
      <c r="AF62" s="4">
        <v>2</v>
      </c>
      <c r="AG62" s="4">
        <v>100</v>
      </c>
      <c r="AH62" s="2"/>
      <c r="AI62" s="2"/>
      <c r="AJ62" s="2"/>
      <c r="AK62" s="8">
        <v>0</v>
      </c>
      <c r="AL62" s="2"/>
      <c r="AM62" s="2"/>
      <c r="AN62" s="4">
        <v>0</v>
      </c>
      <c r="AO62" s="4">
        <v>2</v>
      </c>
      <c r="AP62" s="4">
        <v>0</v>
      </c>
      <c r="AQ62" s="2"/>
      <c r="AR62" s="8">
        <v>0</v>
      </c>
      <c r="AS62" s="2"/>
      <c r="AT62" s="2"/>
      <c r="AU62" s="2"/>
      <c r="AV62" s="2"/>
      <c r="AW62" s="4">
        <v>0</v>
      </c>
      <c r="AX62" s="4">
        <v>2</v>
      </c>
      <c r="AY62" s="4">
        <v>0</v>
      </c>
      <c r="AZ62" s="2"/>
      <c r="BA62" s="2"/>
      <c r="BB62" s="2"/>
      <c r="BC62" s="2"/>
      <c r="BD62" s="7">
        <v>4</v>
      </c>
      <c r="BE62" s="2"/>
      <c r="BF62" s="4">
        <v>4</v>
      </c>
      <c r="BG62" s="4">
        <v>4</v>
      </c>
      <c r="BH62" s="4">
        <v>100</v>
      </c>
      <c r="BI62" s="2"/>
      <c r="BJ62" s="2"/>
      <c r="BK62" s="2"/>
      <c r="BL62" s="8">
        <v>0</v>
      </c>
      <c r="BM62" s="2"/>
      <c r="BN62" s="2"/>
      <c r="BO62" s="4">
        <v>0</v>
      </c>
      <c r="BP62" s="4">
        <v>4</v>
      </c>
      <c r="BQ62" s="4">
        <v>0</v>
      </c>
      <c r="BR62" s="2"/>
      <c r="BS62" s="2"/>
      <c r="BT62" s="2"/>
      <c r="BU62" s="7">
        <v>4</v>
      </c>
      <c r="BV62" s="2"/>
      <c r="BW62" s="2"/>
      <c r="BX62" s="4">
        <v>4</v>
      </c>
      <c r="BY62" s="4">
        <v>4</v>
      </c>
      <c r="BZ62" s="4">
        <v>100</v>
      </c>
      <c r="CA62" s="2"/>
      <c r="CB62" s="2"/>
      <c r="CC62" s="2"/>
      <c r="CD62" s="8">
        <v>0</v>
      </c>
      <c r="CE62" s="2"/>
      <c r="CF62" s="2"/>
      <c r="CG62" s="4">
        <v>0</v>
      </c>
      <c r="CH62" s="4">
        <v>4</v>
      </c>
      <c r="CI62" s="4">
        <v>0</v>
      </c>
      <c r="CJ62" s="2"/>
      <c r="CK62" s="2"/>
      <c r="CL62" s="2"/>
      <c r="CM62" s="8">
        <v>0</v>
      </c>
      <c r="CN62" s="2"/>
      <c r="CO62" s="2"/>
      <c r="CP62" s="4">
        <v>0</v>
      </c>
      <c r="CQ62" s="4">
        <v>4</v>
      </c>
      <c r="CR62" s="4">
        <v>0</v>
      </c>
      <c r="CS62" s="3">
        <f t="shared" si="188"/>
        <v>13</v>
      </c>
      <c r="CT62" s="3">
        <v>30</v>
      </c>
      <c r="CU62" s="3">
        <f t="shared" si="189"/>
        <v>43.333333333333336</v>
      </c>
      <c r="CV62" s="2"/>
      <c r="CW62" s="2"/>
      <c r="CX62" s="2"/>
      <c r="CY62" s="2"/>
      <c r="CZ62" s="7">
        <v>6</v>
      </c>
      <c r="DA62" s="4">
        <v>6</v>
      </c>
      <c r="DB62" s="4">
        <v>6</v>
      </c>
      <c r="DC62" s="4">
        <v>100</v>
      </c>
      <c r="DD62" s="2"/>
      <c r="DE62" s="2"/>
      <c r="DF62" s="7">
        <v>4</v>
      </c>
      <c r="DG62" s="2"/>
      <c r="DH62" s="2"/>
      <c r="DI62" s="2"/>
      <c r="DJ62" s="4">
        <v>4</v>
      </c>
      <c r="DK62" s="4">
        <v>4</v>
      </c>
      <c r="DL62" s="4">
        <v>100</v>
      </c>
      <c r="DM62" s="2"/>
      <c r="DN62" s="2"/>
      <c r="DO62" s="2"/>
      <c r="DP62" s="7">
        <v>4</v>
      </c>
      <c r="DQ62" s="2"/>
      <c r="DR62" s="2"/>
      <c r="DS62" s="4">
        <v>4</v>
      </c>
      <c r="DT62" s="4">
        <v>4</v>
      </c>
      <c r="DU62" s="4">
        <v>100</v>
      </c>
      <c r="DV62" s="2"/>
      <c r="DW62" s="2"/>
      <c r="DX62" s="8">
        <v>0</v>
      </c>
      <c r="DY62" s="2"/>
      <c r="DZ62" s="2"/>
      <c r="EA62" s="2"/>
      <c r="EB62" s="4">
        <v>0</v>
      </c>
      <c r="EC62" s="4">
        <v>6</v>
      </c>
      <c r="ED62" s="4">
        <v>0</v>
      </c>
      <c r="EE62" s="7">
        <v>6</v>
      </c>
      <c r="EF62" s="2"/>
      <c r="EG62" s="2"/>
      <c r="EH62" s="2"/>
      <c r="EI62" s="2"/>
      <c r="EJ62" s="2"/>
      <c r="EK62" s="4">
        <v>6</v>
      </c>
      <c r="EL62" s="4">
        <v>6</v>
      </c>
      <c r="EM62" s="4">
        <v>100</v>
      </c>
      <c r="EN62" s="2"/>
      <c r="EO62" s="2"/>
      <c r="EP62" s="8">
        <v>0</v>
      </c>
      <c r="EQ62" s="2"/>
      <c r="ER62" s="2"/>
      <c r="ES62" s="2"/>
      <c r="ET62" s="4">
        <v>0</v>
      </c>
      <c r="EU62" s="4">
        <v>6</v>
      </c>
      <c r="EV62" s="4">
        <v>0</v>
      </c>
      <c r="EW62" s="6">
        <v>3</v>
      </c>
      <c r="EX62" s="2"/>
      <c r="EY62" s="2"/>
      <c r="EZ62" s="2"/>
      <c r="FA62" s="2"/>
      <c r="FB62" s="2"/>
      <c r="FC62" s="4">
        <v>3</v>
      </c>
      <c r="FD62" s="4">
        <v>6</v>
      </c>
      <c r="FE62" s="4">
        <v>50</v>
      </c>
      <c r="FF62" s="3">
        <f t="shared" si="190"/>
        <v>23</v>
      </c>
      <c r="FG62" s="3">
        <v>38</v>
      </c>
      <c r="FH62" s="3">
        <f t="shared" si="191"/>
        <v>60.526315789473685</v>
      </c>
      <c r="FI62" s="2"/>
      <c r="FJ62" s="2"/>
      <c r="FK62" s="2"/>
      <c r="FL62" s="2"/>
      <c r="FM62" s="2"/>
      <c r="FN62" s="2"/>
      <c r="FO62" s="2"/>
      <c r="FP62" s="2"/>
      <c r="FQ62" s="7">
        <v>2</v>
      </c>
      <c r="FR62" s="2"/>
      <c r="FS62" s="4">
        <v>2</v>
      </c>
      <c r="FT62" s="4">
        <v>2</v>
      </c>
      <c r="FU62" s="4">
        <v>100</v>
      </c>
      <c r="FV62" s="2"/>
      <c r="FW62" s="2"/>
      <c r="FX62" s="2"/>
      <c r="FY62" s="2"/>
      <c r="FZ62" s="2"/>
      <c r="GA62" s="8">
        <v>0</v>
      </c>
      <c r="GB62" s="2"/>
      <c r="GC62" s="2"/>
      <c r="GD62" s="2"/>
      <c r="GE62" s="2"/>
      <c r="GF62" s="4">
        <v>0</v>
      </c>
      <c r="GG62" s="4">
        <v>4</v>
      </c>
      <c r="GH62" s="4">
        <v>0</v>
      </c>
      <c r="GI62" s="2"/>
      <c r="GJ62" s="8">
        <v>0</v>
      </c>
      <c r="GK62" s="2"/>
      <c r="GL62" s="2"/>
      <c r="GM62" s="2"/>
      <c r="GN62" s="2"/>
      <c r="GO62" s="2"/>
      <c r="GP62" s="2"/>
      <c r="GQ62" s="2"/>
      <c r="GR62" s="2"/>
      <c r="GS62" s="4">
        <v>0</v>
      </c>
      <c r="GT62" s="4">
        <v>4</v>
      </c>
      <c r="GU62" s="4">
        <v>0</v>
      </c>
      <c r="GV62" s="2"/>
      <c r="GW62" s="2"/>
      <c r="GX62" s="8">
        <v>0</v>
      </c>
      <c r="GY62" s="2"/>
      <c r="GZ62" s="2"/>
      <c r="HA62" s="2"/>
      <c r="HB62" s="2"/>
      <c r="HC62" s="2"/>
      <c r="HD62" s="2"/>
      <c r="HE62" s="2"/>
      <c r="HF62" s="4">
        <v>0</v>
      </c>
      <c r="HG62" s="4">
        <v>4</v>
      </c>
      <c r="HH62" s="4">
        <v>0</v>
      </c>
      <c r="HI62" s="2"/>
      <c r="HJ62" s="2"/>
      <c r="HK62" s="2"/>
      <c r="HL62" s="2"/>
      <c r="HM62" s="2"/>
      <c r="HN62" s="2"/>
      <c r="HO62" s="2"/>
      <c r="HP62" s="2"/>
      <c r="HQ62" s="2"/>
      <c r="HR62" s="7">
        <v>6</v>
      </c>
      <c r="HS62" s="4">
        <v>6</v>
      </c>
      <c r="HT62" s="4">
        <v>6</v>
      </c>
      <c r="HU62" s="4">
        <v>100</v>
      </c>
      <c r="HV62" s="3">
        <v>8</v>
      </c>
      <c r="HW62" s="3">
        <v>20</v>
      </c>
      <c r="HX62" s="3">
        <v>40</v>
      </c>
      <c r="HY62" s="7">
        <v>2</v>
      </c>
      <c r="HZ62" s="2"/>
      <c r="IA62" s="2"/>
      <c r="IB62" s="2"/>
      <c r="IC62" s="2"/>
      <c r="ID62" s="2"/>
      <c r="IE62" s="2"/>
      <c r="IF62" s="2"/>
      <c r="IG62" s="2"/>
      <c r="IH62" s="2"/>
      <c r="II62" s="4">
        <v>2</v>
      </c>
      <c r="IJ62" s="4">
        <v>2</v>
      </c>
      <c r="IK62" s="4">
        <v>100</v>
      </c>
      <c r="IL62" s="2"/>
      <c r="IM62" s="2"/>
      <c r="IN62" s="2"/>
      <c r="IO62" s="2"/>
      <c r="IP62" s="2"/>
      <c r="IQ62" s="8">
        <v>0</v>
      </c>
      <c r="IR62" s="2"/>
      <c r="IS62" s="2"/>
      <c r="IT62" s="2"/>
      <c r="IU62" s="2"/>
      <c r="IV62" s="4">
        <v>0</v>
      </c>
      <c r="IW62" s="4">
        <v>4</v>
      </c>
      <c r="IX62" s="4">
        <v>0</v>
      </c>
      <c r="IY62" s="7">
        <v>6</v>
      </c>
      <c r="IZ62" s="2"/>
      <c r="JA62" s="2"/>
      <c r="JB62" s="2"/>
      <c r="JC62" s="2"/>
      <c r="JD62" s="2"/>
      <c r="JE62" s="2"/>
      <c r="JF62" s="2"/>
      <c r="JG62" s="2"/>
      <c r="JH62" s="2"/>
      <c r="JI62" s="4">
        <v>6</v>
      </c>
      <c r="JJ62" s="4">
        <v>6</v>
      </c>
      <c r="JK62" s="4">
        <v>100</v>
      </c>
      <c r="JL62" s="3">
        <v>8</v>
      </c>
      <c r="JM62" s="3">
        <v>12</v>
      </c>
      <c r="JN62" s="3">
        <v>66.67</v>
      </c>
      <c r="JO62" s="1">
        <f t="shared" si="192"/>
        <v>52</v>
      </c>
      <c r="JP62" s="1">
        <v>100</v>
      </c>
      <c r="JQ62" s="1">
        <f t="shared" si="193"/>
        <v>52</v>
      </c>
    </row>
    <row r="63" spans="1:277" ht="16.350000000000001" customHeight="1" x14ac:dyDescent="0.25">
      <c r="A63" s="1">
        <v>634</v>
      </c>
      <c r="B63" s="2" t="s">
        <v>731</v>
      </c>
      <c r="C63" s="2" t="s">
        <v>80</v>
      </c>
      <c r="D63" s="2" t="s">
        <v>642</v>
      </c>
      <c r="E63" s="18" t="s">
        <v>1644</v>
      </c>
      <c r="F63" s="2" t="s">
        <v>1562</v>
      </c>
      <c r="G63" s="7">
        <v>2</v>
      </c>
      <c r="H63" s="2"/>
      <c r="I63" s="2"/>
      <c r="J63" s="2"/>
      <c r="K63" s="2"/>
      <c r="L63" s="2"/>
      <c r="M63" s="4">
        <v>2</v>
      </c>
      <c r="N63" s="4">
        <v>2</v>
      </c>
      <c r="O63" s="4">
        <v>100</v>
      </c>
      <c r="P63" s="2"/>
      <c r="Q63" s="2"/>
      <c r="R63" s="2"/>
      <c r="S63" s="6">
        <v>1</v>
      </c>
      <c r="T63" s="2"/>
      <c r="U63" s="2"/>
      <c r="V63" s="4">
        <v>1</v>
      </c>
      <c r="W63" s="4">
        <v>2</v>
      </c>
      <c r="X63" s="4">
        <v>50</v>
      </c>
      <c r="Y63" s="2"/>
      <c r="Z63" s="2"/>
      <c r="AA63" s="8">
        <v>0</v>
      </c>
      <c r="AB63" s="2"/>
      <c r="AC63" s="2"/>
      <c r="AD63" s="2"/>
      <c r="AE63" s="4">
        <v>0</v>
      </c>
      <c r="AF63" s="4">
        <v>2</v>
      </c>
      <c r="AG63" s="4">
        <v>0</v>
      </c>
      <c r="AH63" s="2"/>
      <c r="AI63" s="2"/>
      <c r="AJ63" s="2"/>
      <c r="AK63" s="2"/>
      <c r="AL63" s="8">
        <v>0</v>
      </c>
      <c r="AM63" s="2"/>
      <c r="AN63" s="4">
        <v>0</v>
      </c>
      <c r="AO63" s="4">
        <v>2</v>
      </c>
      <c r="AP63" s="4">
        <v>0</v>
      </c>
      <c r="AQ63" s="2"/>
      <c r="AR63" s="7">
        <v>2</v>
      </c>
      <c r="AS63" s="2"/>
      <c r="AT63" s="2"/>
      <c r="AU63" s="2"/>
      <c r="AV63" s="2"/>
      <c r="AW63" s="4">
        <v>2</v>
      </c>
      <c r="AX63" s="4">
        <v>2</v>
      </c>
      <c r="AY63" s="4">
        <v>100</v>
      </c>
      <c r="AZ63" s="2"/>
      <c r="BA63" s="2"/>
      <c r="BB63" s="2"/>
      <c r="BC63" s="2"/>
      <c r="BD63" s="8">
        <v>0</v>
      </c>
      <c r="BE63" s="2"/>
      <c r="BF63" s="4">
        <v>0</v>
      </c>
      <c r="BG63" s="4">
        <v>4</v>
      </c>
      <c r="BH63" s="4">
        <v>0</v>
      </c>
      <c r="BI63" s="2"/>
      <c r="BJ63" s="7">
        <v>4</v>
      </c>
      <c r="BK63" s="2"/>
      <c r="BL63" s="2"/>
      <c r="BM63" s="2"/>
      <c r="BN63" s="2"/>
      <c r="BO63" s="4">
        <v>4</v>
      </c>
      <c r="BP63" s="4">
        <v>4</v>
      </c>
      <c r="BQ63" s="4">
        <v>100</v>
      </c>
      <c r="BR63" s="2"/>
      <c r="BS63" s="2"/>
      <c r="BT63" s="2"/>
      <c r="BU63" s="7">
        <v>4</v>
      </c>
      <c r="BV63" s="2"/>
      <c r="BW63" s="2"/>
      <c r="BX63" s="4">
        <v>4</v>
      </c>
      <c r="BY63" s="4">
        <v>4</v>
      </c>
      <c r="BZ63" s="4">
        <v>100</v>
      </c>
      <c r="CA63" s="2"/>
      <c r="CB63" s="2"/>
      <c r="CC63" s="2"/>
      <c r="CD63" s="2"/>
      <c r="CE63" s="8">
        <v>0</v>
      </c>
      <c r="CF63" s="2"/>
      <c r="CG63" s="4">
        <v>0</v>
      </c>
      <c r="CH63" s="4">
        <v>4</v>
      </c>
      <c r="CI63" s="4">
        <v>0</v>
      </c>
      <c r="CJ63" s="2"/>
      <c r="CK63" s="2"/>
      <c r="CL63" s="2"/>
      <c r="CM63" s="2"/>
      <c r="CN63" s="2"/>
      <c r="CO63" s="8">
        <v>0</v>
      </c>
      <c r="CP63" s="4">
        <v>0</v>
      </c>
      <c r="CQ63" s="4">
        <v>4</v>
      </c>
      <c r="CR63" s="4">
        <v>0</v>
      </c>
      <c r="CS63" s="3">
        <f t="shared" si="188"/>
        <v>13</v>
      </c>
      <c r="CT63" s="3">
        <v>30</v>
      </c>
      <c r="CU63" s="3">
        <f t="shared" si="189"/>
        <v>43.333333333333336</v>
      </c>
      <c r="CV63" s="2"/>
      <c r="CW63" s="2"/>
      <c r="CX63" s="6">
        <v>4</v>
      </c>
      <c r="CY63" s="2"/>
      <c r="CZ63" s="2"/>
      <c r="DA63" s="4">
        <v>4</v>
      </c>
      <c r="DB63" s="4">
        <v>6</v>
      </c>
      <c r="DC63" s="4">
        <v>66.67</v>
      </c>
      <c r="DD63" s="2"/>
      <c r="DE63" s="2"/>
      <c r="DF63" s="2"/>
      <c r="DG63" s="7">
        <v>4</v>
      </c>
      <c r="DH63" s="2"/>
      <c r="DI63" s="2"/>
      <c r="DJ63" s="4">
        <v>4</v>
      </c>
      <c r="DK63" s="4">
        <v>4</v>
      </c>
      <c r="DL63" s="4">
        <v>100</v>
      </c>
      <c r="DM63" s="2"/>
      <c r="DN63" s="2"/>
      <c r="DO63" s="7">
        <v>4</v>
      </c>
      <c r="DP63" s="2"/>
      <c r="DQ63" s="2"/>
      <c r="DR63" s="2"/>
      <c r="DS63" s="4">
        <v>4</v>
      </c>
      <c r="DT63" s="4">
        <v>4</v>
      </c>
      <c r="DU63" s="4">
        <v>100</v>
      </c>
      <c r="DV63" s="2"/>
      <c r="DW63" s="2"/>
      <c r="DX63" s="2"/>
      <c r="DY63" s="7">
        <v>6</v>
      </c>
      <c r="DZ63" s="2"/>
      <c r="EA63" s="2"/>
      <c r="EB63" s="4">
        <v>6</v>
      </c>
      <c r="EC63" s="4">
        <v>6</v>
      </c>
      <c r="ED63" s="4">
        <v>100</v>
      </c>
      <c r="EE63" s="2"/>
      <c r="EF63" s="2"/>
      <c r="EG63" s="7">
        <v>6</v>
      </c>
      <c r="EH63" s="2"/>
      <c r="EI63" s="2"/>
      <c r="EJ63" s="2"/>
      <c r="EK63" s="4">
        <v>6</v>
      </c>
      <c r="EL63" s="4">
        <v>6</v>
      </c>
      <c r="EM63" s="4">
        <v>100</v>
      </c>
      <c r="EN63" s="2"/>
      <c r="EO63" s="2"/>
      <c r="EP63" s="2"/>
      <c r="EQ63" s="2"/>
      <c r="ER63" s="2"/>
      <c r="ES63" s="8">
        <v>0</v>
      </c>
      <c r="ET63" s="4">
        <v>0</v>
      </c>
      <c r="EU63" s="4">
        <v>6</v>
      </c>
      <c r="EV63" s="4">
        <v>0</v>
      </c>
      <c r="EW63" s="6">
        <v>3</v>
      </c>
      <c r="EX63" s="2"/>
      <c r="EY63" s="2"/>
      <c r="EZ63" s="2"/>
      <c r="FA63" s="2"/>
      <c r="FB63" s="2"/>
      <c r="FC63" s="4">
        <v>3</v>
      </c>
      <c r="FD63" s="4">
        <v>6</v>
      </c>
      <c r="FE63" s="4">
        <v>50</v>
      </c>
      <c r="FF63" s="3">
        <f t="shared" si="190"/>
        <v>27</v>
      </c>
      <c r="FG63" s="3">
        <v>38</v>
      </c>
      <c r="FH63" s="3">
        <f t="shared" si="191"/>
        <v>71.05263157894737</v>
      </c>
      <c r="FI63" s="2"/>
      <c r="FJ63" s="2"/>
      <c r="FK63" s="2"/>
      <c r="FL63" s="2"/>
      <c r="FM63" s="2"/>
      <c r="FN63" s="2"/>
      <c r="FO63" s="2"/>
      <c r="FP63" s="2"/>
      <c r="FQ63" s="2"/>
      <c r="FR63" s="7">
        <v>2</v>
      </c>
      <c r="FS63" s="4">
        <v>2</v>
      </c>
      <c r="FT63" s="4">
        <v>2</v>
      </c>
      <c r="FU63" s="4">
        <v>100</v>
      </c>
      <c r="FV63" s="2"/>
      <c r="FW63" s="2"/>
      <c r="FX63" s="8">
        <v>0</v>
      </c>
      <c r="FY63" s="2"/>
      <c r="FZ63" s="2"/>
      <c r="GA63" s="2"/>
      <c r="GB63" s="2"/>
      <c r="GC63" s="2"/>
      <c r="GD63" s="2"/>
      <c r="GE63" s="2"/>
      <c r="GF63" s="4">
        <v>0</v>
      </c>
      <c r="GG63" s="4">
        <v>4</v>
      </c>
      <c r="GH63" s="4">
        <v>0</v>
      </c>
      <c r="GI63" s="2"/>
      <c r="GJ63" s="2"/>
      <c r="GK63" s="2"/>
      <c r="GL63" s="2"/>
      <c r="GM63" s="2"/>
      <c r="GN63" s="2"/>
      <c r="GO63" s="8">
        <v>0</v>
      </c>
      <c r="GP63" s="2"/>
      <c r="GQ63" s="2"/>
      <c r="GR63" s="2"/>
      <c r="GS63" s="4">
        <v>0</v>
      </c>
      <c r="GT63" s="4">
        <v>4</v>
      </c>
      <c r="GU63" s="4">
        <v>0</v>
      </c>
      <c r="GV63" s="2"/>
      <c r="GW63" s="8">
        <v>0</v>
      </c>
      <c r="GX63" s="2"/>
      <c r="GY63" s="2"/>
      <c r="GZ63" s="2"/>
      <c r="HA63" s="2"/>
      <c r="HB63" s="2"/>
      <c r="HC63" s="2"/>
      <c r="HD63" s="2"/>
      <c r="HE63" s="2"/>
      <c r="HF63" s="4">
        <v>0</v>
      </c>
      <c r="HG63" s="4">
        <v>4</v>
      </c>
      <c r="HH63" s="4">
        <v>0</v>
      </c>
      <c r="HI63" s="2"/>
      <c r="HJ63" s="7">
        <v>6</v>
      </c>
      <c r="HK63" s="2"/>
      <c r="HL63" s="2"/>
      <c r="HM63" s="2"/>
      <c r="HN63" s="2"/>
      <c r="HO63" s="2"/>
      <c r="HP63" s="2"/>
      <c r="HQ63" s="2"/>
      <c r="HR63" s="2"/>
      <c r="HS63" s="4">
        <v>6</v>
      </c>
      <c r="HT63" s="4">
        <v>6</v>
      </c>
      <c r="HU63" s="4">
        <v>100</v>
      </c>
      <c r="HV63" s="3">
        <v>8</v>
      </c>
      <c r="HW63" s="3">
        <v>20</v>
      </c>
      <c r="HX63" s="3">
        <v>40</v>
      </c>
      <c r="HY63" s="2"/>
      <c r="HZ63" s="2"/>
      <c r="IA63" s="2"/>
      <c r="IB63" s="2"/>
      <c r="IC63" s="2"/>
      <c r="ID63" s="2"/>
      <c r="IE63" s="2"/>
      <c r="IF63" s="7">
        <v>2</v>
      </c>
      <c r="IG63" s="2"/>
      <c r="IH63" s="2"/>
      <c r="II63" s="4">
        <v>2</v>
      </c>
      <c r="IJ63" s="4">
        <v>2</v>
      </c>
      <c r="IK63" s="4">
        <v>100</v>
      </c>
      <c r="IL63" s="2"/>
      <c r="IM63" s="2"/>
      <c r="IN63" s="2"/>
      <c r="IO63" s="2"/>
      <c r="IP63" s="7">
        <v>4</v>
      </c>
      <c r="IQ63" s="2"/>
      <c r="IR63" s="2"/>
      <c r="IS63" s="2"/>
      <c r="IT63" s="2"/>
      <c r="IU63" s="2"/>
      <c r="IV63" s="4">
        <v>4</v>
      </c>
      <c r="IW63" s="4">
        <v>4</v>
      </c>
      <c r="IX63" s="4">
        <v>100</v>
      </c>
      <c r="IY63" s="2"/>
      <c r="IZ63" s="2"/>
      <c r="JA63" s="2"/>
      <c r="JB63" s="2"/>
      <c r="JC63" s="2"/>
      <c r="JD63" s="8">
        <v>0</v>
      </c>
      <c r="JE63" s="2"/>
      <c r="JF63" s="2"/>
      <c r="JG63" s="2"/>
      <c r="JH63" s="2"/>
      <c r="JI63" s="4">
        <v>0</v>
      </c>
      <c r="JJ63" s="4">
        <v>6</v>
      </c>
      <c r="JK63" s="4">
        <v>0</v>
      </c>
      <c r="JL63" s="3">
        <v>6</v>
      </c>
      <c r="JM63" s="3">
        <v>12</v>
      </c>
      <c r="JN63" s="3">
        <v>50</v>
      </c>
      <c r="JO63" s="1">
        <f t="shared" si="192"/>
        <v>54</v>
      </c>
      <c r="JP63" s="1">
        <v>100</v>
      </c>
      <c r="JQ63" s="1">
        <f t="shared" si="193"/>
        <v>54</v>
      </c>
    </row>
    <row r="64" spans="1:277" ht="16.350000000000001" customHeight="1" x14ac:dyDescent="0.25">
      <c r="A64" s="1">
        <v>4102</v>
      </c>
      <c r="B64" s="2" t="s">
        <v>59</v>
      </c>
      <c r="C64" s="2" t="s">
        <v>55</v>
      </c>
      <c r="D64" s="2" t="s">
        <v>60</v>
      </c>
      <c r="E64" s="18" t="s">
        <v>1645</v>
      </c>
      <c r="F64" s="2" t="s">
        <v>623</v>
      </c>
      <c r="G64" s="7">
        <v>2</v>
      </c>
      <c r="H64" s="2"/>
      <c r="I64" s="2"/>
      <c r="J64" s="2"/>
      <c r="K64" s="2"/>
      <c r="L64" s="2"/>
      <c r="M64" s="4">
        <v>2</v>
      </c>
      <c r="N64" s="4">
        <v>2</v>
      </c>
      <c r="O64" s="4">
        <v>100</v>
      </c>
      <c r="P64" s="2"/>
      <c r="Q64" s="2"/>
      <c r="R64" s="2"/>
      <c r="S64" s="2"/>
      <c r="T64" s="2"/>
      <c r="U64" s="8">
        <v>0</v>
      </c>
      <c r="V64" s="4">
        <v>0</v>
      </c>
      <c r="W64" s="4">
        <v>2</v>
      </c>
      <c r="X64" s="4">
        <v>0</v>
      </c>
      <c r="Y64" s="2"/>
      <c r="Z64" s="2"/>
      <c r="AA64" s="2"/>
      <c r="AB64" s="2"/>
      <c r="AC64" s="2"/>
      <c r="AD64" s="8">
        <v>0</v>
      </c>
      <c r="AE64" s="4">
        <v>0</v>
      </c>
      <c r="AF64" s="4">
        <v>2</v>
      </c>
      <c r="AG64" s="4">
        <v>0</v>
      </c>
      <c r="AH64" s="2"/>
      <c r="AI64" s="2"/>
      <c r="AJ64" s="2"/>
      <c r="AK64" s="8">
        <v>0</v>
      </c>
      <c r="AL64" s="2"/>
      <c r="AM64" s="2"/>
      <c r="AN64" s="4">
        <v>0</v>
      </c>
      <c r="AO64" s="4">
        <v>2</v>
      </c>
      <c r="AP64" s="4">
        <v>0</v>
      </c>
      <c r="AQ64" s="2"/>
      <c r="AR64" s="2"/>
      <c r="AS64" s="2"/>
      <c r="AT64" s="8">
        <v>0</v>
      </c>
      <c r="AU64" s="2"/>
      <c r="AV64" s="2"/>
      <c r="AW64" s="4">
        <v>0</v>
      </c>
      <c r="AX64" s="4">
        <v>2</v>
      </c>
      <c r="AY64" s="4">
        <v>0</v>
      </c>
      <c r="AZ64" s="2"/>
      <c r="BA64" s="2"/>
      <c r="BB64" s="2"/>
      <c r="BC64" s="2"/>
      <c r="BD64" s="2"/>
      <c r="BE64" s="8">
        <v>0</v>
      </c>
      <c r="BF64" s="4">
        <v>0</v>
      </c>
      <c r="BG64" s="4">
        <v>4</v>
      </c>
      <c r="BH64" s="4">
        <v>0</v>
      </c>
      <c r="BI64" s="2"/>
      <c r="BJ64" s="2"/>
      <c r="BK64" s="8">
        <v>0</v>
      </c>
      <c r="BL64" s="2"/>
      <c r="BM64" s="2"/>
      <c r="BN64" s="2"/>
      <c r="BO64" s="4">
        <v>0</v>
      </c>
      <c r="BP64" s="4">
        <v>4</v>
      </c>
      <c r="BQ64" s="4">
        <v>0</v>
      </c>
      <c r="BR64" s="2"/>
      <c r="BS64" s="2"/>
      <c r="BT64" s="2"/>
      <c r="BU64" s="2"/>
      <c r="BV64" s="7">
        <v>4</v>
      </c>
      <c r="BW64" s="2"/>
      <c r="BX64" s="4">
        <v>4</v>
      </c>
      <c r="BY64" s="4">
        <v>4</v>
      </c>
      <c r="BZ64" s="4">
        <v>100</v>
      </c>
      <c r="CA64" s="2"/>
      <c r="CB64" s="2"/>
      <c r="CC64" s="2"/>
      <c r="CD64" s="2"/>
      <c r="CE64" s="8">
        <v>0</v>
      </c>
      <c r="CF64" s="2"/>
      <c r="CG64" s="4">
        <v>0</v>
      </c>
      <c r="CH64" s="4">
        <v>4</v>
      </c>
      <c r="CI64" s="4">
        <v>0</v>
      </c>
      <c r="CJ64" s="2"/>
      <c r="CK64" s="2"/>
      <c r="CL64" s="2"/>
      <c r="CM64" s="8">
        <v>0</v>
      </c>
      <c r="CN64" s="2"/>
      <c r="CO64" s="2"/>
      <c r="CP64" s="4">
        <v>0</v>
      </c>
      <c r="CQ64" s="4">
        <v>4</v>
      </c>
      <c r="CR64" s="4">
        <v>0</v>
      </c>
      <c r="CS64" s="3">
        <f t="shared" si="188"/>
        <v>6</v>
      </c>
      <c r="CT64" s="3">
        <v>30</v>
      </c>
      <c r="CU64" s="3">
        <f t="shared" si="189"/>
        <v>20</v>
      </c>
      <c r="CV64" s="2"/>
      <c r="CW64" s="2"/>
      <c r="CX64" s="2"/>
      <c r="CY64" s="2"/>
      <c r="CZ64" s="7">
        <v>6</v>
      </c>
      <c r="DA64" s="4">
        <v>6</v>
      </c>
      <c r="DB64" s="4">
        <v>6</v>
      </c>
      <c r="DC64" s="4">
        <v>100</v>
      </c>
      <c r="DD64" s="2"/>
      <c r="DE64" s="2"/>
      <c r="DF64" s="2"/>
      <c r="DG64" s="2"/>
      <c r="DH64" s="2"/>
      <c r="DI64" s="8">
        <v>0</v>
      </c>
      <c r="DJ64" s="4">
        <v>0</v>
      </c>
      <c r="DK64" s="4">
        <v>4</v>
      </c>
      <c r="DL64" s="4">
        <v>0</v>
      </c>
      <c r="DM64" s="2"/>
      <c r="DN64" s="2"/>
      <c r="DO64" s="2"/>
      <c r="DP64" s="7">
        <v>4</v>
      </c>
      <c r="DQ64" s="2"/>
      <c r="DR64" s="2"/>
      <c r="DS64" s="4">
        <v>4</v>
      </c>
      <c r="DT64" s="4">
        <v>4</v>
      </c>
      <c r="DU64" s="4">
        <v>100</v>
      </c>
      <c r="DV64" s="2"/>
      <c r="DW64" s="2"/>
      <c r="DX64" s="2"/>
      <c r="DY64" s="2"/>
      <c r="DZ64" s="8">
        <v>0</v>
      </c>
      <c r="EA64" s="2"/>
      <c r="EB64" s="4">
        <v>0</v>
      </c>
      <c r="EC64" s="4">
        <v>6</v>
      </c>
      <c r="ED64" s="4">
        <v>0</v>
      </c>
      <c r="EE64" s="8">
        <v>0</v>
      </c>
      <c r="EF64" s="2"/>
      <c r="EG64" s="2"/>
      <c r="EH64" s="2"/>
      <c r="EI64" s="2"/>
      <c r="EJ64" s="2"/>
      <c r="EK64" s="4">
        <v>0</v>
      </c>
      <c r="EL64" s="4">
        <v>6</v>
      </c>
      <c r="EM64" s="4">
        <v>0</v>
      </c>
      <c r="EN64" s="2"/>
      <c r="EO64" s="2"/>
      <c r="EP64" s="2"/>
      <c r="EQ64" s="2"/>
      <c r="ER64" s="9">
        <v>0</v>
      </c>
      <c r="ES64" s="2"/>
      <c r="ET64" s="4">
        <v>0</v>
      </c>
      <c r="EU64" s="4">
        <v>6</v>
      </c>
      <c r="EV64" s="4">
        <v>0</v>
      </c>
      <c r="EW64" s="2"/>
      <c r="EX64" s="2"/>
      <c r="EY64" s="2"/>
      <c r="EZ64" s="2"/>
      <c r="FA64" s="2"/>
      <c r="FB64" s="6">
        <v>3</v>
      </c>
      <c r="FC64" s="4">
        <v>3</v>
      </c>
      <c r="FD64" s="4">
        <v>6</v>
      </c>
      <c r="FE64" s="4">
        <v>50</v>
      </c>
      <c r="FF64" s="3">
        <f t="shared" si="190"/>
        <v>13</v>
      </c>
      <c r="FG64" s="3">
        <v>38</v>
      </c>
      <c r="FH64" s="3">
        <f t="shared" si="191"/>
        <v>34.210526315789473</v>
      </c>
      <c r="FI64" s="2"/>
      <c r="FJ64" s="2"/>
      <c r="FK64" s="2"/>
      <c r="FL64" s="8">
        <v>0</v>
      </c>
      <c r="FM64" s="2"/>
      <c r="FN64" s="2"/>
      <c r="FO64" s="2"/>
      <c r="FP64" s="2"/>
      <c r="FQ64" s="2"/>
      <c r="FR64" s="2"/>
      <c r="FS64" s="4">
        <v>0</v>
      </c>
      <c r="FT64" s="4">
        <v>2</v>
      </c>
      <c r="FU64" s="4">
        <v>0</v>
      </c>
      <c r="FV64" s="8">
        <v>0</v>
      </c>
      <c r="FW64" s="2"/>
      <c r="FX64" s="2"/>
      <c r="FY64" s="2"/>
      <c r="FZ64" s="2"/>
      <c r="GA64" s="2"/>
      <c r="GB64" s="2"/>
      <c r="GC64" s="2"/>
      <c r="GD64" s="2"/>
      <c r="GE64" s="2"/>
      <c r="GF64" s="4">
        <v>0</v>
      </c>
      <c r="GG64" s="4">
        <v>4</v>
      </c>
      <c r="GH64" s="4">
        <v>0</v>
      </c>
      <c r="GI64" s="2"/>
      <c r="GJ64" s="2"/>
      <c r="GK64" s="2"/>
      <c r="GL64" s="2"/>
      <c r="GM64" s="2"/>
      <c r="GN64" s="2"/>
      <c r="GO64" s="2"/>
      <c r="GP64" s="2"/>
      <c r="GQ64" s="7">
        <v>4</v>
      </c>
      <c r="GR64" s="2"/>
      <c r="GS64" s="4">
        <v>4</v>
      </c>
      <c r="GT64" s="4">
        <v>4</v>
      </c>
      <c r="GU64" s="4">
        <v>100</v>
      </c>
      <c r="GV64" s="2"/>
      <c r="GW64" s="2"/>
      <c r="GX64" s="2"/>
      <c r="GY64" s="2"/>
      <c r="GZ64" s="2"/>
      <c r="HA64" s="2"/>
      <c r="HB64" s="2"/>
      <c r="HC64" s="2"/>
      <c r="HD64" s="2"/>
      <c r="HE64" s="8">
        <v>0</v>
      </c>
      <c r="HF64" s="4">
        <v>0</v>
      </c>
      <c r="HG64" s="4">
        <v>4</v>
      </c>
      <c r="HH64" s="4">
        <v>0</v>
      </c>
      <c r="HI64" s="2"/>
      <c r="HJ64" s="2"/>
      <c r="HK64" s="2"/>
      <c r="HL64" s="2"/>
      <c r="HM64" s="2"/>
      <c r="HN64" s="2"/>
      <c r="HO64" s="2"/>
      <c r="HP64" s="2"/>
      <c r="HQ64" s="7">
        <v>6</v>
      </c>
      <c r="HR64" s="2"/>
      <c r="HS64" s="4">
        <v>6</v>
      </c>
      <c r="HT64" s="4">
        <v>6</v>
      </c>
      <c r="HU64" s="4">
        <v>100</v>
      </c>
      <c r="HV64" s="3">
        <v>10</v>
      </c>
      <c r="HW64" s="3">
        <v>20</v>
      </c>
      <c r="HX64" s="3">
        <v>50</v>
      </c>
      <c r="HY64" s="2"/>
      <c r="HZ64" s="2"/>
      <c r="IA64" s="2"/>
      <c r="IB64" s="7">
        <v>2</v>
      </c>
      <c r="IC64" s="2"/>
      <c r="ID64" s="2"/>
      <c r="IE64" s="2"/>
      <c r="IF64" s="2"/>
      <c r="IG64" s="2"/>
      <c r="IH64" s="2"/>
      <c r="II64" s="4">
        <v>2</v>
      </c>
      <c r="IJ64" s="4">
        <v>2</v>
      </c>
      <c r="IK64" s="4">
        <v>100</v>
      </c>
      <c r="IL64" s="8">
        <v>0</v>
      </c>
      <c r="IM64" s="2"/>
      <c r="IN64" s="2"/>
      <c r="IO64" s="2"/>
      <c r="IP64" s="2"/>
      <c r="IQ64" s="2"/>
      <c r="IR64" s="2"/>
      <c r="IS64" s="2"/>
      <c r="IT64" s="2"/>
      <c r="IU64" s="2"/>
      <c r="IV64" s="4">
        <v>0</v>
      </c>
      <c r="IW64" s="4">
        <v>4</v>
      </c>
      <c r="IX64" s="4">
        <v>0</v>
      </c>
      <c r="IY64" s="2"/>
      <c r="IZ64" s="2"/>
      <c r="JA64" s="2"/>
      <c r="JB64" s="2"/>
      <c r="JC64" s="2"/>
      <c r="JD64" s="2"/>
      <c r="JE64" s="2"/>
      <c r="JF64" s="2"/>
      <c r="JG64" s="7">
        <v>6</v>
      </c>
      <c r="JH64" s="2"/>
      <c r="JI64" s="4">
        <v>6</v>
      </c>
      <c r="JJ64" s="4">
        <v>6</v>
      </c>
      <c r="JK64" s="4">
        <v>100</v>
      </c>
      <c r="JL64" s="3">
        <v>8</v>
      </c>
      <c r="JM64" s="3">
        <v>12</v>
      </c>
      <c r="JN64" s="3">
        <v>66.67</v>
      </c>
      <c r="JO64" s="1">
        <f t="shared" si="192"/>
        <v>37</v>
      </c>
      <c r="JP64" s="1">
        <v>100</v>
      </c>
      <c r="JQ64" s="1">
        <f t="shared" si="193"/>
        <v>37</v>
      </c>
    </row>
    <row r="65" spans="1:277" ht="16.350000000000001" customHeight="1" x14ac:dyDescent="0.25">
      <c r="A65" s="1">
        <v>2271</v>
      </c>
      <c r="B65" s="2" t="s">
        <v>786</v>
      </c>
      <c r="C65" s="2" t="s">
        <v>55</v>
      </c>
      <c r="D65" s="2" t="s">
        <v>637</v>
      </c>
      <c r="E65" s="18" t="s">
        <v>1646</v>
      </c>
      <c r="F65" s="2" t="s">
        <v>1547</v>
      </c>
      <c r="G65" s="2"/>
      <c r="H65" s="2"/>
      <c r="I65" s="7">
        <v>2</v>
      </c>
      <c r="J65" s="2"/>
      <c r="K65" s="2"/>
      <c r="L65" s="2"/>
      <c r="M65" s="4">
        <v>2</v>
      </c>
      <c r="N65" s="4">
        <v>2</v>
      </c>
      <c r="O65" s="4">
        <v>100</v>
      </c>
      <c r="P65" s="2"/>
      <c r="Q65" s="2"/>
      <c r="R65" s="2"/>
      <c r="S65" s="7">
        <v>2</v>
      </c>
      <c r="T65" s="2"/>
      <c r="U65" s="2"/>
      <c r="V65" s="4">
        <v>2</v>
      </c>
      <c r="W65" s="4">
        <v>2</v>
      </c>
      <c r="X65" s="4">
        <v>100</v>
      </c>
      <c r="Y65" s="2"/>
      <c r="Z65" s="8">
        <v>0</v>
      </c>
      <c r="AA65" s="2"/>
      <c r="AB65" s="2"/>
      <c r="AC65" s="2"/>
      <c r="AD65" s="2"/>
      <c r="AE65" s="4">
        <v>0</v>
      </c>
      <c r="AF65" s="4">
        <v>2</v>
      </c>
      <c r="AG65" s="4">
        <v>0</v>
      </c>
      <c r="AH65" s="2"/>
      <c r="AI65" s="2"/>
      <c r="AJ65" s="8">
        <v>0</v>
      </c>
      <c r="AK65" s="2"/>
      <c r="AL65" s="2"/>
      <c r="AM65" s="2"/>
      <c r="AN65" s="4">
        <v>0</v>
      </c>
      <c r="AO65" s="4">
        <v>2</v>
      </c>
      <c r="AP65" s="4">
        <v>0</v>
      </c>
      <c r="AQ65" s="7">
        <v>2</v>
      </c>
      <c r="AR65" s="2"/>
      <c r="AS65" s="2"/>
      <c r="AT65" s="2"/>
      <c r="AU65" s="2"/>
      <c r="AV65" s="2"/>
      <c r="AW65" s="4">
        <v>2</v>
      </c>
      <c r="AX65" s="4">
        <v>2</v>
      </c>
      <c r="AY65" s="4">
        <v>100</v>
      </c>
      <c r="AZ65" s="2"/>
      <c r="BA65" s="2"/>
      <c r="BB65" s="2"/>
      <c r="BC65" s="8">
        <v>0</v>
      </c>
      <c r="BD65" s="2"/>
      <c r="BE65" s="2"/>
      <c r="BF65" s="4">
        <v>0</v>
      </c>
      <c r="BG65" s="4">
        <v>4</v>
      </c>
      <c r="BH65" s="4">
        <v>0</v>
      </c>
      <c r="BI65" s="2"/>
      <c r="BJ65" s="2"/>
      <c r="BK65" s="8">
        <v>0</v>
      </c>
      <c r="BL65" s="2"/>
      <c r="BM65" s="2"/>
      <c r="BN65" s="2"/>
      <c r="BO65" s="4">
        <v>0</v>
      </c>
      <c r="BP65" s="4">
        <v>4</v>
      </c>
      <c r="BQ65" s="4">
        <v>0</v>
      </c>
      <c r="BR65" s="2"/>
      <c r="BS65" s="2"/>
      <c r="BT65" s="2"/>
      <c r="BU65" s="7">
        <v>4</v>
      </c>
      <c r="BV65" s="2"/>
      <c r="BW65" s="2"/>
      <c r="BX65" s="4">
        <v>4</v>
      </c>
      <c r="BY65" s="4">
        <v>4</v>
      </c>
      <c r="BZ65" s="4">
        <v>100</v>
      </c>
      <c r="CA65" s="8">
        <v>0</v>
      </c>
      <c r="CB65" s="2"/>
      <c r="CC65" s="2"/>
      <c r="CD65" s="2"/>
      <c r="CE65" s="2"/>
      <c r="CF65" s="2"/>
      <c r="CG65" s="4">
        <v>0</v>
      </c>
      <c r="CH65" s="4">
        <v>4</v>
      </c>
      <c r="CI65" s="4">
        <v>0</v>
      </c>
      <c r="CJ65" s="2"/>
      <c r="CK65" s="8">
        <v>0</v>
      </c>
      <c r="CL65" s="2"/>
      <c r="CM65" s="2"/>
      <c r="CN65" s="2"/>
      <c r="CO65" s="2"/>
      <c r="CP65" s="4">
        <v>0</v>
      </c>
      <c r="CQ65" s="4">
        <v>4</v>
      </c>
      <c r="CR65" s="4">
        <v>0</v>
      </c>
      <c r="CS65" s="3">
        <f t="shared" si="188"/>
        <v>10</v>
      </c>
      <c r="CT65" s="3">
        <v>30</v>
      </c>
      <c r="CU65" s="3">
        <f t="shared" si="189"/>
        <v>33.333333333333329</v>
      </c>
      <c r="CV65" s="2"/>
      <c r="CW65" s="2"/>
      <c r="CX65" s="2"/>
      <c r="CY65" s="2"/>
      <c r="CZ65" s="7">
        <v>6</v>
      </c>
      <c r="DA65" s="4">
        <v>6</v>
      </c>
      <c r="DB65" s="4">
        <v>6</v>
      </c>
      <c r="DC65" s="4">
        <v>100</v>
      </c>
      <c r="DD65" s="2"/>
      <c r="DE65" s="2"/>
      <c r="DF65" s="2"/>
      <c r="DG65" s="2"/>
      <c r="DH65" s="7">
        <v>4</v>
      </c>
      <c r="DI65" s="2"/>
      <c r="DJ65" s="4">
        <v>4</v>
      </c>
      <c r="DK65" s="4">
        <v>4</v>
      </c>
      <c r="DL65" s="4">
        <v>100</v>
      </c>
      <c r="DM65" s="2"/>
      <c r="DN65" s="2"/>
      <c r="DO65" s="2"/>
      <c r="DP65" s="2"/>
      <c r="DQ65" s="2"/>
      <c r="DR65" s="8">
        <v>0</v>
      </c>
      <c r="DS65" s="4">
        <v>0</v>
      </c>
      <c r="DT65" s="4">
        <v>4</v>
      </c>
      <c r="DU65" s="4">
        <v>0</v>
      </c>
      <c r="DV65" s="2"/>
      <c r="DW65" s="2"/>
      <c r="DX65" s="2"/>
      <c r="DY65" s="2"/>
      <c r="DZ65" s="2"/>
      <c r="EA65" s="8">
        <v>0</v>
      </c>
      <c r="EB65" s="4">
        <v>0</v>
      </c>
      <c r="EC65" s="4">
        <v>6</v>
      </c>
      <c r="ED65" s="4">
        <v>0</v>
      </c>
      <c r="EE65" s="2"/>
      <c r="EF65" s="2"/>
      <c r="EG65" s="2"/>
      <c r="EH65" s="7">
        <v>6</v>
      </c>
      <c r="EI65" s="2"/>
      <c r="EJ65" s="2"/>
      <c r="EK65" s="4">
        <v>6</v>
      </c>
      <c r="EL65" s="4">
        <v>6</v>
      </c>
      <c r="EM65" s="4">
        <v>100</v>
      </c>
      <c r="EN65" s="2"/>
      <c r="EO65" s="2"/>
      <c r="EP65" s="2"/>
      <c r="EQ65" s="2"/>
      <c r="ER65" s="8">
        <v>0</v>
      </c>
      <c r="ES65" s="2"/>
      <c r="ET65" s="4">
        <v>0</v>
      </c>
      <c r="EU65" s="4">
        <v>6</v>
      </c>
      <c r="EV65" s="4">
        <v>0</v>
      </c>
      <c r="EW65" s="2"/>
      <c r="EX65" s="2"/>
      <c r="EY65" s="2"/>
      <c r="EZ65" s="2"/>
      <c r="FA65" s="2"/>
      <c r="FB65" s="8">
        <v>0</v>
      </c>
      <c r="FC65" s="4">
        <v>0</v>
      </c>
      <c r="FD65" s="4">
        <v>6</v>
      </c>
      <c r="FE65" s="4">
        <v>0</v>
      </c>
      <c r="FF65" s="3">
        <f t="shared" si="190"/>
        <v>16</v>
      </c>
      <c r="FG65" s="3">
        <v>38</v>
      </c>
      <c r="FH65" s="3">
        <f t="shared" si="191"/>
        <v>42.105263157894733</v>
      </c>
      <c r="FI65" s="2"/>
      <c r="FJ65" s="2"/>
      <c r="FK65" s="2"/>
      <c r="FL65" s="2"/>
      <c r="FM65" s="2"/>
      <c r="FN65" s="2"/>
      <c r="FO65" s="2"/>
      <c r="FP65" s="2"/>
      <c r="FQ65" s="2"/>
      <c r="FR65" s="7">
        <v>2</v>
      </c>
      <c r="FS65" s="4">
        <v>2</v>
      </c>
      <c r="FT65" s="4">
        <v>2</v>
      </c>
      <c r="FU65" s="4">
        <v>100</v>
      </c>
      <c r="FV65" s="2"/>
      <c r="FW65" s="8">
        <v>0</v>
      </c>
      <c r="FX65" s="2"/>
      <c r="FY65" s="2"/>
      <c r="FZ65" s="2"/>
      <c r="GA65" s="2"/>
      <c r="GB65" s="2"/>
      <c r="GC65" s="2"/>
      <c r="GD65" s="2"/>
      <c r="GE65" s="2"/>
      <c r="GF65" s="4">
        <v>0</v>
      </c>
      <c r="GG65" s="4">
        <v>4</v>
      </c>
      <c r="GH65" s="4">
        <v>0</v>
      </c>
      <c r="GI65" s="2"/>
      <c r="GJ65" s="2"/>
      <c r="GK65" s="2"/>
      <c r="GL65" s="2"/>
      <c r="GM65" s="2"/>
      <c r="GN65" s="7">
        <v>4</v>
      </c>
      <c r="GO65" s="2"/>
      <c r="GP65" s="2"/>
      <c r="GQ65" s="2"/>
      <c r="GR65" s="2"/>
      <c r="GS65" s="4">
        <v>4</v>
      </c>
      <c r="GT65" s="4">
        <v>4</v>
      </c>
      <c r="GU65" s="4">
        <v>100</v>
      </c>
      <c r="GV65" s="2"/>
      <c r="GW65" s="8">
        <v>0</v>
      </c>
      <c r="GX65" s="2"/>
      <c r="GY65" s="2"/>
      <c r="GZ65" s="2"/>
      <c r="HA65" s="2"/>
      <c r="HB65" s="2"/>
      <c r="HC65" s="2"/>
      <c r="HD65" s="2"/>
      <c r="HE65" s="2"/>
      <c r="HF65" s="4">
        <v>0</v>
      </c>
      <c r="HG65" s="4">
        <v>4</v>
      </c>
      <c r="HH65" s="4">
        <v>0</v>
      </c>
      <c r="HI65" s="2"/>
      <c r="HJ65" s="2"/>
      <c r="HK65" s="7">
        <v>6</v>
      </c>
      <c r="HL65" s="2"/>
      <c r="HM65" s="2"/>
      <c r="HN65" s="2"/>
      <c r="HO65" s="2"/>
      <c r="HP65" s="2"/>
      <c r="HQ65" s="2"/>
      <c r="HR65" s="2"/>
      <c r="HS65" s="4">
        <v>6</v>
      </c>
      <c r="HT65" s="4">
        <v>6</v>
      </c>
      <c r="HU65" s="4">
        <v>100</v>
      </c>
      <c r="HV65" s="3">
        <v>12</v>
      </c>
      <c r="HW65" s="3">
        <v>20</v>
      </c>
      <c r="HX65" s="3">
        <v>60</v>
      </c>
      <c r="HY65" s="2"/>
      <c r="HZ65" s="2"/>
      <c r="IA65" s="2"/>
      <c r="IB65" s="2"/>
      <c r="IC65" s="2"/>
      <c r="ID65" s="2"/>
      <c r="IE65" s="2"/>
      <c r="IF65" s="2"/>
      <c r="IG65" s="7">
        <v>2</v>
      </c>
      <c r="IH65" s="2"/>
      <c r="II65" s="4">
        <v>2</v>
      </c>
      <c r="IJ65" s="4">
        <v>2</v>
      </c>
      <c r="IK65" s="4">
        <v>100</v>
      </c>
      <c r="IL65" s="8">
        <v>0</v>
      </c>
      <c r="IM65" s="2"/>
      <c r="IN65" s="2"/>
      <c r="IO65" s="2"/>
      <c r="IP65" s="2"/>
      <c r="IQ65" s="2"/>
      <c r="IR65" s="2"/>
      <c r="IS65" s="2"/>
      <c r="IT65" s="2"/>
      <c r="IU65" s="2"/>
      <c r="IV65" s="4">
        <v>0</v>
      </c>
      <c r="IW65" s="4">
        <v>4</v>
      </c>
      <c r="IX65" s="4">
        <v>0</v>
      </c>
      <c r="IY65" s="2"/>
      <c r="IZ65" s="2"/>
      <c r="JA65" s="2"/>
      <c r="JB65" s="2"/>
      <c r="JC65" s="7">
        <v>6</v>
      </c>
      <c r="JD65" s="2"/>
      <c r="JE65" s="2"/>
      <c r="JF65" s="2"/>
      <c r="JG65" s="2"/>
      <c r="JH65" s="2"/>
      <c r="JI65" s="4">
        <v>6</v>
      </c>
      <c r="JJ65" s="4">
        <v>6</v>
      </c>
      <c r="JK65" s="4">
        <v>100</v>
      </c>
      <c r="JL65" s="3">
        <v>8</v>
      </c>
      <c r="JM65" s="3">
        <v>12</v>
      </c>
      <c r="JN65" s="3">
        <v>66.67</v>
      </c>
      <c r="JO65" s="1">
        <f t="shared" si="192"/>
        <v>46</v>
      </c>
      <c r="JP65" s="1">
        <v>100</v>
      </c>
      <c r="JQ65" s="1">
        <f t="shared" si="193"/>
        <v>46</v>
      </c>
    </row>
    <row r="66" spans="1:277" ht="16.350000000000001" customHeight="1" x14ac:dyDescent="0.25">
      <c r="A66" s="1">
        <v>242</v>
      </c>
      <c r="B66" s="2" t="s">
        <v>640</v>
      </c>
      <c r="C66" s="2" t="s">
        <v>641</v>
      </c>
      <c r="D66" s="2" t="s">
        <v>642</v>
      </c>
      <c r="E66" s="18" t="s">
        <v>1647</v>
      </c>
      <c r="F66" s="2" t="s">
        <v>1545</v>
      </c>
      <c r="G66" s="2"/>
      <c r="H66" s="2"/>
      <c r="I66" s="8">
        <v>0</v>
      </c>
      <c r="J66" s="2"/>
      <c r="K66" s="2"/>
      <c r="L66" s="2"/>
      <c r="M66" s="4">
        <v>0</v>
      </c>
      <c r="N66" s="4">
        <v>2</v>
      </c>
      <c r="O66" s="4">
        <v>0</v>
      </c>
      <c r="P66" s="6">
        <v>1</v>
      </c>
      <c r="Q66" s="2"/>
      <c r="R66" s="2"/>
      <c r="S66" s="2"/>
      <c r="T66" s="2"/>
      <c r="U66" s="2"/>
      <c r="V66" s="4">
        <v>1</v>
      </c>
      <c r="W66" s="4">
        <v>2</v>
      </c>
      <c r="X66" s="4">
        <v>50</v>
      </c>
      <c r="Y66" s="2"/>
      <c r="Z66" s="2"/>
      <c r="AA66" s="2"/>
      <c r="AB66" s="2"/>
      <c r="AC66" s="2"/>
      <c r="AD66" s="7">
        <v>2</v>
      </c>
      <c r="AE66" s="4">
        <v>2</v>
      </c>
      <c r="AF66" s="4">
        <v>2</v>
      </c>
      <c r="AG66" s="4">
        <v>100</v>
      </c>
      <c r="AH66" s="2"/>
      <c r="AI66" s="2"/>
      <c r="AJ66" s="2"/>
      <c r="AK66" s="2"/>
      <c r="AL66" s="2"/>
      <c r="AM66" s="8">
        <v>0</v>
      </c>
      <c r="AN66" s="4">
        <v>0</v>
      </c>
      <c r="AO66" s="4">
        <v>2</v>
      </c>
      <c r="AP66" s="4">
        <v>0</v>
      </c>
      <c r="AQ66" s="7">
        <v>2</v>
      </c>
      <c r="AR66" s="2"/>
      <c r="AS66" s="2"/>
      <c r="AT66" s="2"/>
      <c r="AU66" s="2"/>
      <c r="AV66" s="2"/>
      <c r="AW66" s="4">
        <v>2</v>
      </c>
      <c r="AX66" s="4">
        <v>2</v>
      </c>
      <c r="AY66" s="4">
        <v>100</v>
      </c>
      <c r="AZ66" s="2"/>
      <c r="BA66" s="2"/>
      <c r="BB66" s="8">
        <v>0</v>
      </c>
      <c r="BC66" s="2"/>
      <c r="BD66" s="2"/>
      <c r="BE66" s="2"/>
      <c r="BF66" s="4">
        <v>0</v>
      </c>
      <c r="BG66" s="4">
        <v>4</v>
      </c>
      <c r="BH66" s="4">
        <v>0</v>
      </c>
      <c r="BI66" s="2"/>
      <c r="BJ66" s="2"/>
      <c r="BK66" s="8">
        <v>0</v>
      </c>
      <c r="BL66" s="2"/>
      <c r="BM66" s="2"/>
      <c r="BN66" s="2"/>
      <c r="BO66" s="4">
        <v>0</v>
      </c>
      <c r="BP66" s="4">
        <v>4</v>
      </c>
      <c r="BQ66" s="4">
        <v>0</v>
      </c>
      <c r="BR66" s="2"/>
      <c r="BS66" s="2"/>
      <c r="BT66" s="2"/>
      <c r="BU66" s="2"/>
      <c r="BV66" s="2"/>
      <c r="BW66" s="6">
        <v>1</v>
      </c>
      <c r="BX66" s="4">
        <v>1</v>
      </c>
      <c r="BY66" s="4">
        <v>4</v>
      </c>
      <c r="BZ66" s="4">
        <v>25</v>
      </c>
      <c r="CA66" s="2"/>
      <c r="CB66" s="8">
        <v>0</v>
      </c>
      <c r="CC66" s="2"/>
      <c r="CD66" s="2"/>
      <c r="CE66" s="2"/>
      <c r="CF66" s="2"/>
      <c r="CG66" s="4">
        <v>0</v>
      </c>
      <c r="CH66" s="4">
        <v>4</v>
      </c>
      <c r="CI66" s="4">
        <v>0</v>
      </c>
      <c r="CJ66" s="2"/>
      <c r="CK66" s="2"/>
      <c r="CL66" s="2"/>
      <c r="CM66" s="2"/>
      <c r="CN66" s="8">
        <v>0</v>
      </c>
      <c r="CO66" s="2"/>
      <c r="CP66" s="4">
        <v>0</v>
      </c>
      <c r="CQ66" s="4">
        <v>4</v>
      </c>
      <c r="CR66" s="4">
        <v>0</v>
      </c>
      <c r="CS66" s="3">
        <f t="shared" si="188"/>
        <v>6</v>
      </c>
      <c r="CT66" s="3">
        <v>30</v>
      </c>
      <c r="CU66" s="3">
        <f t="shared" si="189"/>
        <v>20</v>
      </c>
      <c r="CV66" s="2"/>
      <c r="CW66" s="2"/>
      <c r="CX66" s="2"/>
      <c r="CY66" s="6">
        <v>3</v>
      </c>
      <c r="CZ66" s="2"/>
      <c r="DA66" s="4">
        <v>3</v>
      </c>
      <c r="DB66" s="4">
        <v>6</v>
      </c>
      <c r="DC66" s="4">
        <v>50</v>
      </c>
      <c r="DD66" s="7">
        <v>4</v>
      </c>
      <c r="DE66" s="2"/>
      <c r="DF66" s="2"/>
      <c r="DG66" s="2"/>
      <c r="DH66" s="2"/>
      <c r="DI66" s="2"/>
      <c r="DJ66" s="4">
        <v>4</v>
      </c>
      <c r="DK66" s="4">
        <v>4</v>
      </c>
      <c r="DL66" s="4">
        <v>100</v>
      </c>
      <c r="DM66" s="2"/>
      <c r="DN66" s="2"/>
      <c r="DO66" s="2"/>
      <c r="DP66" s="2"/>
      <c r="DQ66" s="2"/>
      <c r="DR66" s="7">
        <v>4</v>
      </c>
      <c r="DS66" s="4">
        <v>4</v>
      </c>
      <c r="DT66" s="4">
        <v>4</v>
      </c>
      <c r="DU66" s="4">
        <v>100</v>
      </c>
      <c r="DV66" s="2"/>
      <c r="DW66" s="2"/>
      <c r="DX66" s="2"/>
      <c r="DY66" s="2"/>
      <c r="DZ66" s="2"/>
      <c r="EA66" s="8">
        <v>0</v>
      </c>
      <c r="EB66" s="4">
        <v>0</v>
      </c>
      <c r="EC66" s="4">
        <v>6</v>
      </c>
      <c r="ED66" s="4">
        <v>0</v>
      </c>
      <c r="EE66" s="2"/>
      <c r="EF66" s="2"/>
      <c r="EG66" s="2"/>
      <c r="EH66" s="8">
        <v>0</v>
      </c>
      <c r="EI66" s="2"/>
      <c r="EJ66" s="2"/>
      <c r="EK66" s="4">
        <v>0</v>
      </c>
      <c r="EL66" s="4">
        <v>6</v>
      </c>
      <c r="EM66" s="4">
        <v>0</v>
      </c>
      <c r="EN66" s="2"/>
      <c r="EO66" s="2"/>
      <c r="EP66" s="2"/>
      <c r="EQ66" s="8">
        <v>0</v>
      </c>
      <c r="ER66" s="2"/>
      <c r="ES66" s="2"/>
      <c r="ET66" s="4">
        <v>0</v>
      </c>
      <c r="EU66" s="4">
        <v>6</v>
      </c>
      <c r="EV66" s="4">
        <v>0</v>
      </c>
      <c r="EW66" s="2"/>
      <c r="EX66" s="2"/>
      <c r="EY66" s="2"/>
      <c r="EZ66" s="2"/>
      <c r="FA66" s="8">
        <v>0</v>
      </c>
      <c r="FB66" s="2"/>
      <c r="FC66" s="4">
        <v>0</v>
      </c>
      <c r="FD66" s="4">
        <v>6</v>
      </c>
      <c r="FE66" s="4">
        <v>0</v>
      </c>
      <c r="FF66" s="3">
        <f t="shared" si="190"/>
        <v>11</v>
      </c>
      <c r="FG66" s="3">
        <v>38</v>
      </c>
      <c r="FH66" s="3">
        <f t="shared" si="191"/>
        <v>28.947368421052634</v>
      </c>
      <c r="FI66" s="2"/>
      <c r="FJ66" s="2"/>
      <c r="FK66" s="2"/>
      <c r="FL66" s="2"/>
      <c r="FM66" s="2"/>
      <c r="FN66" s="2"/>
      <c r="FO66" s="8">
        <v>0</v>
      </c>
      <c r="FP66" s="2"/>
      <c r="FQ66" s="2"/>
      <c r="FR66" s="2"/>
      <c r="FS66" s="4">
        <v>0</v>
      </c>
      <c r="FT66" s="4">
        <v>2</v>
      </c>
      <c r="FU66" s="4">
        <v>0</v>
      </c>
      <c r="FV66" s="2"/>
      <c r="FW66" s="2"/>
      <c r="FX66" s="2"/>
      <c r="FY66" s="2"/>
      <c r="FZ66" s="2"/>
      <c r="GA66" s="2"/>
      <c r="GB66" s="2"/>
      <c r="GC66" s="2"/>
      <c r="GD66" s="8">
        <v>0</v>
      </c>
      <c r="GE66" s="2"/>
      <c r="GF66" s="4">
        <v>0</v>
      </c>
      <c r="GG66" s="4">
        <v>4</v>
      </c>
      <c r="GH66" s="4">
        <v>0</v>
      </c>
      <c r="GI66" s="8">
        <v>0</v>
      </c>
      <c r="GJ66" s="2"/>
      <c r="GK66" s="2"/>
      <c r="GL66" s="2"/>
      <c r="GM66" s="2"/>
      <c r="GN66" s="2"/>
      <c r="GO66" s="2"/>
      <c r="GP66" s="2"/>
      <c r="GQ66" s="2"/>
      <c r="GR66" s="2"/>
      <c r="GS66" s="4">
        <v>0</v>
      </c>
      <c r="GT66" s="4">
        <v>4</v>
      </c>
      <c r="GU66" s="4">
        <v>0</v>
      </c>
      <c r="GV66" s="8">
        <v>0</v>
      </c>
      <c r="GW66" s="2"/>
      <c r="GX66" s="2"/>
      <c r="GY66" s="2"/>
      <c r="GZ66" s="2"/>
      <c r="HA66" s="2"/>
      <c r="HB66" s="2"/>
      <c r="HC66" s="2"/>
      <c r="HD66" s="2"/>
      <c r="HE66" s="2"/>
      <c r="HF66" s="4">
        <v>0</v>
      </c>
      <c r="HG66" s="4">
        <v>4</v>
      </c>
      <c r="HH66" s="4">
        <v>0</v>
      </c>
      <c r="HI66" s="2"/>
      <c r="HJ66" s="2"/>
      <c r="HK66" s="2"/>
      <c r="HL66" s="2"/>
      <c r="HM66" s="2"/>
      <c r="HN66" s="7">
        <v>6</v>
      </c>
      <c r="HO66" s="2"/>
      <c r="HP66" s="2"/>
      <c r="HQ66" s="2"/>
      <c r="HR66" s="2"/>
      <c r="HS66" s="4">
        <v>6</v>
      </c>
      <c r="HT66" s="4">
        <v>6</v>
      </c>
      <c r="HU66" s="4">
        <v>100</v>
      </c>
      <c r="HV66" s="3">
        <v>6</v>
      </c>
      <c r="HW66" s="3">
        <v>20</v>
      </c>
      <c r="HX66" s="3">
        <v>30</v>
      </c>
      <c r="HY66" s="2"/>
      <c r="HZ66" s="2"/>
      <c r="IA66" s="2"/>
      <c r="IB66" s="7">
        <v>2</v>
      </c>
      <c r="IC66" s="2"/>
      <c r="ID66" s="2"/>
      <c r="IE66" s="2"/>
      <c r="IF66" s="2"/>
      <c r="IG66" s="2"/>
      <c r="IH66" s="2"/>
      <c r="II66" s="4">
        <v>2</v>
      </c>
      <c r="IJ66" s="4">
        <v>2</v>
      </c>
      <c r="IK66" s="4">
        <v>100</v>
      </c>
      <c r="IL66" s="2"/>
      <c r="IM66" s="2"/>
      <c r="IN66" s="2"/>
      <c r="IO66" s="7">
        <v>4</v>
      </c>
      <c r="IP66" s="2"/>
      <c r="IQ66" s="2"/>
      <c r="IR66" s="2"/>
      <c r="IS66" s="2"/>
      <c r="IT66" s="2"/>
      <c r="IU66" s="2"/>
      <c r="IV66" s="4">
        <v>4</v>
      </c>
      <c r="IW66" s="4">
        <v>4</v>
      </c>
      <c r="IX66" s="4">
        <v>100</v>
      </c>
      <c r="IY66" s="2"/>
      <c r="IZ66" s="2"/>
      <c r="JA66" s="2"/>
      <c r="JB66" s="8">
        <v>0</v>
      </c>
      <c r="JC66" s="2"/>
      <c r="JD66" s="2"/>
      <c r="JE66" s="2"/>
      <c r="JF66" s="2"/>
      <c r="JG66" s="2"/>
      <c r="JH66" s="2"/>
      <c r="JI66" s="4">
        <v>0</v>
      </c>
      <c r="JJ66" s="4">
        <v>6</v>
      </c>
      <c r="JK66" s="4">
        <v>0</v>
      </c>
      <c r="JL66" s="3">
        <v>6</v>
      </c>
      <c r="JM66" s="3">
        <v>12</v>
      </c>
      <c r="JN66" s="3">
        <v>50</v>
      </c>
      <c r="JO66" s="1">
        <f t="shared" si="192"/>
        <v>29</v>
      </c>
      <c r="JP66" s="1">
        <v>100</v>
      </c>
      <c r="JQ66" s="1">
        <f t="shared" si="193"/>
        <v>28.999999999999996</v>
      </c>
    </row>
    <row r="67" spans="1:277" ht="16.350000000000001" customHeight="1" x14ac:dyDescent="0.25">
      <c r="A67" s="1">
        <v>2405</v>
      </c>
      <c r="B67" s="2" t="s">
        <v>805</v>
      </c>
      <c r="C67" s="2" t="s">
        <v>806</v>
      </c>
      <c r="D67" s="2" t="s">
        <v>73</v>
      </c>
      <c r="E67" s="18" t="s">
        <v>1648</v>
      </c>
      <c r="F67" s="2" t="s">
        <v>1566</v>
      </c>
      <c r="G67" s="7">
        <v>2</v>
      </c>
      <c r="H67" s="2"/>
      <c r="I67" s="2"/>
      <c r="J67" s="2"/>
      <c r="K67" s="2"/>
      <c r="L67" s="2"/>
      <c r="M67" s="4">
        <v>2</v>
      </c>
      <c r="N67" s="4">
        <v>2</v>
      </c>
      <c r="O67" s="4">
        <v>100</v>
      </c>
      <c r="P67" s="2"/>
      <c r="Q67" s="2"/>
      <c r="R67" s="2"/>
      <c r="S67" s="2"/>
      <c r="T67" s="7">
        <v>2</v>
      </c>
      <c r="U67" s="2"/>
      <c r="V67" s="4">
        <v>2</v>
      </c>
      <c r="W67" s="4">
        <v>2</v>
      </c>
      <c r="X67" s="4">
        <v>100</v>
      </c>
      <c r="Y67" s="7">
        <v>2</v>
      </c>
      <c r="Z67" s="2"/>
      <c r="AA67" s="2"/>
      <c r="AB67" s="2"/>
      <c r="AC67" s="2"/>
      <c r="AD67" s="2"/>
      <c r="AE67" s="4">
        <v>2</v>
      </c>
      <c r="AF67" s="4">
        <v>2</v>
      </c>
      <c r="AG67" s="4">
        <v>100</v>
      </c>
      <c r="AH67" s="7">
        <v>2</v>
      </c>
      <c r="AI67" s="2"/>
      <c r="AJ67" s="2"/>
      <c r="AK67" s="2"/>
      <c r="AL67" s="2"/>
      <c r="AM67" s="2"/>
      <c r="AN67" s="4">
        <v>2</v>
      </c>
      <c r="AO67" s="4">
        <v>2</v>
      </c>
      <c r="AP67" s="4">
        <v>100</v>
      </c>
      <c r="AQ67" s="2"/>
      <c r="AR67" s="2"/>
      <c r="AS67" s="2"/>
      <c r="AT67" s="8">
        <v>0</v>
      </c>
      <c r="AU67" s="2"/>
      <c r="AV67" s="2"/>
      <c r="AW67" s="4">
        <v>0</v>
      </c>
      <c r="AX67" s="4">
        <v>2</v>
      </c>
      <c r="AY67" s="4">
        <v>0</v>
      </c>
      <c r="AZ67" s="2"/>
      <c r="BA67" s="2"/>
      <c r="BB67" s="2"/>
      <c r="BC67" s="2"/>
      <c r="BD67" s="8">
        <v>0</v>
      </c>
      <c r="BE67" s="2"/>
      <c r="BF67" s="4">
        <v>0</v>
      </c>
      <c r="BG67" s="4">
        <v>4</v>
      </c>
      <c r="BH67" s="4">
        <v>0</v>
      </c>
      <c r="BI67" s="2"/>
      <c r="BJ67" s="2"/>
      <c r="BK67" s="8">
        <v>0</v>
      </c>
      <c r="BL67" s="2"/>
      <c r="BM67" s="2"/>
      <c r="BN67" s="2"/>
      <c r="BO67" s="4">
        <v>0</v>
      </c>
      <c r="BP67" s="4">
        <v>4</v>
      </c>
      <c r="BQ67" s="4">
        <v>0</v>
      </c>
      <c r="BR67" s="2"/>
      <c r="BS67" s="2"/>
      <c r="BT67" s="2"/>
      <c r="BU67" s="7">
        <v>4</v>
      </c>
      <c r="BV67" s="2"/>
      <c r="BW67" s="2"/>
      <c r="BX67" s="4">
        <v>4</v>
      </c>
      <c r="BY67" s="4">
        <v>4</v>
      </c>
      <c r="BZ67" s="4">
        <v>100</v>
      </c>
      <c r="CA67" s="2"/>
      <c r="CB67" s="8">
        <v>0</v>
      </c>
      <c r="CC67" s="2"/>
      <c r="CD67" s="2"/>
      <c r="CE67" s="2"/>
      <c r="CF67" s="2"/>
      <c r="CG67" s="4">
        <v>0</v>
      </c>
      <c r="CH67" s="4">
        <v>4</v>
      </c>
      <c r="CI67" s="4">
        <v>0</v>
      </c>
      <c r="CJ67" s="2"/>
      <c r="CK67" s="2"/>
      <c r="CL67" s="8">
        <v>0</v>
      </c>
      <c r="CM67" s="2"/>
      <c r="CN67" s="2"/>
      <c r="CO67" s="2"/>
      <c r="CP67" s="4">
        <v>0</v>
      </c>
      <c r="CQ67" s="4">
        <v>4</v>
      </c>
      <c r="CR67" s="4">
        <v>0</v>
      </c>
      <c r="CS67" s="3">
        <f t="shared" si="188"/>
        <v>12</v>
      </c>
      <c r="CT67" s="3">
        <v>30</v>
      </c>
      <c r="CU67" s="3">
        <f t="shared" si="189"/>
        <v>40</v>
      </c>
      <c r="CV67" s="2"/>
      <c r="CW67" s="2"/>
      <c r="CX67" s="2"/>
      <c r="CY67" s="2"/>
      <c r="CZ67" s="7">
        <v>6</v>
      </c>
      <c r="DA67" s="4">
        <v>6</v>
      </c>
      <c r="DB67" s="4">
        <v>6</v>
      </c>
      <c r="DC67" s="4">
        <v>100</v>
      </c>
      <c r="DD67" s="2"/>
      <c r="DE67" s="2"/>
      <c r="DF67" s="8">
        <v>0</v>
      </c>
      <c r="DG67" s="2"/>
      <c r="DH67" s="2"/>
      <c r="DI67" s="2"/>
      <c r="DJ67" s="4">
        <v>0</v>
      </c>
      <c r="DK67" s="4">
        <v>4</v>
      </c>
      <c r="DL67" s="4">
        <v>0</v>
      </c>
      <c r="DM67" s="2"/>
      <c r="DN67" s="2"/>
      <c r="DO67" s="7">
        <v>4</v>
      </c>
      <c r="DP67" s="2"/>
      <c r="DQ67" s="2"/>
      <c r="DR67" s="2"/>
      <c r="DS67" s="4">
        <v>4</v>
      </c>
      <c r="DT67" s="4">
        <v>4</v>
      </c>
      <c r="DU67" s="4">
        <v>100</v>
      </c>
      <c r="DV67" s="2"/>
      <c r="DW67" s="2"/>
      <c r="DX67" s="8">
        <v>0</v>
      </c>
      <c r="DY67" s="2"/>
      <c r="DZ67" s="2"/>
      <c r="EA67" s="2"/>
      <c r="EB67" s="4">
        <v>0</v>
      </c>
      <c r="EC67" s="4">
        <v>6</v>
      </c>
      <c r="ED67" s="4">
        <v>0</v>
      </c>
      <c r="EE67" s="2"/>
      <c r="EF67" s="2"/>
      <c r="EG67" s="2"/>
      <c r="EH67" s="8">
        <v>0</v>
      </c>
      <c r="EI67" s="2"/>
      <c r="EJ67" s="2"/>
      <c r="EK67" s="4">
        <v>0</v>
      </c>
      <c r="EL67" s="4">
        <v>6</v>
      </c>
      <c r="EM67" s="4">
        <v>0</v>
      </c>
      <c r="EN67" s="2"/>
      <c r="EO67" s="2"/>
      <c r="EP67" s="2"/>
      <c r="EQ67" s="2"/>
      <c r="ER67" s="8">
        <v>0</v>
      </c>
      <c r="ES67" s="2"/>
      <c r="ET67" s="4">
        <v>0</v>
      </c>
      <c r="EU67" s="4">
        <v>6</v>
      </c>
      <c r="EV67" s="4">
        <v>0</v>
      </c>
      <c r="EW67" s="2"/>
      <c r="EX67" s="2"/>
      <c r="EY67" s="2"/>
      <c r="EZ67" s="2"/>
      <c r="FA67" s="2"/>
      <c r="FB67" s="6">
        <v>3</v>
      </c>
      <c r="FC67" s="4">
        <v>3</v>
      </c>
      <c r="FD67" s="4">
        <v>6</v>
      </c>
      <c r="FE67" s="4">
        <v>50</v>
      </c>
      <c r="FF67" s="3">
        <f t="shared" si="190"/>
        <v>13</v>
      </c>
      <c r="FG67" s="3">
        <v>38</v>
      </c>
      <c r="FH67" s="3">
        <f t="shared" si="191"/>
        <v>34.210526315789473</v>
      </c>
      <c r="FI67" s="2"/>
      <c r="FJ67" s="2"/>
      <c r="FK67" s="7">
        <v>2</v>
      </c>
      <c r="FL67" s="2"/>
      <c r="FM67" s="2"/>
      <c r="FN67" s="2"/>
      <c r="FO67" s="2"/>
      <c r="FP67" s="2"/>
      <c r="FQ67" s="2"/>
      <c r="FR67" s="2"/>
      <c r="FS67" s="4">
        <v>2</v>
      </c>
      <c r="FT67" s="4">
        <v>2</v>
      </c>
      <c r="FU67" s="4">
        <v>100</v>
      </c>
      <c r="FV67" s="2"/>
      <c r="FW67" s="2"/>
      <c r="FX67" s="2"/>
      <c r="FY67" s="2"/>
      <c r="FZ67" s="2"/>
      <c r="GA67" s="2"/>
      <c r="GB67" s="2"/>
      <c r="GC67" s="2"/>
      <c r="GD67" s="2"/>
      <c r="GE67" s="7">
        <v>4</v>
      </c>
      <c r="GF67" s="4">
        <v>4</v>
      </c>
      <c r="GG67" s="4">
        <v>4</v>
      </c>
      <c r="GH67" s="4">
        <v>100</v>
      </c>
      <c r="GI67" s="2"/>
      <c r="GJ67" s="2"/>
      <c r="GK67" s="8">
        <v>0</v>
      </c>
      <c r="GL67" s="2"/>
      <c r="GM67" s="2"/>
      <c r="GN67" s="2"/>
      <c r="GO67" s="2"/>
      <c r="GP67" s="2"/>
      <c r="GQ67" s="2"/>
      <c r="GR67" s="2"/>
      <c r="GS67" s="4">
        <v>0</v>
      </c>
      <c r="GT67" s="4">
        <v>4</v>
      </c>
      <c r="GU67" s="4">
        <v>0</v>
      </c>
      <c r="GV67" s="2"/>
      <c r="GW67" s="2"/>
      <c r="GX67" s="2"/>
      <c r="GY67" s="8">
        <v>0</v>
      </c>
      <c r="GZ67" s="2"/>
      <c r="HA67" s="2"/>
      <c r="HB67" s="2"/>
      <c r="HC67" s="2"/>
      <c r="HD67" s="2"/>
      <c r="HE67" s="2"/>
      <c r="HF67" s="4">
        <v>0</v>
      </c>
      <c r="HG67" s="4">
        <v>4</v>
      </c>
      <c r="HH67" s="4">
        <v>0</v>
      </c>
      <c r="HI67" s="7">
        <v>6</v>
      </c>
      <c r="HJ67" s="2"/>
      <c r="HK67" s="2"/>
      <c r="HL67" s="2"/>
      <c r="HM67" s="2"/>
      <c r="HN67" s="2"/>
      <c r="HO67" s="2"/>
      <c r="HP67" s="2"/>
      <c r="HQ67" s="2"/>
      <c r="HR67" s="2"/>
      <c r="HS67" s="4">
        <v>6</v>
      </c>
      <c r="HT67" s="4">
        <v>6</v>
      </c>
      <c r="HU67" s="4">
        <v>100</v>
      </c>
      <c r="HV67" s="3">
        <v>12</v>
      </c>
      <c r="HW67" s="3">
        <v>20</v>
      </c>
      <c r="HX67" s="3">
        <v>60</v>
      </c>
      <c r="HY67" s="2"/>
      <c r="HZ67" s="2"/>
      <c r="IA67" s="2"/>
      <c r="IB67" s="2"/>
      <c r="IC67" s="2"/>
      <c r="ID67" s="2"/>
      <c r="IE67" s="7">
        <v>2</v>
      </c>
      <c r="IF67" s="2"/>
      <c r="IG67" s="2"/>
      <c r="IH67" s="2"/>
      <c r="II67" s="4">
        <v>2</v>
      </c>
      <c r="IJ67" s="4">
        <v>2</v>
      </c>
      <c r="IK67" s="4">
        <v>100</v>
      </c>
      <c r="IL67" s="2"/>
      <c r="IM67" s="2"/>
      <c r="IN67" s="2"/>
      <c r="IO67" s="2"/>
      <c r="IP67" s="2"/>
      <c r="IQ67" s="2"/>
      <c r="IR67" s="2"/>
      <c r="IS67" s="2"/>
      <c r="IT67" s="2"/>
      <c r="IU67" s="7">
        <v>4</v>
      </c>
      <c r="IV67" s="4">
        <v>4</v>
      </c>
      <c r="IW67" s="4">
        <v>4</v>
      </c>
      <c r="IX67" s="4">
        <v>100</v>
      </c>
      <c r="IY67" s="2"/>
      <c r="IZ67" s="2"/>
      <c r="JA67" s="2"/>
      <c r="JB67" s="2"/>
      <c r="JC67" s="2"/>
      <c r="JD67" s="2"/>
      <c r="JE67" s="2"/>
      <c r="JF67" s="2"/>
      <c r="JG67" s="7">
        <v>6</v>
      </c>
      <c r="JH67" s="2"/>
      <c r="JI67" s="4">
        <v>6</v>
      </c>
      <c r="JJ67" s="4">
        <v>6</v>
      </c>
      <c r="JK67" s="4">
        <v>100</v>
      </c>
      <c r="JL67" s="3">
        <v>12</v>
      </c>
      <c r="JM67" s="3">
        <v>12</v>
      </c>
      <c r="JN67" s="3">
        <v>100</v>
      </c>
      <c r="JO67" s="1">
        <f t="shared" si="192"/>
        <v>49</v>
      </c>
      <c r="JP67" s="1">
        <v>100</v>
      </c>
      <c r="JQ67" s="1">
        <f t="shared" si="193"/>
        <v>49</v>
      </c>
    </row>
    <row r="68" spans="1:277" ht="16.350000000000001" customHeight="1" x14ac:dyDescent="0.25">
      <c r="A68" s="1">
        <v>682</v>
      </c>
      <c r="B68" s="2" t="s">
        <v>736</v>
      </c>
      <c r="C68" s="2" t="s">
        <v>737</v>
      </c>
      <c r="D68" s="2" t="s">
        <v>738</v>
      </c>
      <c r="E68" s="18" t="s">
        <v>1649</v>
      </c>
      <c r="F68" s="2" t="s">
        <v>1548</v>
      </c>
      <c r="G68" s="8">
        <v>0</v>
      </c>
      <c r="H68" s="2"/>
      <c r="I68" s="2"/>
      <c r="J68" s="2"/>
      <c r="K68" s="2"/>
      <c r="L68" s="2"/>
      <c r="M68" s="4">
        <v>0</v>
      </c>
      <c r="N68" s="4">
        <v>2</v>
      </c>
      <c r="O68" s="4">
        <v>0</v>
      </c>
      <c r="P68" s="2"/>
      <c r="Q68" s="2"/>
      <c r="R68" s="2"/>
      <c r="S68" s="6">
        <v>1</v>
      </c>
      <c r="T68" s="2"/>
      <c r="U68" s="2"/>
      <c r="V68" s="4">
        <v>1</v>
      </c>
      <c r="W68" s="4">
        <v>2</v>
      </c>
      <c r="X68" s="4">
        <v>50</v>
      </c>
      <c r="Y68" s="2"/>
      <c r="Z68" s="2"/>
      <c r="AA68" s="8">
        <v>0</v>
      </c>
      <c r="AB68" s="2"/>
      <c r="AC68" s="2"/>
      <c r="AD68" s="2"/>
      <c r="AE68" s="4">
        <v>0</v>
      </c>
      <c r="AF68" s="4">
        <v>2</v>
      </c>
      <c r="AG68" s="4">
        <v>0</v>
      </c>
      <c r="AH68" s="2"/>
      <c r="AI68" s="2"/>
      <c r="AJ68" s="2"/>
      <c r="AK68" s="7">
        <v>2</v>
      </c>
      <c r="AL68" s="2"/>
      <c r="AM68" s="2"/>
      <c r="AN68" s="4">
        <v>2</v>
      </c>
      <c r="AO68" s="4">
        <v>2</v>
      </c>
      <c r="AP68" s="4">
        <v>100</v>
      </c>
      <c r="AQ68" s="7">
        <v>2</v>
      </c>
      <c r="AR68" s="2"/>
      <c r="AS68" s="2"/>
      <c r="AT68" s="2"/>
      <c r="AU68" s="2"/>
      <c r="AV68" s="2"/>
      <c r="AW68" s="4">
        <v>2</v>
      </c>
      <c r="AX68" s="4">
        <v>2</v>
      </c>
      <c r="AY68" s="4">
        <v>100</v>
      </c>
      <c r="AZ68" s="7">
        <v>4</v>
      </c>
      <c r="BA68" s="2"/>
      <c r="BB68" s="2"/>
      <c r="BC68" s="2"/>
      <c r="BD68" s="2"/>
      <c r="BE68" s="2"/>
      <c r="BF68" s="4">
        <v>4</v>
      </c>
      <c r="BG68" s="4">
        <v>4</v>
      </c>
      <c r="BH68" s="4">
        <v>100</v>
      </c>
      <c r="BI68" s="2"/>
      <c r="BJ68" s="2"/>
      <c r="BK68" s="2"/>
      <c r="BL68" s="8">
        <v>0</v>
      </c>
      <c r="BM68" s="2"/>
      <c r="BN68" s="2"/>
      <c r="BO68" s="4">
        <v>0</v>
      </c>
      <c r="BP68" s="4">
        <v>4</v>
      </c>
      <c r="BQ68" s="4">
        <v>0</v>
      </c>
      <c r="BR68" s="2"/>
      <c r="BS68" s="2"/>
      <c r="BT68" s="7">
        <v>4</v>
      </c>
      <c r="BU68" s="2"/>
      <c r="BV68" s="2"/>
      <c r="BW68" s="2"/>
      <c r="BX68" s="4">
        <v>4</v>
      </c>
      <c r="BY68" s="4">
        <v>4</v>
      </c>
      <c r="BZ68" s="4">
        <v>100</v>
      </c>
      <c r="CA68" s="2"/>
      <c r="CB68" s="2"/>
      <c r="CC68" s="2"/>
      <c r="CD68" s="8">
        <v>0</v>
      </c>
      <c r="CE68" s="2"/>
      <c r="CF68" s="2"/>
      <c r="CG68" s="4">
        <v>0</v>
      </c>
      <c r="CH68" s="4">
        <v>4</v>
      </c>
      <c r="CI68" s="4">
        <v>0</v>
      </c>
      <c r="CJ68" s="2"/>
      <c r="CK68" s="2"/>
      <c r="CL68" s="8">
        <v>0</v>
      </c>
      <c r="CM68" s="2"/>
      <c r="CN68" s="2"/>
      <c r="CO68" s="2"/>
      <c r="CP68" s="4">
        <v>0</v>
      </c>
      <c r="CQ68" s="4">
        <v>4</v>
      </c>
      <c r="CR68" s="4">
        <v>0</v>
      </c>
      <c r="CS68" s="3">
        <f t="shared" si="188"/>
        <v>13</v>
      </c>
      <c r="CT68" s="3">
        <v>30</v>
      </c>
      <c r="CU68" s="3">
        <f t="shared" si="189"/>
        <v>43.333333333333336</v>
      </c>
      <c r="CV68" s="2"/>
      <c r="CW68" s="2"/>
      <c r="CX68" s="2"/>
      <c r="CY68" s="7">
        <v>6</v>
      </c>
      <c r="CZ68" s="2"/>
      <c r="DA68" s="4">
        <v>6</v>
      </c>
      <c r="DB68" s="4">
        <v>6</v>
      </c>
      <c r="DC68" s="4">
        <v>100</v>
      </c>
      <c r="DD68" s="2"/>
      <c r="DE68" s="2"/>
      <c r="DF68" s="2"/>
      <c r="DG68" s="2"/>
      <c r="DH68" s="7">
        <v>4</v>
      </c>
      <c r="DI68" s="2"/>
      <c r="DJ68" s="4">
        <v>4</v>
      </c>
      <c r="DK68" s="4">
        <v>4</v>
      </c>
      <c r="DL68" s="4">
        <v>100</v>
      </c>
      <c r="DM68" s="2"/>
      <c r="DN68" s="8">
        <v>0</v>
      </c>
      <c r="DO68" s="2"/>
      <c r="DP68" s="2"/>
      <c r="DQ68" s="2"/>
      <c r="DR68" s="2"/>
      <c r="DS68" s="4">
        <v>0</v>
      </c>
      <c r="DT68" s="4">
        <v>4</v>
      </c>
      <c r="DU68" s="4">
        <v>0</v>
      </c>
      <c r="DV68" s="2"/>
      <c r="DW68" s="2"/>
      <c r="DX68" s="8">
        <v>0</v>
      </c>
      <c r="DY68" s="2"/>
      <c r="DZ68" s="2"/>
      <c r="EA68" s="2"/>
      <c r="EB68" s="4">
        <v>0</v>
      </c>
      <c r="EC68" s="4">
        <v>6</v>
      </c>
      <c r="ED68" s="4">
        <v>0</v>
      </c>
      <c r="EE68" s="7">
        <v>6</v>
      </c>
      <c r="EF68" s="2"/>
      <c r="EG68" s="2"/>
      <c r="EH68" s="2"/>
      <c r="EI68" s="2"/>
      <c r="EJ68" s="2"/>
      <c r="EK68" s="4">
        <v>6</v>
      </c>
      <c r="EL68" s="4">
        <v>6</v>
      </c>
      <c r="EM68" s="4">
        <v>100</v>
      </c>
      <c r="EN68" s="2"/>
      <c r="EO68" s="2"/>
      <c r="EP68" s="8">
        <v>0</v>
      </c>
      <c r="EQ68" s="2"/>
      <c r="ER68" s="2"/>
      <c r="ES68" s="2"/>
      <c r="ET68" s="4">
        <v>0</v>
      </c>
      <c r="EU68" s="4">
        <v>6</v>
      </c>
      <c r="EV68" s="4">
        <v>0</v>
      </c>
      <c r="EW68" s="2"/>
      <c r="EX68" s="2"/>
      <c r="EY68" s="2"/>
      <c r="EZ68" s="2"/>
      <c r="FA68" s="6">
        <v>3</v>
      </c>
      <c r="FB68" s="2"/>
      <c r="FC68" s="4">
        <v>3</v>
      </c>
      <c r="FD68" s="4">
        <v>6</v>
      </c>
      <c r="FE68" s="4">
        <v>50</v>
      </c>
      <c r="FF68" s="3">
        <f t="shared" si="190"/>
        <v>19</v>
      </c>
      <c r="FG68" s="3">
        <v>38</v>
      </c>
      <c r="FH68" s="3">
        <f t="shared" si="191"/>
        <v>50</v>
      </c>
      <c r="FI68" s="2"/>
      <c r="FJ68" s="2"/>
      <c r="FK68" s="7">
        <v>2</v>
      </c>
      <c r="FL68" s="2"/>
      <c r="FM68" s="2"/>
      <c r="FN68" s="2"/>
      <c r="FO68" s="2"/>
      <c r="FP68" s="2"/>
      <c r="FQ68" s="2"/>
      <c r="FR68" s="2"/>
      <c r="FS68" s="4">
        <v>2</v>
      </c>
      <c r="FT68" s="4">
        <v>2</v>
      </c>
      <c r="FU68" s="4">
        <v>100</v>
      </c>
      <c r="FV68" s="8">
        <v>0</v>
      </c>
      <c r="FW68" s="2"/>
      <c r="FX68" s="2"/>
      <c r="FY68" s="2"/>
      <c r="FZ68" s="2"/>
      <c r="GA68" s="2"/>
      <c r="GB68" s="2"/>
      <c r="GC68" s="2"/>
      <c r="GD68" s="2"/>
      <c r="GE68" s="2"/>
      <c r="GF68" s="4">
        <v>0</v>
      </c>
      <c r="GG68" s="4">
        <v>4</v>
      </c>
      <c r="GH68" s="4">
        <v>0</v>
      </c>
      <c r="GI68" s="2"/>
      <c r="GJ68" s="8">
        <v>0</v>
      </c>
      <c r="GK68" s="2"/>
      <c r="GL68" s="2"/>
      <c r="GM68" s="2"/>
      <c r="GN68" s="2"/>
      <c r="GO68" s="2"/>
      <c r="GP68" s="2"/>
      <c r="GQ68" s="2"/>
      <c r="GR68" s="2"/>
      <c r="GS68" s="4">
        <v>0</v>
      </c>
      <c r="GT68" s="4">
        <v>4</v>
      </c>
      <c r="GU68" s="4">
        <v>0</v>
      </c>
      <c r="GV68" s="2"/>
      <c r="GW68" s="2"/>
      <c r="GX68" s="2"/>
      <c r="GY68" s="2"/>
      <c r="GZ68" s="2"/>
      <c r="HA68" s="2"/>
      <c r="HB68" s="2"/>
      <c r="HC68" s="2"/>
      <c r="HD68" s="2"/>
      <c r="HE68" s="8">
        <v>0</v>
      </c>
      <c r="HF68" s="4">
        <v>0</v>
      </c>
      <c r="HG68" s="4">
        <v>4</v>
      </c>
      <c r="HH68" s="4">
        <v>0</v>
      </c>
      <c r="HI68" s="2"/>
      <c r="HJ68" s="2"/>
      <c r="HK68" s="2"/>
      <c r="HL68" s="2"/>
      <c r="HM68" s="2"/>
      <c r="HN68" s="2"/>
      <c r="HO68" s="2"/>
      <c r="HP68" s="2"/>
      <c r="HQ68" s="7">
        <v>6</v>
      </c>
      <c r="HR68" s="2"/>
      <c r="HS68" s="4">
        <v>6</v>
      </c>
      <c r="HT68" s="4">
        <v>6</v>
      </c>
      <c r="HU68" s="4">
        <v>100</v>
      </c>
      <c r="HV68" s="3">
        <v>8</v>
      </c>
      <c r="HW68" s="3">
        <v>20</v>
      </c>
      <c r="HX68" s="3">
        <v>40</v>
      </c>
      <c r="HY68" s="2"/>
      <c r="HZ68" s="2"/>
      <c r="IA68" s="2"/>
      <c r="IB68" s="2"/>
      <c r="IC68" s="2"/>
      <c r="ID68" s="2"/>
      <c r="IE68" s="2"/>
      <c r="IF68" s="2"/>
      <c r="IG68" s="2"/>
      <c r="IH68" s="7">
        <v>2</v>
      </c>
      <c r="II68" s="4">
        <v>2</v>
      </c>
      <c r="IJ68" s="4">
        <v>2</v>
      </c>
      <c r="IK68" s="4">
        <v>100</v>
      </c>
      <c r="IL68" s="2"/>
      <c r="IM68" s="2"/>
      <c r="IN68" s="2"/>
      <c r="IO68" s="2"/>
      <c r="IP68" s="2"/>
      <c r="IQ68" s="8">
        <v>0</v>
      </c>
      <c r="IR68" s="2"/>
      <c r="IS68" s="2"/>
      <c r="IT68" s="2"/>
      <c r="IU68" s="2"/>
      <c r="IV68" s="4">
        <v>0</v>
      </c>
      <c r="IW68" s="4">
        <v>4</v>
      </c>
      <c r="IX68" s="4">
        <v>0</v>
      </c>
      <c r="IY68" s="2"/>
      <c r="IZ68" s="2"/>
      <c r="JA68" s="2"/>
      <c r="JB68" s="8">
        <v>0</v>
      </c>
      <c r="JC68" s="2"/>
      <c r="JD68" s="2"/>
      <c r="JE68" s="2"/>
      <c r="JF68" s="2"/>
      <c r="JG68" s="2"/>
      <c r="JH68" s="2"/>
      <c r="JI68" s="4">
        <v>0</v>
      </c>
      <c r="JJ68" s="4">
        <v>6</v>
      </c>
      <c r="JK68" s="4">
        <v>0</v>
      </c>
      <c r="JL68" s="3">
        <v>2</v>
      </c>
      <c r="JM68" s="3">
        <v>12</v>
      </c>
      <c r="JN68" s="3">
        <v>16.670000000000002</v>
      </c>
      <c r="JO68" s="1">
        <f t="shared" si="192"/>
        <v>42</v>
      </c>
      <c r="JP68" s="1">
        <v>100</v>
      </c>
      <c r="JQ68" s="1">
        <f t="shared" si="193"/>
        <v>42</v>
      </c>
    </row>
    <row r="69" spans="1:277" ht="16.350000000000001" customHeight="1" x14ac:dyDescent="0.25">
      <c r="A69" s="1">
        <v>2493</v>
      </c>
      <c r="B69" s="2" t="s">
        <v>815</v>
      </c>
      <c r="C69" s="2" t="s">
        <v>72</v>
      </c>
      <c r="D69" s="2" t="s">
        <v>713</v>
      </c>
      <c r="E69" s="18" t="s">
        <v>1650</v>
      </c>
      <c r="F69" s="2" t="s">
        <v>1567</v>
      </c>
      <c r="G69" s="2"/>
      <c r="H69" s="2"/>
      <c r="I69" s="7">
        <v>2</v>
      </c>
      <c r="J69" s="2"/>
      <c r="K69" s="2"/>
      <c r="L69" s="2"/>
      <c r="M69" s="4">
        <v>2</v>
      </c>
      <c r="N69" s="4">
        <v>2</v>
      </c>
      <c r="O69" s="4">
        <v>100</v>
      </c>
      <c r="P69" s="2"/>
      <c r="Q69" s="2"/>
      <c r="R69" s="7">
        <v>2</v>
      </c>
      <c r="S69" s="2"/>
      <c r="T69" s="2"/>
      <c r="U69" s="2"/>
      <c r="V69" s="4">
        <v>2</v>
      </c>
      <c r="W69" s="4">
        <v>2</v>
      </c>
      <c r="X69" s="4">
        <v>100</v>
      </c>
      <c r="Y69" s="2"/>
      <c r="Z69" s="2"/>
      <c r="AA69" s="7">
        <v>2</v>
      </c>
      <c r="AB69" s="2"/>
      <c r="AC69" s="2"/>
      <c r="AD69" s="2"/>
      <c r="AE69" s="4">
        <v>2</v>
      </c>
      <c r="AF69" s="4">
        <v>2</v>
      </c>
      <c r="AG69" s="4">
        <v>100</v>
      </c>
      <c r="AH69" s="7">
        <v>2</v>
      </c>
      <c r="AI69" s="2"/>
      <c r="AJ69" s="2"/>
      <c r="AK69" s="2"/>
      <c r="AL69" s="2"/>
      <c r="AM69" s="2"/>
      <c r="AN69" s="4">
        <v>2</v>
      </c>
      <c r="AO69" s="4">
        <v>2</v>
      </c>
      <c r="AP69" s="4">
        <v>100</v>
      </c>
      <c r="AQ69" s="2"/>
      <c r="AR69" s="2"/>
      <c r="AS69" s="2"/>
      <c r="AT69" s="2"/>
      <c r="AU69" s="2"/>
      <c r="AV69" s="7">
        <v>2</v>
      </c>
      <c r="AW69" s="4">
        <v>2</v>
      </c>
      <c r="AX69" s="4">
        <v>2</v>
      </c>
      <c r="AY69" s="4">
        <v>100</v>
      </c>
      <c r="AZ69" s="8">
        <v>0</v>
      </c>
      <c r="BA69" s="2"/>
      <c r="BB69" s="2"/>
      <c r="BC69" s="2"/>
      <c r="BD69" s="2"/>
      <c r="BE69" s="2"/>
      <c r="BF69" s="4">
        <v>0</v>
      </c>
      <c r="BG69" s="4">
        <v>4</v>
      </c>
      <c r="BH69" s="4">
        <v>0</v>
      </c>
      <c r="BI69" s="2"/>
      <c r="BJ69" s="2"/>
      <c r="BK69" s="2"/>
      <c r="BL69" s="2"/>
      <c r="BM69" s="2"/>
      <c r="BN69" s="7">
        <v>4</v>
      </c>
      <c r="BO69" s="4">
        <v>4</v>
      </c>
      <c r="BP69" s="4">
        <v>4</v>
      </c>
      <c r="BQ69" s="4">
        <v>100</v>
      </c>
      <c r="BR69" s="2"/>
      <c r="BS69" s="7">
        <v>4</v>
      </c>
      <c r="BT69" s="2"/>
      <c r="BU69" s="2"/>
      <c r="BV69" s="2"/>
      <c r="BW69" s="2"/>
      <c r="BX69" s="4">
        <v>4</v>
      </c>
      <c r="BY69" s="4">
        <v>4</v>
      </c>
      <c r="BZ69" s="4">
        <v>100</v>
      </c>
      <c r="CA69" s="2"/>
      <c r="CB69" s="8">
        <v>0</v>
      </c>
      <c r="CC69" s="2"/>
      <c r="CD69" s="2"/>
      <c r="CE69" s="2"/>
      <c r="CF69" s="2"/>
      <c r="CG69" s="4">
        <v>0</v>
      </c>
      <c r="CH69" s="4">
        <v>4</v>
      </c>
      <c r="CI69" s="4">
        <v>0</v>
      </c>
      <c r="CJ69" s="2"/>
      <c r="CK69" s="2"/>
      <c r="CL69" s="2"/>
      <c r="CM69" s="2"/>
      <c r="CN69" s="2"/>
      <c r="CO69" s="8">
        <v>0</v>
      </c>
      <c r="CP69" s="4">
        <v>0</v>
      </c>
      <c r="CQ69" s="4">
        <v>4</v>
      </c>
      <c r="CR69" s="4">
        <v>0</v>
      </c>
      <c r="CS69" s="3">
        <f t="shared" si="188"/>
        <v>18</v>
      </c>
      <c r="CT69" s="3">
        <v>30</v>
      </c>
      <c r="CU69" s="3">
        <f t="shared" si="189"/>
        <v>60</v>
      </c>
      <c r="CV69" s="2"/>
      <c r="CW69" s="2"/>
      <c r="CX69" s="2"/>
      <c r="CY69" s="7">
        <v>6</v>
      </c>
      <c r="CZ69" s="2"/>
      <c r="DA69" s="4">
        <v>6</v>
      </c>
      <c r="DB69" s="4">
        <v>6</v>
      </c>
      <c r="DC69" s="4">
        <v>100</v>
      </c>
      <c r="DD69" s="2"/>
      <c r="DE69" s="8">
        <v>0</v>
      </c>
      <c r="DF69" s="2"/>
      <c r="DG69" s="2"/>
      <c r="DH69" s="2"/>
      <c r="DI69" s="2"/>
      <c r="DJ69" s="4">
        <v>0</v>
      </c>
      <c r="DK69" s="4">
        <v>4</v>
      </c>
      <c r="DL69" s="4">
        <v>0</v>
      </c>
      <c r="DM69" s="2"/>
      <c r="DN69" s="8">
        <v>0</v>
      </c>
      <c r="DO69" s="2"/>
      <c r="DP69" s="2"/>
      <c r="DQ69" s="2"/>
      <c r="DR69" s="2"/>
      <c r="DS69" s="4">
        <v>0</v>
      </c>
      <c r="DT69" s="4">
        <v>4</v>
      </c>
      <c r="DU69" s="4">
        <v>0</v>
      </c>
      <c r="DV69" s="2"/>
      <c r="DW69" s="2"/>
      <c r="DX69" s="2"/>
      <c r="DY69" s="2"/>
      <c r="DZ69" s="8">
        <v>0</v>
      </c>
      <c r="EA69" s="2"/>
      <c r="EB69" s="4">
        <v>0</v>
      </c>
      <c r="EC69" s="4">
        <v>6</v>
      </c>
      <c r="ED69" s="4">
        <v>0</v>
      </c>
      <c r="EE69" s="2"/>
      <c r="EF69" s="2"/>
      <c r="EG69" s="7">
        <v>6</v>
      </c>
      <c r="EH69" s="2"/>
      <c r="EI69" s="2"/>
      <c r="EJ69" s="2"/>
      <c r="EK69" s="4">
        <v>6</v>
      </c>
      <c r="EL69" s="4">
        <v>6</v>
      </c>
      <c r="EM69" s="4">
        <v>100</v>
      </c>
      <c r="EN69" s="2"/>
      <c r="EO69" s="2"/>
      <c r="EP69" s="2"/>
      <c r="EQ69" s="2"/>
      <c r="ER69" s="8">
        <v>0</v>
      </c>
      <c r="ES69" s="2"/>
      <c r="ET69" s="4">
        <v>0</v>
      </c>
      <c r="EU69" s="4">
        <v>6</v>
      </c>
      <c r="EV69" s="4">
        <v>0</v>
      </c>
      <c r="EW69" s="2"/>
      <c r="EX69" s="2"/>
      <c r="EY69" s="7">
        <v>6</v>
      </c>
      <c r="EZ69" s="2"/>
      <c r="FA69" s="2"/>
      <c r="FB69" s="2"/>
      <c r="FC69" s="4">
        <v>6</v>
      </c>
      <c r="FD69" s="4">
        <v>6</v>
      </c>
      <c r="FE69" s="4">
        <v>100</v>
      </c>
      <c r="FF69" s="3">
        <f t="shared" si="190"/>
        <v>18</v>
      </c>
      <c r="FG69" s="3">
        <v>38</v>
      </c>
      <c r="FH69" s="3">
        <f t="shared" si="191"/>
        <v>47.368421052631575</v>
      </c>
      <c r="FI69" s="2"/>
      <c r="FJ69" s="2"/>
      <c r="FK69" s="2"/>
      <c r="FL69" s="2"/>
      <c r="FM69" s="2"/>
      <c r="FN69" s="2"/>
      <c r="FO69" s="7">
        <v>2</v>
      </c>
      <c r="FP69" s="2"/>
      <c r="FQ69" s="2"/>
      <c r="FR69" s="2"/>
      <c r="FS69" s="4">
        <v>2</v>
      </c>
      <c r="FT69" s="4">
        <v>2</v>
      </c>
      <c r="FU69" s="4">
        <v>100</v>
      </c>
      <c r="FV69" s="2"/>
      <c r="FW69" s="2"/>
      <c r="FX69" s="2"/>
      <c r="FY69" s="2"/>
      <c r="FZ69" s="7">
        <v>4</v>
      </c>
      <c r="GA69" s="2"/>
      <c r="GB69" s="2"/>
      <c r="GC69" s="2"/>
      <c r="GD69" s="2"/>
      <c r="GE69" s="2"/>
      <c r="GF69" s="4">
        <v>4</v>
      </c>
      <c r="GG69" s="4">
        <v>4</v>
      </c>
      <c r="GH69" s="4">
        <v>100</v>
      </c>
      <c r="GI69" s="2"/>
      <c r="GJ69" s="2"/>
      <c r="GK69" s="2"/>
      <c r="GL69" s="7">
        <v>4</v>
      </c>
      <c r="GM69" s="2"/>
      <c r="GN69" s="2"/>
      <c r="GO69" s="2"/>
      <c r="GP69" s="2"/>
      <c r="GQ69" s="2"/>
      <c r="GR69" s="2"/>
      <c r="GS69" s="4">
        <v>4</v>
      </c>
      <c r="GT69" s="4">
        <v>4</v>
      </c>
      <c r="GU69" s="4">
        <v>100</v>
      </c>
      <c r="GV69" s="2"/>
      <c r="GW69" s="2"/>
      <c r="GX69" s="2"/>
      <c r="GY69" s="2"/>
      <c r="GZ69" s="2"/>
      <c r="HA69" s="2"/>
      <c r="HB69" s="8">
        <v>0</v>
      </c>
      <c r="HC69" s="2"/>
      <c r="HD69" s="2"/>
      <c r="HE69" s="2"/>
      <c r="HF69" s="4">
        <v>0</v>
      </c>
      <c r="HG69" s="4">
        <v>4</v>
      </c>
      <c r="HH69" s="4">
        <v>0</v>
      </c>
      <c r="HI69" s="2"/>
      <c r="HJ69" s="2"/>
      <c r="HK69" s="2"/>
      <c r="HL69" s="2"/>
      <c r="HM69" s="7">
        <v>6</v>
      </c>
      <c r="HN69" s="2"/>
      <c r="HO69" s="2"/>
      <c r="HP69" s="2"/>
      <c r="HQ69" s="2"/>
      <c r="HR69" s="2"/>
      <c r="HS69" s="4">
        <v>6</v>
      </c>
      <c r="HT69" s="4">
        <v>6</v>
      </c>
      <c r="HU69" s="4">
        <v>100</v>
      </c>
      <c r="HV69" s="3">
        <v>16</v>
      </c>
      <c r="HW69" s="3">
        <v>20</v>
      </c>
      <c r="HX69" s="3">
        <v>80</v>
      </c>
      <c r="HY69" s="2"/>
      <c r="HZ69" s="2"/>
      <c r="IA69" s="2"/>
      <c r="IB69" s="2"/>
      <c r="IC69" s="7">
        <v>2</v>
      </c>
      <c r="ID69" s="2"/>
      <c r="IE69" s="2"/>
      <c r="IF69" s="2"/>
      <c r="IG69" s="2"/>
      <c r="IH69" s="2"/>
      <c r="II69" s="4">
        <v>2</v>
      </c>
      <c r="IJ69" s="4">
        <v>2</v>
      </c>
      <c r="IK69" s="4">
        <v>100</v>
      </c>
      <c r="IL69" s="2"/>
      <c r="IM69" s="2"/>
      <c r="IN69" s="7">
        <v>4</v>
      </c>
      <c r="IO69" s="2"/>
      <c r="IP69" s="2"/>
      <c r="IQ69" s="2"/>
      <c r="IR69" s="2"/>
      <c r="IS69" s="2"/>
      <c r="IT69" s="2"/>
      <c r="IU69" s="2"/>
      <c r="IV69" s="4">
        <v>4</v>
      </c>
      <c r="IW69" s="4">
        <v>4</v>
      </c>
      <c r="IX69" s="4">
        <v>100</v>
      </c>
      <c r="IY69" s="2"/>
      <c r="IZ69" s="2"/>
      <c r="JA69" s="2"/>
      <c r="JB69" s="2"/>
      <c r="JC69" s="7">
        <v>6</v>
      </c>
      <c r="JD69" s="2"/>
      <c r="JE69" s="2"/>
      <c r="JF69" s="2"/>
      <c r="JG69" s="2"/>
      <c r="JH69" s="2"/>
      <c r="JI69" s="4">
        <v>6</v>
      </c>
      <c r="JJ69" s="4">
        <v>6</v>
      </c>
      <c r="JK69" s="4">
        <v>100</v>
      </c>
      <c r="JL69" s="3">
        <v>12</v>
      </c>
      <c r="JM69" s="3">
        <v>12</v>
      </c>
      <c r="JN69" s="3">
        <v>100</v>
      </c>
      <c r="JO69" s="1">
        <f t="shared" si="192"/>
        <v>64</v>
      </c>
      <c r="JP69" s="1">
        <v>100</v>
      </c>
      <c r="JQ69" s="1">
        <f t="shared" si="193"/>
        <v>64</v>
      </c>
    </row>
    <row r="70" spans="1:277" ht="16.350000000000001" customHeight="1" x14ac:dyDescent="0.25">
      <c r="A70" s="1">
        <v>2508</v>
      </c>
      <c r="B70" s="2" t="s">
        <v>821</v>
      </c>
      <c r="C70" s="2" t="s">
        <v>72</v>
      </c>
      <c r="D70" s="2" t="s">
        <v>642</v>
      </c>
      <c r="E70" s="18" t="s">
        <v>1651</v>
      </c>
      <c r="F70" s="2" t="s">
        <v>1568</v>
      </c>
      <c r="G70" s="7">
        <v>2</v>
      </c>
      <c r="H70" s="2"/>
      <c r="I70" s="2"/>
      <c r="J70" s="2"/>
      <c r="K70" s="2"/>
      <c r="L70" s="2"/>
      <c r="M70" s="4">
        <v>2</v>
      </c>
      <c r="N70" s="4">
        <v>2</v>
      </c>
      <c r="O70" s="4">
        <v>100</v>
      </c>
      <c r="P70" s="2"/>
      <c r="Q70" s="2"/>
      <c r="R70" s="6">
        <v>1</v>
      </c>
      <c r="S70" s="2"/>
      <c r="T70" s="2"/>
      <c r="U70" s="2"/>
      <c r="V70" s="4">
        <v>1</v>
      </c>
      <c r="W70" s="4">
        <v>2</v>
      </c>
      <c r="X70" s="4">
        <v>50</v>
      </c>
      <c r="Y70" s="7">
        <v>2</v>
      </c>
      <c r="Z70" s="2"/>
      <c r="AA70" s="2"/>
      <c r="AB70" s="2"/>
      <c r="AC70" s="2"/>
      <c r="AD70" s="2"/>
      <c r="AE70" s="4">
        <v>2</v>
      </c>
      <c r="AF70" s="4">
        <v>2</v>
      </c>
      <c r="AG70" s="4">
        <v>100</v>
      </c>
      <c r="AH70" s="2"/>
      <c r="AI70" s="8">
        <v>0</v>
      </c>
      <c r="AJ70" s="2"/>
      <c r="AK70" s="2"/>
      <c r="AL70" s="2"/>
      <c r="AM70" s="2"/>
      <c r="AN70" s="4">
        <v>0</v>
      </c>
      <c r="AO70" s="4">
        <v>2</v>
      </c>
      <c r="AP70" s="4">
        <v>0</v>
      </c>
      <c r="AQ70" s="2"/>
      <c r="AR70" s="8">
        <v>0</v>
      </c>
      <c r="AS70" s="2"/>
      <c r="AT70" s="2"/>
      <c r="AU70" s="2"/>
      <c r="AV70" s="2"/>
      <c r="AW70" s="4">
        <v>0</v>
      </c>
      <c r="AX70" s="4">
        <v>2</v>
      </c>
      <c r="AY70" s="4">
        <v>0</v>
      </c>
      <c r="AZ70" s="2"/>
      <c r="BA70" s="2"/>
      <c r="BB70" s="8">
        <v>0</v>
      </c>
      <c r="BC70" s="2"/>
      <c r="BD70" s="2"/>
      <c r="BE70" s="2"/>
      <c r="BF70" s="4">
        <v>0</v>
      </c>
      <c r="BG70" s="4">
        <v>4</v>
      </c>
      <c r="BH70" s="4">
        <v>0</v>
      </c>
      <c r="BI70" s="2"/>
      <c r="BJ70" s="2"/>
      <c r="BK70" s="8">
        <v>0</v>
      </c>
      <c r="BL70" s="2"/>
      <c r="BM70" s="2"/>
      <c r="BN70" s="2"/>
      <c r="BO70" s="4">
        <v>0</v>
      </c>
      <c r="BP70" s="4">
        <v>4</v>
      </c>
      <c r="BQ70" s="4">
        <v>0</v>
      </c>
      <c r="BR70" s="2"/>
      <c r="BS70" s="2"/>
      <c r="BT70" s="7">
        <v>4</v>
      </c>
      <c r="BU70" s="2"/>
      <c r="BV70" s="2"/>
      <c r="BW70" s="2"/>
      <c r="BX70" s="4">
        <v>4</v>
      </c>
      <c r="BY70" s="4">
        <v>4</v>
      </c>
      <c r="BZ70" s="4">
        <v>100</v>
      </c>
      <c r="CA70" s="2"/>
      <c r="CB70" s="2"/>
      <c r="CC70" s="2"/>
      <c r="CD70" s="8">
        <v>0</v>
      </c>
      <c r="CE70" s="2"/>
      <c r="CF70" s="2"/>
      <c r="CG70" s="4">
        <v>0</v>
      </c>
      <c r="CH70" s="4">
        <v>4</v>
      </c>
      <c r="CI70" s="4">
        <v>0</v>
      </c>
      <c r="CJ70" s="2"/>
      <c r="CK70" s="2"/>
      <c r="CL70" s="2"/>
      <c r="CM70" s="2"/>
      <c r="CN70" s="2"/>
      <c r="CO70" s="8">
        <v>0</v>
      </c>
      <c r="CP70" s="4">
        <v>0</v>
      </c>
      <c r="CQ70" s="4">
        <v>4</v>
      </c>
      <c r="CR70" s="4">
        <v>0</v>
      </c>
      <c r="CS70" s="3">
        <f t="shared" si="188"/>
        <v>9</v>
      </c>
      <c r="CT70" s="3">
        <v>30</v>
      </c>
      <c r="CU70" s="3">
        <f t="shared" si="189"/>
        <v>30</v>
      </c>
      <c r="CV70" s="2"/>
      <c r="CW70" s="2"/>
      <c r="CX70" s="2"/>
      <c r="CY70" s="7">
        <v>6</v>
      </c>
      <c r="CZ70" s="2"/>
      <c r="DA70" s="4">
        <v>6</v>
      </c>
      <c r="DB70" s="4">
        <v>6</v>
      </c>
      <c r="DC70" s="4">
        <v>100</v>
      </c>
      <c r="DD70" s="2"/>
      <c r="DE70" s="2"/>
      <c r="DF70" s="2"/>
      <c r="DG70" s="2"/>
      <c r="DH70" s="7">
        <v>4</v>
      </c>
      <c r="DI70" s="2"/>
      <c r="DJ70" s="4">
        <v>4</v>
      </c>
      <c r="DK70" s="4">
        <v>4</v>
      </c>
      <c r="DL70" s="4">
        <v>100</v>
      </c>
      <c r="DM70" s="2"/>
      <c r="DN70" s="2"/>
      <c r="DO70" s="2"/>
      <c r="DP70" s="2"/>
      <c r="DQ70" s="2"/>
      <c r="DR70" s="8">
        <v>0</v>
      </c>
      <c r="DS70" s="4">
        <v>0</v>
      </c>
      <c r="DT70" s="4">
        <v>4</v>
      </c>
      <c r="DU70" s="4">
        <v>0</v>
      </c>
      <c r="DV70" s="7">
        <v>6</v>
      </c>
      <c r="DW70" s="2"/>
      <c r="DX70" s="2"/>
      <c r="DY70" s="2"/>
      <c r="DZ70" s="2"/>
      <c r="EA70" s="2"/>
      <c r="EB70" s="4">
        <v>6</v>
      </c>
      <c r="EC70" s="4">
        <v>6</v>
      </c>
      <c r="ED70" s="4">
        <v>100</v>
      </c>
      <c r="EE70" s="7">
        <v>6</v>
      </c>
      <c r="EF70" s="2"/>
      <c r="EG70" s="2"/>
      <c r="EH70" s="2"/>
      <c r="EI70" s="2"/>
      <c r="EJ70" s="2"/>
      <c r="EK70" s="4">
        <v>6</v>
      </c>
      <c r="EL70" s="4">
        <v>6</v>
      </c>
      <c r="EM70" s="4">
        <v>100</v>
      </c>
      <c r="EN70" s="2"/>
      <c r="EO70" s="7">
        <v>6</v>
      </c>
      <c r="EP70" s="2"/>
      <c r="EQ70" s="2"/>
      <c r="ER70" s="2"/>
      <c r="ES70" s="2"/>
      <c r="ET70" s="4">
        <v>6</v>
      </c>
      <c r="EU70" s="4">
        <v>6</v>
      </c>
      <c r="EV70" s="4">
        <v>100</v>
      </c>
      <c r="EW70" s="2"/>
      <c r="EX70" s="2"/>
      <c r="EY70" s="2"/>
      <c r="EZ70" s="2"/>
      <c r="FA70" s="6">
        <v>3</v>
      </c>
      <c r="FB70" s="2"/>
      <c r="FC70" s="4">
        <v>3</v>
      </c>
      <c r="FD70" s="4">
        <v>6</v>
      </c>
      <c r="FE70" s="4">
        <v>50</v>
      </c>
      <c r="FF70" s="3">
        <f t="shared" si="190"/>
        <v>31</v>
      </c>
      <c r="FG70" s="3">
        <v>38</v>
      </c>
      <c r="FH70" s="3">
        <f t="shared" si="191"/>
        <v>81.578947368421055</v>
      </c>
      <c r="FI70" s="2"/>
      <c r="FJ70" s="2"/>
      <c r="FK70" s="2"/>
      <c r="FL70" s="2"/>
      <c r="FM70" s="2"/>
      <c r="FN70" s="7">
        <v>2</v>
      </c>
      <c r="FO70" s="2"/>
      <c r="FP70" s="2"/>
      <c r="FQ70" s="2"/>
      <c r="FR70" s="2"/>
      <c r="FS70" s="4">
        <v>2</v>
      </c>
      <c r="FT70" s="4">
        <v>2</v>
      </c>
      <c r="FU70" s="4">
        <v>100</v>
      </c>
      <c r="FV70" s="2"/>
      <c r="FW70" s="2"/>
      <c r="FX70" s="2"/>
      <c r="FY70" s="2"/>
      <c r="FZ70" s="2"/>
      <c r="GA70" s="2"/>
      <c r="GB70" s="2"/>
      <c r="GC70" s="2"/>
      <c r="GD70" s="2"/>
      <c r="GE70" s="8">
        <v>0</v>
      </c>
      <c r="GF70" s="4">
        <v>0</v>
      </c>
      <c r="GG70" s="4">
        <v>4</v>
      </c>
      <c r="GH70" s="4">
        <v>0</v>
      </c>
      <c r="GI70" s="2"/>
      <c r="GJ70" s="2"/>
      <c r="GK70" s="8">
        <v>0</v>
      </c>
      <c r="GL70" s="2"/>
      <c r="GM70" s="2"/>
      <c r="GN70" s="2"/>
      <c r="GO70" s="2"/>
      <c r="GP70" s="2"/>
      <c r="GQ70" s="2"/>
      <c r="GR70" s="2"/>
      <c r="GS70" s="4">
        <v>0</v>
      </c>
      <c r="GT70" s="4">
        <v>4</v>
      </c>
      <c r="GU70" s="4">
        <v>0</v>
      </c>
      <c r="GV70" s="8">
        <v>0</v>
      </c>
      <c r="GW70" s="2"/>
      <c r="GX70" s="2"/>
      <c r="GY70" s="2"/>
      <c r="GZ70" s="2"/>
      <c r="HA70" s="2"/>
      <c r="HB70" s="2"/>
      <c r="HC70" s="2"/>
      <c r="HD70" s="2"/>
      <c r="HE70" s="2"/>
      <c r="HF70" s="4">
        <v>0</v>
      </c>
      <c r="HG70" s="4">
        <v>4</v>
      </c>
      <c r="HH70" s="4">
        <v>0</v>
      </c>
      <c r="HI70" s="2"/>
      <c r="HJ70" s="2"/>
      <c r="HK70" s="2"/>
      <c r="HL70" s="2"/>
      <c r="HM70" s="2"/>
      <c r="HN70" s="2"/>
      <c r="HO70" s="7">
        <v>6</v>
      </c>
      <c r="HP70" s="2"/>
      <c r="HQ70" s="2"/>
      <c r="HR70" s="2"/>
      <c r="HS70" s="4">
        <v>6</v>
      </c>
      <c r="HT70" s="4">
        <v>6</v>
      </c>
      <c r="HU70" s="4">
        <v>100</v>
      </c>
      <c r="HV70" s="3">
        <v>8</v>
      </c>
      <c r="HW70" s="3">
        <v>20</v>
      </c>
      <c r="HX70" s="3">
        <v>40</v>
      </c>
      <c r="HY70" s="2"/>
      <c r="HZ70" s="2"/>
      <c r="IA70" s="2"/>
      <c r="IB70" s="2"/>
      <c r="IC70" s="2"/>
      <c r="ID70" s="2"/>
      <c r="IE70" s="2"/>
      <c r="IF70" s="8">
        <v>0</v>
      </c>
      <c r="IG70" s="2"/>
      <c r="IH70" s="2"/>
      <c r="II70" s="4">
        <v>0</v>
      </c>
      <c r="IJ70" s="4">
        <v>2</v>
      </c>
      <c r="IK70" s="4">
        <v>0</v>
      </c>
      <c r="IL70" s="2"/>
      <c r="IM70" s="2"/>
      <c r="IN70" s="7">
        <v>4</v>
      </c>
      <c r="IO70" s="2"/>
      <c r="IP70" s="2"/>
      <c r="IQ70" s="2"/>
      <c r="IR70" s="2"/>
      <c r="IS70" s="2"/>
      <c r="IT70" s="2"/>
      <c r="IU70" s="2"/>
      <c r="IV70" s="4">
        <v>4</v>
      </c>
      <c r="IW70" s="4">
        <v>4</v>
      </c>
      <c r="IX70" s="4">
        <v>100</v>
      </c>
      <c r="IY70" s="2"/>
      <c r="IZ70" s="2"/>
      <c r="JA70" s="6">
        <v>3</v>
      </c>
      <c r="JB70" s="2"/>
      <c r="JC70" s="2"/>
      <c r="JD70" s="2"/>
      <c r="JE70" s="2"/>
      <c r="JF70" s="2"/>
      <c r="JG70" s="2"/>
      <c r="JH70" s="2"/>
      <c r="JI70" s="4">
        <v>3</v>
      </c>
      <c r="JJ70" s="4">
        <v>6</v>
      </c>
      <c r="JK70" s="4">
        <v>50</v>
      </c>
      <c r="JL70" s="3">
        <v>7</v>
      </c>
      <c r="JM70" s="3">
        <v>12</v>
      </c>
      <c r="JN70" s="3">
        <v>58.33</v>
      </c>
      <c r="JO70" s="1">
        <f t="shared" si="192"/>
        <v>55</v>
      </c>
      <c r="JP70" s="1">
        <v>100</v>
      </c>
      <c r="JQ70" s="1">
        <f t="shared" si="193"/>
        <v>55.000000000000007</v>
      </c>
    </row>
    <row r="71" spans="1:277" ht="16.350000000000001" customHeight="1" x14ac:dyDescent="0.25">
      <c r="A71" s="1">
        <v>2378</v>
      </c>
      <c r="B71" s="2" t="s">
        <v>802</v>
      </c>
      <c r="C71" s="2" t="s">
        <v>72</v>
      </c>
      <c r="D71" s="2" t="s">
        <v>53</v>
      </c>
      <c r="E71" s="18" t="s">
        <v>1652</v>
      </c>
      <c r="F71" s="2" t="s">
        <v>622</v>
      </c>
      <c r="G71" s="2"/>
      <c r="H71" s="2"/>
      <c r="I71" s="2"/>
      <c r="J71" s="7">
        <v>2</v>
      </c>
      <c r="K71" s="2"/>
      <c r="L71" s="2"/>
      <c r="M71" s="4">
        <v>2</v>
      </c>
      <c r="N71" s="4">
        <v>2</v>
      </c>
      <c r="O71" s="4">
        <v>100</v>
      </c>
      <c r="P71" s="2"/>
      <c r="Q71" s="2"/>
      <c r="R71" s="2"/>
      <c r="S71" s="2"/>
      <c r="T71" s="7">
        <v>2</v>
      </c>
      <c r="U71" s="2"/>
      <c r="V71" s="4">
        <v>2</v>
      </c>
      <c r="W71" s="4">
        <v>2</v>
      </c>
      <c r="X71" s="4">
        <v>100</v>
      </c>
      <c r="Y71" s="2"/>
      <c r="Z71" s="2"/>
      <c r="AA71" s="2"/>
      <c r="AB71" s="2"/>
      <c r="AC71" s="8">
        <v>0</v>
      </c>
      <c r="AD71" s="2"/>
      <c r="AE71" s="4">
        <v>0</v>
      </c>
      <c r="AF71" s="4">
        <v>2</v>
      </c>
      <c r="AG71" s="4">
        <v>0</v>
      </c>
      <c r="AH71" s="2"/>
      <c r="AI71" s="2"/>
      <c r="AJ71" s="2"/>
      <c r="AK71" s="2"/>
      <c r="AL71" s="2"/>
      <c r="AM71" s="8">
        <v>0</v>
      </c>
      <c r="AN71" s="4">
        <v>0</v>
      </c>
      <c r="AO71" s="4">
        <v>2</v>
      </c>
      <c r="AP71" s="4">
        <v>0</v>
      </c>
      <c r="AQ71" s="8">
        <v>0</v>
      </c>
      <c r="AR71" s="2"/>
      <c r="AS71" s="2"/>
      <c r="AT71" s="2"/>
      <c r="AU71" s="2"/>
      <c r="AV71" s="2"/>
      <c r="AW71" s="4">
        <v>0</v>
      </c>
      <c r="AX71" s="4">
        <v>2</v>
      </c>
      <c r="AY71" s="4">
        <v>0</v>
      </c>
      <c r="AZ71" s="8">
        <v>0</v>
      </c>
      <c r="BA71" s="2"/>
      <c r="BB71" s="2"/>
      <c r="BC71" s="2"/>
      <c r="BD71" s="2"/>
      <c r="BE71" s="2"/>
      <c r="BF71" s="4">
        <v>0</v>
      </c>
      <c r="BG71" s="4">
        <v>4</v>
      </c>
      <c r="BH71" s="4">
        <v>0</v>
      </c>
      <c r="BI71" s="2"/>
      <c r="BJ71" s="8">
        <v>0</v>
      </c>
      <c r="BK71" s="2"/>
      <c r="BL71" s="2"/>
      <c r="BM71" s="2"/>
      <c r="BN71" s="2"/>
      <c r="BO71" s="4">
        <v>0</v>
      </c>
      <c r="BP71" s="4">
        <v>4</v>
      </c>
      <c r="BQ71" s="4">
        <v>0</v>
      </c>
      <c r="BR71" s="2"/>
      <c r="BS71" s="2"/>
      <c r="BT71" s="2"/>
      <c r="BU71" s="2"/>
      <c r="BV71" s="2"/>
      <c r="BW71" s="7">
        <v>4</v>
      </c>
      <c r="BX71" s="4">
        <v>4</v>
      </c>
      <c r="BY71" s="4">
        <v>4</v>
      </c>
      <c r="BZ71" s="4">
        <v>100</v>
      </c>
      <c r="CA71" s="8">
        <v>0</v>
      </c>
      <c r="CB71" s="2"/>
      <c r="CC71" s="2"/>
      <c r="CD71" s="2"/>
      <c r="CE71" s="2"/>
      <c r="CF71" s="2"/>
      <c r="CG71" s="4">
        <v>0</v>
      </c>
      <c r="CH71" s="4">
        <v>4</v>
      </c>
      <c r="CI71" s="4">
        <v>0</v>
      </c>
      <c r="CJ71" s="2"/>
      <c r="CK71" s="8">
        <v>0</v>
      </c>
      <c r="CL71" s="2"/>
      <c r="CM71" s="2"/>
      <c r="CN71" s="2"/>
      <c r="CO71" s="2"/>
      <c r="CP71" s="4">
        <v>0</v>
      </c>
      <c r="CQ71" s="4">
        <v>4</v>
      </c>
      <c r="CR71" s="4">
        <v>0</v>
      </c>
      <c r="CS71" s="3">
        <f t="shared" si="188"/>
        <v>8</v>
      </c>
      <c r="CT71" s="3">
        <v>30</v>
      </c>
      <c r="CU71" s="3">
        <f t="shared" si="189"/>
        <v>26.666666666666668</v>
      </c>
      <c r="CV71" s="2"/>
      <c r="CW71" s="2"/>
      <c r="CX71" s="7">
        <v>6</v>
      </c>
      <c r="CY71" s="2"/>
      <c r="CZ71" s="2"/>
      <c r="DA71" s="4">
        <v>6</v>
      </c>
      <c r="DB71" s="4">
        <v>6</v>
      </c>
      <c r="DC71" s="4">
        <v>100</v>
      </c>
      <c r="DD71" s="2"/>
      <c r="DE71" s="2"/>
      <c r="DF71" s="2"/>
      <c r="DG71" s="2"/>
      <c r="DH71" s="2"/>
      <c r="DI71" s="8">
        <v>0</v>
      </c>
      <c r="DJ71" s="4">
        <v>0</v>
      </c>
      <c r="DK71" s="4">
        <v>4</v>
      </c>
      <c r="DL71" s="4">
        <v>0</v>
      </c>
      <c r="DM71" s="8">
        <v>0</v>
      </c>
      <c r="DN71" s="2"/>
      <c r="DO71" s="2"/>
      <c r="DP71" s="2"/>
      <c r="DQ71" s="2"/>
      <c r="DR71" s="2"/>
      <c r="DS71" s="4">
        <v>0</v>
      </c>
      <c r="DT71" s="4">
        <v>4</v>
      </c>
      <c r="DU71" s="4">
        <v>0</v>
      </c>
      <c r="DV71" s="2"/>
      <c r="DW71" s="2"/>
      <c r="DX71" s="8">
        <v>0</v>
      </c>
      <c r="DY71" s="2"/>
      <c r="DZ71" s="2"/>
      <c r="EA71" s="2"/>
      <c r="EB71" s="4">
        <v>0</v>
      </c>
      <c r="EC71" s="4">
        <v>6</v>
      </c>
      <c r="ED71" s="4">
        <v>0</v>
      </c>
      <c r="EE71" s="2"/>
      <c r="EF71" s="2"/>
      <c r="EG71" s="7">
        <v>6</v>
      </c>
      <c r="EH71" s="2"/>
      <c r="EI71" s="2"/>
      <c r="EJ71" s="2"/>
      <c r="EK71" s="4">
        <v>6</v>
      </c>
      <c r="EL71" s="4">
        <v>6</v>
      </c>
      <c r="EM71" s="4">
        <v>100</v>
      </c>
      <c r="EN71" s="2"/>
      <c r="EO71" s="2"/>
      <c r="EP71" s="2"/>
      <c r="EQ71" s="2"/>
      <c r="ER71" s="8">
        <v>0</v>
      </c>
      <c r="ES71" s="2"/>
      <c r="ET71" s="4">
        <v>0</v>
      </c>
      <c r="EU71" s="4">
        <v>6</v>
      </c>
      <c r="EV71" s="4">
        <v>0</v>
      </c>
      <c r="EW71" s="6">
        <v>3</v>
      </c>
      <c r="EX71" s="2"/>
      <c r="EY71" s="2"/>
      <c r="EZ71" s="2"/>
      <c r="FA71" s="2"/>
      <c r="FB71" s="2"/>
      <c r="FC71" s="4">
        <v>3</v>
      </c>
      <c r="FD71" s="4">
        <v>6</v>
      </c>
      <c r="FE71" s="4">
        <v>50</v>
      </c>
      <c r="FF71" s="3">
        <f t="shared" si="190"/>
        <v>15</v>
      </c>
      <c r="FG71" s="3">
        <v>38</v>
      </c>
      <c r="FH71" s="3">
        <f t="shared" si="191"/>
        <v>39.473684210526315</v>
      </c>
      <c r="FI71" s="2"/>
      <c r="FJ71" s="2"/>
      <c r="FK71" s="2"/>
      <c r="FL71" s="2"/>
      <c r="FM71" s="2"/>
      <c r="FN71" s="2"/>
      <c r="FO71" s="7">
        <v>2</v>
      </c>
      <c r="FP71" s="2"/>
      <c r="FQ71" s="2"/>
      <c r="FR71" s="2"/>
      <c r="FS71" s="4">
        <v>2</v>
      </c>
      <c r="FT71" s="4">
        <v>2</v>
      </c>
      <c r="FU71" s="4">
        <v>100</v>
      </c>
      <c r="FV71" s="2"/>
      <c r="FW71" s="8">
        <v>0</v>
      </c>
      <c r="FX71" s="2"/>
      <c r="FY71" s="2"/>
      <c r="FZ71" s="2"/>
      <c r="GA71" s="2"/>
      <c r="GB71" s="2"/>
      <c r="GC71" s="2"/>
      <c r="GD71" s="2"/>
      <c r="GE71" s="2"/>
      <c r="GF71" s="4">
        <v>0</v>
      </c>
      <c r="GG71" s="4">
        <v>4</v>
      </c>
      <c r="GH71" s="4">
        <v>0</v>
      </c>
      <c r="GI71" s="2"/>
      <c r="GJ71" s="8">
        <v>0</v>
      </c>
      <c r="GK71" s="2"/>
      <c r="GL71" s="2"/>
      <c r="GM71" s="2"/>
      <c r="GN71" s="2"/>
      <c r="GO71" s="2"/>
      <c r="GP71" s="2"/>
      <c r="GQ71" s="2"/>
      <c r="GR71" s="2"/>
      <c r="GS71" s="4">
        <v>0</v>
      </c>
      <c r="GT71" s="4">
        <v>4</v>
      </c>
      <c r="GU71" s="4">
        <v>0</v>
      </c>
      <c r="GV71" s="2"/>
      <c r="GW71" s="2"/>
      <c r="GX71" s="2"/>
      <c r="GY71" s="8">
        <v>0</v>
      </c>
      <c r="GZ71" s="2"/>
      <c r="HA71" s="2"/>
      <c r="HB71" s="2"/>
      <c r="HC71" s="2"/>
      <c r="HD71" s="2"/>
      <c r="HE71" s="2"/>
      <c r="HF71" s="4">
        <v>0</v>
      </c>
      <c r="HG71" s="4">
        <v>4</v>
      </c>
      <c r="HH71" s="4">
        <v>0</v>
      </c>
      <c r="HI71" s="2"/>
      <c r="HJ71" s="2"/>
      <c r="HK71" s="2"/>
      <c r="HL71" s="2"/>
      <c r="HM71" s="2"/>
      <c r="HN71" s="2"/>
      <c r="HO71" s="2"/>
      <c r="HP71" s="7">
        <v>6</v>
      </c>
      <c r="HQ71" s="2"/>
      <c r="HR71" s="2"/>
      <c r="HS71" s="4">
        <v>6</v>
      </c>
      <c r="HT71" s="4">
        <v>6</v>
      </c>
      <c r="HU71" s="4">
        <v>100</v>
      </c>
      <c r="HV71" s="3">
        <v>8</v>
      </c>
      <c r="HW71" s="3">
        <v>20</v>
      </c>
      <c r="HX71" s="3">
        <v>40</v>
      </c>
      <c r="HY71" s="2"/>
      <c r="HZ71" s="2"/>
      <c r="IA71" s="2"/>
      <c r="IB71" s="2"/>
      <c r="IC71" s="2"/>
      <c r="ID71" s="7">
        <v>2</v>
      </c>
      <c r="IE71" s="2"/>
      <c r="IF71" s="2"/>
      <c r="IG71" s="2"/>
      <c r="IH71" s="2"/>
      <c r="II71" s="4">
        <v>2</v>
      </c>
      <c r="IJ71" s="4">
        <v>2</v>
      </c>
      <c r="IK71" s="4">
        <v>100</v>
      </c>
      <c r="IL71" s="2"/>
      <c r="IM71" s="2"/>
      <c r="IN71" s="7">
        <v>4</v>
      </c>
      <c r="IO71" s="2"/>
      <c r="IP71" s="2"/>
      <c r="IQ71" s="2"/>
      <c r="IR71" s="2"/>
      <c r="IS71" s="2"/>
      <c r="IT71" s="2"/>
      <c r="IU71" s="2"/>
      <c r="IV71" s="4">
        <v>4</v>
      </c>
      <c r="IW71" s="4">
        <v>4</v>
      </c>
      <c r="IX71" s="4">
        <v>100</v>
      </c>
      <c r="IY71" s="2"/>
      <c r="IZ71" s="2"/>
      <c r="JA71" s="2"/>
      <c r="JB71" s="2"/>
      <c r="JC71" s="2"/>
      <c r="JD71" s="2"/>
      <c r="JE71" s="2"/>
      <c r="JF71" s="6">
        <v>3</v>
      </c>
      <c r="JG71" s="2"/>
      <c r="JH71" s="2"/>
      <c r="JI71" s="4">
        <v>3</v>
      </c>
      <c r="JJ71" s="4">
        <v>6</v>
      </c>
      <c r="JK71" s="4">
        <v>50</v>
      </c>
      <c r="JL71" s="3">
        <v>9</v>
      </c>
      <c r="JM71" s="3">
        <v>12</v>
      </c>
      <c r="JN71" s="3">
        <v>75</v>
      </c>
      <c r="JO71" s="1">
        <f t="shared" si="192"/>
        <v>40</v>
      </c>
      <c r="JP71" s="1">
        <v>100</v>
      </c>
      <c r="JQ71" s="1">
        <f t="shared" si="193"/>
        <v>40</v>
      </c>
    </row>
    <row r="72" spans="1:277" ht="16.350000000000001" customHeight="1" x14ac:dyDescent="0.25">
      <c r="A72" s="1">
        <v>2543</v>
      </c>
      <c r="B72" s="2" t="s">
        <v>802</v>
      </c>
      <c r="C72" s="2" t="s">
        <v>827</v>
      </c>
      <c r="D72" s="2" t="s">
        <v>56</v>
      </c>
      <c r="E72" s="18" t="s">
        <v>1640</v>
      </c>
      <c r="F72" s="2" t="s">
        <v>1549</v>
      </c>
      <c r="G72" s="7">
        <v>2</v>
      </c>
      <c r="H72" s="2"/>
      <c r="I72" s="2"/>
      <c r="J72" s="2"/>
      <c r="K72" s="2"/>
      <c r="L72" s="2"/>
      <c r="M72" s="4">
        <v>2</v>
      </c>
      <c r="N72" s="4">
        <v>2</v>
      </c>
      <c r="O72" s="4">
        <v>100</v>
      </c>
      <c r="P72" s="2"/>
      <c r="Q72" s="2"/>
      <c r="R72" s="2"/>
      <c r="S72" s="8">
        <v>0</v>
      </c>
      <c r="T72" s="2"/>
      <c r="U72" s="2"/>
      <c r="V72" s="4">
        <v>0</v>
      </c>
      <c r="W72" s="4">
        <v>2</v>
      </c>
      <c r="X72" s="4">
        <v>0</v>
      </c>
      <c r="Y72" s="7">
        <v>2</v>
      </c>
      <c r="Z72" s="2"/>
      <c r="AA72" s="2"/>
      <c r="AB72" s="2"/>
      <c r="AC72" s="2"/>
      <c r="AD72" s="2"/>
      <c r="AE72" s="4">
        <v>2</v>
      </c>
      <c r="AF72" s="4">
        <v>2</v>
      </c>
      <c r="AG72" s="4">
        <v>100</v>
      </c>
      <c r="AH72" s="7">
        <v>2</v>
      </c>
      <c r="AI72" s="2"/>
      <c r="AJ72" s="2"/>
      <c r="AK72" s="2"/>
      <c r="AL72" s="2"/>
      <c r="AM72" s="2"/>
      <c r="AN72" s="4">
        <v>2</v>
      </c>
      <c r="AO72" s="4">
        <v>2</v>
      </c>
      <c r="AP72" s="4">
        <v>100</v>
      </c>
      <c r="AQ72" s="2"/>
      <c r="AR72" s="2"/>
      <c r="AS72" s="7">
        <v>2</v>
      </c>
      <c r="AT72" s="2"/>
      <c r="AU72" s="2"/>
      <c r="AV72" s="2"/>
      <c r="AW72" s="4">
        <v>2</v>
      </c>
      <c r="AX72" s="4">
        <v>2</v>
      </c>
      <c r="AY72" s="4">
        <v>100</v>
      </c>
      <c r="AZ72" s="8">
        <v>0</v>
      </c>
      <c r="BA72" s="2"/>
      <c r="BB72" s="2"/>
      <c r="BC72" s="2"/>
      <c r="BD72" s="2"/>
      <c r="BE72" s="2"/>
      <c r="BF72" s="4">
        <v>0</v>
      </c>
      <c r="BG72" s="4">
        <v>4</v>
      </c>
      <c r="BH72" s="4">
        <v>0</v>
      </c>
      <c r="BI72" s="2"/>
      <c r="BJ72" s="2"/>
      <c r="BK72" s="2"/>
      <c r="BL72" s="2"/>
      <c r="BM72" s="2"/>
      <c r="BN72" s="8">
        <v>0</v>
      </c>
      <c r="BO72" s="4">
        <v>0</v>
      </c>
      <c r="BP72" s="4">
        <v>4</v>
      </c>
      <c r="BQ72" s="4">
        <v>0</v>
      </c>
      <c r="BR72" s="6">
        <v>1</v>
      </c>
      <c r="BS72" s="2"/>
      <c r="BT72" s="2"/>
      <c r="BU72" s="2"/>
      <c r="BV72" s="2"/>
      <c r="BW72" s="2"/>
      <c r="BX72" s="4">
        <v>1</v>
      </c>
      <c r="BY72" s="4">
        <v>4</v>
      </c>
      <c r="BZ72" s="4">
        <v>25</v>
      </c>
      <c r="CA72" s="2"/>
      <c r="CB72" s="2"/>
      <c r="CC72" s="2"/>
      <c r="CD72" s="8">
        <v>0</v>
      </c>
      <c r="CE72" s="2"/>
      <c r="CF72" s="2"/>
      <c r="CG72" s="4">
        <v>0</v>
      </c>
      <c r="CH72" s="4">
        <v>4</v>
      </c>
      <c r="CI72" s="4">
        <v>0</v>
      </c>
      <c r="CJ72" s="2"/>
      <c r="CK72" s="8">
        <v>0</v>
      </c>
      <c r="CL72" s="2"/>
      <c r="CM72" s="2"/>
      <c r="CN72" s="2"/>
      <c r="CO72" s="2"/>
      <c r="CP72" s="4">
        <v>0</v>
      </c>
      <c r="CQ72" s="4">
        <v>4</v>
      </c>
      <c r="CR72" s="4">
        <v>0</v>
      </c>
      <c r="CS72" s="3">
        <f t="shared" si="188"/>
        <v>9</v>
      </c>
      <c r="CT72" s="3">
        <v>30</v>
      </c>
      <c r="CU72" s="3">
        <f t="shared" si="189"/>
        <v>30</v>
      </c>
      <c r="CV72" s="2"/>
      <c r="CW72" s="2"/>
      <c r="CX72" s="6">
        <v>4</v>
      </c>
      <c r="CY72" s="2"/>
      <c r="CZ72" s="2"/>
      <c r="DA72" s="4">
        <v>4</v>
      </c>
      <c r="DB72" s="4">
        <v>6</v>
      </c>
      <c r="DC72" s="4">
        <v>66.67</v>
      </c>
      <c r="DD72" s="2"/>
      <c r="DE72" s="8">
        <v>0</v>
      </c>
      <c r="DF72" s="2"/>
      <c r="DG72" s="2"/>
      <c r="DH72" s="2"/>
      <c r="DI72" s="2"/>
      <c r="DJ72" s="4">
        <v>0</v>
      </c>
      <c r="DK72" s="4">
        <v>4</v>
      </c>
      <c r="DL72" s="4">
        <v>0</v>
      </c>
      <c r="DM72" s="2"/>
      <c r="DN72" s="2"/>
      <c r="DO72" s="8">
        <v>0</v>
      </c>
      <c r="DP72" s="2"/>
      <c r="DQ72" s="2"/>
      <c r="DR72" s="2"/>
      <c r="DS72" s="4">
        <v>0</v>
      </c>
      <c r="DT72" s="4">
        <v>4</v>
      </c>
      <c r="DU72" s="4">
        <v>0</v>
      </c>
      <c r="DV72" s="2"/>
      <c r="DW72" s="2"/>
      <c r="DX72" s="2"/>
      <c r="DY72" s="7">
        <v>6</v>
      </c>
      <c r="DZ72" s="2"/>
      <c r="EA72" s="2"/>
      <c r="EB72" s="4">
        <v>6</v>
      </c>
      <c r="EC72" s="4">
        <v>6</v>
      </c>
      <c r="ED72" s="4">
        <v>100</v>
      </c>
      <c r="EE72" s="2"/>
      <c r="EF72" s="2"/>
      <c r="EG72" s="7">
        <v>6</v>
      </c>
      <c r="EH72" s="2"/>
      <c r="EI72" s="2"/>
      <c r="EJ72" s="2"/>
      <c r="EK72" s="4">
        <v>6</v>
      </c>
      <c r="EL72" s="4">
        <v>6</v>
      </c>
      <c r="EM72" s="4">
        <v>100</v>
      </c>
      <c r="EN72" s="2"/>
      <c r="EO72" s="2"/>
      <c r="EP72" s="2"/>
      <c r="EQ72" s="2"/>
      <c r="ER72" s="7">
        <v>6</v>
      </c>
      <c r="ES72" s="2"/>
      <c r="ET72" s="4">
        <v>6</v>
      </c>
      <c r="EU72" s="4">
        <v>6</v>
      </c>
      <c r="EV72" s="4">
        <v>100</v>
      </c>
      <c r="EW72" s="2"/>
      <c r="EX72" s="6">
        <v>3</v>
      </c>
      <c r="EY72" s="2"/>
      <c r="EZ72" s="2"/>
      <c r="FA72" s="2"/>
      <c r="FB72" s="2"/>
      <c r="FC72" s="4">
        <v>3</v>
      </c>
      <c r="FD72" s="4">
        <v>6</v>
      </c>
      <c r="FE72" s="4">
        <v>50</v>
      </c>
      <c r="FF72" s="3">
        <f t="shared" si="190"/>
        <v>25</v>
      </c>
      <c r="FG72" s="3">
        <v>38</v>
      </c>
      <c r="FH72" s="3">
        <f t="shared" si="191"/>
        <v>65.789473684210535</v>
      </c>
      <c r="FI72" s="2"/>
      <c r="FJ72" s="7">
        <v>2</v>
      </c>
      <c r="FK72" s="2"/>
      <c r="FL72" s="2"/>
      <c r="FM72" s="2"/>
      <c r="FN72" s="2"/>
      <c r="FO72" s="2"/>
      <c r="FP72" s="2"/>
      <c r="FQ72" s="2"/>
      <c r="FR72" s="2"/>
      <c r="FS72" s="4">
        <v>2</v>
      </c>
      <c r="FT72" s="4">
        <v>2</v>
      </c>
      <c r="FU72" s="4">
        <v>100</v>
      </c>
      <c r="FV72" s="2"/>
      <c r="FW72" s="2"/>
      <c r="FX72" s="2"/>
      <c r="FY72" s="2"/>
      <c r="FZ72" s="2"/>
      <c r="GA72" s="8">
        <v>0</v>
      </c>
      <c r="GB72" s="2"/>
      <c r="GC72" s="2"/>
      <c r="GD72" s="2"/>
      <c r="GE72" s="2"/>
      <c r="GF72" s="4">
        <v>0</v>
      </c>
      <c r="GG72" s="4">
        <v>4</v>
      </c>
      <c r="GH72" s="4">
        <v>0</v>
      </c>
      <c r="GI72" s="2"/>
      <c r="GJ72" s="2"/>
      <c r="GK72" s="8">
        <v>0</v>
      </c>
      <c r="GL72" s="2"/>
      <c r="GM72" s="2"/>
      <c r="GN72" s="2"/>
      <c r="GO72" s="2"/>
      <c r="GP72" s="2"/>
      <c r="GQ72" s="2"/>
      <c r="GR72" s="2"/>
      <c r="GS72" s="4">
        <v>0</v>
      </c>
      <c r="GT72" s="4">
        <v>4</v>
      </c>
      <c r="GU72" s="4">
        <v>0</v>
      </c>
      <c r="GV72" s="2"/>
      <c r="GW72" s="2"/>
      <c r="GX72" s="2"/>
      <c r="GY72" s="8">
        <v>0</v>
      </c>
      <c r="GZ72" s="2"/>
      <c r="HA72" s="2"/>
      <c r="HB72" s="2"/>
      <c r="HC72" s="2"/>
      <c r="HD72" s="2"/>
      <c r="HE72" s="2"/>
      <c r="HF72" s="4">
        <v>0</v>
      </c>
      <c r="HG72" s="4">
        <v>4</v>
      </c>
      <c r="HH72" s="4">
        <v>0</v>
      </c>
      <c r="HI72" s="2"/>
      <c r="HJ72" s="2"/>
      <c r="HK72" s="2"/>
      <c r="HL72" s="2"/>
      <c r="HM72" s="2"/>
      <c r="HN72" s="2"/>
      <c r="HO72" s="2"/>
      <c r="HP72" s="7">
        <v>6</v>
      </c>
      <c r="HQ72" s="2"/>
      <c r="HR72" s="2"/>
      <c r="HS72" s="4">
        <v>6</v>
      </c>
      <c r="HT72" s="4">
        <v>6</v>
      </c>
      <c r="HU72" s="4">
        <v>100</v>
      </c>
      <c r="HV72" s="3">
        <v>8</v>
      </c>
      <c r="HW72" s="3">
        <v>20</v>
      </c>
      <c r="HX72" s="3">
        <v>40</v>
      </c>
      <c r="HY72" s="7">
        <v>2</v>
      </c>
      <c r="HZ72" s="2"/>
      <c r="IA72" s="2"/>
      <c r="IB72" s="2"/>
      <c r="IC72" s="2"/>
      <c r="ID72" s="2"/>
      <c r="IE72" s="2"/>
      <c r="IF72" s="2"/>
      <c r="IG72" s="2"/>
      <c r="IH72" s="2"/>
      <c r="II72" s="4">
        <v>2</v>
      </c>
      <c r="IJ72" s="4">
        <v>2</v>
      </c>
      <c r="IK72" s="4">
        <v>100</v>
      </c>
      <c r="IL72" s="8">
        <v>0</v>
      </c>
      <c r="IM72" s="2"/>
      <c r="IN72" s="2"/>
      <c r="IO72" s="2"/>
      <c r="IP72" s="2"/>
      <c r="IQ72" s="2"/>
      <c r="IR72" s="2"/>
      <c r="IS72" s="2"/>
      <c r="IT72" s="2"/>
      <c r="IU72" s="2"/>
      <c r="IV72" s="4">
        <v>0</v>
      </c>
      <c r="IW72" s="4">
        <v>4</v>
      </c>
      <c r="IX72" s="4">
        <v>0</v>
      </c>
      <c r="IY72" s="2"/>
      <c r="IZ72" s="2"/>
      <c r="JA72" s="2"/>
      <c r="JB72" s="2"/>
      <c r="JC72" s="7">
        <v>6</v>
      </c>
      <c r="JD72" s="2"/>
      <c r="JE72" s="2"/>
      <c r="JF72" s="2"/>
      <c r="JG72" s="2"/>
      <c r="JH72" s="2"/>
      <c r="JI72" s="4">
        <v>6</v>
      </c>
      <c r="JJ72" s="4">
        <v>6</v>
      </c>
      <c r="JK72" s="4">
        <v>100</v>
      </c>
      <c r="JL72" s="3">
        <v>8</v>
      </c>
      <c r="JM72" s="3">
        <v>12</v>
      </c>
      <c r="JN72" s="3">
        <v>66.67</v>
      </c>
      <c r="JO72" s="1">
        <f t="shared" si="192"/>
        <v>50</v>
      </c>
      <c r="JP72" s="1">
        <v>100</v>
      </c>
      <c r="JQ72" s="1">
        <f t="shared" si="193"/>
        <v>50</v>
      </c>
    </row>
    <row r="73" spans="1:277" ht="16.350000000000001" customHeight="1" x14ac:dyDescent="0.25">
      <c r="A73" s="1">
        <v>276</v>
      </c>
      <c r="B73" s="2" t="s">
        <v>659</v>
      </c>
      <c r="C73" s="2" t="s">
        <v>58</v>
      </c>
      <c r="D73" s="2" t="s">
        <v>73</v>
      </c>
      <c r="E73" s="18" t="s">
        <v>1653</v>
      </c>
      <c r="F73" s="2" t="s">
        <v>1553</v>
      </c>
      <c r="G73" s="2"/>
      <c r="H73" s="2"/>
      <c r="I73" s="6">
        <v>1</v>
      </c>
      <c r="J73" s="2"/>
      <c r="K73" s="2"/>
      <c r="L73" s="2"/>
      <c r="M73" s="4">
        <v>1</v>
      </c>
      <c r="N73" s="4">
        <v>2</v>
      </c>
      <c r="O73" s="4">
        <v>50</v>
      </c>
      <c r="P73" s="2"/>
      <c r="Q73" s="2"/>
      <c r="R73" s="2"/>
      <c r="S73" s="2"/>
      <c r="T73" s="2"/>
      <c r="U73" s="8">
        <v>0</v>
      </c>
      <c r="V73" s="4">
        <v>0</v>
      </c>
      <c r="W73" s="4">
        <v>2</v>
      </c>
      <c r="X73" s="4">
        <v>0</v>
      </c>
      <c r="Y73" s="2"/>
      <c r="Z73" s="2"/>
      <c r="AA73" s="2"/>
      <c r="AB73" s="8">
        <v>0</v>
      </c>
      <c r="AC73" s="2"/>
      <c r="AD73" s="2"/>
      <c r="AE73" s="4">
        <v>0</v>
      </c>
      <c r="AF73" s="4">
        <v>2</v>
      </c>
      <c r="AG73" s="4">
        <v>0</v>
      </c>
      <c r="AH73" s="2"/>
      <c r="AI73" s="7">
        <v>2</v>
      </c>
      <c r="AJ73" s="2"/>
      <c r="AK73" s="2"/>
      <c r="AL73" s="2"/>
      <c r="AM73" s="2"/>
      <c r="AN73" s="4">
        <v>2</v>
      </c>
      <c r="AO73" s="4">
        <v>2</v>
      </c>
      <c r="AP73" s="4">
        <v>100</v>
      </c>
      <c r="AQ73" s="8">
        <v>0</v>
      </c>
      <c r="AR73" s="2"/>
      <c r="AS73" s="2"/>
      <c r="AT73" s="2"/>
      <c r="AU73" s="2"/>
      <c r="AV73" s="2"/>
      <c r="AW73" s="4">
        <v>0</v>
      </c>
      <c r="AX73" s="4">
        <v>2</v>
      </c>
      <c r="AY73" s="4">
        <v>0</v>
      </c>
      <c r="AZ73" s="2"/>
      <c r="BA73" s="2"/>
      <c r="BB73" s="2"/>
      <c r="BC73" s="7">
        <v>4</v>
      </c>
      <c r="BD73" s="2"/>
      <c r="BE73" s="2"/>
      <c r="BF73" s="4">
        <v>4</v>
      </c>
      <c r="BG73" s="4">
        <v>4</v>
      </c>
      <c r="BH73" s="4">
        <v>100</v>
      </c>
      <c r="BI73" s="2"/>
      <c r="BJ73" s="2"/>
      <c r="BK73" s="2"/>
      <c r="BL73" s="7">
        <v>4</v>
      </c>
      <c r="BM73" s="2"/>
      <c r="BN73" s="2"/>
      <c r="BO73" s="4">
        <v>4</v>
      </c>
      <c r="BP73" s="4">
        <v>4</v>
      </c>
      <c r="BQ73" s="4">
        <v>100</v>
      </c>
      <c r="BR73" s="6">
        <v>1</v>
      </c>
      <c r="BS73" s="2"/>
      <c r="BT73" s="2"/>
      <c r="BU73" s="2"/>
      <c r="BV73" s="2"/>
      <c r="BW73" s="2"/>
      <c r="BX73" s="4">
        <v>1</v>
      </c>
      <c r="BY73" s="4">
        <v>4</v>
      </c>
      <c r="BZ73" s="4">
        <v>25</v>
      </c>
      <c r="CA73" s="8">
        <v>0</v>
      </c>
      <c r="CB73" s="2"/>
      <c r="CC73" s="2"/>
      <c r="CD73" s="2"/>
      <c r="CE73" s="2"/>
      <c r="CF73" s="2"/>
      <c r="CG73" s="4">
        <v>0</v>
      </c>
      <c r="CH73" s="4">
        <v>4</v>
      </c>
      <c r="CI73" s="4">
        <v>0</v>
      </c>
      <c r="CJ73" s="2"/>
      <c r="CK73" s="2"/>
      <c r="CL73" s="2"/>
      <c r="CM73" s="2"/>
      <c r="CN73" s="8">
        <v>0</v>
      </c>
      <c r="CO73" s="2"/>
      <c r="CP73" s="4">
        <v>0</v>
      </c>
      <c r="CQ73" s="4">
        <v>4</v>
      </c>
      <c r="CR73" s="4">
        <v>0</v>
      </c>
      <c r="CS73" s="3">
        <f t="shared" si="188"/>
        <v>12</v>
      </c>
      <c r="CT73" s="3">
        <v>30</v>
      </c>
      <c r="CU73" s="3">
        <f t="shared" si="189"/>
        <v>40</v>
      </c>
      <c r="CV73" s="2"/>
      <c r="CW73" s="2"/>
      <c r="CX73" s="7">
        <v>6</v>
      </c>
      <c r="CY73" s="2"/>
      <c r="CZ73" s="2"/>
      <c r="DA73" s="4">
        <v>6</v>
      </c>
      <c r="DB73" s="4">
        <v>6</v>
      </c>
      <c r="DC73" s="4">
        <v>100</v>
      </c>
      <c r="DD73" s="2"/>
      <c r="DE73" s="2"/>
      <c r="DF73" s="2"/>
      <c r="DG73" s="2"/>
      <c r="DH73" s="2"/>
      <c r="DI73" s="8">
        <v>0</v>
      </c>
      <c r="DJ73" s="4">
        <v>0</v>
      </c>
      <c r="DK73" s="4">
        <v>4</v>
      </c>
      <c r="DL73" s="4">
        <v>0</v>
      </c>
      <c r="DM73" s="2"/>
      <c r="DN73" s="2"/>
      <c r="DO73" s="8">
        <v>0</v>
      </c>
      <c r="DP73" s="2"/>
      <c r="DQ73" s="2"/>
      <c r="DR73" s="2"/>
      <c r="DS73" s="4">
        <v>0</v>
      </c>
      <c r="DT73" s="4">
        <v>4</v>
      </c>
      <c r="DU73" s="4">
        <v>0</v>
      </c>
      <c r="DV73" s="2"/>
      <c r="DW73" s="2"/>
      <c r="DX73" s="2"/>
      <c r="DY73" s="7">
        <v>6</v>
      </c>
      <c r="DZ73" s="2"/>
      <c r="EA73" s="2"/>
      <c r="EB73" s="4">
        <v>6</v>
      </c>
      <c r="EC73" s="4">
        <v>6</v>
      </c>
      <c r="ED73" s="4">
        <v>100</v>
      </c>
      <c r="EE73" s="2"/>
      <c r="EF73" s="2"/>
      <c r="EG73" s="2"/>
      <c r="EH73" s="2"/>
      <c r="EI73" s="7">
        <v>6</v>
      </c>
      <c r="EJ73" s="2"/>
      <c r="EK73" s="4">
        <v>6</v>
      </c>
      <c r="EL73" s="4">
        <v>6</v>
      </c>
      <c r="EM73" s="4">
        <v>100</v>
      </c>
      <c r="EN73" s="2"/>
      <c r="EO73" s="2"/>
      <c r="EP73" s="2"/>
      <c r="EQ73" s="2"/>
      <c r="ER73" s="8">
        <v>0</v>
      </c>
      <c r="ES73" s="2"/>
      <c r="ET73" s="4">
        <v>0</v>
      </c>
      <c r="EU73" s="4">
        <v>6</v>
      </c>
      <c r="EV73" s="4">
        <v>0</v>
      </c>
      <c r="EW73" s="2"/>
      <c r="EX73" s="2"/>
      <c r="EY73" s="6">
        <v>3</v>
      </c>
      <c r="EZ73" s="2"/>
      <c r="FA73" s="2"/>
      <c r="FB73" s="2"/>
      <c r="FC73" s="4">
        <v>3</v>
      </c>
      <c r="FD73" s="4">
        <v>6</v>
      </c>
      <c r="FE73" s="4">
        <v>50</v>
      </c>
      <c r="FF73" s="3">
        <f t="shared" si="190"/>
        <v>21</v>
      </c>
      <c r="FG73" s="3">
        <v>38</v>
      </c>
      <c r="FH73" s="3">
        <f t="shared" si="191"/>
        <v>55.26315789473685</v>
      </c>
      <c r="FI73" s="2"/>
      <c r="FJ73" s="2"/>
      <c r="FK73" s="2"/>
      <c r="FL73" s="2"/>
      <c r="FM73" s="2"/>
      <c r="FN73" s="2"/>
      <c r="FO73" s="2"/>
      <c r="FP73" s="2"/>
      <c r="FQ73" s="7">
        <v>2</v>
      </c>
      <c r="FR73" s="2"/>
      <c r="FS73" s="4">
        <v>2</v>
      </c>
      <c r="FT73" s="4">
        <v>2</v>
      </c>
      <c r="FU73" s="4">
        <v>100</v>
      </c>
      <c r="FV73" s="2"/>
      <c r="FW73" s="2"/>
      <c r="FX73" s="2"/>
      <c r="FY73" s="2"/>
      <c r="FZ73" s="2"/>
      <c r="GA73" s="2"/>
      <c r="GB73" s="2"/>
      <c r="GC73" s="2"/>
      <c r="GD73" s="2"/>
      <c r="GE73" s="8">
        <v>0</v>
      </c>
      <c r="GF73" s="4">
        <v>0</v>
      </c>
      <c r="GG73" s="4">
        <v>4</v>
      </c>
      <c r="GH73" s="4">
        <v>0</v>
      </c>
      <c r="GI73" s="2"/>
      <c r="GJ73" s="2"/>
      <c r="GK73" s="2"/>
      <c r="GL73" s="2"/>
      <c r="GM73" s="2"/>
      <c r="GN73" s="7">
        <v>4</v>
      </c>
      <c r="GO73" s="2"/>
      <c r="GP73" s="2"/>
      <c r="GQ73" s="2"/>
      <c r="GR73" s="2"/>
      <c r="GS73" s="4">
        <v>4</v>
      </c>
      <c r="GT73" s="4">
        <v>4</v>
      </c>
      <c r="GU73" s="4">
        <v>100</v>
      </c>
      <c r="GV73" s="2"/>
      <c r="GW73" s="2"/>
      <c r="GX73" s="8">
        <v>0</v>
      </c>
      <c r="GY73" s="2"/>
      <c r="GZ73" s="2"/>
      <c r="HA73" s="2"/>
      <c r="HB73" s="2"/>
      <c r="HC73" s="2"/>
      <c r="HD73" s="2"/>
      <c r="HE73" s="2"/>
      <c r="HF73" s="4">
        <v>0</v>
      </c>
      <c r="HG73" s="4">
        <v>4</v>
      </c>
      <c r="HH73" s="4">
        <v>0</v>
      </c>
      <c r="HI73" s="2"/>
      <c r="HJ73" s="2"/>
      <c r="HK73" s="2"/>
      <c r="HL73" s="2"/>
      <c r="HM73" s="2"/>
      <c r="HN73" s="2"/>
      <c r="HO73" s="2"/>
      <c r="HP73" s="2"/>
      <c r="HQ73" s="7">
        <v>6</v>
      </c>
      <c r="HR73" s="2"/>
      <c r="HS73" s="4">
        <v>6</v>
      </c>
      <c r="HT73" s="4">
        <v>6</v>
      </c>
      <c r="HU73" s="4">
        <v>100</v>
      </c>
      <c r="HV73" s="3">
        <v>12</v>
      </c>
      <c r="HW73" s="3">
        <v>20</v>
      </c>
      <c r="HX73" s="3">
        <v>60</v>
      </c>
      <c r="HY73" s="2"/>
      <c r="HZ73" s="2"/>
      <c r="IA73" s="2"/>
      <c r="IB73" s="2"/>
      <c r="IC73" s="2"/>
      <c r="ID73" s="2"/>
      <c r="IE73" s="2"/>
      <c r="IF73" s="2"/>
      <c r="IG73" s="7">
        <v>2</v>
      </c>
      <c r="IH73" s="2"/>
      <c r="II73" s="4">
        <v>2</v>
      </c>
      <c r="IJ73" s="4">
        <v>2</v>
      </c>
      <c r="IK73" s="4">
        <v>100</v>
      </c>
      <c r="IL73" s="2"/>
      <c r="IM73" s="2"/>
      <c r="IN73" s="2"/>
      <c r="IO73" s="2"/>
      <c r="IP73" s="2"/>
      <c r="IQ73" s="2"/>
      <c r="IR73" s="8">
        <v>0</v>
      </c>
      <c r="IS73" s="2"/>
      <c r="IT73" s="2"/>
      <c r="IU73" s="2"/>
      <c r="IV73" s="4">
        <v>0</v>
      </c>
      <c r="IW73" s="4">
        <v>4</v>
      </c>
      <c r="IX73" s="4">
        <v>0</v>
      </c>
      <c r="IY73" s="2"/>
      <c r="IZ73" s="2"/>
      <c r="JA73" s="2"/>
      <c r="JB73" s="2"/>
      <c r="JC73" s="2"/>
      <c r="JD73" s="7">
        <v>6</v>
      </c>
      <c r="JE73" s="2"/>
      <c r="JF73" s="2"/>
      <c r="JG73" s="2"/>
      <c r="JH73" s="2"/>
      <c r="JI73" s="4">
        <v>6</v>
      </c>
      <c r="JJ73" s="4">
        <v>6</v>
      </c>
      <c r="JK73" s="4">
        <v>100</v>
      </c>
      <c r="JL73" s="3">
        <v>8</v>
      </c>
      <c r="JM73" s="3">
        <v>12</v>
      </c>
      <c r="JN73" s="3">
        <v>66.67</v>
      </c>
      <c r="JO73" s="1">
        <f t="shared" si="192"/>
        <v>53</v>
      </c>
      <c r="JP73" s="1">
        <v>100</v>
      </c>
      <c r="JQ73" s="1">
        <f t="shared" si="193"/>
        <v>53</v>
      </c>
    </row>
    <row r="74" spans="1:277" ht="16.350000000000001" customHeight="1" x14ac:dyDescent="0.25">
      <c r="A74" s="1">
        <v>472</v>
      </c>
      <c r="B74" s="2" t="s">
        <v>712</v>
      </c>
      <c r="C74" s="2" t="s">
        <v>58</v>
      </c>
      <c r="D74" s="2" t="s">
        <v>713</v>
      </c>
      <c r="E74" s="18" t="s">
        <v>1654</v>
      </c>
      <c r="F74" s="2" t="s">
        <v>1569</v>
      </c>
      <c r="G74" s="2"/>
      <c r="H74" s="2"/>
      <c r="I74" s="2"/>
      <c r="J74" s="2"/>
      <c r="K74" s="2"/>
      <c r="L74" s="7">
        <v>2</v>
      </c>
      <c r="M74" s="4">
        <v>2</v>
      </c>
      <c r="N74" s="4">
        <v>2</v>
      </c>
      <c r="O74" s="4">
        <v>100</v>
      </c>
      <c r="P74" s="2"/>
      <c r="Q74" s="2"/>
      <c r="R74" s="2"/>
      <c r="S74" s="2"/>
      <c r="T74" s="6">
        <v>1</v>
      </c>
      <c r="U74" s="2"/>
      <c r="V74" s="4">
        <v>1</v>
      </c>
      <c r="W74" s="4">
        <v>2</v>
      </c>
      <c r="X74" s="4">
        <v>50</v>
      </c>
      <c r="Y74" s="7">
        <v>2</v>
      </c>
      <c r="Z74" s="2"/>
      <c r="AA74" s="2"/>
      <c r="AB74" s="2"/>
      <c r="AC74" s="2"/>
      <c r="AD74" s="2"/>
      <c r="AE74" s="4">
        <v>2</v>
      </c>
      <c r="AF74" s="4">
        <v>2</v>
      </c>
      <c r="AG74" s="4">
        <v>100</v>
      </c>
      <c r="AH74" s="2"/>
      <c r="AI74" s="8">
        <v>0</v>
      </c>
      <c r="AJ74" s="2"/>
      <c r="AK74" s="2"/>
      <c r="AL74" s="2"/>
      <c r="AM74" s="2"/>
      <c r="AN74" s="4">
        <v>0</v>
      </c>
      <c r="AO74" s="4">
        <v>2</v>
      </c>
      <c r="AP74" s="4">
        <v>0</v>
      </c>
      <c r="AQ74" s="2"/>
      <c r="AR74" s="2"/>
      <c r="AS74" s="2"/>
      <c r="AT74" s="2"/>
      <c r="AU74" s="2"/>
      <c r="AV74" s="7">
        <v>2</v>
      </c>
      <c r="AW74" s="4">
        <v>2</v>
      </c>
      <c r="AX74" s="4">
        <v>2</v>
      </c>
      <c r="AY74" s="4">
        <v>100</v>
      </c>
      <c r="AZ74" s="2"/>
      <c r="BA74" s="2"/>
      <c r="BB74" s="8">
        <v>0</v>
      </c>
      <c r="BC74" s="2"/>
      <c r="BD74" s="2"/>
      <c r="BE74" s="2"/>
      <c r="BF74" s="4">
        <v>0</v>
      </c>
      <c r="BG74" s="4">
        <v>4</v>
      </c>
      <c r="BH74" s="4">
        <v>0</v>
      </c>
      <c r="BI74" s="2"/>
      <c r="BJ74" s="2"/>
      <c r="BK74" s="2"/>
      <c r="BL74" s="2"/>
      <c r="BM74" s="2"/>
      <c r="BN74" s="8">
        <v>0</v>
      </c>
      <c r="BO74" s="4">
        <v>0</v>
      </c>
      <c r="BP74" s="4">
        <v>4</v>
      </c>
      <c r="BQ74" s="4">
        <v>0</v>
      </c>
      <c r="BR74" s="2"/>
      <c r="BS74" s="7">
        <v>4</v>
      </c>
      <c r="BT74" s="2"/>
      <c r="BU74" s="2"/>
      <c r="BV74" s="2"/>
      <c r="BW74" s="2"/>
      <c r="BX74" s="4">
        <v>4</v>
      </c>
      <c r="BY74" s="4">
        <v>4</v>
      </c>
      <c r="BZ74" s="4">
        <v>100</v>
      </c>
      <c r="CA74" s="2"/>
      <c r="CB74" s="2"/>
      <c r="CC74" s="8">
        <v>0</v>
      </c>
      <c r="CD74" s="2"/>
      <c r="CE74" s="2"/>
      <c r="CF74" s="2"/>
      <c r="CG74" s="4">
        <v>0</v>
      </c>
      <c r="CH74" s="4">
        <v>4</v>
      </c>
      <c r="CI74" s="4">
        <v>0</v>
      </c>
      <c r="CJ74" s="2"/>
      <c r="CK74" s="2"/>
      <c r="CL74" s="2"/>
      <c r="CM74" s="8">
        <v>0</v>
      </c>
      <c r="CN74" s="2"/>
      <c r="CO74" s="2"/>
      <c r="CP74" s="4">
        <v>0</v>
      </c>
      <c r="CQ74" s="4">
        <v>4</v>
      </c>
      <c r="CR74" s="4">
        <v>0</v>
      </c>
      <c r="CS74" s="3">
        <f t="shared" si="188"/>
        <v>11</v>
      </c>
      <c r="CT74" s="3">
        <v>30</v>
      </c>
      <c r="CU74" s="3">
        <f t="shared" si="189"/>
        <v>36.666666666666664</v>
      </c>
      <c r="CV74" s="2"/>
      <c r="CW74" s="2"/>
      <c r="CX74" s="7">
        <v>6</v>
      </c>
      <c r="CY74" s="2"/>
      <c r="CZ74" s="2"/>
      <c r="DA74" s="4">
        <v>6</v>
      </c>
      <c r="DB74" s="4">
        <v>6</v>
      </c>
      <c r="DC74" s="4">
        <v>100</v>
      </c>
      <c r="DD74" s="7">
        <v>4</v>
      </c>
      <c r="DE74" s="2"/>
      <c r="DF74" s="2"/>
      <c r="DG74" s="2"/>
      <c r="DH74" s="2"/>
      <c r="DI74" s="2"/>
      <c r="DJ74" s="4">
        <v>4</v>
      </c>
      <c r="DK74" s="4">
        <v>4</v>
      </c>
      <c r="DL74" s="4">
        <v>100</v>
      </c>
      <c r="DM74" s="2"/>
      <c r="DN74" s="8">
        <v>0</v>
      </c>
      <c r="DO74" s="2"/>
      <c r="DP74" s="2"/>
      <c r="DQ74" s="2"/>
      <c r="DR74" s="2"/>
      <c r="DS74" s="4">
        <v>0</v>
      </c>
      <c r="DT74" s="4">
        <v>4</v>
      </c>
      <c r="DU74" s="4">
        <v>0</v>
      </c>
      <c r="DV74" s="8">
        <v>0</v>
      </c>
      <c r="DW74" s="2"/>
      <c r="DX74" s="2"/>
      <c r="DY74" s="2"/>
      <c r="DZ74" s="2"/>
      <c r="EA74" s="2"/>
      <c r="EB74" s="4">
        <v>0</v>
      </c>
      <c r="EC74" s="4">
        <v>6</v>
      </c>
      <c r="ED74" s="4">
        <v>0</v>
      </c>
      <c r="EE74" s="2"/>
      <c r="EF74" s="2"/>
      <c r="EG74" s="2"/>
      <c r="EH74" s="2"/>
      <c r="EI74" s="2"/>
      <c r="EJ74" s="7">
        <v>6</v>
      </c>
      <c r="EK74" s="4">
        <v>6</v>
      </c>
      <c r="EL74" s="4">
        <v>6</v>
      </c>
      <c r="EM74" s="4">
        <v>100</v>
      </c>
      <c r="EN74" s="2"/>
      <c r="EO74" s="2"/>
      <c r="EP74" s="2"/>
      <c r="EQ74" s="2"/>
      <c r="ER74" s="2"/>
      <c r="ES74" s="8">
        <v>0</v>
      </c>
      <c r="ET74" s="4">
        <v>0</v>
      </c>
      <c r="EU74" s="4">
        <v>6</v>
      </c>
      <c r="EV74" s="4">
        <v>0</v>
      </c>
      <c r="EW74" s="2"/>
      <c r="EX74" s="6">
        <v>3</v>
      </c>
      <c r="EY74" s="2"/>
      <c r="EZ74" s="2"/>
      <c r="FA74" s="2"/>
      <c r="FB74" s="2"/>
      <c r="FC74" s="4">
        <v>3</v>
      </c>
      <c r="FD74" s="4">
        <v>6</v>
      </c>
      <c r="FE74" s="4">
        <v>50</v>
      </c>
      <c r="FF74" s="3">
        <f t="shared" si="190"/>
        <v>19</v>
      </c>
      <c r="FG74" s="3">
        <v>38</v>
      </c>
      <c r="FH74" s="3">
        <f t="shared" si="191"/>
        <v>50</v>
      </c>
      <c r="FI74" s="2"/>
      <c r="FJ74" s="2"/>
      <c r="FK74" s="2"/>
      <c r="FL74" s="2"/>
      <c r="FM74" s="2"/>
      <c r="FN74" s="2"/>
      <c r="FO74" s="2"/>
      <c r="FP74" s="7">
        <v>2</v>
      </c>
      <c r="FQ74" s="2"/>
      <c r="FR74" s="2"/>
      <c r="FS74" s="4">
        <v>2</v>
      </c>
      <c r="FT74" s="4">
        <v>2</v>
      </c>
      <c r="FU74" s="4">
        <v>100</v>
      </c>
      <c r="FV74" s="2"/>
      <c r="FW74" s="2"/>
      <c r="FX74" s="2"/>
      <c r="FY74" s="8">
        <v>0</v>
      </c>
      <c r="FZ74" s="2"/>
      <c r="GA74" s="2"/>
      <c r="GB74" s="2"/>
      <c r="GC74" s="2"/>
      <c r="GD74" s="2"/>
      <c r="GE74" s="2"/>
      <c r="GF74" s="4">
        <v>0</v>
      </c>
      <c r="GG74" s="4">
        <v>4</v>
      </c>
      <c r="GH74" s="4">
        <v>0</v>
      </c>
      <c r="GI74" s="2"/>
      <c r="GJ74" s="2"/>
      <c r="GK74" s="2"/>
      <c r="GL74" s="2"/>
      <c r="GM74" s="2"/>
      <c r="GN74" s="2"/>
      <c r="GO74" s="2"/>
      <c r="GP74" s="2"/>
      <c r="GQ74" s="2"/>
      <c r="GR74" s="8">
        <v>0</v>
      </c>
      <c r="GS74" s="4">
        <v>0</v>
      </c>
      <c r="GT74" s="4">
        <v>4</v>
      </c>
      <c r="GU74" s="4">
        <v>0</v>
      </c>
      <c r="GV74" s="2"/>
      <c r="GW74" s="2"/>
      <c r="GX74" s="2"/>
      <c r="GY74" s="2"/>
      <c r="GZ74" s="2"/>
      <c r="HA74" s="2"/>
      <c r="HB74" s="2"/>
      <c r="HC74" s="8">
        <v>0</v>
      </c>
      <c r="HD74" s="2"/>
      <c r="HE74" s="2"/>
      <c r="HF74" s="4">
        <v>0</v>
      </c>
      <c r="HG74" s="4">
        <v>4</v>
      </c>
      <c r="HH74" s="4">
        <v>0</v>
      </c>
      <c r="HI74" s="2"/>
      <c r="HJ74" s="2"/>
      <c r="HK74" s="7">
        <v>6</v>
      </c>
      <c r="HL74" s="2"/>
      <c r="HM74" s="2"/>
      <c r="HN74" s="2"/>
      <c r="HO74" s="2"/>
      <c r="HP74" s="2"/>
      <c r="HQ74" s="2"/>
      <c r="HR74" s="2"/>
      <c r="HS74" s="4">
        <v>6</v>
      </c>
      <c r="HT74" s="4">
        <v>6</v>
      </c>
      <c r="HU74" s="4">
        <v>100</v>
      </c>
      <c r="HV74" s="3">
        <v>8</v>
      </c>
      <c r="HW74" s="3">
        <v>20</v>
      </c>
      <c r="HX74" s="3">
        <v>40</v>
      </c>
      <c r="HY74" s="7">
        <v>2</v>
      </c>
      <c r="HZ74" s="2"/>
      <c r="IA74" s="2"/>
      <c r="IB74" s="2"/>
      <c r="IC74" s="2"/>
      <c r="ID74" s="2"/>
      <c r="IE74" s="2"/>
      <c r="IF74" s="2"/>
      <c r="IG74" s="2"/>
      <c r="IH74" s="2"/>
      <c r="II74" s="4">
        <v>2</v>
      </c>
      <c r="IJ74" s="4">
        <v>2</v>
      </c>
      <c r="IK74" s="4">
        <v>100</v>
      </c>
      <c r="IL74" s="2"/>
      <c r="IM74" s="2"/>
      <c r="IN74" s="2"/>
      <c r="IO74" s="2"/>
      <c r="IP74" s="2"/>
      <c r="IQ74" s="8">
        <v>0</v>
      </c>
      <c r="IR74" s="2"/>
      <c r="IS74" s="2"/>
      <c r="IT74" s="2"/>
      <c r="IU74" s="2"/>
      <c r="IV74" s="4">
        <v>0</v>
      </c>
      <c r="IW74" s="4">
        <v>4</v>
      </c>
      <c r="IX74" s="4">
        <v>0</v>
      </c>
      <c r="IY74" s="2"/>
      <c r="IZ74" s="7">
        <v>6</v>
      </c>
      <c r="JA74" s="2"/>
      <c r="JB74" s="2"/>
      <c r="JC74" s="2"/>
      <c r="JD74" s="2"/>
      <c r="JE74" s="2"/>
      <c r="JF74" s="2"/>
      <c r="JG74" s="2"/>
      <c r="JH74" s="2"/>
      <c r="JI74" s="4">
        <v>6</v>
      </c>
      <c r="JJ74" s="4">
        <v>6</v>
      </c>
      <c r="JK74" s="4">
        <v>100</v>
      </c>
      <c r="JL74" s="3">
        <v>8</v>
      </c>
      <c r="JM74" s="3">
        <v>12</v>
      </c>
      <c r="JN74" s="3">
        <v>66.67</v>
      </c>
      <c r="JO74" s="1">
        <f t="shared" si="192"/>
        <v>46</v>
      </c>
      <c r="JP74" s="1">
        <v>100</v>
      </c>
      <c r="JQ74" s="1">
        <f t="shared" si="193"/>
        <v>46</v>
      </c>
    </row>
    <row r="75" spans="1:277" ht="16.350000000000001" customHeight="1" x14ac:dyDescent="0.25">
      <c r="A75" s="1">
        <v>520</v>
      </c>
      <c r="B75" s="2" t="s">
        <v>724</v>
      </c>
      <c r="C75" s="2" t="s">
        <v>52</v>
      </c>
      <c r="D75" s="2" t="s">
        <v>725</v>
      </c>
      <c r="E75" s="18" t="s">
        <v>1655</v>
      </c>
      <c r="F75" s="2" t="s">
        <v>1565</v>
      </c>
      <c r="G75" s="7">
        <v>2</v>
      </c>
      <c r="H75" s="2"/>
      <c r="I75" s="2"/>
      <c r="J75" s="2"/>
      <c r="K75" s="2"/>
      <c r="L75" s="2"/>
      <c r="M75" s="4">
        <v>2</v>
      </c>
      <c r="N75" s="4">
        <v>2</v>
      </c>
      <c r="O75" s="4">
        <v>100</v>
      </c>
      <c r="P75" s="2"/>
      <c r="Q75" s="2"/>
      <c r="R75" s="2"/>
      <c r="S75" s="2"/>
      <c r="T75" s="2"/>
      <c r="U75" s="7">
        <v>2</v>
      </c>
      <c r="V75" s="4">
        <v>2</v>
      </c>
      <c r="W75" s="4">
        <v>2</v>
      </c>
      <c r="X75" s="4">
        <v>100</v>
      </c>
      <c r="Y75" s="7">
        <v>2</v>
      </c>
      <c r="Z75" s="2"/>
      <c r="AA75" s="2"/>
      <c r="AB75" s="2"/>
      <c r="AC75" s="2"/>
      <c r="AD75" s="2"/>
      <c r="AE75" s="4">
        <v>2</v>
      </c>
      <c r="AF75" s="4">
        <v>2</v>
      </c>
      <c r="AG75" s="4">
        <v>100</v>
      </c>
      <c r="AH75" s="2"/>
      <c r="AI75" s="7">
        <v>2</v>
      </c>
      <c r="AJ75" s="2"/>
      <c r="AK75" s="2"/>
      <c r="AL75" s="2"/>
      <c r="AM75" s="2"/>
      <c r="AN75" s="4">
        <v>2</v>
      </c>
      <c r="AO75" s="4">
        <v>2</v>
      </c>
      <c r="AP75" s="4">
        <v>100</v>
      </c>
      <c r="AQ75" s="2"/>
      <c r="AR75" s="2"/>
      <c r="AS75" s="2"/>
      <c r="AT75" s="2"/>
      <c r="AU75" s="7">
        <v>2</v>
      </c>
      <c r="AV75" s="2"/>
      <c r="AW75" s="4">
        <v>2</v>
      </c>
      <c r="AX75" s="4">
        <v>2</v>
      </c>
      <c r="AY75" s="4">
        <v>100</v>
      </c>
      <c r="AZ75" s="2"/>
      <c r="BA75" s="2"/>
      <c r="BB75" s="2"/>
      <c r="BC75" s="8">
        <v>0</v>
      </c>
      <c r="BD75" s="2"/>
      <c r="BE75" s="2"/>
      <c r="BF75" s="4">
        <v>0</v>
      </c>
      <c r="BG75" s="4">
        <v>4</v>
      </c>
      <c r="BH75" s="4">
        <v>0</v>
      </c>
      <c r="BI75" s="8">
        <v>0</v>
      </c>
      <c r="BJ75" s="2"/>
      <c r="BK75" s="2"/>
      <c r="BL75" s="2"/>
      <c r="BM75" s="2"/>
      <c r="BN75" s="2"/>
      <c r="BO75" s="4">
        <v>0</v>
      </c>
      <c r="BP75" s="4">
        <v>4</v>
      </c>
      <c r="BQ75" s="4">
        <v>0</v>
      </c>
      <c r="BR75" s="2"/>
      <c r="BS75" s="2"/>
      <c r="BT75" s="2"/>
      <c r="BU75" s="2"/>
      <c r="BV75" s="2"/>
      <c r="BW75" s="7">
        <v>4</v>
      </c>
      <c r="BX75" s="4">
        <v>4</v>
      </c>
      <c r="BY75" s="4">
        <v>4</v>
      </c>
      <c r="BZ75" s="4">
        <v>100</v>
      </c>
      <c r="CA75" s="2"/>
      <c r="CB75" s="2"/>
      <c r="CC75" s="7">
        <v>4</v>
      </c>
      <c r="CD75" s="2"/>
      <c r="CE75" s="2"/>
      <c r="CF75" s="2"/>
      <c r="CG75" s="4">
        <v>4</v>
      </c>
      <c r="CH75" s="4">
        <v>4</v>
      </c>
      <c r="CI75" s="4">
        <v>100</v>
      </c>
      <c r="CJ75" s="2"/>
      <c r="CK75" s="2"/>
      <c r="CL75" s="2"/>
      <c r="CM75" s="2"/>
      <c r="CN75" s="8">
        <v>0</v>
      </c>
      <c r="CO75" s="2"/>
      <c r="CP75" s="4">
        <v>0</v>
      </c>
      <c r="CQ75" s="4">
        <v>4</v>
      </c>
      <c r="CR75" s="4">
        <v>0</v>
      </c>
      <c r="CS75" s="3">
        <f t="shared" si="188"/>
        <v>18</v>
      </c>
      <c r="CT75" s="3">
        <v>30</v>
      </c>
      <c r="CU75" s="3">
        <f t="shared" si="189"/>
        <v>60</v>
      </c>
      <c r="CV75" s="2"/>
      <c r="CW75" s="2"/>
      <c r="CX75" s="2"/>
      <c r="CY75" s="7">
        <v>6</v>
      </c>
      <c r="CZ75" s="2"/>
      <c r="DA75" s="4">
        <v>6</v>
      </c>
      <c r="DB75" s="4">
        <v>6</v>
      </c>
      <c r="DC75" s="4">
        <v>100</v>
      </c>
      <c r="DD75" s="2"/>
      <c r="DE75" s="8">
        <v>0</v>
      </c>
      <c r="DF75" s="2"/>
      <c r="DG75" s="2"/>
      <c r="DH75" s="2"/>
      <c r="DI75" s="2"/>
      <c r="DJ75" s="4">
        <v>0</v>
      </c>
      <c r="DK75" s="4">
        <v>4</v>
      </c>
      <c r="DL75" s="4">
        <v>0</v>
      </c>
      <c r="DM75" s="8">
        <v>0</v>
      </c>
      <c r="DN75" s="2"/>
      <c r="DO75" s="2"/>
      <c r="DP75" s="2"/>
      <c r="DQ75" s="2"/>
      <c r="DR75" s="2"/>
      <c r="DS75" s="4">
        <v>0</v>
      </c>
      <c r="DT75" s="4">
        <v>4</v>
      </c>
      <c r="DU75" s="4">
        <v>0</v>
      </c>
      <c r="DV75" s="7">
        <v>6</v>
      </c>
      <c r="DW75" s="2"/>
      <c r="DX75" s="2"/>
      <c r="DY75" s="2"/>
      <c r="DZ75" s="2"/>
      <c r="EA75" s="2"/>
      <c r="EB75" s="4">
        <v>6</v>
      </c>
      <c r="EC75" s="4">
        <v>6</v>
      </c>
      <c r="ED75" s="4">
        <v>100</v>
      </c>
      <c r="EE75" s="2"/>
      <c r="EF75" s="2"/>
      <c r="EG75" s="2"/>
      <c r="EH75" s="2"/>
      <c r="EI75" s="7">
        <v>6</v>
      </c>
      <c r="EJ75" s="2"/>
      <c r="EK75" s="4">
        <v>6</v>
      </c>
      <c r="EL75" s="4">
        <v>6</v>
      </c>
      <c r="EM75" s="4">
        <v>100</v>
      </c>
      <c r="EN75" s="2"/>
      <c r="EO75" s="2"/>
      <c r="EP75" s="2"/>
      <c r="EQ75" s="2"/>
      <c r="ER75" s="7">
        <v>6</v>
      </c>
      <c r="ES75" s="2"/>
      <c r="ET75" s="4">
        <v>6</v>
      </c>
      <c r="EU75" s="4">
        <v>6</v>
      </c>
      <c r="EV75" s="4">
        <v>100</v>
      </c>
      <c r="EW75" s="7">
        <v>6</v>
      </c>
      <c r="EX75" s="2"/>
      <c r="EY75" s="2"/>
      <c r="EZ75" s="2"/>
      <c r="FA75" s="2"/>
      <c r="FB75" s="2"/>
      <c r="FC75" s="4">
        <v>6</v>
      </c>
      <c r="FD75" s="4">
        <v>6</v>
      </c>
      <c r="FE75" s="4">
        <v>100</v>
      </c>
      <c r="FF75" s="3">
        <f t="shared" si="190"/>
        <v>30</v>
      </c>
      <c r="FG75" s="3">
        <v>38</v>
      </c>
      <c r="FH75" s="3">
        <f t="shared" si="191"/>
        <v>78.94736842105263</v>
      </c>
      <c r="FI75" s="2"/>
      <c r="FJ75" s="2"/>
      <c r="FK75" s="2"/>
      <c r="FL75" s="2"/>
      <c r="FM75" s="2"/>
      <c r="FN75" s="2"/>
      <c r="FO75" s="2"/>
      <c r="FP75" s="2"/>
      <c r="FQ75" s="7">
        <v>2</v>
      </c>
      <c r="FR75" s="2"/>
      <c r="FS75" s="4">
        <v>2</v>
      </c>
      <c r="FT75" s="4">
        <v>2</v>
      </c>
      <c r="FU75" s="4">
        <v>100</v>
      </c>
      <c r="FV75" s="2"/>
      <c r="FW75" s="2"/>
      <c r="FX75" s="2"/>
      <c r="FY75" s="2"/>
      <c r="FZ75" s="8">
        <v>0</v>
      </c>
      <c r="GA75" s="2"/>
      <c r="GB75" s="2"/>
      <c r="GC75" s="2"/>
      <c r="GD75" s="2"/>
      <c r="GE75" s="2"/>
      <c r="GF75" s="4">
        <v>0</v>
      </c>
      <c r="GG75" s="4">
        <v>4</v>
      </c>
      <c r="GH75" s="4">
        <v>0</v>
      </c>
      <c r="GI75" s="2"/>
      <c r="GJ75" s="2"/>
      <c r="GK75" s="2"/>
      <c r="GL75" s="7">
        <v>4</v>
      </c>
      <c r="GM75" s="2"/>
      <c r="GN75" s="2"/>
      <c r="GO75" s="2"/>
      <c r="GP75" s="2"/>
      <c r="GQ75" s="2"/>
      <c r="GR75" s="2"/>
      <c r="GS75" s="4">
        <v>4</v>
      </c>
      <c r="GT75" s="4">
        <v>4</v>
      </c>
      <c r="GU75" s="4">
        <v>100</v>
      </c>
      <c r="GV75" s="2"/>
      <c r="GW75" s="2"/>
      <c r="GX75" s="2"/>
      <c r="GY75" s="8">
        <v>0</v>
      </c>
      <c r="GZ75" s="2"/>
      <c r="HA75" s="2"/>
      <c r="HB75" s="2"/>
      <c r="HC75" s="2"/>
      <c r="HD75" s="2"/>
      <c r="HE75" s="2"/>
      <c r="HF75" s="4">
        <v>0</v>
      </c>
      <c r="HG75" s="4">
        <v>4</v>
      </c>
      <c r="HH75" s="4">
        <v>0</v>
      </c>
      <c r="HI75" s="2"/>
      <c r="HJ75" s="2"/>
      <c r="HK75" s="2"/>
      <c r="HL75" s="7">
        <v>6</v>
      </c>
      <c r="HM75" s="2"/>
      <c r="HN75" s="2"/>
      <c r="HO75" s="2"/>
      <c r="HP75" s="2"/>
      <c r="HQ75" s="2"/>
      <c r="HR75" s="2"/>
      <c r="HS75" s="4">
        <v>6</v>
      </c>
      <c r="HT75" s="4">
        <v>6</v>
      </c>
      <c r="HU75" s="4">
        <v>100</v>
      </c>
      <c r="HV75" s="3">
        <v>12</v>
      </c>
      <c r="HW75" s="3">
        <v>20</v>
      </c>
      <c r="HX75" s="3">
        <v>60</v>
      </c>
      <c r="HY75" s="2"/>
      <c r="HZ75" s="2"/>
      <c r="IA75" s="8">
        <v>0</v>
      </c>
      <c r="IB75" s="2"/>
      <c r="IC75" s="2"/>
      <c r="ID75" s="2"/>
      <c r="IE75" s="2"/>
      <c r="IF75" s="2"/>
      <c r="IG75" s="2"/>
      <c r="IH75" s="2"/>
      <c r="II75" s="4">
        <v>0</v>
      </c>
      <c r="IJ75" s="4">
        <v>2</v>
      </c>
      <c r="IK75" s="4">
        <v>0</v>
      </c>
      <c r="IL75" s="2"/>
      <c r="IM75" s="2"/>
      <c r="IN75" s="2"/>
      <c r="IO75" s="7">
        <v>4</v>
      </c>
      <c r="IP75" s="2"/>
      <c r="IQ75" s="2"/>
      <c r="IR75" s="2"/>
      <c r="IS75" s="2"/>
      <c r="IT75" s="2"/>
      <c r="IU75" s="2"/>
      <c r="IV75" s="4">
        <v>4</v>
      </c>
      <c r="IW75" s="4">
        <v>4</v>
      </c>
      <c r="IX75" s="4">
        <v>100</v>
      </c>
      <c r="IY75" s="2"/>
      <c r="IZ75" s="2"/>
      <c r="JA75" s="2"/>
      <c r="JB75" s="2"/>
      <c r="JC75" s="2"/>
      <c r="JD75" s="8">
        <v>0</v>
      </c>
      <c r="JE75" s="2"/>
      <c r="JF75" s="2"/>
      <c r="JG75" s="2"/>
      <c r="JH75" s="2"/>
      <c r="JI75" s="4">
        <v>0</v>
      </c>
      <c r="JJ75" s="4">
        <v>6</v>
      </c>
      <c r="JK75" s="4">
        <v>0</v>
      </c>
      <c r="JL75" s="3">
        <v>4</v>
      </c>
      <c r="JM75" s="3">
        <v>12</v>
      </c>
      <c r="JN75" s="3">
        <v>33.33</v>
      </c>
      <c r="JO75" s="1">
        <f t="shared" si="192"/>
        <v>64</v>
      </c>
      <c r="JP75" s="1">
        <v>100</v>
      </c>
      <c r="JQ75" s="1">
        <f t="shared" si="193"/>
        <v>64</v>
      </c>
    </row>
    <row r="76" spans="1:277" ht="16.350000000000001" customHeight="1" x14ac:dyDescent="0.25">
      <c r="A76" s="1">
        <v>2377</v>
      </c>
      <c r="B76" s="2" t="s">
        <v>801</v>
      </c>
      <c r="C76" s="2" t="s">
        <v>723</v>
      </c>
      <c r="D76" s="2" t="s">
        <v>69</v>
      </c>
      <c r="E76" s="18" t="s">
        <v>1657</v>
      </c>
      <c r="F76" s="2" t="s">
        <v>1551</v>
      </c>
      <c r="G76" s="7">
        <v>2</v>
      </c>
      <c r="H76" s="2"/>
      <c r="I76" s="2"/>
      <c r="J76" s="2"/>
      <c r="K76" s="2"/>
      <c r="L76" s="2"/>
      <c r="M76" s="4">
        <v>2</v>
      </c>
      <c r="N76" s="4">
        <v>2</v>
      </c>
      <c r="O76" s="4">
        <v>100</v>
      </c>
      <c r="P76" s="2"/>
      <c r="Q76" s="2"/>
      <c r="R76" s="6">
        <v>1</v>
      </c>
      <c r="S76" s="2"/>
      <c r="T76" s="2"/>
      <c r="U76" s="18"/>
      <c r="V76" s="4">
        <v>1</v>
      </c>
      <c r="W76" s="4">
        <v>2</v>
      </c>
      <c r="X76" s="4">
        <v>50</v>
      </c>
      <c r="Y76" s="2"/>
      <c r="Z76" s="18"/>
      <c r="AA76" s="8">
        <v>0</v>
      </c>
      <c r="AB76" s="2"/>
      <c r="AC76" s="2"/>
      <c r="AD76" s="2"/>
      <c r="AE76" s="4">
        <v>0</v>
      </c>
      <c r="AF76" s="4">
        <v>2</v>
      </c>
      <c r="AG76" s="4">
        <v>0</v>
      </c>
      <c r="AH76" s="2"/>
      <c r="AI76" s="2"/>
      <c r="AJ76" s="2"/>
      <c r="AK76" s="2"/>
      <c r="AL76" s="2"/>
      <c r="AM76" s="8">
        <v>0</v>
      </c>
      <c r="AN76" s="4">
        <v>0</v>
      </c>
      <c r="AO76" s="4">
        <v>2</v>
      </c>
      <c r="AP76" s="4">
        <v>0</v>
      </c>
      <c r="AQ76" s="2"/>
      <c r="AR76" s="18"/>
      <c r="AS76" s="8">
        <v>0</v>
      </c>
      <c r="AT76" s="2"/>
      <c r="AU76" s="2"/>
      <c r="AV76" s="2"/>
      <c r="AW76" s="4">
        <v>0</v>
      </c>
      <c r="AX76" s="4">
        <v>2</v>
      </c>
      <c r="AY76" s="4">
        <v>0</v>
      </c>
      <c r="AZ76" s="2"/>
      <c r="BA76" s="2"/>
      <c r="BB76" s="18"/>
      <c r="BC76" s="2"/>
      <c r="BD76" s="2"/>
      <c r="BE76" s="8">
        <v>0</v>
      </c>
      <c r="BF76" s="4">
        <v>0</v>
      </c>
      <c r="BG76" s="4">
        <v>4</v>
      </c>
      <c r="BH76" s="4">
        <v>0</v>
      </c>
      <c r="BI76" s="2"/>
      <c r="BJ76" s="2"/>
      <c r="BK76" s="18"/>
      <c r="BL76" s="2"/>
      <c r="BM76" s="2"/>
      <c r="BN76" s="8">
        <v>0</v>
      </c>
      <c r="BO76" s="4">
        <v>0</v>
      </c>
      <c r="BP76" s="4">
        <v>4</v>
      </c>
      <c r="BQ76" s="4">
        <v>0</v>
      </c>
      <c r="BR76" s="2"/>
      <c r="BS76" s="2"/>
      <c r="BT76" s="2"/>
      <c r="BU76" s="18"/>
      <c r="BV76" s="2"/>
      <c r="BW76" s="6">
        <v>2</v>
      </c>
      <c r="BX76" s="4">
        <v>2</v>
      </c>
      <c r="BY76" s="4">
        <v>4</v>
      </c>
      <c r="BZ76" s="4">
        <v>50</v>
      </c>
      <c r="CA76" s="2"/>
      <c r="CB76" s="2"/>
      <c r="CC76" s="18"/>
      <c r="CD76" s="7">
        <v>4</v>
      </c>
      <c r="CE76" s="2"/>
      <c r="CF76" s="2"/>
      <c r="CG76" s="4">
        <v>4</v>
      </c>
      <c r="CH76" s="4">
        <v>4</v>
      </c>
      <c r="CI76" s="4">
        <v>100</v>
      </c>
      <c r="CJ76" s="2"/>
      <c r="CK76" s="2"/>
      <c r="CL76" s="2"/>
      <c r="CM76" s="2"/>
      <c r="CN76" s="18"/>
      <c r="CO76" s="7">
        <v>4</v>
      </c>
      <c r="CP76" s="4">
        <v>4</v>
      </c>
      <c r="CQ76" s="4">
        <v>4</v>
      </c>
      <c r="CR76" s="4">
        <v>100</v>
      </c>
      <c r="CS76" s="3">
        <f t="shared" si="188"/>
        <v>13</v>
      </c>
      <c r="CT76" s="3">
        <v>30</v>
      </c>
      <c r="CU76" s="3">
        <f t="shared" si="189"/>
        <v>43.333333333333336</v>
      </c>
      <c r="CV76" s="2"/>
      <c r="CW76" s="6">
        <v>3</v>
      </c>
      <c r="CX76" s="2"/>
      <c r="CY76" s="18"/>
      <c r="CZ76" s="2"/>
      <c r="DA76" s="4">
        <v>3</v>
      </c>
      <c r="DB76" s="4">
        <v>6</v>
      </c>
      <c r="DC76" s="4">
        <v>50</v>
      </c>
      <c r="DD76" s="2"/>
      <c r="DE76" s="8">
        <v>0</v>
      </c>
      <c r="DF76" s="2"/>
      <c r="DG76" s="18"/>
      <c r="DH76" s="2"/>
      <c r="DI76" s="2"/>
      <c r="DJ76" s="4">
        <v>0</v>
      </c>
      <c r="DK76" s="4">
        <v>4</v>
      </c>
      <c r="DL76" s="4">
        <v>0</v>
      </c>
      <c r="DM76" s="2"/>
      <c r="DN76" s="18"/>
      <c r="DO76" s="2"/>
      <c r="DP76" s="8">
        <v>0</v>
      </c>
      <c r="DQ76" s="2"/>
      <c r="DR76" s="2"/>
      <c r="DS76" s="4">
        <v>0</v>
      </c>
      <c r="DT76" s="4">
        <v>4</v>
      </c>
      <c r="DU76" s="4">
        <v>0</v>
      </c>
      <c r="DV76" s="2"/>
      <c r="DW76" s="2"/>
      <c r="DX76" s="18"/>
      <c r="DY76" s="8">
        <v>0</v>
      </c>
      <c r="DZ76" s="2"/>
      <c r="EA76" s="2"/>
      <c r="EB76" s="4">
        <v>0</v>
      </c>
      <c r="EC76" s="4">
        <v>6</v>
      </c>
      <c r="ED76" s="4">
        <v>0</v>
      </c>
      <c r="EE76" s="2"/>
      <c r="EF76" s="8">
        <v>0</v>
      </c>
      <c r="EG76" s="2"/>
      <c r="EH76" s="18"/>
      <c r="EI76" s="2"/>
      <c r="EJ76" s="2"/>
      <c r="EK76" s="4">
        <v>0</v>
      </c>
      <c r="EL76" s="4">
        <v>6</v>
      </c>
      <c r="EM76" s="4">
        <v>0</v>
      </c>
      <c r="EN76" s="2"/>
      <c r="EO76" s="18"/>
      <c r="EP76" s="2"/>
      <c r="EQ76" s="2"/>
      <c r="ER76" s="8">
        <v>0</v>
      </c>
      <c r="ES76" s="2"/>
      <c r="ET76" s="4">
        <v>0</v>
      </c>
      <c r="EU76" s="4">
        <v>6</v>
      </c>
      <c r="EV76" s="4">
        <v>0</v>
      </c>
      <c r="EW76" s="8">
        <v>0</v>
      </c>
      <c r="EX76" s="18"/>
      <c r="EY76" s="2"/>
      <c r="EZ76" s="2"/>
      <c r="FA76" s="2"/>
      <c r="FB76" s="2"/>
      <c r="FC76" s="4">
        <v>0</v>
      </c>
      <c r="FD76" s="4">
        <v>6</v>
      </c>
      <c r="FE76" s="4">
        <v>0</v>
      </c>
      <c r="FF76" s="3">
        <f t="shared" si="190"/>
        <v>3</v>
      </c>
      <c r="FG76" s="3">
        <v>38</v>
      </c>
      <c r="FH76" s="3">
        <f t="shared" si="191"/>
        <v>7.8947368421052628</v>
      </c>
      <c r="FI76" s="2"/>
      <c r="FJ76" s="2"/>
      <c r="FK76" s="2"/>
      <c r="FL76" s="2"/>
      <c r="FM76" s="2"/>
      <c r="FN76" s="2"/>
      <c r="FO76" s="2"/>
      <c r="FP76" s="2"/>
      <c r="FQ76" s="7">
        <v>2</v>
      </c>
      <c r="FR76" s="2"/>
      <c r="FS76" s="4">
        <v>2</v>
      </c>
      <c r="FT76" s="4">
        <v>2</v>
      </c>
      <c r="FU76" s="4">
        <v>100</v>
      </c>
      <c r="FV76" s="2"/>
      <c r="FW76" s="2"/>
      <c r="FX76" s="2"/>
      <c r="FY76" s="2"/>
      <c r="FZ76" s="2"/>
      <c r="GA76" s="2"/>
      <c r="GB76" s="18"/>
      <c r="GC76" s="2"/>
      <c r="GD76" s="8">
        <v>0</v>
      </c>
      <c r="GE76" s="2"/>
      <c r="GF76" s="4">
        <v>0</v>
      </c>
      <c r="GG76" s="4">
        <v>4</v>
      </c>
      <c r="GH76" s="4">
        <v>0</v>
      </c>
      <c r="GI76" s="2"/>
      <c r="GJ76" s="2"/>
      <c r="GK76" s="2"/>
      <c r="GL76" s="18"/>
      <c r="GM76" s="2"/>
      <c r="GN76" s="2"/>
      <c r="GO76" s="2"/>
      <c r="GP76" s="2"/>
      <c r="GQ76" s="7">
        <v>4</v>
      </c>
      <c r="GR76" s="2"/>
      <c r="GS76" s="4">
        <v>4</v>
      </c>
      <c r="GT76" s="4">
        <v>4</v>
      </c>
      <c r="GU76" s="4">
        <v>100</v>
      </c>
      <c r="GV76" s="2"/>
      <c r="GW76" s="2"/>
      <c r="GX76" s="2"/>
      <c r="GY76" s="18"/>
      <c r="GZ76" s="2"/>
      <c r="HA76" s="2"/>
      <c r="HB76" s="2"/>
      <c r="HC76" s="2"/>
      <c r="HD76" s="2"/>
      <c r="HE76" s="8">
        <v>0</v>
      </c>
      <c r="HF76" s="4">
        <v>0</v>
      </c>
      <c r="HG76" s="4">
        <v>4</v>
      </c>
      <c r="HH76" s="4">
        <v>0</v>
      </c>
      <c r="HI76" s="2"/>
      <c r="HJ76" s="2"/>
      <c r="HK76" s="2"/>
      <c r="HL76" s="2"/>
      <c r="HM76" s="7">
        <v>6</v>
      </c>
      <c r="HN76" s="2"/>
      <c r="HO76" s="2"/>
      <c r="HP76" s="2"/>
      <c r="HQ76" s="2"/>
      <c r="HR76" s="18"/>
      <c r="HS76" s="4">
        <v>6</v>
      </c>
      <c r="HT76" s="4">
        <v>6</v>
      </c>
      <c r="HU76" s="4">
        <v>100</v>
      </c>
      <c r="HV76" s="3">
        <v>12</v>
      </c>
      <c r="HW76" s="3">
        <v>20</v>
      </c>
      <c r="HX76" s="3">
        <v>60</v>
      </c>
      <c r="HY76" s="7">
        <v>2</v>
      </c>
      <c r="HZ76" s="2"/>
      <c r="IA76" s="2"/>
      <c r="IB76" s="2"/>
      <c r="IC76" s="2"/>
      <c r="ID76" s="2"/>
      <c r="IE76" s="18"/>
      <c r="IF76" s="2"/>
      <c r="IG76" s="2"/>
      <c r="IH76" s="2"/>
      <c r="II76" s="4">
        <v>2</v>
      </c>
      <c r="IJ76" s="4">
        <v>2</v>
      </c>
      <c r="IK76" s="4">
        <v>100</v>
      </c>
      <c r="IL76" s="2"/>
      <c r="IM76" s="2"/>
      <c r="IN76" s="2"/>
      <c r="IO76" s="2"/>
      <c r="IP76" s="8">
        <v>0</v>
      </c>
      <c r="IQ76" s="2"/>
      <c r="IR76" s="2"/>
      <c r="IS76" s="2"/>
      <c r="IT76" s="18"/>
      <c r="IU76" s="2"/>
      <c r="IV76" s="4">
        <v>0</v>
      </c>
      <c r="IW76" s="4">
        <v>4</v>
      </c>
      <c r="IX76" s="4">
        <v>0</v>
      </c>
      <c r="IY76" s="7">
        <v>6</v>
      </c>
      <c r="IZ76" s="2"/>
      <c r="JA76" s="2"/>
      <c r="JB76" s="2"/>
      <c r="JC76" s="2"/>
      <c r="JD76" s="2"/>
      <c r="JE76" s="18"/>
      <c r="JF76" s="2"/>
      <c r="JG76" s="2"/>
      <c r="JH76" s="2"/>
      <c r="JI76" s="4">
        <v>6</v>
      </c>
      <c r="JJ76" s="4">
        <v>6</v>
      </c>
      <c r="JK76" s="4">
        <v>100</v>
      </c>
      <c r="JL76" s="3">
        <v>8</v>
      </c>
      <c r="JM76" s="3">
        <v>12</v>
      </c>
      <c r="JN76" s="3">
        <v>66.67</v>
      </c>
      <c r="JO76" s="1">
        <f t="shared" si="192"/>
        <v>36</v>
      </c>
      <c r="JP76" s="1">
        <v>100</v>
      </c>
      <c r="JQ76" s="1">
        <f t="shared" si="193"/>
        <v>36</v>
      </c>
    </row>
    <row r="77" spans="1:277" ht="16.350000000000001" customHeight="1" x14ac:dyDescent="0.25">
      <c r="A77" s="1">
        <v>2345</v>
      </c>
      <c r="B77" s="2" t="s">
        <v>798</v>
      </c>
      <c r="C77" s="2" t="s">
        <v>650</v>
      </c>
      <c r="D77" s="2" t="s">
        <v>56</v>
      </c>
      <c r="E77" s="18" t="s">
        <v>1658</v>
      </c>
      <c r="F77" s="2" t="s">
        <v>1565</v>
      </c>
      <c r="G77" s="18"/>
      <c r="H77" s="2"/>
      <c r="I77" s="2"/>
      <c r="J77" s="2"/>
      <c r="K77" s="7">
        <v>2</v>
      </c>
      <c r="L77" s="2"/>
      <c r="M77" s="4">
        <v>2</v>
      </c>
      <c r="N77" s="4">
        <v>2</v>
      </c>
      <c r="O77" s="4">
        <v>100</v>
      </c>
      <c r="P77" s="2"/>
      <c r="Q77" s="2"/>
      <c r="R77" s="18"/>
      <c r="S77" s="2"/>
      <c r="T77" s="7">
        <v>2</v>
      </c>
      <c r="U77" s="2"/>
      <c r="V77" s="4">
        <v>2</v>
      </c>
      <c r="W77" s="4">
        <v>2</v>
      </c>
      <c r="X77" s="4">
        <v>100</v>
      </c>
      <c r="Y77" s="2"/>
      <c r="Z77" s="7">
        <v>2</v>
      </c>
      <c r="AA77" s="18"/>
      <c r="AB77" s="2"/>
      <c r="AC77" s="2"/>
      <c r="AD77" s="2"/>
      <c r="AE77" s="4">
        <v>2</v>
      </c>
      <c r="AF77" s="4">
        <v>2</v>
      </c>
      <c r="AG77" s="4">
        <v>100</v>
      </c>
      <c r="AH77" s="7">
        <v>2</v>
      </c>
      <c r="AI77" s="2"/>
      <c r="AJ77" s="2"/>
      <c r="AK77" s="2"/>
      <c r="AL77" s="2"/>
      <c r="AM77" s="18"/>
      <c r="AN77" s="4">
        <v>2</v>
      </c>
      <c r="AO77" s="4">
        <v>2</v>
      </c>
      <c r="AP77" s="4">
        <v>100</v>
      </c>
      <c r="AQ77" s="2"/>
      <c r="AR77" s="2"/>
      <c r="AS77" s="18"/>
      <c r="AT77" s="2"/>
      <c r="AU77" s="8">
        <v>0</v>
      </c>
      <c r="AV77" s="2"/>
      <c r="AW77" s="4">
        <v>0</v>
      </c>
      <c r="AX77" s="4">
        <v>2</v>
      </c>
      <c r="AY77" s="4">
        <v>0</v>
      </c>
      <c r="AZ77" s="2"/>
      <c r="BA77" s="8">
        <v>0</v>
      </c>
      <c r="BB77" s="2"/>
      <c r="BC77" s="2"/>
      <c r="BD77" s="2"/>
      <c r="BE77" s="18"/>
      <c r="BF77" s="4">
        <v>0</v>
      </c>
      <c r="BG77" s="4">
        <v>4</v>
      </c>
      <c r="BH77" s="4">
        <v>0</v>
      </c>
      <c r="BI77" s="8">
        <v>0</v>
      </c>
      <c r="BJ77" s="2"/>
      <c r="BK77" s="2"/>
      <c r="BL77" s="2"/>
      <c r="BM77" s="2"/>
      <c r="BN77" s="18"/>
      <c r="BO77" s="4">
        <v>0</v>
      </c>
      <c r="BP77" s="4">
        <v>4</v>
      </c>
      <c r="BQ77" s="4">
        <v>0</v>
      </c>
      <c r="BR77" s="7">
        <v>4</v>
      </c>
      <c r="BS77" s="2"/>
      <c r="BT77" s="2"/>
      <c r="BU77" s="2"/>
      <c r="BV77" s="2"/>
      <c r="BW77" s="18"/>
      <c r="BX77" s="4">
        <v>4</v>
      </c>
      <c r="BY77" s="4">
        <v>4</v>
      </c>
      <c r="BZ77" s="4">
        <v>100</v>
      </c>
      <c r="CA77" s="2"/>
      <c r="CB77" s="2"/>
      <c r="CC77" s="8">
        <v>0</v>
      </c>
      <c r="CD77" s="18"/>
      <c r="CE77" s="2"/>
      <c r="CF77" s="2"/>
      <c r="CG77" s="4">
        <v>0</v>
      </c>
      <c r="CH77" s="4">
        <v>4</v>
      </c>
      <c r="CI77" s="4">
        <v>0</v>
      </c>
      <c r="CJ77" s="2"/>
      <c r="CK77" s="2"/>
      <c r="CL77" s="2"/>
      <c r="CM77" s="2"/>
      <c r="CN77" s="8">
        <v>0</v>
      </c>
      <c r="CO77" s="18"/>
      <c r="CP77" s="4">
        <v>0</v>
      </c>
      <c r="CQ77" s="4">
        <v>4</v>
      </c>
      <c r="CR77" s="4">
        <v>0</v>
      </c>
      <c r="CS77" s="3">
        <f t="shared" si="188"/>
        <v>12</v>
      </c>
      <c r="CT77" s="3">
        <v>30</v>
      </c>
      <c r="CU77" s="3">
        <f t="shared" si="189"/>
        <v>40</v>
      </c>
      <c r="CV77" s="2"/>
      <c r="CW77" s="18"/>
      <c r="CX77" s="6">
        <v>4</v>
      </c>
      <c r="CY77" s="2"/>
      <c r="CZ77" s="2"/>
      <c r="DA77" s="4">
        <v>4</v>
      </c>
      <c r="DB77" s="4">
        <v>6</v>
      </c>
      <c r="DC77" s="4">
        <v>66.67</v>
      </c>
      <c r="DD77" s="2"/>
      <c r="DE77" s="18"/>
      <c r="DF77" s="7">
        <v>4</v>
      </c>
      <c r="DG77" s="2"/>
      <c r="DH77" s="2"/>
      <c r="DI77" s="2"/>
      <c r="DJ77" s="4">
        <v>4</v>
      </c>
      <c r="DK77" s="4">
        <v>4</v>
      </c>
      <c r="DL77" s="4">
        <v>100</v>
      </c>
      <c r="DM77" s="7">
        <v>4</v>
      </c>
      <c r="DN77" s="2"/>
      <c r="DO77" s="2"/>
      <c r="DP77" s="18"/>
      <c r="DQ77" s="2"/>
      <c r="DR77" s="2"/>
      <c r="DS77" s="4">
        <v>4</v>
      </c>
      <c r="DT77" s="4">
        <v>4</v>
      </c>
      <c r="DU77" s="4">
        <v>100</v>
      </c>
      <c r="DV77" s="2"/>
      <c r="DW77" s="7">
        <v>6</v>
      </c>
      <c r="DX77" s="2"/>
      <c r="DY77" s="18"/>
      <c r="DZ77" s="2"/>
      <c r="EA77" s="2"/>
      <c r="EB77" s="4">
        <v>6</v>
      </c>
      <c r="EC77" s="4">
        <v>6</v>
      </c>
      <c r="ED77" s="4">
        <v>100</v>
      </c>
      <c r="EE77" s="2"/>
      <c r="EF77" s="18"/>
      <c r="EG77" s="2"/>
      <c r="EH77" s="2"/>
      <c r="EI77" s="2"/>
      <c r="EJ77" s="7">
        <v>6</v>
      </c>
      <c r="EK77" s="4">
        <v>6</v>
      </c>
      <c r="EL77" s="4">
        <v>6</v>
      </c>
      <c r="EM77" s="4">
        <v>100</v>
      </c>
      <c r="EN77" s="2"/>
      <c r="EO77" s="2"/>
      <c r="EP77" s="2"/>
      <c r="EQ77" s="2"/>
      <c r="ER77" s="8">
        <v>0</v>
      </c>
      <c r="ES77" s="2"/>
      <c r="ET77" s="4">
        <v>0</v>
      </c>
      <c r="EU77" s="4">
        <v>6</v>
      </c>
      <c r="EV77" s="4">
        <v>0</v>
      </c>
      <c r="EW77" s="6">
        <v>3</v>
      </c>
      <c r="EX77" s="2"/>
      <c r="EY77" s="2"/>
      <c r="EZ77" s="2"/>
      <c r="FA77" s="2"/>
      <c r="FB77" s="2"/>
      <c r="FC77" s="4">
        <v>3</v>
      </c>
      <c r="FD77" s="4">
        <v>6</v>
      </c>
      <c r="FE77" s="4">
        <v>50</v>
      </c>
      <c r="FF77" s="3">
        <f t="shared" si="190"/>
        <v>27</v>
      </c>
      <c r="FG77" s="3">
        <v>38</v>
      </c>
      <c r="FH77" s="3">
        <f t="shared" si="191"/>
        <v>71.05263157894737</v>
      </c>
      <c r="FI77" s="7">
        <v>2</v>
      </c>
      <c r="FJ77" s="2"/>
      <c r="FK77" s="2"/>
      <c r="FL77" s="2"/>
      <c r="FM77" s="2"/>
      <c r="FN77" s="2"/>
      <c r="FO77" s="2"/>
      <c r="FP77" s="2"/>
      <c r="FQ77" s="18"/>
      <c r="FR77" s="2"/>
      <c r="FS77" s="4">
        <v>2</v>
      </c>
      <c r="FT77" s="4">
        <v>2</v>
      </c>
      <c r="FU77" s="4">
        <v>100</v>
      </c>
      <c r="FV77" s="2"/>
      <c r="FW77" s="2"/>
      <c r="FX77" s="2"/>
      <c r="FY77" s="2"/>
      <c r="FZ77" s="2"/>
      <c r="GA77" s="8">
        <v>0</v>
      </c>
      <c r="GB77" s="2"/>
      <c r="GC77" s="2"/>
      <c r="GD77" s="18"/>
      <c r="GE77" s="2"/>
      <c r="GF77" s="4">
        <v>0</v>
      </c>
      <c r="GG77" s="4">
        <v>4</v>
      </c>
      <c r="GH77" s="4">
        <v>0</v>
      </c>
      <c r="GI77" s="2"/>
      <c r="GJ77" s="2"/>
      <c r="GK77" s="2"/>
      <c r="GL77" s="7">
        <v>4</v>
      </c>
      <c r="GM77" s="2"/>
      <c r="GN77" s="2"/>
      <c r="GO77" s="2"/>
      <c r="GP77" s="2"/>
      <c r="GQ77" s="18"/>
      <c r="GR77" s="2"/>
      <c r="GS77" s="4">
        <v>4</v>
      </c>
      <c r="GT77" s="4">
        <v>4</v>
      </c>
      <c r="GU77" s="4">
        <v>100</v>
      </c>
      <c r="GV77" s="2"/>
      <c r="GW77" s="2"/>
      <c r="GX77" s="2"/>
      <c r="GY77" s="2"/>
      <c r="GZ77" s="2"/>
      <c r="HA77" s="2"/>
      <c r="HB77" s="2"/>
      <c r="HC77" s="2"/>
      <c r="HD77" s="8">
        <v>0</v>
      </c>
      <c r="HE77" s="18"/>
      <c r="HF77" s="4">
        <v>0</v>
      </c>
      <c r="HG77" s="4">
        <v>4</v>
      </c>
      <c r="HH77" s="4">
        <v>0</v>
      </c>
      <c r="HI77" s="2"/>
      <c r="HJ77" s="2"/>
      <c r="HK77" s="8">
        <v>0</v>
      </c>
      <c r="HL77" s="2"/>
      <c r="HM77" s="18"/>
      <c r="HN77" s="2"/>
      <c r="HO77" s="2"/>
      <c r="HP77" s="2"/>
      <c r="HQ77" s="2"/>
      <c r="HR77" s="2"/>
      <c r="HS77" s="4">
        <v>0</v>
      </c>
      <c r="HT77" s="4">
        <v>6</v>
      </c>
      <c r="HU77" s="4">
        <v>0</v>
      </c>
      <c r="HV77" s="3">
        <v>6</v>
      </c>
      <c r="HW77" s="3">
        <v>20</v>
      </c>
      <c r="HX77" s="3">
        <v>30</v>
      </c>
      <c r="HY77" s="18"/>
      <c r="HZ77" s="2"/>
      <c r="IA77" s="2"/>
      <c r="IB77" s="2"/>
      <c r="IC77" s="2"/>
      <c r="ID77" s="2"/>
      <c r="IE77" s="7">
        <v>2</v>
      </c>
      <c r="IF77" s="2"/>
      <c r="IG77" s="2"/>
      <c r="IH77" s="2"/>
      <c r="II77" s="4">
        <v>2</v>
      </c>
      <c r="IJ77" s="4">
        <v>2</v>
      </c>
      <c r="IK77" s="4">
        <v>100</v>
      </c>
      <c r="IL77" s="2"/>
      <c r="IM77" s="2"/>
      <c r="IN77" s="2"/>
      <c r="IO77" s="2"/>
      <c r="IP77" s="7">
        <v>4</v>
      </c>
      <c r="IQ77" s="2"/>
      <c r="IR77" s="2"/>
      <c r="IS77" s="2"/>
      <c r="IT77" s="2"/>
      <c r="IU77" s="2"/>
      <c r="IV77" s="4">
        <v>4</v>
      </c>
      <c r="IW77" s="4">
        <v>4</v>
      </c>
      <c r="IX77" s="4">
        <v>100</v>
      </c>
      <c r="IY77" s="18"/>
      <c r="IZ77" s="2"/>
      <c r="JA77" s="2"/>
      <c r="JB77" s="2"/>
      <c r="JC77" s="2"/>
      <c r="JD77" s="2"/>
      <c r="JE77" s="6">
        <v>3</v>
      </c>
      <c r="JF77" s="2"/>
      <c r="JG77" s="2"/>
      <c r="JH77" s="2"/>
      <c r="JI77" s="4">
        <v>3</v>
      </c>
      <c r="JJ77" s="4">
        <v>6</v>
      </c>
      <c r="JK77" s="4">
        <v>50</v>
      </c>
      <c r="JL77" s="3">
        <v>9</v>
      </c>
      <c r="JM77" s="3">
        <v>12</v>
      </c>
      <c r="JN77" s="3">
        <v>75</v>
      </c>
      <c r="JO77" s="1">
        <f t="shared" si="192"/>
        <v>54</v>
      </c>
      <c r="JP77" s="1">
        <v>100</v>
      </c>
      <c r="JQ77" s="1">
        <f t="shared" si="193"/>
        <v>54</v>
      </c>
    </row>
    <row r="78" spans="1:277" ht="16.350000000000001" customHeight="1" x14ac:dyDescent="0.25">
      <c r="A78" s="1">
        <v>2505</v>
      </c>
      <c r="B78" s="2" t="s">
        <v>819</v>
      </c>
      <c r="C78" s="2" t="s">
        <v>641</v>
      </c>
      <c r="D78" s="2" t="s">
        <v>73</v>
      </c>
      <c r="E78" s="18" t="s">
        <v>1659</v>
      </c>
      <c r="F78" s="2" t="s">
        <v>628</v>
      </c>
      <c r="G78" s="2"/>
      <c r="H78" s="6">
        <v>1</v>
      </c>
      <c r="I78" s="2"/>
      <c r="J78" s="2"/>
      <c r="K78" s="18"/>
      <c r="L78" s="2"/>
      <c r="M78" s="4">
        <v>1</v>
      </c>
      <c r="N78" s="4">
        <v>2</v>
      </c>
      <c r="O78" s="4">
        <v>50</v>
      </c>
      <c r="P78" s="2"/>
      <c r="Q78" s="6">
        <v>1</v>
      </c>
      <c r="R78" s="2"/>
      <c r="S78" s="2"/>
      <c r="T78" s="18"/>
      <c r="U78" s="2"/>
      <c r="V78" s="4">
        <v>1</v>
      </c>
      <c r="W78" s="4">
        <v>2</v>
      </c>
      <c r="X78" s="4">
        <v>50</v>
      </c>
      <c r="Y78" s="2"/>
      <c r="Z78" s="18"/>
      <c r="AA78" s="2"/>
      <c r="AB78" s="2"/>
      <c r="AC78" s="2"/>
      <c r="AD78" s="8">
        <v>0</v>
      </c>
      <c r="AE78" s="4">
        <v>0</v>
      </c>
      <c r="AF78" s="4">
        <v>2</v>
      </c>
      <c r="AG78" s="4">
        <v>0</v>
      </c>
      <c r="AH78" s="18"/>
      <c r="AI78" s="2"/>
      <c r="AJ78" s="2"/>
      <c r="AK78" s="2"/>
      <c r="AL78" s="8">
        <v>0</v>
      </c>
      <c r="AM78" s="2"/>
      <c r="AN78" s="4">
        <v>0</v>
      </c>
      <c r="AO78" s="4">
        <v>2</v>
      </c>
      <c r="AP78" s="4">
        <v>0</v>
      </c>
      <c r="AQ78" s="2"/>
      <c r="AR78" s="2"/>
      <c r="AS78" s="2"/>
      <c r="AT78" s="2"/>
      <c r="AU78" s="18"/>
      <c r="AV78" s="8">
        <v>0</v>
      </c>
      <c r="AW78" s="4">
        <v>0</v>
      </c>
      <c r="AX78" s="4">
        <v>2</v>
      </c>
      <c r="AY78" s="4">
        <v>0</v>
      </c>
      <c r="AZ78" s="8">
        <v>0</v>
      </c>
      <c r="BA78" s="18"/>
      <c r="BB78" s="2"/>
      <c r="BC78" s="2"/>
      <c r="BD78" s="2"/>
      <c r="BE78" s="2"/>
      <c r="BF78" s="4">
        <v>0</v>
      </c>
      <c r="BG78" s="4">
        <v>4</v>
      </c>
      <c r="BH78" s="4">
        <v>0</v>
      </c>
      <c r="BI78" s="18"/>
      <c r="BJ78" s="2"/>
      <c r="BK78" s="2"/>
      <c r="BL78" s="2"/>
      <c r="BM78" s="2"/>
      <c r="BN78" s="8">
        <v>0</v>
      </c>
      <c r="BO78" s="4">
        <v>0</v>
      </c>
      <c r="BP78" s="4">
        <v>4</v>
      </c>
      <c r="BQ78" s="4">
        <v>0</v>
      </c>
      <c r="BR78" s="18"/>
      <c r="BS78" s="2"/>
      <c r="BT78" s="6">
        <v>1</v>
      </c>
      <c r="BU78" s="2"/>
      <c r="BV78" s="2"/>
      <c r="BW78" s="2"/>
      <c r="BX78" s="4">
        <v>1</v>
      </c>
      <c r="BY78" s="4">
        <v>4</v>
      </c>
      <c r="BZ78" s="4">
        <v>25</v>
      </c>
      <c r="CA78" s="2"/>
      <c r="CB78" s="2"/>
      <c r="CC78" s="18"/>
      <c r="CD78" s="2"/>
      <c r="CE78" s="2"/>
      <c r="CF78" s="8">
        <v>0</v>
      </c>
      <c r="CG78" s="4">
        <v>0</v>
      </c>
      <c r="CH78" s="4">
        <v>4</v>
      </c>
      <c r="CI78" s="4">
        <v>0</v>
      </c>
      <c r="CJ78" s="2"/>
      <c r="CK78" s="2"/>
      <c r="CL78" s="2"/>
      <c r="CM78" s="2"/>
      <c r="CN78" s="18"/>
      <c r="CO78" s="8">
        <v>0</v>
      </c>
      <c r="CP78" s="4">
        <v>0</v>
      </c>
      <c r="CQ78" s="4">
        <v>4</v>
      </c>
      <c r="CR78" s="4">
        <v>0</v>
      </c>
      <c r="CS78" s="3">
        <f t="shared" ref="CS78:CS109" si="194">CP78+CG78+BX78+BO78+BF78+AW78+AN78+AE78+V78+M78</f>
        <v>3</v>
      </c>
      <c r="CT78" s="3">
        <v>30</v>
      </c>
      <c r="CU78" s="3">
        <f t="shared" ref="CU78:CU109" si="195">CS78/CT78*100</f>
        <v>10</v>
      </c>
      <c r="CV78" s="2"/>
      <c r="CW78" s="2"/>
      <c r="CX78" s="18"/>
      <c r="CY78" s="6">
        <v>3</v>
      </c>
      <c r="CZ78" s="2"/>
      <c r="DA78" s="4">
        <v>3</v>
      </c>
      <c r="DB78" s="4">
        <v>6</v>
      </c>
      <c r="DC78" s="4">
        <v>50</v>
      </c>
      <c r="DD78" s="2"/>
      <c r="DE78" s="7">
        <v>4</v>
      </c>
      <c r="DF78" s="18"/>
      <c r="DG78" s="2"/>
      <c r="DH78" s="2"/>
      <c r="DI78" s="2"/>
      <c r="DJ78" s="4">
        <v>4</v>
      </c>
      <c r="DK78" s="4">
        <v>4</v>
      </c>
      <c r="DL78" s="4">
        <v>100</v>
      </c>
      <c r="DM78" s="18"/>
      <c r="DN78" s="2"/>
      <c r="DO78" s="2"/>
      <c r="DP78" s="8">
        <v>0</v>
      </c>
      <c r="DQ78" s="2"/>
      <c r="DR78" s="2"/>
      <c r="DS78" s="4">
        <v>0</v>
      </c>
      <c r="DT78" s="4">
        <v>4</v>
      </c>
      <c r="DU78" s="4">
        <v>0</v>
      </c>
      <c r="DV78" s="2"/>
      <c r="DW78" s="8">
        <v>0</v>
      </c>
      <c r="DX78" s="2"/>
      <c r="DY78" s="2"/>
      <c r="DZ78" s="2"/>
      <c r="EA78" s="2"/>
      <c r="EB78" s="4">
        <v>0</v>
      </c>
      <c r="EC78" s="4">
        <v>6</v>
      </c>
      <c r="ED78" s="4">
        <v>0</v>
      </c>
      <c r="EE78" s="8">
        <v>0</v>
      </c>
      <c r="EF78" s="2"/>
      <c r="EG78" s="2"/>
      <c r="EH78" s="2"/>
      <c r="EI78" s="2"/>
      <c r="EJ78" s="18"/>
      <c r="EK78" s="4">
        <v>0</v>
      </c>
      <c r="EL78" s="4">
        <v>6</v>
      </c>
      <c r="EM78" s="4">
        <v>0</v>
      </c>
      <c r="EN78" s="2"/>
      <c r="EO78" s="8">
        <v>0</v>
      </c>
      <c r="EP78" s="2"/>
      <c r="EQ78" s="2"/>
      <c r="ER78" s="18"/>
      <c r="ES78" s="2"/>
      <c r="ET78" s="4">
        <v>0</v>
      </c>
      <c r="EU78" s="4">
        <v>6</v>
      </c>
      <c r="EV78" s="4">
        <v>0</v>
      </c>
      <c r="EW78" s="18"/>
      <c r="EX78" s="2"/>
      <c r="EY78" s="2"/>
      <c r="EZ78" s="2"/>
      <c r="FA78" s="2"/>
      <c r="FB78" s="8">
        <v>0</v>
      </c>
      <c r="FC78" s="4">
        <v>0</v>
      </c>
      <c r="FD78" s="4">
        <v>6</v>
      </c>
      <c r="FE78" s="4">
        <v>0</v>
      </c>
      <c r="FF78" s="3">
        <f t="shared" ref="FF78:FF109" si="196">FC78+ET78+EK78+EB78+DS78+DJ78+DA78</f>
        <v>7</v>
      </c>
      <c r="FG78" s="3">
        <v>38</v>
      </c>
      <c r="FH78" s="3">
        <f t="shared" ref="FH78:FH109" si="197">FF78/FG78*100</f>
        <v>18.421052631578945</v>
      </c>
      <c r="FI78" s="18"/>
      <c r="FJ78" s="2"/>
      <c r="FK78" s="2"/>
      <c r="FL78" s="2"/>
      <c r="FM78" s="2"/>
      <c r="FN78" s="7">
        <v>2</v>
      </c>
      <c r="FO78" s="2"/>
      <c r="FP78" s="2"/>
      <c r="FQ78" s="2"/>
      <c r="FR78" s="2"/>
      <c r="FS78" s="4">
        <v>2</v>
      </c>
      <c r="FT78" s="4">
        <v>2</v>
      </c>
      <c r="FU78" s="4">
        <v>100</v>
      </c>
      <c r="FV78" s="2"/>
      <c r="FW78" s="2"/>
      <c r="FX78" s="8">
        <v>0</v>
      </c>
      <c r="FY78" s="2"/>
      <c r="FZ78" s="2"/>
      <c r="GA78" s="18"/>
      <c r="GB78" s="2"/>
      <c r="GC78" s="2"/>
      <c r="GD78" s="2"/>
      <c r="GE78" s="2"/>
      <c r="GF78" s="4">
        <v>0</v>
      </c>
      <c r="GG78" s="4">
        <v>4</v>
      </c>
      <c r="GH78" s="4">
        <v>0</v>
      </c>
      <c r="GI78" s="2"/>
      <c r="GJ78" s="2"/>
      <c r="GK78" s="2"/>
      <c r="GL78" s="18"/>
      <c r="GM78" s="2"/>
      <c r="GN78" s="7">
        <v>4</v>
      </c>
      <c r="GO78" s="2"/>
      <c r="GP78" s="2"/>
      <c r="GQ78" s="2"/>
      <c r="GR78" s="2"/>
      <c r="GS78" s="4">
        <v>4</v>
      </c>
      <c r="GT78" s="4">
        <v>4</v>
      </c>
      <c r="GU78" s="4">
        <v>100</v>
      </c>
      <c r="GV78" s="2"/>
      <c r="GW78" s="2"/>
      <c r="GX78" s="2"/>
      <c r="GY78" s="2"/>
      <c r="GZ78" s="2"/>
      <c r="HA78" s="2"/>
      <c r="HB78" s="2"/>
      <c r="HC78" s="8">
        <v>0</v>
      </c>
      <c r="HD78" s="18"/>
      <c r="HE78" s="2"/>
      <c r="HF78" s="4">
        <v>0</v>
      </c>
      <c r="HG78" s="4">
        <v>4</v>
      </c>
      <c r="HH78" s="4">
        <v>0</v>
      </c>
      <c r="HI78" s="2"/>
      <c r="HJ78" s="2"/>
      <c r="HK78" s="18"/>
      <c r="HL78" s="2"/>
      <c r="HM78" s="2"/>
      <c r="HN78" s="2"/>
      <c r="HO78" s="7">
        <v>6</v>
      </c>
      <c r="HP78" s="2"/>
      <c r="HQ78" s="2"/>
      <c r="HR78" s="2"/>
      <c r="HS78" s="4">
        <v>6</v>
      </c>
      <c r="HT78" s="4">
        <v>6</v>
      </c>
      <c r="HU78" s="4">
        <v>100</v>
      </c>
      <c r="HV78" s="3">
        <v>12</v>
      </c>
      <c r="HW78" s="3">
        <v>20</v>
      </c>
      <c r="HX78" s="3">
        <v>60</v>
      </c>
      <c r="HY78" s="2"/>
      <c r="HZ78" s="2"/>
      <c r="IA78" s="8">
        <v>0</v>
      </c>
      <c r="IB78" s="2"/>
      <c r="IC78" s="2"/>
      <c r="ID78" s="2"/>
      <c r="IE78" s="18"/>
      <c r="IF78" s="2"/>
      <c r="IG78" s="2"/>
      <c r="IH78" s="2"/>
      <c r="II78" s="4">
        <v>0</v>
      </c>
      <c r="IJ78" s="4">
        <v>2</v>
      </c>
      <c r="IK78" s="4">
        <v>0</v>
      </c>
      <c r="IL78" s="2"/>
      <c r="IM78" s="2"/>
      <c r="IN78" s="2"/>
      <c r="IO78" s="2"/>
      <c r="IP78" s="18"/>
      <c r="IQ78" s="2"/>
      <c r="IR78" s="2"/>
      <c r="IS78" s="2"/>
      <c r="IT78" s="2"/>
      <c r="IU78" s="7">
        <v>4</v>
      </c>
      <c r="IV78" s="4">
        <v>4</v>
      </c>
      <c r="IW78" s="4">
        <v>4</v>
      </c>
      <c r="IX78" s="4">
        <v>100</v>
      </c>
      <c r="IY78" s="8">
        <v>0</v>
      </c>
      <c r="IZ78" s="2"/>
      <c r="JA78" s="2"/>
      <c r="JB78" s="2"/>
      <c r="JC78" s="2"/>
      <c r="JD78" s="2"/>
      <c r="JE78" s="18"/>
      <c r="JF78" s="2"/>
      <c r="JG78" s="2"/>
      <c r="JH78" s="2"/>
      <c r="JI78" s="4">
        <v>0</v>
      </c>
      <c r="JJ78" s="4">
        <v>6</v>
      </c>
      <c r="JK78" s="4">
        <v>0</v>
      </c>
      <c r="JL78" s="3">
        <v>4</v>
      </c>
      <c r="JM78" s="3">
        <v>12</v>
      </c>
      <c r="JN78" s="3">
        <v>33.33</v>
      </c>
      <c r="JO78" s="1">
        <f t="shared" ref="JO78:JO109" si="198">JL78+HV78+FF78+CS78</f>
        <v>26</v>
      </c>
      <c r="JP78" s="1">
        <v>100</v>
      </c>
      <c r="JQ78" s="1">
        <f t="shared" ref="JQ78:JQ109" si="199">JO78/JP78*100</f>
        <v>26</v>
      </c>
    </row>
    <row r="79" spans="1:277" ht="16.350000000000001" customHeight="1" x14ac:dyDescent="0.25">
      <c r="A79" s="1">
        <v>302</v>
      </c>
      <c r="B79" s="2" t="s">
        <v>677</v>
      </c>
      <c r="C79" s="2" t="s">
        <v>70</v>
      </c>
      <c r="D79" s="2" t="s">
        <v>66</v>
      </c>
      <c r="E79" s="18" t="s">
        <v>1660</v>
      </c>
      <c r="F79" s="2" t="s">
        <v>1556</v>
      </c>
      <c r="G79" s="2"/>
      <c r="H79" s="18"/>
      <c r="I79" s="2"/>
      <c r="J79" s="2"/>
      <c r="K79" s="6">
        <v>1</v>
      </c>
      <c r="L79" s="2"/>
      <c r="M79" s="4">
        <v>1</v>
      </c>
      <c r="N79" s="4">
        <v>2</v>
      </c>
      <c r="O79" s="4">
        <v>50</v>
      </c>
      <c r="P79" s="6">
        <v>1</v>
      </c>
      <c r="Q79" s="18"/>
      <c r="R79" s="2"/>
      <c r="S79" s="2"/>
      <c r="T79" s="2"/>
      <c r="U79" s="2"/>
      <c r="V79" s="4">
        <v>1</v>
      </c>
      <c r="W79" s="4">
        <v>2</v>
      </c>
      <c r="X79" s="4">
        <v>50</v>
      </c>
      <c r="Y79" s="2"/>
      <c r="Z79" s="2"/>
      <c r="AA79" s="2"/>
      <c r="AB79" s="2"/>
      <c r="AC79" s="2"/>
      <c r="AD79" s="8">
        <v>0</v>
      </c>
      <c r="AE79" s="4">
        <v>0</v>
      </c>
      <c r="AF79" s="4">
        <v>2</v>
      </c>
      <c r="AG79" s="4">
        <v>0</v>
      </c>
      <c r="AH79" s="2"/>
      <c r="AI79" s="8">
        <v>0</v>
      </c>
      <c r="AJ79" s="2"/>
      <c r="AK79" s="2"/>
      <c r="AL79" s="18"/>
      <c r="AM79" s="2"/>
      <c r="AN79" s="4">
        <v>0</v>
      </c>
      <c r="AO79" s="4">
        <v>2</v>
      </c>
      <c r="AP79" s="4">
        <v>0</v>
      </c>
      <c r="AQ79" s="8">
        <v>0</v>
      </c>
      <c r="AR79" s="2"/>
      <c r="AS79" s="2"/>
      <c r="AT79" s="2"/>
      <c r="AU79" s="2"/>
      <c r="AV79" s="18"/>
      <c r="AW79" s="4">
        <v>0</v>
      </c>
      <c r="AX79" s="4">
        <v>2</v>
      </c>
      <c r="AY79" s="4">
        <v>0</v>
      </c>
      <c r="AZ79" s="18"/>
      <c r="BA79" s="2"/>
      <c r="BB79" s="2"/>
      <c r="BC79" s="2"/>
      <c r="BD79" s="2"/>
      <c r="BE79" s="8">
        <v>0</v>
      </c>
      <c r="BF79" s="4">
        <v>0</v>
      </c>
      <c r="BG79" s="4">
        <v>4</v>
      </c>
      <c r="BH79" s="4">
        <v>0</v>
      </c>
      <c r="BI79" s="2"/>
      <c r="BJ79" s="2"/>
      <c r="BK79" s="8">
        <v>0</v>
      </c>
      <c r="BL79" s="2"/>
      <c r="BM79" s="2"/>
      <c r="BN79" s="18"/>
      <c r="BO79" s="4">
        <v>0</v>
      </c>
      <c r="BP79" s="4">
        <v>4</v>
      </c>
      <c r="BQ79" s="4">
        <v>0</v>
      </c>
      <c r="BR79" s="7">
        <v>4</v>
      </c>
      <c r="BS79" s="2"/>
      <c r="BT79" s="18"/>
      <c r="BU79" s="2"/>
      <c r="BV79" s="2"/>
      <c r="BW79" s="2"/>
      <c r="BX79" s="4">
        <v>4</v>
      </c>
      <c r="BY79" s="4">
        <v>4</v>
      </c>
      <c r="BZ79" s="4">
        <v>100</v>
      </c>
      <c r="CA79" s="2"/>
      <c r="CB79" s="2"/>
      <c r="CC79" s="2"/>
      <c r="CD79" s="8">
        <v>0</v>
      </c>
      <c r="CE79" s="2"/>
      <c r="CF79" s="18"/>
      <c r="CG79" s="4">
        <v>0</v>
      </c>
      <c r="CH79" s="4">
        <v>4</v>
      </c>
      <c r="CI79" s="4">
        <v>0</v>
      </c>
      <c r="CJ79" s="2"/>
      <c r="CK79" s="2"/>
      <c r="CL79" s="2"/>
      <c r="CM79" s="2"/>
      <c r="CN79" s="8">
        <v>0</v>
      </c>
      <c r="CO79" s="18"/>
      <c r="CP79" s="4">
        <v>0</v>
      </c>
      <c r="CQ79" s="4">
        <v>4</v>
      </c>
      <c r="CR79" s="4">
        <v>0</v>
      </c>
      <c r="CS79" s="3">
        <f t="shared" si="194"/>
        <v>6</v>
      </c>
      <c r="CT79" s="3">
        <v>30</v>
      </c>
      <c r="CU79" s="3">
        <f t="shared" si="195"/>
        <v>20</v>
      </c>
      <c r="CV79" s="2"/>
      <c r="CW79" s="2"/>
      <c r="CX79" s="2"/>
      <c r="CY79" s="18"/>
      <c r="CZ79" s="7">
        <v>6</v>
      </c>
      <c r="DA79" s="4">
        <v>6</v>
      </c>
      <c r="DB79" s="4">
        <v>6</v>
      </c>
      <c r="DC79" s="4">
        <v>100</v>
      </c>
      <c r="DD79" s="2"/>
      <c r="DE79" s="18"/>
      <c r="DF79" s="2"/>
      <c r="DG79" s="2"/>
      <c r="DH79" s="7">
        <v>4</v>
      </c>
      <c r="DI79" s="2"/>
      <c r="DJ79" s="4">
        <v>4</v>
      </c>
      <c r="DK79" s="4">
        <v>4</v>
      </c>
      <c r="DL79" s="4">
        <v>100</v>
      </c>
      <c r="DM79" s="2"/>
      <c r="DN79" s="2"/>
      <c r="DO79" s="2"/>
      <c r="DP79" s="18"/>
      <c r="DQ79" s="2"/>
      <c r="DR79" s="8">
        <v>0</v>
      </c>
      <c r="DS79" s="4">
        <v>0</v>
      </c>
      <c r="DT79" s="4">
        <v>4</v>
      </c>
      <c r="DU79" s="4">
        <v>0</v>
      </c>
      <c r="DV79" s="2"/>
      <c r="DW79" s="18"/>
      <c r="DX79" s="2"/>
      <c r="DY79" s="8">
        <v>0</v>
      </c>
      <c r="DZ79" s="2"/>
      <c r="EA79" s="2"/>
      <c r="EB79" s="4">
        <v>0</v>
      </c>
      <c r="EC79" s="4">
        <v>6</v>
      </c>
      <c r="ED79" s="4">
        <v>0</v>
      </c>
      <c r="EE79" s="18"/>
      <c r="EF79" s="2"/>
      <c r="EG79" s="8">
        <v>0</v>
      </c>
      <c r="EH79" s="2"/>
      <c r="EI79" s="2"/>
      <c r="EJ79" s="2"/>
      <c r="EK79" s="4">
        <v>0</v>
      </c>
      <c r="EL79" s="4">
        <v>6</v>
      </c>
      <c r="EM79" s="4">
        <v>0</v>
      </c>
      <c r="EN79" s="2"/>
      <c r="EO79" s="18"/>
      <c r="EP79" s="2"/>
      <c r="EQ79" s="2"/>
      <c r="ER79" s="2"/>
      <c r="ES79" s="8">
        <v>0</v>
      </c>
      <c r="ET79" s="4">
        <v>0</v>
      </c>
      <c r="EU79" s="4">
        <v>6</v>
      </c>
      <c r="EV79" s="4">
        <v>0</v>
      </c>
      <c r="EW79" s="2"/>
      <c r="EX79" s="8">
        <v>0</v>
      </c>
      <c r="EY79" s="2"/>
      <c r="EZ79" s="2"/>
      <c r="FA79" s="2"/>
      <c r="FB79" s="18"/>
      <c r="FC79" s="4">
        <v>0</v>
      </c>
      <c r="FD79" s="4">
        <v>6</v>
      </c>
      <c r="FE79" s="4">
        <v>0</v>
      </c>
      <c r="FF79" s="3">
        <f t="shared" si="196"/>
        <v>10</v>
      </c>
      <c r="FG79" s="3">
        <v>38</v>
      </c>
      <c r="FH79" s="3">
        <f t="shared" si="197"/>
        <v>26.315789473684209</v>
      </c>
      <c r="FI79" s="2"/>
      <c r="FJ79" s="2"/>
      <c r="FK79" s="2"/>
      <c r="FL79" s="7">
        <v>2</v>
      </c>
      <c r="FM79" s="2"/>
      <c r="FN79" s="18"/>
      <c r="FO79" s="2"/>
      <c r="FP79" s="2"/>
      <c r="FQ79" s="2"/>
      <c r="FR79" s="2"/>
      <c r="FS79" s="4">
        <v>2</v>
      </c>
      <c r="FT79" s="4">
        <v>2</v>
      </c>
      <c r="FU79" s="4">
        <v>100</v>
      </c>
      <c r="FV79" s="2"/>
      <c r="FW79" s="2"/>
      <c r="FX79" s="18"/>
      <c r="FY79" s="2"/>
      <c r="FZ79" s="2"/>
      <c r="GA79" s="2"/>
      <c r="GB79" s="2"/>
      <c r="GC79" s="2"/>
      <c r="GD79" s="8">
        <v>0</v>
      </c>
      <c r="GE79" s="2"/>
      <c r="GF79" s="4">
        <v>0</v>
      </c>
      <c r="GG79" s="4">
        <v>4</v>
      </c>
      <c r="GH79" s="4">
        <v>0</v>
      </c>
      <c r="GI79" s="2"/>
      <c r="GJ79" s="2"/>
      <c r="GK79" s="2"/>
      <c r="GL79" s="7">
        <v>4</v>
      </c>
      <c r="GM79" s="2"/>
      <c r="GN79" s="18"/>
      <c r="GO79" s="2"/>
      <c r="GP79" s="2"/>
      <c r="GQ79" s="2"/>
      <c r="GR79" s="2"/>
      <c r="GS79" s="4">
        <v>4</v>
      </c>
      <c r="GT79" s="4">
        <v>4</v>
      </c>
      <c r="GU79" s="4">
        <v>100</v>
      </c>
      <c r="GV79" s="2"/>
      <c r="GW79" s="2"/>
      <c r="GX79" s="2"/>
      <c r="GY79" s="2"/>
      <c r="GZ79" s="8">
        <v>0</v>
      </c>
      <c r="HA79" s="2"/>
      <c r="HB79" s="2"/>
      <c r="HC79" s="18"/>
      <c r="HD79" s="2"/>
      <c r="HE79" s="2"/>
      <c r="HF79" s="4">
        <v>0</v>
      </c>
      <c r="HG79" s="4">
        <v>4</v>
      </c>
      <c r="HH79" s="4">
        <v>0</v>
      </c>
      <c r="HI79" s="2"/>
      <c r="HJ79" s="2"/>
      <c r="HK79" s="2"/>
      <c r="HL79" s="2"/>
      <c r="HM79" s="2"/>
      <c r="HN79" s="2"/>
      <c r="HO79" s="18"/>
      <c r="HP79" s="7">
        <v>6</v>
      </c>
      <c r="HQ79" s="2"/>
      <c r="HR79" s="2"/>
      <c r="HS79" s="4">
        <v>6</v>
      </c>
      <c r="HT79" s="4">
        <v>6</v>
      </c>
      <c r="HU79" s="4">
        <v>100</v>
      </c>
      <c r="HV79" s="3">
        <v>12</v>
      </c>
      <c r="HW79" s="3">
        <v>20</v>
      </c>
      <c r="HX79" s="3">
        <v>60</v>
      </c>
      <c r="HY79" s="2"/>
      <c r="HZ79" s="2"/>
      <c r="IA79" s="18"/>
      <c r="IB79" s="2"/>
      <c r="IC79" s="2"/>
      <c r="ID79" s="2"/>
      <c r="IE79" s="7">
        <v>2</v>
      </c>
      <c r="IF79" s="2"/>
      <c r="IG79" s="2"/>
      <c r="IH79" s="2"/>
      <c r="II79" s="4">
        <v>2</v>
      </c>
      <c r="IJ79" s="4">
        <v>2</v>
      </c>
      <c r="IK79" s="4">
        <v>100</v>
      </c>
      <c r="IL79" s="2"/>
      <c r="IM79" s="2"/>
      <c r="IN79" s="2"/>
      <c r="IO79" s="2"/>
      <c r="IP79" s="2"/>
      <c r="IQ79" s="2"/>
      <c r="IR79" s="2"/>
      <c r="IS79" s="2"/>
      <c r="IT79" s="8">
        <v>0</v>
      </c>
      <c r="IU79" s="18"/>
      <c r="IV79" s="4">
        <v>0</v>
      </c>
      <c r="IW79" s="4">
        <v>4</v>
      </c>
      <c r="IX79" s="4">
        <v>0</v>
      </c>
      <c r="IY79" s="18"/>
      <c r="IZ79" s="2"/>
      <c r="JA79" s="2"/>
      <c r="JB79" s="2"/>
      <c r="JC79" s="2"/>
      <c r="JD79" s="6">
        <v>3</v>
      </c>
      <c r="JE79" s="2"/>
      <c r="JF79" s="2"/>
      <c r="JG79" s="2"/>
      <c r="JH79" s="2"/>
      <c r="JI79" s="4">
        <v>3</v>
      </c>
      <c r="JJ79" s="4">
        <v>6</v>
      </c>
      <c r="JK79" s="4">
        <v>50</v>
      </c>
      <c r="JL79" s="3">
        <v>5</v>
      </c>
      <c r="JM79" s="3">
        <v>12</v>
      </c>
      <c r="JN79" s="3">
        <v>41.67</v>
      </c>
      <c r="JO79" s="1">
        <f t="shared" si="198"/>
        <v>33</v>
      </c>
      <c r="JP79" s="1">
        <v>100</v>
      </c>
      <c r="JQ79" s="1">
        <f t="shared" si="199"/>
        <v>33</v>
      </c>
    </row>
    <row r="80" spans="1:277" ht="16.350000000000001" customHeight="1" x14ac:dyDescent="0.25">
      <c r="A80" s="1">
        <v>1176</v>
      </c>
      <c r="B80" s="2" t="s">
        <v>677</v>
      </c>
      <c r="C80" s="2" t="s">
        <v>55</v>
      </c>
      <c r="D80" s="2" t="s">
        <v>78</v>
      </c>
      <c r="E80" s="18" t="s">
        <v>1601</v>
      </c>
      <c r="F80" s="2" t="s">
        <v>629</v>
      </c>
      <c r="G80" s="7">
        <v>2</v>
      </c>
      <c r="H80" s="2"/>
      <c r="I80" s="2"/>
      <c r="J80" s="2"/>
      <c r="K80" s="18"/>
      <c r="L80" s="2"/>
      <c r="M80" s="4">
        <v>2</v>
      </c>
      <c r="N80" s="4">
        <v>2</v>
      </c>
      <c r="O80" s="4">
        <v>100</v>
      </c>
      <c r="P80" s="18"/>
      <c r="Q80" s="2"/>
      <c r="R80" s="2"/>
      <c r="S80" s="6">
        <v>1</v>
      </c>
      <c r="T80" s="2"/>
      <c r="U80" s="2"/>
      <c r="V80" s="4">
        <v>1</v>
      </c>
      <c r="W80" s="4">
        <v>2</v>
      </c>
      <c r="X80" s="4">
        <v>50</v>
      </c>
      <c r="Y80" s="2"/>
      <c r="Z80" s="2"/>
      <c r="AA80" s="8">
        <v>0</v>
      </c>
      <c r="AB80" s="2"/>
      <c r="AC80" s="2"/>
      <c r="AD80" s="18"/>
      <c r="AE80" s="4">
        <v>0</v>
      </c>
      <c r="AF80" s="4">
        <v>2</v>
      </c>
      <c r="AG80" s="4">
        <v>0</v>
      </c>
      <c r="AH80" s="2"/>
      <c r="AI80" s="18"/>
      <c r="AJ80" s="2"/>
      <c r="AK80" s="2"/>
      <c r="AL80" s="2"/>
      <c r="AM80" s="8">
        <v>0</v>
      </c>
      <c r="AN80" s="4">
        <v>0</v>
      </c>
      <c r="AO80" s="4">
        <v>2</v>
      </c>
      <c r="AP80" s="4">
        <v>0</v>
      </c>
      <c r="AQ80" s="18"/>
      <c r="AR80" s="2"/>
      <c r="AS80" s="8">
        <v>0</v>
      </c>
      <c r="AT80" s="2"/>
      <c r="AU80" s="2"/>
      <c r="AV80" s="2"/>
      <c r="AW80" s="4">
        <v>0</v>
      </c>
      <c r="AX80" s="4">
        <v>2</v>
      </c>
      <c r="AY80" s="4">
        <v>0</v>
      </c>
      <c r="AZ80" s="2"/>
      <c r="BA80" s="2"/>
      <c r="BB80" s="2"/>
      <c r="BC80" s="7">
        <v>4</v>
      </c>
      <c r="BD80" s="2"/>
      <c r="BE80" s="18"/>
      <c r="BF80" s="4">
        <v>4</v>
      </c>
      <c r="BG80" s="4">
        <v>4</v>
      </c>
      <c r="BH80" s="4">
        <v>100</v>
      </c>
      <c r="BI80" s="2"/>
      <c r="BJ80" s="2"/>
      <c r="BK80" s="8">
        <v>0</v>
      </c>
      <c r="BL80" s="2"/>
      <c r="BM80" s="2"/>
      <c r="BN80" s="2"/>
      <c r="BO80" s="4">
        <v>0</v>
      </c>
      <c r="BP80" s="4">
        <v>4</v>
      </c>
      <c r="BQ80" s="4">
        <v>0</v>
      </c>
      <c r="BR80" s="18"/>
      <c r="BS80" s="2"/>
      <c r="BT80" s="6">
        <v>2</v>
      </c>
      <c r="BU80" s="2"/>
      <c r="BV80" s="2"/>
      <c r="BW80" s="2"/>
      <c r="BX80" s="4">
        <v>2</v>
      </c>
      <c r="BY80" s="4">
        <v>4</v>
      </c>
      <c r="BZ80" s="4">
        <v>50</v>
      </c>
      <c r="CA80" s="2"/>
      <c r="CB80" s="2"/>
      <c r="CC80" s="7">
        <v>4</v>
      </c>
      <c r="CD80" s="18"/>
      <c r="CE80" s="2"/>
      <c r="CF80" s="2"/>
      <c r="CG80" s="4">
        <v>4</v>
      </c>
      <c r="CH80" s="4">
        <v>4</v>
      </c>
      <c r="CI80" s="4">
        <v>100</v>
      </c>
      <c r="CJ80" s="2"/>
      <c r="CK80" s="2"/>
      <c r="CL80" s="2"/>
      <c r="CM80" s="7">
        <v>4</v>
      </c>
      <c r="CN80" s="18"/>
      <c r="CO80" s="2"/>
      <c r="CP80" s="4">
        <v>4</v>
      </c>
      <c r="CQ80" s="4">
        <v>4</v>
      </c>
      <c r="CR80" s="4">
        <v>100</v>
      </c>
      <c r="CS80" s="3">
        <f t="shared" si="194"/>
        <v>17</v>
      </c>
      <c r="CT80" s="3">
        <v>30</v>
      </c>
      <c r="CU80" s="3">
        <f t="shared" si="195"/>
        <v>56.666666666666664</v>
      </c>
      <c r="CV80" s="2"/>
      <c r="CW80" s="2"/>
      <c r="CX80" s="2"/>
      <c r="CY80" s="7">
        <v>6</v>
      </c>
      <c r="CZ80" s="18"/>
      <c r="DA80" s="4">
        <v>6</v>
      </c>
      <c r="DB80" s="4">
        <v>6</v>
      </c>
      <c r="DC80" s="4">
        <v>100</v>
      </c>
      <c r="DD80" s="2"/>
      <c r="DE80" s="2"/>
      <c r="DF80" s="7">
        <v>4</v>
      </c>
      <c r="DG80" s="2"/>
      <c r="DH80" s="18"/>
      <c r="DI80" s="2"/>
      <c r="DJ80" s="4">
        <v>4</v>
      </c>
      <c r="DK80" s="4">
        <v>4</v>
      </c>
      <c r="DL80" s="4">
        <v>100</v>
      </c>
      <c r="DM80" s="2"/>
      <c r="DN80" s="2"/>
      <c r="DO80" s="2"/>
      <c r="DP80" s="7">
        <v>4</v>
      </c>
      <c r="DQ80" s="2"/>
      <c r="DR80" s="18"/>
      <c r="DS80" s="4">
        <v>4</v>
      </c>
      <c r="DT80" s="4">
        <v>4</v>
      </c>
      <c r="DU80" s="4">
        <v>100</v>
      </c>
      <c r="DV80" s="2"/>
      <c r="DW80" s="2"/>
      <c r="DX80" s="2"/>
      <c r="DY80" s="18"/>
      <c r="DZ80" s="2"/>
      <c r="EA80" s="8">
        <v>0</v>
      </c>
      <c r="EB80" s="4">
        <v>0</v>
      </c>
      <c r="EC80" s="4">
        <v>6</v>
      </c>
      <c r="ED80" s="4">
        <v>0</v>
      </c>
      <c r="EE80" s="2"/>
      <c r="EF80" s="7">
        <v>6</v>
      </c>
      <c r="EG80" s="18"/>
      <c r="EH80" s="2"/>
      <c r="EI80" s="2"/>
      <c r="EJ80" s="2"/>
      <c r="EK80" s="4">
        <v>6</v>
      </c>
      <c r="EL80" s="4">
        <v>6</v>
      </c>
      <c r="EM80" s="4">
        <v>100</v>
      </c>
      <c r="EN80" s="8">
        <v>0</v>
      </c>
      <c r="EO80" s="2"/>
      <c r="EP80" s="2"/>
      <c r="EQ80" s="2"/>
      <c r="ER80" s="2"/>
      <c r="ES80" s="18"/>
      <c r="ET80" s="4">
        <v>0</v>
      </c>
      <c r="EU80" s="4">
        <v>6</v>
      </c>
      <c r="EV80" s="4">
        <v>0</v>
      </c>
      <c r="EW80" s="2"/>
      <c r="EX80" s="6">
        <v>3</v>
      </c>
      <c r="EY80" s="2"/>
      <c r="EZ80" s="2"/>
      <c r="FA80" s="2"/>
      <c r="FB80" s="2"/>
      <c r="FC80" s="4">
        <v>3</v>
      </c>
      <c r="FD80" s="4">
        <v>6</v>
      </c>
      <c r="FE80" s="4">
        <v>50</v>
      </c>
      <c r="FF80" s="3">
        <f t="shared" si="196"/>
        <v>23</v>
      </c>
      <c r="FG80" s="3">
        <v>38</v>
      </c>
      <c r="FH80" s="3">
        <f t="shared" si="197"/>
        <v>60.526315789473685</v>
      </c>
      <c r="FI80" s="2"/>
      <c r="FJ80" s="2"/>
      <c r="FK80" s="2"/>
      <c r="FL80" s="18"/>
      <c r="FM80" s="2"/>
      <c r="FN80" s="2"/>
      <c r="FO80" s="7">
        <v>2</v>
      </c>
      <c r="FP80" s="2"/>
      <c r="FQ80" s="2"/>
      <c r="FR80" s="2"/>
      <c r="FS80" s="4">
        <v>2</v>
      </c>
      <c r="FT80" s="4">
        <v>2</v>
      </c>
      <c r="FU80" s="4">
        <v>100</v>
      </c>
      <c r="FV80" s="2"/>
      <c r="FW80" s="8">
        <v>0</v>
      </c>
      <c r="FX80" s="2"/>
      <c r="FY80" s="2"/>
      <c r="FZ80" s="2"/>
      <c r="GA80" s="2"/>
      <c r="GB80" s="2"/>
      <c r="GC80" s="2"/>
      <c r="GD80" s="18"/>
      <c r="GE80" s="2"/>
      <c r="GF80" s="4">
        <v>0</v>
      </c>
      <c r="GG80" s="4">
        <v>4</v>
      </c>
      <c r="GH80" s="4">
        <v>0</v>
      </c>
      <c r="GI80" s="2"/>
      <c r="GJ80" s="2"/>
      <c r="GK80" s="2"/>
      <c r="GL80" s="7">
        <v>4</v>
      </c>
      <c r="GM80" s="2"/>
      <c r="GN80" s="2"/>
      <c r="GO80" s="2"/>
      <c r="GP80" s="2"/>
      <c r="GQ80" s="2"/>
      <c r="GR80" s="2"/>
      <c r="GS80" s="4">
        <v>4</v>
      </c>
      <c r="GT80" s="4">
        <v>4</v>
      </c>
      <c r="GU80" s="4">
        <v>100</v>
      </c>
      <c r="GV80" s="2"/>
      <c r="GW80" s="2"/>
      <c r="GX80" s="2"/>
      <c r="GY80" s="2"/>
      <c r="GZ80" s="8">
        <v>0</v>
      </c>
      <c r="HA80" s="2"/>
      <c r="HB80" s="2"/>
      <c r="HC80" s="2"/>
      <c r="HD80" s="2"/>
      <c r="HE80" s="2"/>
      <c r="HF80" s="4">
        <v>0</v>
      </c>
      <c r="HG80" s="4">
        <v>4</v>
      </c>
      <c r="HH80" s="4">
        <v>0</v>
      </c>
      <c r="HI80" s="7">
        <v>6</v>
      </c>
      <c r="HJ80" s="2"/>
      <c r="HK80" s="2"/>
      <c r="HL80" s="2"/>
      <c r="HM80" s="2"/>
      <c r="HN80" s="2"/>
      <c r="HO80" s="2"/>
      <c r="HP80" s="18"/>
      <c r="HQ80" s="2"/>
      <c r="HR80" s="2"/>
      <c r="HS80" s="4">
        <v>6</v>
      </c>
      <c r="HT80" s="4">
        <v>6</v>
      </c>
      <c r="HU80" s="4">
        <v>100</v>
      </c>
      <c r="HV80" s="3">
        <v>12</v>
      </c>
      <c r="HW80" s="3">
        <v>20</v>
      </c>
      <c r="HX80" s="3">
        <v>60</v>
      </c>
      <c r="HY80" s="2"/>
      <c r="HZ80" s="2"/>
      <c r="IA80" s="2"/>
      <c r="IB80" s="2"/>
      <c r="IC80" s="7">
        <v>2</v>
      </c>
      <c r="ID80" s="2"/>
      <c r="IE80" s="18"/>
      <c r="IF80" s="2"/>
      <c r="IG80" s="2"/>
      <c r="IH80" s="2"/>
      <c r="II80" s="4">
        <v>2</v>
      </c>
      <c r="IJ80" s="4">
        <v>2</v>
      </c>
      <c r="IK80" s="4">
        <v>100</v>
      </c>
      <c r="IL80" s="8">
        <v>0</v>
      </c>
      <c r="IM80" s="2"/>
      <c r="IN80" s="2"/>
      <c r="IO80" s="2"/>
      <c r="IP80" s="2"/>
      <c r="IQ80" s="2"/>
      <c r="IR80" s="2"/>
      <c r="IS80" s="2"/>
      <c r="IT80" s="18"/>
      <c r="IU80" s="2"/>
      <c r="IV80" s="4">
        <v>0</v>
      </c>
      <c r="IW80" s="4">
        <v>4</v>
      </c>
      <c r="IX80" s="4">
        <v>0</v>
      </c>
      <c r="IY80" s="2"/>
      <c r="IZ80" s="2"/>
      <c r="JA80" s="2"/>
      <c r="JB80" s="8">
        <v>0</v>
      </c>
      <c r="JC80" s="2"/>
      <c r="JD80" s="18"/>
      <c r="JE80" s="2"/>
      <c r="JF80" s="2"/>
      <c r="JG80" s="2"/>
      <c r="JH80" s="2"/>
      <c r="JI80" s="4">
        <v>0</v>
      </c>
      <c r="JJ80" s="4">
        <v>6</v>
      </c>
      <c r="JK80" s="4">
        <v>0</v>
      </c>
      <c r="JL80" s="3">
        <v>2</v>
      </c>
      <c r="JM80" s="3">
        <v>12</v>
      </c>
      <c r="JN80" s="3">
        <v>16.670000000000002</v>
      </c>
      <c r="JO80" s="1">
        <f t="shared" si="198"/>
        <v>54</v>
      </c>
      <c r="JP80" s="1">
        <v>100</v>
      </c>
      <c r="JQ80" s="1">
        <f t="shared" si="199"/>
        <v>54</v>
      </c>
    </row>
    <row r="81" spans="1:277" ht="16.350000000000001" customHeight="1" x14ac:dyDescent="0.25">
      <c r="A81" s="1">
        <v>885</v>
      </c>
      <c r="B81" s="2" t="s">
        <v>748</v>
      </c>
      <c r="C81" s="2" t="s">
        <v>55</v>
      </c>
      <c r="D81" s="2" t="s">
        <v>637</v>
      </c>
      <c r="E81" s="18" t="s">
        <v>1661</v>
      </c>
      <c r="F81" s="2" t="s">
        <v>1570</v>
      </c>
      <c r="G81" s="18"/>
      <c r="H81" s="6">
        <v>1</v>
      </c>
      <c r="I81" s="2"/>
      <c r="J81" s="2"/>
      <c r="K81" s="2"/>
      <c r="L81" s="2"/>
      <c r="M81" s="4">
        <v>1</v>
      </c>
      <c r="N81" s="4">
        <v>2</v>
      </c>
      <c r="O81" s="4">
        <v>50</v>
      </c>
      <c r="P81" s="2"/>
      <c r="Q81" s="2"/>
      <c r="R81" s="8">
        <v>0</v>
      </c>
      <c r="S81" s="18"/>
      <c r="T81" s="2"/>
      <c r="U81" s="2"/>
      <c r="V81" s="4">
        <v>0</v>
      </c>
      <c r="W81" s="4">
        <v>2</v>
      </c>
      <c r="X81" s="4">
        <v>0</v>
      </c>
      <c r="Y81" s="2"/>
      <c r="Z81" s="2"/>
      <c r="AA81" s="18"/>
      <c r="AB81" s="2"/>
      <c r="AC81" s="2"/>
      <c r="AD81" s="8">
        <v>0</v>
      </c>
      <c r="AE81" s="4">
        <v>0</v>
      </c>
      <c r="AF81" s="4">
        <v>2</v>
      </c>
      <c r="AG81" s="4">
        <v>0</v>
      </c>
      <c r="AH81" s="2"/>
      <c r="AI81" s="2"/>
      <c r="AJ81" s="2"/>
      <c r="AK81" s="2"/>
      <c r="AL81" s="2"/>
      <c r="AM81" s="8">
        <v>0</v>
      </c>
      <c r="AN81" s="4">
        <v>0</v>
      </c>
      <c r="AO81" s="4">
        <v>2</v>
      </c>
      <c r="AP81" s="4">
        <v>0</v>
      </c>
      <c r="AQ81" s="7">
        <v>2</v>
      </c>
      <c r="AR81" s="2"/>
      <c r="AS81" s="18"/>
      <c r="AT81" s="2"/>
      <c r="AU81" s="2"/>
      <c r="AV81" s="2"/>
      <c r="AW81" s="4">
        <v>2</v>
      </c>
      <c r="AX81" s="4">
        <v>2</v>
      </c>
      <c r="AY81" s="4">
        <v>100</v>
      </c>
      <c r="AZ81" s="2"/>
      <c r="BA81" s="2"/>
      <c r="BB81" s="2"/>
      <c r="BC81" s="18"/>
      <c r="BD81" s="2"/>
      <c r="BE81" s="8">
        <v>0</v>
      </c>
      <c r="BF81" s="4">
        <v>0</v>
      </c>
      <c r="BG81" s="4">
        <v>4</v>
      </c>
      <c r="BH81" s="4">
        <v>0</v>
      </c>
      <c r="BI81" s="8">
        <v>0</v>
      </c>
      <c r="BJ81" s="2"/>
      <c r="BK81" s="18"/>
      <c r="BL81" s="2"/>
      <c r="BM81" s="2"/>
      <c r="BN81" s="2"/>
      <c r="BO81" s="4">
        <v>0</v>
      </c>
      <c r="BP81" s="4">
        <v>4</v>
      </c>
      <c r="BQ81" s="4">
        <v>0</v>
      </c>
      <c r="BR81" s="6">
        <v>2</v>
      </c>
      <c r="BS81" s="2"/>
      <c r="BT81" s="18"/>
      <c r="BU81" s="2"/>
      <c r="BV81" s="2"/>
      <c r="BW81" s="2"/>
      <c r="BX81" s="4">
        <v>2</v>
      </c>
      <c r="BY81" s="4">
        <v>4</v>
      </c>
      <c r="BZ81" s="4">
        <v>50</v>
      </c>
      <c r="CA81" s="2"/>
      <c r="CB81" s="8">
        <v>0</v>
      </c>
      <c r="CC81" s="18"/>
      <c r="CD81" s="2"/>
      <c r="CE81" s="2"/>
      <c r="CF81" s="2"/>
      <c r="CG81" s="4">
        <v>0</v>
      </c>
      <c r="CH81" s="4">
        <v>4</v>
      </c>
      <c r="CI81" s="4">
        <v>0</v>
      </c>
      <c r="CJ81" s="2"/>
      <c r="CK81" s="2"/>
      <c r="CL81" s="8">
        <v>0</v>
      </c>
      <c r="CM81" s="18"/>
      <c r="CN81" s="2"/>
      <c r="CO81" s="2"/>
      <c r="CP81" s="4">
        <v>0</v>
      </c>
      <c r="CQ81" s="4">
        <v>4</v>
      </c>
      <c r="CR81" s="4">
        <v>0</v>
      </c>
      <c r="CS81" s="3">
        <f t="shared" si="194"/>
        <v>5</v>
      </c>
      <c r="CT81" s="3">
        <v>30</v>
      </c>
      <c r="CU81" s="3">
        <f t="shared" si="195"/>
        <v>16.666666666666664</v>
      </c>
      <c r="CV81" s="8">
        <v>0</v>
      </c>
      <c r="CW81" s="2"/>
      <c r="CX81" s="2"/>
      <c r="CY81" s="18"/>
      <c r="CZ81" s="2"/>
      <c r="DA81" s="4">
        <v>0</v>
      </c>
      <c r="DB81" s="4">
        <v>6</v>
      </c>
      <c r="DC81" s="4">
        <v>0</v>
      </c>
      <c r="DD81" s="2"/>
      <c r="DE81" s="2"/>
      <c r="DF81" s="18"/>
      <c r="DG81" s="2"/>
      <c r="DH81" s="2"/>
      <c r="DI81" s="8">
        <v>0</v>
      </c>
      <c r="DJ81" s="4">
        <v>0</v>
      </c>
      <c r="DK81" s="4">
        <v>4</v>
      </c>
      <c r="DL81" s="4">
        <v>0</v>
      </c>
      <c r="DM81" s="2"/>
      <c r="DN81" s="2"/>
      <c r="DO81" s="2"/>
      <c r="DP81" s="18"/>
      <c r="DQ81" s="8">
        <v>0</v>
      </c>
      <c r="DR81" s="2"/>
      <c r="DS81" s="4">
        <v>0</v>
      </c>
      <c r="DT81" s="4">
        <v>4</v>
      </c>
      <c r="DU81" s="4">
        <v>0</v>
      </c>
      <c r="DV81" s="2"/>
      <c r="DW81" s="2"/>
      <c r="DX81" s="2"/>
      <c r="DY81" s="7">
        <v>6</v>
      </c>
      <c r="DZ81" s="2"/>
      <c r="EA81" s="18"/>
      <c r="EB81" s="4">
        <v>6</v>
      </c>
      <c r="EC81" s="4">
        <v>6</v>
      </c>
      <c r="ED81" s="4">
        <v>100</v>
      </c>
      <c r="EE81" s="2"/>
      <c r="EF81" s="18"/>
      <c r="EG81" s="2"/>
      <c r="EH81" s="7">
        <v>6</v>
      </c>
      <c r="EI81" s="2"/>
      <c r="EJ81" s="2"/>
      <c r="EK81" s="4">
        <v>6</v>
      </c>
      <c r="EL81" s="4">
        <v>6</v>
      </c>
      <c r="EM81" s="4">
        <v>100</v>
      </c>
      <c r="EN81" s="8">
        <v>0</v>
      </c>
      <c r="EO81" s="2"/>
      <c r="EP81" s="2"/>
      <c r="EQ81" s="2"/>
      <c r="ER81" s="2"/>
      <c r="ES81" s="2"/>
      <c r="ET81" s="4">
        <v>0</v>
      </c>
      <c r="EU81" s="4">
        <v>6</v>
      </c>
      <c r="EV81" s="4">
        <v>0</v>
      </c>
      <c r="EW81" s="6">
        <v>3</v>
      </c>
      <c r="EX81" s="18"/>
      <c r="EY81" s="2"/>
      <c r="EZ81" s="2"/>
      <c r="FA81" s="2"/>
      <c r="FB81" s="2"/>
      <c r="FC81" s="4">
        <v>3</v>
      </c>
      <c r="FD81" s="4">
        <v>6</v>
      </c>
      <c r="FE81" s="4">
        <v>50</v>
      </c>
      <c r="FF81" s="3">
        <f t="shared" si="196"/>
        <v>15</v>
      </c>
      <c r="FG81" s="3">
        <v>38</v>
      </c>
      <c r="FH81" s="3">
        <f t="shared" si="197"/>
        <v>39.473684210526315</v>
      </c>
      <c r="FI81" s="2"/>
      <c r="FJ81" s="2"/>
      <c r="FK81" s="2"/>
      <c r="FL81" s="8">
        <v>0</v>
      </c>
      <c r="FM81" s="2"/>
      <c r="FN81" s="2"/>
      <c r="FO81" s="18"/>
      <c r="FP81" s="2"/>
      <c r="FQ81" s="2"/>
      <c r="FR81" s="2"/>
      <c r="FS81" s="4">
        <v>0</v>
      </c>
      <c r="FT81" s="4">
        <v>2</v>
      </c>
      <c r="FU81" s="4">
        <v>0</v>
      </c>
      <c r="FV81" s="2"/>
      <c r="FW81" s="18"/>
      <c r="FX81" s="2"/>
      <c r="FY81" s="2"/>
      <c r="FZ81" s="2"/>
      <c r="GA81" s="8">
        <v>0</v>
      </c>
      <c r="GB81" s="2"/>
      <c r="GC81" s="2"/>
      <c r="GD81" s="2"/>
      <c r="GE81" s="2"/>
      <c r="GF81" s="4">
        <v>0</v>
      </c>
      <c r="GG81" s="4">
        <v>4</v>
      </c>
      <c r="GH81" s="4">
        <v>0</v>
      </c>
      <c r="GI81" s="2"/>
      <c r="GJ81" s="2"/>
      <c r="GK81" s="2"/>
      <c r="GL81" s="18"/>
      <c r="GM81" s="2"/>
      <c r="GN81" s="2"/>
      <c r="GO81" s="7">
        <v>4</v>
      </c>
      <c r="GP81" s="2"/>
      <c r="GQ81" s="2"/>
      <c r="GR81" s="2"/>
      <c r="GS81" s="4">
        <v>4</v>
      </c>
      <c r="GT81" s="4">
        <v>4</v>
      </c>
      <c r="GU81" s="4">
        <v>100</v>
      </c>
      <c r="GV81" s="2"/>
      <c r="GW81" s="8">
        <v>0</v>
      </c>
      <c r="GX81" s="2"/>
      <c r="GY81" s="2"/>
      <c r="GZ81" s="18"/>
      <c r="HA81" s="2"/>
      <c r="HB81" s="2"/>
      <c r="HC81" s="2"/>
      <c r="HD81" s="2"/>
      <c r="HE81" s="2"/>
      <c r="HF81" s="4">
        <v>0</v>
      </c>
      <c r="HG81" s="4">
        <v>4</v>
      </c>
      <c r="HH81" s="4">
        <v>0</v>
      </c>
      <c r="HI81" s="18"/>
      <c r="HJ81" s="2"/>
      <c r="HK81" s="2"/>
      <c r="HL81" s="2"/>
      <c r="HM81" s="2"/>
      <c r="HN81" s="2"/>
      <c r="HO81" s="7">
        <v>6</v>
      </c>
      <c r="HP81" s="2"/>
      <c r="HQ81" s="2"/>
      <c r="HR81" s="2"/>
      <c r="HS81" s="4">
        <v>6</v>
      </c>
      <c r="HT81" s="4">
        <v>6</v>
      </c>
      <c r="HU81" s="4">
        <v>100</v>
      </c>
      <c r="HV81" s="3">
        <v>10</v>
      </c>
      <c r="HW81" s="3">
        <v>20</v>
      </c>
      <c r="HX81" s="3">
        <v>50</v>
      </c>
      <c r="HY81" s="2"/>
      <c r="HZ81" s="2"/>
      <c r="IA81" s="2"/>
      <c r="IB81" s="2"/>
      <c r="IC81" s="7">
        <v>2</v>
      </c>
      <c r="ID81" s="2"/>
      <c r="IE81" s="2"/>
      <c r="IF81" s="2"/>
      <c r="IG81" s="2"/>
      <c r="IH81" s="2"/>
      <c r="II81" s="4">
        <v>2</v>
      </c>
      <c r="IJ81" s="4">
        <v>2</v>
      </c>
      <c r="IK81" s="4">
        <v>100</v>
      </c>
      <c r="IL81" s="18"/>
      <c r="IM81" s="2"/>
      <c r="IN81" s="7">
        <v>4</v>
      </c>
      <c r="IO81" s="2"/>
      <c r="IP81" s="2"/>
      <c r="IQ81" s="2"/>
      <c r="IR81" s="2"/>
      <c r="IS81" s="2"/>
      <c r="IT81" s="2"/>
      <c r="IU81" s="2"/>
      <c r="IV81" s="4">
        <v>4</v>
      </c>
      <c r="IW81" s="4">
        <v>4</v>
      </c>
      <c r="IX81" s="4">
        <v>100</v>
      </c>
      <c r="IY81" s="2"/>
      <c r="IZ81" s="2"/>
      <c r="JA81" s="2"/>
      <c r="JB81" s="8">
        <v>0</v>
      </c>
      <c r="JC81" s="2"/>
      <c r="JD81" s="2"/>
      <c r="JE81" s="2"/>
      <c r="JF81" s="2"/>
      <c r="JG81" s="2"/>
      <c r="JH81" s="2"/>
      <c r="JI81" s="4">
        <v>0</v>
      </c>
      <c r="JJ81" s="4">
        <v>6</v>
      </c>
      <c r="JK81" s="4">
        <v>0</v>
      </c>
      <c r="JL81" s="3">
        <v>6</v>
      </c>
      <c r="JM81" s="3">
        <v>12</v>
      </c>
      <c r="JN81" s="3">
        <v>50</v>
      </c>
      <c r="JO81" s="1">
        <f t="shared" si="198"/>
        <v>36</v>
      </c>
      <c r="JP81" s="1">
        <v>100</v>
      </c>
      <c r="JQ81" s="1">
        <f t="shared" si="199"/>
        <v>36</v>
      </c>
    </row>
    <row r="82" spans="1:277" ht="16.350000000000001" customHeight="1" x14ac:dyDescent="0.25">
      <c r="A82" s="1">
        <v>2187</v>
      </c>
      <c r="B82" s="2" t="s">
        <v>784</v>
      </c>
      <c r="C82" s="2" t="s">
        <v>703</v>
      </c>
      <c r="D82" s="2" t="s">
        <v>56</v>
      </c>
      <c r="E82" s="18" t="s">
        <v>1662</v>
      </c>
      <c r="F82" s="2" t="s">
        <v>631</v>
      </c>
      <c r="G82" s="2"/>
      <c r="H82" s="6">
        <v>1</v>
      </c>
      <c r="I82" s="2"/>
      <c r="J82" s="2"/>
      <c r="K82" s="2"/>
      <c r="L82" s="2"/>
      <c r="M82" s="4">
        <v>1</v>
      </c>
      <c r="N82" s="4">
        <v>2</v>
      </c>
      <c r="O82" s="4">
        <v>50</v>
      </c>
      <c r="P82" s="2"/>
      <c r="Q82" s="2"/>
      <c r="R82" s="18"/>
      <c r="S82" s="2"/>
      <c r="T82" s="2"/>
      <c r="U82" s="6">
        <v>1</v>
      </c>
      <c r="V82" s="4">
        <v>1</v>
      </c>
      <c r="W82" s="4">
        <v>2</v>
      </c>
      <c r="X82" s="4">
        <v>50</v>
      </c>
      <c r="Y82" s="2"/>
      <c r="Z82" s="2"/>
      <c r="AA82" s="2"/>
      <c r="AB82" s="2"/>
      <c r="AC82" s="8">
        <v>0</v>
      </c>
      <c r="AD82" s="18"/>
      <c r="AE82" s="4">
        <v>0</v>
      </c>
      <c r="AF82" s="4">
        <v>2</v>
      </c>
      <c r="AG82" s="4">
        <v>0</v>
      </c>
      <c r="AH82" s="2"/>
      <c r="AI82" s="2"/>
      <c r="AJ82" s="2"/>
      <c r="AK82" s="2"/>
      <c r="AL82" s="2"/>
      <c r="AM82" s="8">
        <v>0</v>
      </c>
      <c r="AN82" s="4">
        <v>0</v>
      </c>
      <c r="AO82" s="4">
        <v>2</v>
      </c>
      <c r="AP82" s="4">
        <v>0</v>
      </c>
      <c r="AQ82" s="18"/>
      <c r="AR82" s="8">
        <v>0</v>
      </c>
      <c r="AS82" s="2"/>
      <c r="AT82" s="2"/>
      <c r="AU82" s="2"/>
      <c r="AV82" s="2"/>
      <c r="AW82" s="4">
        <v>0</v>
      </c>
      <c r="AX82" s="4">
        <v>2</v>
      </c>
      <c r="AY82" s="4">
        <v>0</v>
      </c>
      <c r="AZ82" s="2"/>
      <c r="BA82" s="2"/>
      <c r="BB82" s="8">
        <v>0</v>
      </c>
      <c r="BC82" s="2"/>
      <c r="BD82" s="2"/>
      <c r="BE82" s="18"/>
      <c r="BF82" s="4">
        <v>0</v>
      </c>
      <c r="BG82" s="4">
        <v>4</v>
      </c>
      <c r="BH82" s="4">
        <v>0</v>
      </c>
      <c r="BI82" s="18"/>
      <c r="BJ82" s="2"/>
      <c r="BK82" s="2"/>
      <c r="BL82" s="8">
        <v>0</v>
      </c>
      <c r="BM82" s="2"/>
      <c r="BN82" s="2"/>
      <c r="BO82" s="4">
        <v>0</v>
      </c>
      <c r="BP82" s="4">
        <v>4</v>
      </c>
      <c r="BQ82" s="4">
        <v>0</v>
      </c>
      <c r="BR82" s="18"/>
      <c r="BS82" s="2"/>
      <c r="BT82" s="2"/>
      <c r="BU82" s="2"/>
      <c r="BV82" s="6">
        <v>2</v>
      </c>
      <c r="BW82" s="2"/>
      <c r="BX82" s="4">
        <v>2</v>
      </c>
      <c r="BY82" s="4">
        <v>4</v>
      </c>
      <c r="BZ82" s="4">
        <v>50</v>
      </c>
      <c r="CA82" s="2"/>
      <c r="CB82" s="8">
        <v>0</v>
      </c>
      <c r="CC82" s="2"/>
      <c r="CD82" s="2"/>
      <c r="CE82" s="2"/>
      <c r="CF82" s="2"/>
      <c r="CG82" s="4">
        <v>0</v>
      </c>
      <c r="CH82" s="4">
        <v>4</v>
      </c>
      <c r="CI82" s="4">
        <v>0</v>
      </c>
      <c r="CJ82" s="2"/>
      <c r="CK82" s="2"/>
      <c r="CL82" s="18"/>
      <c r="CM82" s="8">
        <v>0</v>
      </c>
      <c r="CN82" s="2"/>
      <c r="CO82" s="2"/>
      <c r="CP82" s="4">
        <v>0</v>
      </c>
      <c r="CQ82" s="4">
        <v>4</v>
      </c>
      <c r="CR82" s="4">
        <v>0</v>
      </c>
      <c r="CS82" s="3">
        <f t="shared" si="194"/>
        <v>4</v>
      </c>
      <c r="CT82" s="3">
        <v>30</v>
      </c>
      <c r="CU82" s="3">
        <f t="shared" si="195"/>
        <v>13.333333333333334</v>
      </c>
      <c r="CV82" s="18"/>
      <c r="CW82" s="2"/>
      <c r="CX82" s="6">
        <v>4</v>
      </c>
      <c r="CY82" s="2"/>
      <c r="CZ82" s="2"/>
      <c r="DA82" s="4">
        <v>4</v>
      </c>
      <c r="DB82" s="4">
        <v>6</v>
      </c>
      <c r="DC82" s="4">
        <v>66.67</v>
      </c>
      <c r="DD82" s="2"/>
      <c r="DE82" s="2"/>
      <c r="DF82" s="2"/>
      <c r="DG82" s="2"/>
      <c r="DH82" s="2"/>
      <c r="DI82" s="8">
        <v>0</v>
      </c>
      <c r="DJ82" s="4">
        <v>0</v>
      </c>
      <c r="DK82" s="4">
        <v>4</v>
      </c>
      <c r="DL82" s="4">
        <v>0</v>
      </c>
      <c r="DM82" s="8">
        <v>0</v>
      </c>
      <c r="DN82" s="2"/>
      <c r="DO82" s="2"/>
      <c r="DP82" s="2"/>
      <c r="DQ82" s="18"/>
      <c r="DR82" s="2"/>
      <c r="DS82" s="4">
        <v>0</v>
      </c>
      <c r="DT82" s="4">
        <v>4</v>
      </c>
      <c r="DU82" s="4">
        <v>0</v>
      </c>
      <c r="DV82" s="2"/>
      <c r="DW82" s="2"/>
      <c r="DX82" s="7">
        <v>6</v>
      </c>
      <c r="DY82" s="18"/>
      <c r="DZ82" s="2"/>
      <c r="EA82" s="2"/>
      <c r="EB82" s="4">
        <v>6</v>
      </c>
      <c r="EC82" s="4">
        <v>6</v>
      </c>
      <c r="ED82" s="4">
        <v>100</v>
      </c>
      <c r="EE82" s="2"/>
      <c r="EF82" s="8">
        <v>0</v>
      </c>
      <c r="EG82" s="2"/>
      <c r="EH82" s="18"/>
      <c r="EI82" s="2"/>
      <c r="EJ82" s="2"/>
      <c r="EK82" s="4">
        <v>0</v>
      </c>
      <c r="EL82" s="4">
        <v>6</v>
      </c>
      <c r="EM82" s="4">
        <v>0</v>
      </c>
      <c r="EN82" s="18"/>
      <c r="EO82" s="2"/>
      <c r="EP82" s="2"/>
      <c r="EQ82" s="2"/>
      <c r="ER82" s="8">
        <v>0</v>
      </c>
      <c r="ES82" s="2"/>
      <c r="ET82" s="4">
        <v>0</v>
      </c>
      <c r="EU82" s="4">
        <v>6</v>
      </c>
      <c r="EV82" s="4">
        <v>0</v>
      </c>
      <c r="EW82" s="18"/>
      <c r="EX82" s="8">
        <v>0</v>
      </c>
      <c r="EY82" s="2"/>
      <c r="EZ82" s="2"/>
      <c r="FA82" s="2"/>
      <c r="FB82" s="2"/>
      <c r="FC82" s="4">
        <v>0</v>
      </c>
      <c r="FD82" s="4">
        <v>6</v>
      </c>
      <c r="FE82" s="4">
        <v>0</v>
      </c>
      <c r="FF82" s="3">
        <f t="shared" si="196"/>
        <v>10</v>
      </c>
      <c r="FG82" s="3">
        <v>38</v>
      </c>
      <c r="FH82" s="3">
        <f t="shared" si="197"/>
        <v>26.315789473684209</v>
      </c>
      <c r="FI82" s="2"/>
      <c r="FJ82" s="2"/>
      <c r="FK82" s="2"/>
      <c r="FL82" s="18"/>
      <c r="FM82" s="2"/>
      <c r="FN82" s="2"/>
      <c r="FO82" s="2"/>
      <c r="FP82" s="2"/>
      <c r="FQ82" s="2"/>
      <c r="FR82" s="7">
        <v>2</v>
      </c>
      <c r="FS82" s="4">
        <v>2</v>
      </c>
      <c r="FT82" s="4">
        <v>2</v>
      </c>
      <c r="FU82" s="4">
        <v>100</v>
      </c>
      <c r="FV82" s="2"/>
      <c r="FW82" s="8">
        <v>0</v>
      </c>
      <c r="FX82" s="2"/>
      <c r="FY82" s="2"/>
      <c r="FZ82" s="2"/>
      <c r="GA82" s="18"/>
      <c r="GB82" s="2"/>
      <c r="GC82" s="2"/>
      <c r="GD82" s="2"/>
      <c r="GE82" s="2"/>
      <c r="GF82" s="4">
        <v>0</v>
      </c>
      <c r="GG82" s="4">
        <v>4</v>
      </c>
      <c r="GH82" s="4">
        <v>0</v>
      </c>
      <c r="GI82" s="2"/>
      <c r="GJ82" s="2"/>
      <c r="GK82" s="2"/>
      <c r="GL82" s="2"/>
      <c r="GM82" s="8">
        <v>0</v>
      </c>
      <c r="GN82" s="2"/>
      <c r="GO82" s="18"/>
      <c r="GP82" s="2"/>
      <c r="GQ82" s="2"/>
      <c r="GR82" s="2"/>
      <c r="GS82" s="4">
        <v>0</v>
      </c>
      <c r="GT82" s="4">
        <v>4</v>
      </c>
      <c r="GU82" s="4">
        <v>0</v>
      </c>
      <c r="GV82" s="2"/>
      <c r="GW82" s="18"/>
      <c r="GX82" s="8">
        <v>0</v>
      </c>
      <c r="GY82" s="2"/>
      <c r="GZ82" s="2"/>
      <c r="HA82" s="2"/>
      <c r="HB82" s="2"/>
      <c r="HC82" s="2"/>
      <c r="HD82" s="2"/>
      <c r="HE82" s="2"/>
      <c r="HF82" s="4">
        <v>0</v>
      </c>
      <c r="HG82" s="4">
        <v>4</v>
      </c>
      <c r="HH82" s="4">
        <v>0</v>
      </c>
      <c r="HI82" s="2"/>
      <c r="HJ82" s="2"/>
      <c r="HK82" s="2"/>
      <c r="HL82" s="2"/>
      <c r="HM82" s="2"/>
      <c r="HN82" s="2"/>
      <c r="HO82" s="18"/>
      <c r="HP82" s="2"/>
      <c r="HQ82" s="2"/>
      <c r="HR82" s="6">
        <v>2</v>
      </c>
      <c r="HS82" s="4">
        <v>2</v>
      </c>
      <c r="HT82" s="4">
        <v>6</v>
      </c>
      <c r="HU82" s="4">
        <v>33.33</v>
      </c>
      <c r="HV82" s="3">
        <v>4</v>
      </c>
      <c r="HW82" s="3">
        <v>20</v>
      </c>
      <c r="HX82" s="3">
        <v>20</v>
      </c>
      <c r="HY82" s="2"/>
      <c r="HZ82" s="2"/>
      <c r="IA82" s="2"/>
      <c r="IB82" s="2"/>
      <c r="IC82" s="18"/>
      <c r="ID82" s="2"/>
      <c r="IE82" s="7">
        <v>2</v>
      </c>
      <c r="IF82" s="2"/>
      <c r="IG82" s="2"/>
      <c r="IH82" s="2"/>
      <c r="II82" s="4">
        <v>2</v>
      </c>
      <c r="IJ82" s="4">
        <v>2</v>
      </c>
      <c r="IK82" s="4">
        <v>100</v>
      </c>
      <c r="IL82" s="2"/>
      <c r="IM82" s="2"/>
      <c r="IN82" s="18"/>
      <c r="IO82" s="2"/>
      <c r="IP82" s="2"/>
      <c r="IQ82" s="2"/>
      <c r="IR82" s="2"/>
      <c r="IS82" s="8">
        <v>0</v>
      </c>
      <c r="IT82" s="2"/>
      <c r="IU82" s="2"/>
      <c r="IV82" s="4">
        <v>0</v>
      </c>
      <c r="IW82" s="4">
        <v>4</v>
      </c>
      <c r="IX82" s="4">
        <v>0</v>
      </c>
      <c r="IY82" s="2"/>
      <c r="IZ82" s="2"/>
      <c r="JA82" s="2"/>
      <c r="JB82" s="18"/>
      <c r="JC82" s="2"/>
      <c r="JD82" s="2"/>
      <c r="JE82" s="2"/>
      <c r="JF82" s="2"/>
      <c r="JG82" s="2"/>
      <c r="JH82" s="6">
        <v>3</v>
      </c>
      <c r="JI82" s="4">
        <v>3</v>
      </c>
      <c r="JJ82" s="4">
        <v>6</v>
      </c>
      <c r="JK82" s="4">
        <v>50</v>
      </c>
      <c r="JL82" s="3">
        <v>5</v>
      </c>
      <c r="JM82" s="3">
        <v>12</v>
      </c>
      <c r="JN82" s="3">
        <v>41.67</v>
      </c>
      <c r="JO82" s="1">
        <f t="shared" si="198"/>
        <v>23</v>
      </c>
      <c r="JP82" s="1">
        <v>100</v>
      </c>
      <c r="JQ82" s="1">
        <f t="shared" si="199"/>
        <v>23</v>
      </c>
    </row>
    <row r="83" spans="1:277" ht="16.350000000000001" customHeight="1" x14ac:dyDescent="0.25">
      <c r="A83" s="1">
        <v>334</v>
      </c>
      <c r="B83" s="2" t="s">
        <v>65</v>
      </c>
      <c r="C83" s="2" t="s">
        <v>52</v>
      </c>
      <c r="D83" s="2" t="s">
        <v>66</v>
      </c>
      <c r="E83" s="18" t="s">
        <v>1663</v>
      </c>
      <c r="F83" s="2" t="s">
        <v>628</v>
      </c>
      <c r="G83" s="2"/>
      <c r="H83" s="8">
        <v>0</v>
      </c>
      <c r="I83" s="2"/>
      <c r="J83" s="2"/>
      <c r="K83" s="2"/>
      <c r="L83" s="2"/>
      <c r="M83" s="4">
        <v>0</v>
      </c>
      <c r="N83" s="4">
        <v>2</v>
      </c>
      <c r="O83" s="4">
        <v>0</v>
      </c>
      <c r="P83" s="2"/>
      <c r="Q83" s="2"/>
      <c r="R83" s="2"/>
      <c r="S83" s="6">
        <v>1</v>
      </c>
      <c r="T83" s="2"/>
      <c r="U83" s="18"/>
      <c r="V83" s="4">
        <v>1</v>
      </c>
      <c r="W83" s="4">
        <v>2</v>
      </c>
      <c r="X83" s="4">
        <v>50</v>
      </c>
      <c r="Y83" s="2"/>
      <c r="Z83" s="2"/>
      <c r="AA83" s="2"/>
      <c r="AB83" s="7">
        <v>2</v>
      </c>
      <c r="AC83" s="18"/>
      <c r="AD83" s="2"/>
      <c r="AE83" s="4">
        <v>2</v>
      </c>
      <c r="AF83" s="4">
        <v>2</v>
      </c>
      <c r="AG83" s="4">
        <v>100</v>
      </c>
      <c r="AH83" s="8">
        <v>0</v>
      </c>
      <c r="AI83" s="2"/>
      <c r="AJ83" s="2"/>
      <c r="AK83" s="2"/>
      <c r="AL83" s="2"/>
      <c r="AM83" s="18"/>
      <c r="AN83" s="4">
        <v>0</v>
      </c>
      <c r="AO83" s="4">
        <v>2</v>
      </c>
      <c r="AP83" s="4">
        <v>0</v>
      </c>
      <c r="AQ83" s="7">
        <v>2</v>
      </c>
      <c r="AR83" s="18"/>
      <c r="AS83" s="2"/>
      <c r="AT83" s="2"/>
      <c r="AU83" s="2"/>
      <c r="AV83" s="2"/>
      <c r="AW83" s="4">
        <v>2</v>
      </c>
      <c r="AX83" s="4">
        <v>2</v>
      </c>
      <c r="AY83" s="4">
        <v>100</v>
      </c>
      <c r="AZ83" s="8">
        <v>0</v>
      </c>
      <c r="BA83" s="2"/>
      <c r="BB83" s="18"/>
      <c r="BC83" s="2"/>
      <c r="BD83" s="2"/>
      <c r="BE83" s="2"/>
      <c r="BF83" s="4">
        <v>0</v>
      </c>
      <c r="BG83" s="4">
        <v>4</v>
      </c>
      <c r="BH83" s="4">
        <v>0</v>
      </c>
      <c r="BI83" s="2"/>
      <c r="BJ83" s="2"/>
      <c r="BK83" s="2"/>
      <c r="BL83" s="8">
        <v>0</v>
      </c>
      <c r="BM83" s="2"/>
      <c r="BN83" s="2"/>
      <c r="BO83" s="4">
        <v>0</v>
      </c>
      <c r="BP83" s="4">
        <v>4</v>
      </c>
      <c r="BQ83" s="4">
        <v>0</v>
      </c>
      <c r="BR83" s="2"/>
      <c r="BS83" s="2"/>
      <c r="BT83" s="2"/>
      <c r="BU83" s="7">
        <v>4</v>
      </c>
      <c r="BV83" s="18"/>
      <c r="BW83" s="2"/>
      <c r="BX83" s="4">
        <v>4</v>
      </c>
      <c r="BY83" s="4">
        <v>4</v>
      </c>
      <c r="BZ83" s="4">
        <v>100</v>
      </c>
      <c r="CA83" s="2"/>
      <c r="CB83" s="18"/>
      <c r="CC83" s="2"/>
      <c r="CD83" s="2"/>
      <c r="CE83" s="2"/>
      <c r="CF83" s="7">
        <v>4</v>
      </c>
      <c r="CG83" s="4">
        <v>4</v>
      </c>
      <c r="CH83" s="4">
        <v>4</v>
      </c>
      <c r="CI83" s="4">
        <v>100</v>
      </c>
      <c r="CJ83" s="2"/>
      <c r="CK83" s="2"/>
      <c r="CL83" s="8">
        <v>0</v>
      </c>
      <c r="CM83" s="18"/>
      <c r="CN83" s="2"/>
      <c r="CO83" s="2"/>
      <c r="CP83" s="4">
        <v>0</v>
      </c>
      <c r="CQ83" s="4">
        <v>4</v>
      </c>
      <c r="CR83" s="4">
        <v>0</v>
      </c>
      <c r="CS83" s="3">
        <f t="shared" si="194"/>
        <v>13</v>
      </c>
      <c r="CT83" s="3">
        <v>30</v>
      </c>
      <c r="CU83" s="3">
        <f t="shared" si="195"/>
        <v>43.333333333333336</v>
      </c>
      <c r="CV83" s="2"/>
      <c r="CW83" s="6">
        <v>3</v>
      </c>
      <c r="CX83" s="18"/>
      <c r="CY83" s="2"/>
      <c r="CZ83" s="2"/>
      <c r="DA83" s="4">
        <v>3</v>
      </c>
      <c r="DB83" s="4">
        <v>6</v>
      </c>
      <c r="DC83" s="4">
        <v>50</v>
      </c>
      <c r="DD83" s="2"/>
      <c r="DE83" s="2"/>
      <c r="DF83" s="2"/>
      <c r="DG83" s="7">
        <v>4</v>
      </c>
      <c r="DH83" s="2"/>
      <c r="DI83" s="18"/>
      <c r="DJ83" s="4">
        <v>4</v>
      </c>
      <c r="DK83" s="4">
        <v>4</v>
      </c>
      <c r="DL83" s="4">
        <v>100</v>
      </c>
      <c r="DM83" s="18"/>
      <c r="DN83" s="2"/>
      <c r="DO83" s="2"/>
      <c r="DP83" s="7">
        <v>4</v>
      </c>
      <c r="DQ83" s="2"/>
      <c r="DR83" s="2"/>
      <c r="DS83" s="4">
        <v>4</v>
      </c>
      <c r="DT83" s="4">
        <v>4</v>
      </c>
      <c r="DU83" s="4">
        <v>100</v>
      </c>
      <c r="DV83" s="2"/>
      <c r="DW83" s="2"/>
      <c r="DX83" s="18"/>
      <c r="DY83" s="2"/>
      <c r="DZ83" s="2"/>
      <c r="EA83" s="7">
        <v>6</v>
      </c>
      <c r="EB83" s="4">
        <v>6</v>
      </c>
      <c r="EC83" s="4">
        <v>6</v>
      </c>
      <c r="ED83" s="4">
        <v>100</v>
      </c>
      <c r="EE83" s="2"/>
      <c r="EF83" s="18"/>
      <c r="EG83" s="2"/>
      <c r="EH83" s="2"/>
      <c r="EI83" s="7">
        <v>6</v>
      </c>
      <c r="EJ83" s="2"/>
      <c r="EK83" s="4">
        <v>6</v>
      </c>
      <c r="EL83" s="4">
        <v>6</v>
      </c>
      <c r="EM83" s="4">
        <v>100</v>
      </c>
      <c r="EN83" s="2"/>
      <c r="EO83" s="2"/>
      <c r="EP83" s="2"/>
      <c r="EQ83" s="2"/>
      <c r="ER83" s="8">
        <v>0</v>
      </c>
      <c r="ES83" s="2"/>
      <c r="ET83" s="4">
        <v>0</v>
      </c>
      <c r="EU83" s="4">
        <v>6</v>
      </c>
      <c r="EV83" s="4">
        <v>0</v>
      </c>
      <c r="EW83" s="2"/>
      <c r="EX83" s="6">
        <v>3</v>
      </c>
      <c r="EY83" s="2"/>
      <c r="EZ83" s="2"/>
      <c r="FA83" s="2"/>
      <c r="FB83" s="2"/>
      <c r="FC83" s="4">
        <v>3</v>
      </c>
      <c r="FD83" s="4">
        <v>6</v>
      </c>
      <c r="FE83" s="4">
        <v>50</v>
      </c>
      <c r="FF83" s="3">
        <f t="shared" si="196"/>
        <v>26</v>
      </c>
      <c r="FG83" s="3">
        <v>38</v>
      </c>
      <c r="FH83" s="3">
        <f t="shared" si="197"/>
        <v>68.421052631578945</v>
      </c>
      <c r="FI83" s="2"/>
      <c r="FJ83" s="7">
        <v>2</v>
      </c>
      <c r="FK83" s="2"/>
      <c r="FL83" s="2"/>
      <c r="FM83" s="2"/>
      <c r="FN83" s="2"/>
      <c r="FO83" s="2"/>
      <c r="FP83" s="2"/>
      <c r="FQ83" s="2"/>
      <c r="FR83" s="18"/>
      <c r="FS83" s="4">
        <v>2</v>
      </c>
      <c r="FT83" s="4">
        <v>2</v>
      </c>
      <c r="FU83" s="4">
        <v>100</v>
      </c>
      <c r="FV83" s="2"/>
      <c r="FW83" s="8">
        <v>0</v>
      </c>
      <c r="FX83" s="2"/>
      <c r="FY83" s="2"/>
      <c r="FZ83" s="2"/>
      <c r="GA83" s="2"/>
      <c r="GB83" s="2"/>
      <c r="GC83" s="2"/>
      <c r="GD83" s="2"/>
      <c r="GE83" s="2"/>
      <c r="GF83" s="4">
        <v>0</v>
      </c>
      <c r="GG83" s="4">
        <v>4</v>
      </c>
      <c r="GH83" s="4">
        <v>0</v>
      </c>
      <c r="GI83" s="2"/>
      <c r="GJ83" s="2"/>
      <c r="GK83" s="2"/>
      <c r="GL83" s="2"/>
      <c r="GM83" s="18"/>
      <c r="GN83" s="2"/>
      <c r="GO83" s="2"/>
      <c r="GP83" s="8">
        <v>0</v>
      </c>
      <c r="GQ83" s="2"/>
      <c r="GR83" s="2"/>
      <c r="GS83" s="4">
        <v>0</v>
      </c>
      <c r="GT83" s="4">
        <v>4</v>
      </c>
      <c r="GU83" s="4">
        <v>0</v>
      </c>
      <c r="GV83" s="2"/>
      <c r="GW83" s="8">
        <v>0</v>
      </c>
      <c r="GX83" s="18"/>
      <c r="GY83" s="2"/>
      <c r="GZ83" s="2"/>
      <c r="HA83" s="2"/>
      <c r="HB83" s="2"/>
      <c r="HC83" s="2"/>
      <c r="HD83" s="2"/>
      <c r="HE83" s="2"/>
      <c r="HF83" s="4">
        <v>0</v>
      </c>
      <c r="HG83" s="4">
        <v>4</v>
      </c>
      <c r="HH83" s="4">
        <v>0</v>
      </c>
      <c r="HI83" s="7">
        <v>6</v>
      </c>
      <c r="HJ83" s="2"/>
      <c r="HK83" s="2"/>
      <c r="HL83" s="2"/>
      <c r="HM83" s="2"/>
      <c r="HN83" s="2"/>
      <c r="HO83" s="2"/>
      <c r="HP83" s="2"/>
      <c r="HQ83" s="2"/>
      <c r="HR83" s="18"/>
      <c r="HS83" s="4">
        <v>6</v>
      </c>
      <c r="HT83" s="4">
        <v>6</v>
      </c>
      <c r="HU83" s="4">
        <v>100</v>
      </c>
      <c r="HV83" s="3">
        <v>8</v>
      </c>
      <c r="HW83" s="3">
        <v>20</v>
      </c>
      <c r="HX83" s="3">
        <v>40</v>
      </c>
      <c r="HY83" s="2"/>
      <c r="HZ83" s="2"/>
      <c r="IA83" s="2"/>
      <c r="IB83" s="7">
        <v>2</v>
      </c>
      <c r="IC83" s="2"/>
      <c r="ID83" s="2"/>
      <c r="IE83" s="18"/>
      <c r="IF83" s="2"/>
      <c r="IG83" s="2"/>
      <c r="IH83" s="2"/>
      <c r="II83" s="4">
        <v>2</v>
      </c>
      <c r="IJ83" s="4">
        <v>2</v>
      </c>
      <c r="IK83" s="4">
        <v>100</v>
      </c>
      <c r="IL83" s="2"/>
      <c r="IM83" s="2"/>
      <c r="IN83" s="2"/>
      <c r="IO83" s="2"/>
      <c r="IP83" s="2"/>
      <c r="IQ83" s="8">
        <v>0</v>
      </c>
      <c r="IR83" s="2"/>
      <c r="IS83" s="18"/>
      <c r="IT83" s="2"/>
      <c r="IU83" s="2"/>
      <c r="IV83" s="4">
        <v>0</v>
      </c>
      <c r="IW83" s="4">
        <v>4</v>
      </c>
      <c r="IX83" s="4">
        <v>0</v>
      </c>
      <c r="IY83" s="2"/>
      <c r="IZ83" s="2"/>
      <c r="JA83" s="2"/>
      <c r="JB83" s="8">
        <v>0</v>
      </c>
      <c r="JC83" s="2"/>
      <c r="JD83" s="2"/>
      <c r="JE83" s="2"/>
      <c r="JF83" s="2"/>
      <c r="JG83" s="2"/>
      <c r="JH83" s="18"/>
      <c r="JI83" s="4">
        <v>0</v>
      </c>
      <c r="JJ83" s="4">
        <v>6</v>
      </c>
      <c r="JK83" s="4">
        <v>0</v>
      </c>
      <c r="JL83" s="3">
        <v>2</v>
      </c>
      <c r="JM83" s="3">
        <v>12</v>
      </c>
      <c r="JN83" s="3">
        <v>16.670000000000002</v>
      </c>
      <c r="JO83" s="1">
        <f t="shared" si="198"/>
        <v>49</v>
      </c>
      <c r="JP83" s="1">
        <v>100</v>
      </c>
      <c r="JQ83" s="1">
        <f t="shared" si="199"/>
        <v>49</v>
      </c>
    </row>
    <row r="84" spans="1:277" ht="16.350000000000001" customHeight="1" x14ac:dyDescent="0.25">
      <c r="A84" s="1">
        <v>953</v>
      </c>
      <c r="B84" s="2" t="s">
        <v>751</v>
      </c>
      <c r="C84" s="2" t="s">
        <v>75</v>
      </c>
      <c r="D84" s="2" t="s">
        <v>73</v>
      </c>
      <c r="E84" s="18" t="s">
        <v>1664</v>
      </c>
      <c r="F84" s="2" t="s">
        <v>1557</v>
      </c>
      <c r="G84" s="7">
        <v>2</v>
      </c>
      <c r="H84" s="18"/>
      <c r="I84" s="2"/>
      <c r="J84" s="2"/>
      <c r="K84" s="2"/>
      <c r="L84" s="2"/>
      <c r="M84" s="4">
        <v>2</v>
      </c>
      <c r="N84" s="4">
        <v>2</v>
      </c>
      <c r="O84" s="4">
        <v>100</v>
      </c>
      <c r="P84" s="2"/>
      <c r="Q84" s="2"/>
      <c r="R84" s="6">
        <v>1</v>
      </c>
      <c r="S84" s="18"/>
      <c r="T84" s="2"/>
      <c r="U84" s="2"/>
      <c r="V84" s="4">
        <v>1</v>
      </c>
      <c r="W84" s="4">
        <v>2</v>
      </c>
      <c r="X84" s="4">
        <v>50</v>
      </c>
      <c r="Y84" s="2"/>
      <c r="Z84" s="2"/>
      <c r="AA84" s="2"/>
      <c r="AB84" s="8">
        <v>0</v>
      </c>
      <c r="AC84" s="2"/>
      <c r="AD84" s="2"/>
      <c r="AE84" s="4">
        <v>0</v>
      </c>
      <c r="AF84" s="4">
        <v>2</v>
      </c>
      <c r="AG84" s="4">
        <v>0</v>
      </c>
      <c r="AH84" s="8">
        <v>0</v>
      </c>
      <c r="AI84" s="2"/>
      <c r="AJ84" s="2"/>
      <c r="AK84" s="2"/>
      <c r="AL84" s="2"/>
      <c r="AM84" s="2"/>
      <c r="AN84" s="4">
        <v>0</v>
      </c>
      <c r="AO84" s="4">
        <v>2</v>
      </c>
      <c r="AP84" s="4">
        <v>0</v>
      </c>
      <c r="AQ84" s="18"/>
      <c r="AR84" s="8">
        <v>0</v>
      </c>
      <c r="AS84" s="2"/>
      <c r="AT84" s="2"/>
      <c r="AU84" s="2"/>
      <c r="AV84" s="2"/>
      <c r="AW84" s="4">
        <v>0</v>
      </c>
      <c r="AX84" s="4">
        <v>2</v>
      </c>
      <c r="AY84" s="4">
        <v>0</v>
      </c>
      <c r="AZ84" s="8">
        <v>0</v>
      </c>
      <c r="BA84" s="2"/>
      <c r="BB84" s="2"/>
      <c r="BC84" s="2"/>
      <c r="BD84" s="2"/>
      <c r="BE84" s="2"/>
      <c r="BF84" s="4">
        <v>0</v>
      </c>
      <c r="BG84" s="4">
        <v>4</v>
      </c>
      <c r="BH84" s="4">
        <v>0</v>
      </c>
      <c r="BI84" s="8">
        <v>0</v>
      </c>
      <c r="BJ84" s="2"/>
      <c r="BK84" s="2"/>
      <c r="BL84" s="18"/>
      <c r="BM84" s="2"/>
      <c r="BN84" s="2"/>
      <c r="BO84" s="4">
        <v>0</v>
      </c>
      <c r="BP84" s="4">
        <v>4</v>
      </c>
      <c r="BQ84" s="4">
        <v>0</v>
      </c>
      <c r="BR84" s="2"/>
      <c r="BS84" s="6">
        <v>3</v>
      </c>
      <c r="BT84" s="2"/>
      <c r="BU84" s="18"/>
      <c r="BV84" s="2"/>
      <c r="BW84" s="2"/>
      <c r="BX84" s="4">
        <v>3</v>
      </c>
      <c r="BY84" s="4">
        <v>4</v>
      </c>
      <c r="BZ84" s="4">
        <v>75</v>
      </c>
      <c r="CA84" s="2"/>
      <c r="CB84" s="2"/>
      <c r="CC84" s="8">
        <v>0</v>
      </c>
      <c r="CD84" s="2"/>
      <c r="CE84" s="2"/>
      <c r="CF84" s="18"/>
      <c r="CG84" s="4">
        <v>0</v>
      </c>
      <c r="CH84" s="4">
        <v>4</v>
      </c>
      <c r="CI84" s="4">
        <v>0</v>
      </c>
      <c r="CJ84" s="8">
        <v>0</v>
      </c>
      <c r="CK84" s="2"/>
      <c r="CL84" s="18"/>
      <c r="CM84" s="2"/>
      <c r="CN84" s="2"/>
      <c r="CO84" s="2"/>
      <c r="CP84" s="4">
        <v>0</v>
      </c>
      <c r="CQ84" s="4">
        <v>4</v>
      </c>
      <c r="CR84" s="4">
        <v>0</v>
      </c>
      <c r="CS84" s="3">
        <f t="shared" si="194"/>
        <v>6</v>
      </c>
      <c r="CT84" s="3">
        <v>30</v>
      </c>
      <c r="CU84" s="3">
        <f t="shared" si="195"/>
        <v>20</v>
      </c>
      <c r="CV84" s="2"/>
      <c r="CW84" s="18"/>
      <c r="CX84" s="2"/>
      <c r="CY84" s="8">
        <v>0</v>
      </c>
      <c r="CZ84" s="2"/>
      <c r="DA84" s="4">
        <v>0</v>
      </c>
      <c r="DB84" s="4">
        <v>6</v>
      </c>
      <c r="DC84" s="4">
        <v>0</v>
      </c>
      <c r="DD84" s="7">
        <v>4</v>
      </c>
      <c r="DE84" s="2"/>
      <c r="DF84" s="2"/>
      <c r="DG84" s="18"/>
      <c r="DH84" s="2"/>
      <c r="DI84" s="2"/>
      <c r="DJ84" s="4">
        <v>4</v>
      </c>
      <c r="DK84" s="4">
        <v>4</v>
      </c>
      <c r="DL84" s="4">
        <v>100</v>
      </c>
      <c r="DM84" s="2"/>
      <c r="DN84" s="2"/>
      <c r="DO84" s="8">
        <v>0</v>
      </c>
      <c r="DP84" s="18"/>
      <c r="DQ84" s="2"/>
      <c r="DR84" s="2"/>
      <c r="DS84" s="4">
        <v>0</v>
      </c>
      <c r="DT84" s="4">
        <v>4</v>
      </c>
      <c r="DU84" s="4">
        <v>0</v>
      </c>
      <c r="DV84" s="2"/>
      <c r="DW84" s="2"/>
      <c r="DX84" s="2"/>
      <c r="DY84" s="2"/>
      <c r="DZ84" s="2"/>
      <c r="EA84" s="7">
        <v>6</v>
      </c>
      <c r="EB84" s="4">
        <v>6</v>
      </c>
      <c r="EC84" s="4">
        <v>6</v>
      </c>
      <c r="ED84" s="4">
        <v>100</v>
      </c>
      <c r="EE84" s="2"/>
      <c r="EF84" s="2"/>
      <c r="EG84" s="2"/>
      <c r="EH84" s="7">
        <v>6</v>
      </c>
      <c r="EI84" s="18"/>
      <c r="EJ84" s="2"/>
      <c r="EK84" s="4">
        <v>6</v>
      </c>
      <c r="EL84" s="4">
        <v>6</v>
      </c>
      <c r="EM84" s="4">
        <v>100</v>
      </c>
      <c r="EN84" s="2"/>
      <c r="EO84" s="2"/>
      <c r="EP84" s="2"/>
      <c r="EQ84" s="8">
        <v>0</v>
      </c>
      <c r="ER84" s="18"/>
      <c r="ES84" s="2"/>
      <c r="ET84" s="4">
        <v>0</v>
      </c>
      <c r="EU84" s="4">
        <v>6</v>
      </c>
      <c r="EV84" s="4">
        <v>0</v>
      </c>
      <c r="EW84" s="8">
        <v>0</v>
      </c>
      <c r="EX84" s="18"/>
      <c r="EY84" s="2"/>
      <c r="EZ84" s="2"/>
      <c r="FA84" s="2"/>
      <c r="FB84" s="2"/>
      <c r="FC84" s="4">
        <v>0</v>
      </c>
      <c r="FD84" s="4">
        <v>6</v>
      </c>
      <c r="FE84" s="4">
        <v>0</v>
      </c>
      <c r="FF84" s="3">
        <f t="shared" si="196"/>
        <v>16</v>
      </c>
      <c r="FG84" s="3">
        <v>38</v>
      </c>
      <c r="FH84" s="3">
        <f t="shared" si="197"/>
        <v>42.105263157894733</v>
      </c>
      <c r="FI84" s="2"/>
      <c r="FJ84" s="18"/>
      <c r="FK84" s="2"/>
      <c r="FL84" s="2"/>
      <c r="FM84" s="2"/>
      <c r="FN84" s="2"/>
      <c r="FO84" s="7">
        <v>2</v>
      </c>
      <c r="FP84" s="2"/>
      <c r="FQ84" s="2"/>
      <c r="FR84" s="2"/>
      <c r="FS84" s="4">
        <v>2</v>
      </c>
      <c r="FT84" s="4">
        <v>2</v>
      </c>
      <c r="FU84" s="4">
        <v>100</v>
      </c>
      <c r="FV84" s="2"/>
      <c r="FW84" s="18"/>
      <c r="FX84" s="2"/>
      <c r="FY84" s="2"/>
      <c r="FZ84" s="8">
        <v>0</v>
      </c>
      <c r="GA84" s="2"/>
      <c r="GB84" s="2"/>
      <c r="GC84" s="2"/>
      <c r="GD84" s="2"/>
      <c r="GE84" s="2"/>
      <c r="GF84" s="4">
        <v>0</v>
      </c>
      <c r="GG84" s="4">
        <v>4</v>
      </c>
      <c r="GH84" s="4">
        <v>0</v>
      </c>
      <c r="GI84" s="8">
        <v>0</v>
      </c>
      <c r="GJ84" s="2"/>
      <c r="GK84" s="2"/>
      <c r="GL84" s="2"/>
      <c r="GM84" s="2"/>
      <c r="GN84" s="2"/>
      <c r="GO84" s="2"/>
      <c r="GP84" s="18"/>
      <c r="GQ84" s="2"/>
      <c r="GR84" s="2"/>
      <c r="GS84" s="4">
        <v>0</v>
      </c>
      <c r="GT84" s="4">
        <v>4</v>
      </c>
      <c r="GU84" s="4">
        <v>0</v>
      </c>
      <c r="GV84" s="2"/>
      <c r="GW84" s="18"/>
      <c r="GX84" s="2"/>
      <c r="GY84" s="2"/>
      <c r="GZ84" s="2"/>
      <c r="HA84" s="8">
        <v>0</v>
      </c>
      <c r="HB84" s="2"/>
      <c r="HC84" s="2"/>
      <c r="HD84" s="2"/>
      <c r="HE84" s="2"/>
      <c r="HF84" s="4">
        <v>0</v>
      </c>
      <c r="HG84" s="4">
        <v>4</v>
      </c>
      <c r="HH84" s="4">
        <v>0</v>
      </c>
      <c r="HI84" s="18"/>
      <c r="HJ84" s="2"/>
      <c r="HK84" s="2"/>
      <c r="HL84" s="2"/>
      <c r="HM84" s="2"/>
      <c r="HN84" s="2"/>
      <c r="HO84" s="7">
        <v>6</v>
      </c>
      <c r="HP84" s="2"/>
      <c r="HQ84" s="2"/>
      <c r="HR84" s="2"/>
      <c r="HS84" s="4">
        <v>6</v>
      </c>
      <c r="HT84" s="4">
        <v>6</v>
      </c>
      <c r="HU84" s="4">
        <v>100</v>
      </c>
      <c r="HV84" s="3">
        <v>8</v>
      </c>
      <c r="HW84" s="3">
        <v>20</v>
      </c>
      <c r="HX84" s="3">
        <v>40</v>
      </c>
      <c r="HY84" s="2"/>
      <c r="HZ84" s="2"/>
      <c r="IA84" s="2"/>
      <c r="IB84" s="7">
        <v>2</v>
      </c>
      <c r="IC84" s="2"/>
      <c r="ID84" s="2"/>
      <c r="IE84" s="2"/>
      <c r="IF84" s="2"/>
      <c r="IG84" s="2"/>
      <c r="IH84" s="2"/>
      <c r="II84" s="4">
        <v>2</v>
      </c>
      <c r="IJ84" s="4">
        <v>2</v>
      </c>
      <c r="IK84" s="4">
        <v>100</v>
      </c>
      <c r="IL84" s="2"/>
      <c r="IM84" s="2"/>
      <c r="IN84" s="7">
        <v>4</v>
      </c>
      <c r="IO84" s="2"/>
      <c r="IP84" s="2"/>
      <c r="IQ84" s="18"/>
      <c r="IR84" s="2"/>
      <c r="IS84" s="2"/>
      <c r="IT84" s="2"/>
      <c r="IU84" s="2"/>
      <c r="IV84" s="4">
        <v>4</v>
      </c>
      <c r="IW84" s="4">
        <v>4</v>
      </c>
      <c r="IX84" s="4">
        <v>100</v>
      </c>
      <c r="IY84" s="2"/>
      <c r="IZ84" s="2"/>
      <c r="JA84" s="2"/>
      <c r="JB84" s="18"/>
      <c r="JC84" s="2"/>
      <c r="JD84" s="8">
        <v>0</v>
      </c>
      <c r="JE84" s="2"/>
      <c r="JF84" s="2"/>
      <c r="JG84" s="2"/>
      <c r="JH84" s="2"/>
      <c r="JI84" s="4">
        <v>0</v>
      </c>
      <c r="JJ84" s="4">
        <v>6</v>
      </c>
      <c r="JK84" s="4">
        <v>0</v>
      </c>
      <c r="JL84" s="3">
        <v>6</v>
      </c>
      <c r="JM84" s="3">
        <v>12</v>
      </c>
      <c r="JN84" s="3">
        <v>50</v>
      </c>
      <c r="JO84" s="1">
        <f t="shared" si="198"/>
        <v>36</v>
      </c>
      <c r="JP84" s="1">
        <v>100</v>
      </c>
      <c r="JQ84" s="1">
        <f t="shared" si="199"/>
        <v>36</v>
      </c>
    </row>
    <row r="85" spans="1:277" ht="16.350000000000001" customHeight="1" x14ac:dyDescent="0.25">
      <c r="A85" s="1">
        <v>2549</v>
      </c>
      <c r="B85" s="2" t="s">
        <v>828</v>
      </c>
      <c r="C85" s="2" t="s">
        <v>716</v>
      </c>
      <c r="D85" s="2" t="s">
        <v>56</v>
      </c>
      <c r="E85" s="18" t="s">
        <v>1665</v>
      </c>
      <c r="F85" s="2" t="s">
        <v>625</v>
      </c>
      <c r="G85" s="18"/>
      <c r="H85" s="2"/>
      <c r="I85" s="7">
        <v>2</v>
      </c>
      <c r="J85" s="2"/>
      <c r="K85" s="2"/>
      <c r="L85" s="2"/>
      <c r="M85" s="4">
        <v>2</v>
      </c>
      <c r="N85" s="4">
        <v>2</v>
      </c>
      <c r="O85" s="4">
        <v>100</v>
      </c>
      <c r="P85" s="2"/>
      <c r="Q85" s="7">
        <v>2</v>
      </c>
      <c r="R85" s="18"/>
      <c r="S85" s="2"/>
      <c r="T85" s="2"/>
      <c r="U85" s="2"/>
      <c r="V85" s="4">
        <v>2</v>
      </c>
      <c r="W85" s="4">
        <v>2</v>
      </c>
      <c r="X85" s="4">
        <v>100</v>
      </c>
      <c r="Y85" s="7">
        <v>2</v>
      </c>
      <c r="Z85" s="2"/>
      <c r="AA85" s="2"/>
      <c r="AB85" s="18"/>
      <c r="AC85" s="2"/>
      <c r="AD85" s="2"/>
      <c r="AE85" s="4">
        <v>2</v>
      </c>
      <c r="AF85" s="4">
        <v>2</v>
      </c>
      <c r="AG85" s="4">
        <v>100</v>
      </c>
      <c r="AH85" s="18"/>
      <c r="AI85" s="2"/>
      <c r="AJ85" s="2"/>
      <c r="AK85" s="8">
        <v>0</v>
      </c>
      <c r="AL85" s="2"/>
      <c r="AM85" s="2"/>
      <c r="AN85" s="4">
        <v>0</v>
      </c>
      <c r="AO85" s="4">
        <v>2</v>
      </c>
      <c r="AP85" s="4">
        <v>0</v>
      </c>
      <c r="AQ85" s="2"/>
      <c r="AR85" s="18"/>
      <c r="AS85" s="2"/>
      <c r="AT85" s="7">
        <v>2</v>
      </c>
      <c r="AU85" s="2"/>
      <c r="AV85" s="2"/>
      <c r="AW85" s="4">
        <v>2</v>
      </c>
      <c r="AX85" s="4">
        <v>2</v>
      </c>
      <c r="AY85" s="4">
        <v>100</v>
      </c>
      <c r="AZ85" s="18"/>
      <c r="BA85" s="8">
        <v>0</v>
      </c>
      <c r="BB85" s="2"/>
      <c r="BC85" s="2"/>
      <c r="BD85" s="2"/>
      <c r="BE85" s="2"/>
      <c r="BF85" s="4">
        <v>0</v>
      </c>
      <c r="BG85" s="4">
        <v>4</v>
      </c>
      <c r="BH85" s="4">
        <v>0</v>
      </c>
      <c r="BI85" s="18"/>
      <c r="BJ85" s="8">
        <v>0</v>
      </c>
      <c r="BK85" s="2"/>
      <c r="BL85" s="2"/>
      <c r="BM85" s="2"/>
      <c r="BN85" s="2"/>
      <c r="BO85" s="4">
        <v>0</v>
      </c>
      <c r="BP85" s="4">
        <v>4</v>
      </c>
      <c r="BQ85" s="4">
        <v>0</v>
      </c>
      <c r="BR85" s="2"/>
      <c r="BS85" s="18"/>
      <c r="BT85" s="2"/>
      <c r="BU85" s="2"/>
      <c r="BV85" s="2"/>
      <c r="BW85" s="7">
        <v>4</v>
      </c>
      <c r="BX85" s="4">
        <v>4</v>
      </c>
      <c r="BY85" s="4">
        <v>4</v>
      </c>
      <c r="BZ85" s="4">
        <v>100</v>
      </c>
      <c r="CA85" s="2"/>
      <c r="CB85" s="2"/>
      <c r="CC85" s="18"/>
      <c r="CD85" s="2"/>
      <c r="CE85" s="7">
        <v>4</v>
      </c>
      <c r="CF85" s="2"/>
      <c r="CG85" s="4">
        <v>4</v>
      </c>
      <c r="CH85" s="4">
        <v>4</v>
      </c>
      <c r="CI85" s="4">
        <v>100</v>
      </c>
      <c r="CJ85" s="7">
        <v>4</v>
      </c>
      <c r="CK85" s="2"/>
      <c r="CL85" s="2"/>
      <c r="CM85" s="2"/>
      <c r="CN85" s="2"/>
      <c r="CO85" s="2"/>
      <c r="CP85" s="4">
        <v>4</v>
      </c>
      <c r="CQ85" s="4">
        <v>4</v>
      </c>
      <c r="CR85" s="4">
        <v>100</v>
      </c>
      <c r="CS85" s="3">
        <f t="shared" si="194"/>
        <v>20</v>
      </c>
      <c r="CT85" s="3">
        <v>30</v>
      </c>
      <c r="CU85" s="3">
        <f t="shared" si="195"/>
        <v>66.666666666666657</v>
      </c>
      <c r="CV85" s="2"/>
      <c r="CW85" s="7">
        <v>6</v>
      </c>
      <c r="CX85" s="2"/>
      <c r="CY85" s="18"/>
      <c r="CZ85" s="2"/>
      <c r="DA85" s="4">
        <v>6</v>
      </c>
      <c r="DB85" s="4">
        <v>6</v>
      </c>
      <c r="DC85" s="4">
        <v>100</v>
      </c>
      <c r="DD85" s="18"/>
      <c r="DE85" s="2"/>
      <c r="DF85" s="2"/>
      <c r="DG85" s="2"/>
      <c r="DH85" s="2"/>
      <c r="DI85" s="7">
        <v>4</v>
      </c>
      <c r="DJ85" s="4">
        <v>4</v>
      </c>
      <c r="DK85" s="4">
        <v>4</v>
      </c>
      <c r="DL85" s="4">
        <v>100</v>
      </c>
      <c r="DM85" s="2"/>
      <c r="DN85" s="2"/>
      <c r="DO85" s="8">
        <v>0</v>
      </c>
      <c r="DP85" s="2"/>
      <c r="DQ85" s="2"/>
      <c r="DR85" s="2"/>
      <c r="DS85" s="4">
        <v>0</v>
      </c>
      <c r="DT85" s="4">
        <v>4</v>
      </c>
      <c r="DU85" s="4">
        <v>0</v>
      </c>
      <c r="DV85" s="2"/>
      <c r="DW85" s="2"/>
      <c r="DX85" s="2"/>
      <c r="DY85" s="2"/>
      <c r="DZ85" s="2"/>
      <c r="EA85" s="8">
        <v>0</v>
      </c>
      <c r="EB85" s="4">
        <v>0</v>
      </c>
      <c r="EC85" s="4">
        <v>6</v>
      </c>
      <c r="ED85" s="4">
        <v>0</v>
      </c>
      <c r="EE85" s="2"/>
      <c r="EF85" s="2"/>
      <c r="EG85" s="2"/>
      <c r="EH85" s="18"/>
      <c r="EI85" s="2"/>
      <c r="EJ85" s="7">
        <v>6</v>
      </c>
      <c r="EK85" s="4">
        <v>6</v>
      </c>
      <c r="EL85" s="4">
        <v>6</v>
      </c>
      <c r="EM85" s="4">
        <v>100</v>
      </c>
      <c r="EN85" s="2"/>
      <c r="EO85" s="2"/>
      <c r="EP85" s="8">
        <v>0</v>
      </c>
      <c r="EQ85" s="18"/>
      <c r="ER85" s="2"/>
      <c r="ES85" s="2"/>
      <c r="ET85" s="4">
        <v>0</v>
      </c>
      <c r="EU85" s="4">
        <v>6</v>
      </c>
      <c r="EV85" s="4">
        <v>0</v>
      </c>
      <c r="EW85" s="18"/>
      <c r="EX85" s="6">
        <v>3</v>
      </c>
      <c r="EY85" s="2"/>
      <c r="EZ85" s="2"/>
      <c r="FA85" s="2"/>
      <c r="FB85" s="2"/>
      <c r="FC85" s="4">
        <v>3</v>
      </c>
      <c r="FD85" s="4">
        <v>6</v>
      </c>
      <c r="FE85" s="4">
        <v>50</v>
      </c>
      <c r="FF85" s="3">
        <f t="shared" si="196"/>
        <v>19</v>
      </c>
      <c r="FG85" s="3">
        <v>38</v>
      </c>
      <c r="FH85" s="3">
        <f t="shared" si="197"/>
        <v>50</v>
      </c>
      <c r="FI85" s="2"/>
      <c r="FJ85" s="2"/>
      <c r="FK85" s="2"/>
      <c r="FL85" s="2"/>
      <c r="FM85" s="7">
        <v>2</v>
      </c>
      <c r="FN85" s="2"/>
      <c r="FO85" s="18"/>
      <c r="FP85" s="2"/>
      <c r="FQ85" s="2"/>
      <c r="FR85" s="2"/>
      <c r="FS85" s="4">
        <v>2</v>
      </c>
      <c r="FT85" s="4">
        <v>2</v>
      </c>
      <c r="FU85" s="4">
        <v>100</v>
      </c>
      <c r="FV85" s="2"/>
      <c r="FW85" s="2"/>
      <c r="FX85" s="2"/>
      <c r="FY85" s="2"/>
      <c r="FZ85" s="18"/>
      <c r="GA85" s="2"/>
      <c r="GB85" s="2"/>
      <c r="GC85" s="8">
        <v>0</v>
      </c>
      <c r="GD85" s="2"/>
      <c r="GE85" s="2"/>
      <c r="GF85" s="4">
        <v>0</v>
      </c>
      <c r="GG85" s="4">
        <v>4</v>
      </c>
      <c r="GH85" s="4">
        <v>0</v>
      </c>
      <c r="GI85" s="18"/>
      <c r="GJ85" s="8">
        <v>0</v>
      </c>
      <c r="GK85" s="2"/>
      <c r="GL85" s="2"/>
      <c r="GM85" s="2"/>
      <c r="GN85" s="2"/>
      <c r="GO85" s="2"/>
      <c r="GP85" s="2"/>
      <c r="GQ85" s="2"/>
      <c r="GR85" s="2"/>
      <c r="GS85" s="4">
        <v>0</v>
      </c>
      <c r="GT85" s="4">
        <v>4</v>
      </c>
      <c r="GU85" s="4">
        <v>0</v>
      </c>
      <c r="GV85" s="2"/>
      <c r="GW85" s="8">
        <v>0</v>
      </c>
      <c r="GX85" s="2"/>
      <c r="GY85" s="2"/>
      <c r="GZ85" s="2"/>
      <c r="HA85" s="18"/>
      <c r="HB85" s="2"/>
      <c r="HC85" s="2"/>
      <c r="HD85" s="2"/>
      <c r="HE85" s="2"/>
      <c r="HF85" s="4">
        <v>0</v>
      </c>
      <c r="HG85" s="4">
        <v>4</v>
      </c>
      <c r="HH85" s="4">
        <v>0</v>
      </c>
      <c r="HI85" s="2"/>
      <c r="HJ85" s="2"/>
      <c r="HK85" s="2"/>
      <c r="HL85" s="2"/>
      <c r="HM85" s="2"/>
      <c r="HN85" s="2"/>
      <c r="HO85" s="18"/>
      <c r="HP85" s="2"/>
      <c r="HQ85" s="7">
        <v>6</v>
      </c>
      <c r="HR85" s="2"/>
      <c r="HS85" s="4">
        <v>6</v>
      </c>
      <c r="HT85" s="4">
        <v>6</v>
      </c>
      <c r="HU85" s="4">
        <v>100</v>
      </c>
      <c r="HV85" s="3">
        <v>8</v>
      </c>
      <c r="HW85" s="3">
        <v>20</v>
      </c>
      <c r="HX85" s="3">
        <v>40</v>
      </c>
      <c r="HY85" s="2"/>
      <c r="HZ85" s="2"/>
      <c r="IA85" s="2"/>
      <c r="IB85" s="18"/>
      <c r="IC85" s="2"/>
      <c r="ID85" s="2"/>
      <c r="IE85" s="2"/>
      <c r="IF85" s="2"/>
      <c r="IG85" s="2"/>
      <c r="IH85" s="8">
        <v>0</v>
      </c>
      <c r="II85" s="4">
        <v>0</v>
      </c>
      <c r="IJ85" s="4">
        <v>2</v>
      </c>
      <c r="IK85" s="4">
        <v>0</v>
      </c>
      <c r="IL85" s="2"/>
      <c r="IM85" s="2"/>
      <c r="IN85" s="18"/>
      <c r="IO85" s="2"/>
      <c r="IP85" s="2"/>
      <c r="IQ85" s="2"/>
      <c r="IR85" s="2"/>
      <c r="IS85" s="2"/>
      <c r="IT85" s="2"/>
      <c r="IU85" s="7">
        <v>4</v>
      </c>
      <c r="IV85" s="4">
        <v>4</v>
      </c>
      <c r="IW85" s="4">
        <v>4</v>
      </c>
      <c r="IX85" s="4">
        <v>100</v>
      </c>
      <c r="IY85" s="2"/>
      <c r="IZ85" s="2"/>
      <c r="JA85" s="2"/>
      <c r="JB85" s="2"/>
      <c r="JC85" s="2"/>
      <c r="JD85" s="6">
        <v>3</v>
      </c>
      <c r="JE85" s="2"/>
      <c r="JF85" s="2"/>
      <c r="JG85" s="2"/>
      <c r="JH85" s="2"/>
      <c r="JI85" s="4">
        <v>3</v>
      </c>
      <c r="JJ85" s="4">
        <v>6</v>
      </c>
      <c r="JK85" s="4">
        <v>50</v>
      </c>
      <c r="JL85" s="3">
        <v>7</v>
      </c>
      <c r="JM85" s="3">
        <v>12</v>
      </c>
      <c r="JN85" s="3">
        <v>58.33</v>
      </c>
      <c r="JO85" s="1">
        <f t="shared" si="198"/>
        <v>54</v>
      </c>
      <c r="JP85" s="1">
        <v>100</v>
      </c>
      <c r="JQ85" s="1">
        <f t="shared" si="199"/>
        <v>54</v>
      </c>
    </row>
    <row r="86" spans="1:277" ht="16.350000000000001" customHeight="1" x14ac:dyDescent="0.25">
      <c r="A86" s="1">
        <v>2507</v>
      </c>
      <c r="B86" s="2" t="s">
        <v>820</v>
      </c>
      <c r="C86" s="2" t="s">
        <v>768</v>
      </c>
      <c r="D86" s="2" t="s">
        <v>50</v>
      </c>
      <c r="E86" s="18" t="s">
        <v>1666</v>
      </c>
      <c r="F86" s="2" t="s">
        <v>1553</v>
      </c>
      <c r="G86" s="2"/>
      <c r="H86" s="2"/>
      <c r="I86" s="18"/>
      <c r="J86" s="2"/>
      <c r="K86" s="7">
        <v>2</v>
      </c>
      <c r="L86" s="2"/>
      <c r="M86" s="4">
        <v>2</v>
      </c>
      <c r="N86" s="4">
        <v>2</v>
      </c>
      <c r="O86" s="4">
        <v>100</v>
      </c>
      <c r="P86" s="2"/>
      <c r="Q86" s="6">
        <v>1</v>
      </c>
      <c r="R86" s="2"/>
      <c r="S86" s="2"/>
      <c r="T86" s="2"/>
      <c r="U86" s="2"/>
      <c r="V86" s="4">
        <v>1</v>
      </c>
      <c r="W86" s="4">
        <v>2</v>
      </c>
      <c r="X86" s="4">
        <v>50</v>
      </c>
      <c r="Y86" s="18"/>
      <c r="Z86" s="2"/>
      <c r="AA86" s="2"/>
      <c r="AB86" s="7">
        <v>2</v>
      </c>
      <c r="AC86" s="2"/>
      <c r="AD86" s="2"/>
      <c r="AE86" s="4">
        <v>2</v>
      </c>
      <c r="AF86" s="4">
        <v>2</v>
      </c>
      <c r="AG86" s="4">
        <v>100</v>
      </c>
      <c r="AH86" s="2"/>
      <c r="AI86" s="2"/>
      <c r="AJ86" s="2"/>
      <c r="AK86" s="18"/>
      <c r="AL86" s="2"/>
      <c r="AM86" s="7">
        <v>2</v>
      </c>
      <c r="AN86" s="4">
        <v>2</v>
      </c>
      <c r="AO86" s="4">
        <v>2</v>
      </c>
      <c r="AP86" s="4">
        <v>100</v>
      </c>
      <c r="AQ86" s="2"/>
      <c r="AR86" s="2"/>
      <c r="AS86" s="2"/>
      <c r="AT86" s="18"/>
      <c r="AU86" s="7">
        <v>2</v>
      </c>
      <c r="AV86" s="2"/>
      <c r="AW86" s="4">
        <v>2</v>
      </c>
      <c r="AX86" s="4">
        <v>2</v>
      </c>
      <c r="AY86" s="4">
        <v>100</v>
      </c>
      <c r="AZ86" s="2"/>
      <c r="BA86" s="18"/>
      <c r="BB86" s="2"/>
      <c r="BC86" s="8">
        <v>0</v>
      </c>
      <c r="BD86" s="2"/>
      <c r="BE86" s="2"/>
      <c r="BF86" s="4">
        <v>0</v>
      </c>
      <c r="BG86" s="4">
        <v>4</v>
      </c>
      <c r="BH86" s="4">
        <v>0</v>
      </c>
      <c r="BI86" s="2"/>
      <c r="BJ86" s="18"/>
      <c r="BK86" s="2"/>
      <c r="BL86" s="2"/>
      <c r="BM86" s="8">
        <v>0</v>
      </c>
      <c r="BN86" s="2"/>
      <c r="BO86" s="4">
        <v>0</v>
      </c>
      <c r="BP86" s="4">
        <v>4</v>
      </c>
      <c r="BQ86" s="4">
        <v>0</v>
      </c>
      <c r="BR86" s="2"/>
      <c r="BS86" s="2"/>
      <c r="BT86" s="6">
        <v>1</v>
      </c>
      <c r="BU86" s="2"/>
      <c r="BV86" s="2"/>
      <c r="BW86" s="18"/>
      <c r="BX86" s="4">
        <v>1</v>
      </c>
      <c r="BY86" s="4">
        <v>4</v>
      </c>
      <c r="BZ86" s="4">
        <v>25</v>
      </c>
      <c r="CA86" s="2"/>
      <c r="CB86" s="2"/>
      <c r="CC86" s="2"/>
      <c r="CD86" s="8">
        <v>0</v>
      </c>
      <c r="CE86" s="18"/>
      <c r="CF86" s="2"/>
      <c r="CG86" s="4">
        <v>0</v>
      </c>
      <c r="CH86" s="4">
        <v>4</v>
      </c>
      <c r="CI86" s="4">
        <v>0</v>
      </c>
      <c r="CJ86" s="18"/>
      <c r="CK86" s="8">
        <v>0</v>
      </c>
      <c r="CL86" s="2"/>
      <c r="CM86" s="2"/>
      <c r="CN86" s="2"/>
      <c r="CO86" s="2"/>
      <c r="CP86" s="4">
        <v>0</v>
      </c>
      <c r="CQ86" s="4">
        <v>4</v>
      </c>
      <c r="CR86" s="4">
        <v>0</v>
      </c>
      <c r="CS86" s="3">
        <f t="shared" si="194"/>
        <v>10</v>
      </c>
      <c r="CT86" s="3">
        <v>30</v>
      </c>
      <c r="CU86" s="3">
        <f t="shared" si="195"/>
        <v>33.333333333333329</v>
      </c>
      <c r="CV86" s="2"/>
      <c r="CW86" s="18"/>
      <c r="CX86" s="2"/>
      <c r="CY86" s="2"/>
      <c r="CZ86" s="7">
        <v>6</v>
      </c>
      <c r="DA86" s="4">
        <v>6</v>
      </c>
      <c r="DB86" s="4">
        <v>6</v>
      </c>
      <c r="DC86" s="4">
        <v>100</v>
      </c>
      <c r="DD86" s="2"/>
      <c r="DE86" s="2"/>
      <c r="DF86" s="2"/>
      <c r="DG86" s="2"/>
      <c r="DH86" s="2"/>
      <c r="DI86" s="7">
        <v>4</v>
      </c>
      <c r="DJ86" s="4">
        <v>4</v>
      </c>
      <c r="DK86" s="4">
        <v>4</v>
      </c>
      <c r="DL86" s="4">
        <v>100</v>
      </c>
      <c r="DM86" s="2"/>
      <c r="DN86" s="2"/>
      <c r="DO86" s="18"/>
      <c r="DP86" s="2"/>
      <c r="DQ86" s="7">
        <v>4</v>
      </c>
      <c r="DR86" s="2"/>
      <c r="DS86" s="4">
        <v>4</v>
      </c>
      <c r="DT86" s="4">
        <v>4</v>
      </c>
      <c r="DU86" s="4">
        <v>100</v>
      </c>
      <c r="DV86" s="2"/>
      <c r="DW86" s="2"/>
      <c r="DX86" s="2"/>
      <c r="DY86" s="7">
        <v>6</v>
      </c>
      <c r="DZ86" s="2"/>
      <c r="EA86" s="18"/>
      <c r="EB86" s="4">
        <v>6</v>
      </c>
      <c r="EC86" s="4">
        <v>6</v>
      </c>
      <c r="ED86" s="4">
        <v>100</v>
      </c>
      <c r="EE86" s="2"/>
      <c r="EF86" s="2"/>
      <c r="EG86" s="2"/>
      <c r="EH86" s="2"/>
      <c r="EI86" s="7">
        <v>6</v>
      </c>
      <c r="EJ86" s="18"/>
      <c r="EK86" s="4">
        <v>6</v>
      </c>
      <c r="EL86" s="4">
        <v>6</v>
      </c>
      <c r="EM86" s="4">
        <v>100</v>
      </c>
      <c r="EN86" s="8">
        <v>0</v>
      </c>
      <c r="EO86" s="2"/>
      <c r="EP86" s="18"/>
      <c r="EQ86" s="2"/>
      <c r="ER86" s="2"/>
      <c r="ES86" s="2"/>
      <c r="ET86" s="4">
        <v>0</v>
      </c>
      <c r="EU86" s="4">
        <v>6</v>
      </c>
      <c r="EV86" s="4">
        <v>0</v>
      </c>
      <c r="EW86" s="7">
        <v>6</v>
      </c>
      <c r="EX86" s="18"/>
      <c r="EY86" s="2"/>
      <c r="EZ86" s="2"/>
      <c r="FA86" s="2"/>
      <c r="FB86" s="2"/>
      <c r="FC86" s="4">
        <v>6</v>
      </c>
      <c r="FD86" s="4">
        <v>6</v>
      </c>
      <c r="FE86" s="4">
        <v>100</v>
      </c>
      <c r="FF86" s="3">
        <f t="shared" si="196"/>
        <v>32</v>
      </c>
      <c r="FG86" s="3">
        <v>38</v>
      </c>
      <c r="FH86" s="3">
        <f t="shared" si="197"/>
        <v>84.210526315789465</v>
      </c>
      <c r="FI86" s="2"/>
      <c r="FJ86" s="2"/>
      <c r="FK86" s="2"/>
      <c r="FL86" s="2"/>
      <c r="FM86" s="18"/>
      <c r="FN86" s="7">
        <v>2</v>
      </c>
      <c r="FO86" s="2"/>
      <c r="FP86" s="2"/>
      <c r="FQ86" s="2"/>
      <c r="FR86" s="2"/>
      <c r="FS86" s="4">
        <v>2</v>
      </c>
      <c r="FT86" s="4">
        <v>2</v>
      </c>
      <c r="FU86" s="4">
        <v>100</v>
      </c>
      <c r="FV86" s="2"/>
      <c r="FW86" s="2"/>
      <c r="FX86" s="2"/>
      <c r="FY86" s="2"/>
      <c r="FZ86" s="2"/>
      <c r="GA86" s="8">
        <v>0</v>
      </c>
      <c r="GB86" s="2"/>
      <c r="GC86" s="18"/>
      <c r="GD86" s="2"/>
      <c r="GE86" s="2"/>
      <c r="GF86" s="4">
        <v>0</v>
      </c>
      <c r="GG86" s="4">
        <v>4</v>
      </c>
      <c r="GH86" s="4">
        <v>0</v>
      </c>
      <c r="GI86" s="2"/>
      <c r="GJ86" s="18"/>
      <c r="GK86" s="2"/>
      <c r="GL86" s="2"/>
      <c r="GM86" s="2"/>
      <c r="GN86" s="2"/>
      <c r="GO86" s="7">
        <v>4</v>
      </c>
      <c r="GP86" s="2"/>
      <c r="GQ86" s="2"/>
      <c r="GR86" s="2"/>
      <c r="GS86" s="4">
        <v>4</v>
      </c>
      <c r="GT86" s="4">
        <v>4</v>
      </c>
      <c r="GU86" s="4">
        <v>100</v>
      </c>
      <c r="GV86" s="2"/>
      <c r="GW86" s="18"/>
      <c r="GX86" s="2"/>
      <c r="GY86" s="8">
        <v>0</v>
      </c>
      <c r="GZ86" s="2"/>
      <c r="HA86" s="2"/>
      <c r="HB86" s="2"/>
      <c r="HC86" s="2"/>
      <c r="HD86" s="2"/>
      <c r="HE86" s="2"/>
      <c r="HF86" s="4">
        <v>0</v>
      </c>
      <c r="HG86" s="4">
        <v>4</v>
      </c>
      <c r="HH86" s="4">
        <v>0</v>
      </c>
      <c r="HI86" s="2"/>
      <c r="HJ86" s="2"/>
      <c r="HK86" s="2"/>
      <c r="HL86" s="2"/>
      <c r="HM86" s="2"/>
      <c r="HN86" s="7">
        <v>6</v>
      </c>
      <c r="HO86" s="2"/>
      <c r="HP86" s="2"/>
      <c r="HQ86" s="18"/>
      <c r="HR86" s="2"/>
      <c r="HS86" s="4">
        <v>6</v>
      </c>
      <c r="HT86" s="4">
        <v>6</v>
      </c>
      <c r="HU86" s="4">
        <v>100</v>
      </c>
      <c r="HV86" s="3">
        <v>12</v>
      </c>
      <c r="HW86" s="3">
        <v>20</v>
      </c>
      <c r="HX86" s="3">
        <v>60</v>
      </c>
      <c r="HY86" s="2"/>
      <c r="HZ86" s="2"/>
      <c r="IA86" s="2"/>
      <c r="IB86" s="7">
        <v>2</v>
      </c>
      <c r="IC86" s="2"/>
      <c r="ID86" s="2"/>
      <c r="IE86" s="2"/>
      <c r="IF86" s="2"/>
      <c r="IG86" s="2"/>
      <c r="IH86" s="18"/>
      <c r="II86" s="4">
        <v>2</v>
      </c>
      <c r="IJ86" s="4">
        <v>2</v>
      </c>
      <c r="IK86" s="4">
        <v>100</v>
      </c>
      <c r="IL86" s="2"/>
      <c r="IM86" s="2"/>
      <c r="IN86" s="2"/>
      <c r="IO86" s="2"/>
      <c r="IP86" s="2"/>
      <c r="IQ86" s="2"/>
      <c r="IR86" s="2"/>
      <c r="IS86" s="8">
        <v>0</v>
      </c>
      <c r="IT86" s="2"/>
      <c r="IU86" s="18"/>
      <c r="IV86" s="4">
        <v>0</v>
      </c>
      <c r="IW86" s="4">
        <v>4</v>
      </c>
      <c r="IX86" s="4">
        <v>0</v>
      </c>
      <c r="IY86" s="2"/>
      <c r="IZ86" s="2"/>
      <c r="JA86" s="2"/>
      <c r="JB86" s="2"/>
      <c r="JC86" s="2"/>
      <c r="JD86" s="18"/>
      <c r="JE86" s="6">
        <v>3</v>
      </c>
      <c r="JF86" s="2"/>
      <c r="JG86" s="2"/>
      <c r="JH86" s="2"/>
      <c r="JI86" s="4">
        <v>3</v>
      </c>
      <c r="JJ86" s="4">
        <v>6</v>
      </c>
      <c r="JK86" s="4">
        <v>50</v>
      </c>
      <c r="JL86" s="3">
        <v>5</v>
      </c>
      <c r="JM86" s="3">
        <v>12</v>
      </c>
      <c r="JN86" s="3">
        <v>41.67</v>
      </c>
      <c r="JO86" s="1">
        <f t="shared" si="198"/>
        <v>59</v>
      </c>
      <c r="JP86" s="1">
        <v>100</v>
      </c>
      <c r="JQ86" s="1">
        <f t="shared" si="199"/>
        <v>59</v>
      </c>
    </row>
    <row r="87" spans="1:277" ht="16.350000000000001" customHeight="1" x14ac:dyDescent="0.25">
      <c r="A87" s="1">
        <v>2069</v>
      </c>
      <c r="B87" s="2" t="s">
        <v>774</v>
      </c>
      <c r="C87" s="2" t="s">
        <v>641</v>
      </c>
      <c r="D87" s="2" t="s">
        <v>81</v>
      </c>
      <c r="E87" s="18" t="s">
        <v>1667</v>
      </c>
      <c r="F87" s="2" t="s">
        <v>1545</v>
      </c>
      <c r="G87" s="2"/>
      <c r="H87" s="2"/>
      <c r="I87" s="7">
        <v>2</v>
      </c>
      <c r="J87" s="2"/>
      <c r="K87" s="18"/>
      <c r="L87" s="2"/>
      <c r="M87" s="4">
        <v>2</v>
      </c>
      <c r="N87" s="4">
        <v>2</v>
      </c>
      <c r="O87" s="4">
        <v>100</v>
      </c>
      <c r="P87" s="2"/>
      <c r="Q87" s="7">
        <v>2</v>
      </c>
      <c r="R87" s="2"/>
      <c r="S87" s="2"/>
      <c r="T87" s="2"/>
      <c r="U87" s="2"/>
      <c r="V87" s="4">
        <v>2</v>
      </c>
      <c r="W87" s="4">
        <v>2</v>
      </c>
      <c r="X87" s="4">
        <v>100</v>
      </c>
      <c r="Y87" s="2"/>
      <c r="Z87" s="2"/>
      <c r="AA87" s="7">
        <v>2</v>
      </c>
      <c r="AB87" s="18"/>
      <c r="AC87" s="2"/>
      <c r="AD87" s="2"/>
      <c r="AE87" s="4">
        <v>2</v>
      </c>
      <c r="AF87" s="4">
        <v>2</v>
      </c>
      <c r="AG87" s="4">
        <v>100</v>
      </c>
      <c r="AH87" s="2"/>
      <c r="AI87" s="8">
        <v>0</v>
      </c>
      <c r="AJ87" s="2"/>
      <c r="AK87" s="2"/>
      <c r="AL87" s="2"/>
      <c r="AM87" s="18"/>
      <c r="AN87" s="4">
        <v>0</v>
      </c>
      <c r="AO87" s="4">
        <v>2</v>
      </c>
      <c r="AP87" s="4">
        <v>0</v>
      </c>
      <c r="AQ87" s="2"/>
      <c r="AR87" s="2"/>
      <c r="AS87" s="8">
        <v>0</v>
      </c>
      <c r="AT87" s="2"/>
      <c r="AU87" s="18"/>
      <c r="AV87" s="2"/>
      <c r="AW87" s="4">
        <v>0</v>
      </c>
      <c r="AX87" s="4">
        <v>2</v>
      </c>
      <c r="AY87" s="4">
        <v>0</v>
      </c>
      <c r="AZ87" s="2"/>
      <c r="BA87" s="8">
        <v>0</v>
      </c>
      <c r="BB87" s="2"/>
      <c r="BC87" s="18"/>
      <c r="BD87" s="2"/>
      <c r="BE87" s="2"/>
      <c r="BF87" s="4">
        <v>0</v>
      </c>
      <c r="BG87" s="4">
        <v>4</v>
      </c>
      <c r="BH87" s="4">
        <v>0</v>
      </c>
      <c r="BI87" s="2"/>
      <c r="BJ87" s="2"/>
      <c r="BK87" s="2"/>
      <c r="BL87" s="2"/>
      <c r="BM87" s="8">
        <v>0</v>
      </c>
      <c r="BN87" s="2"/>
      <c r="BO87" s="4">
        <v>0</v>
      </c>
      <c r="BP87" s="4">
        <v>4</v>
      </c>
      <c r="BQ87" s="4">
        <v>0</v>
      </c>
      <c r="BR87" s="7">
        <v>4</v>
      </c>
      <c r="BS87" s="2"/>
      <c r="BT87" s="18"/>
      <c r="BU87" s="2"/>
      <c r="BV87" s="2"/>
      <c r="BW87" s="2"/>
      <c r="BX87" s="4">
        <v>4</v>
      </c>
      <c r="BY87" s="4">
        <v>4</v>
      </c>
      <c r="BZ87" s="4">
        <v>100</v>
      </c>
      <c r="CA87" s="8">
        <v>0</v>
      </c>
      <c r="CB87" s="2"/>
      <c r="CC87" s="2"/>
      <c r="CD87" s="18"/>
      <c r="CE87" s="2"/>
      <c r="CF87" s="2"/>
      <c r="CG87" s="4">
        <v>0</v>
      </c>
      <c r="CH87" s="4">
        <v>4</v>
      </c>
      <c r="CI87" s="4">
        <v>0</v>
      </c>
      <c r="CJ87" s="8">
        <v>0</v>
      </c>
      <c r="CK87" s="18"/>
      <c r="CL87" s="2"/>
      <c r="CM87" s="2"/>
      <c r="CN87" s="2"/>
      <c r="CO87" s="2"/>
      <c r="CP87" s="4">
        <v>0</v>
      </c>
      <c r="CQ87" s="4">
        <v>4</v>
      </c>
      <c r="CR87" s="4">
        <v>0</v>
      </c>
      <c r="CS87" s="3">
        <f t="shared" si="194"/>
        <v>10</v>
      </c>
      <c r="CT87" s="3">
        <v>30</v>
      </c>
      <c r="CU87" s="3">
        <f t="shared" si="195"/>
        <v>33.333333333333329</v>
      </c>
      <c r="CV87" s="2"/>
      <c r="CW87" s="2"/>
      <c r="CX87" s="2"/>
      <c r="CY87" s="2"/>
      <c r="CZ87" s="7">
        <v>6</v>
      </c>
      <c r="DA87" s="4">
        <v>6</v>
      </c>
      <c r="DB87" s="4">
        <v>6</v>
      </c>
      <c r="DC87" s="4">
        <v>100</v>
      </c>
      <c r="DD87" s="2"/>
      <c r="DE87" s="2"/>
      <c r="DF87" s="2"/>
      <c r="DG87" s="7">
        <v>4</v>
      </c>
      <c r="DH87" s="2"/>
      <c r="DI87" s="18"/>
      <c r="DJ87" s="4">
        <v>4</v>
      </c>
      <c r="DK87" s="4">
        <v>4</v>
      </c>
      <c r="DL87" s="4">
        <v>100</v>
      </c>
      <c r="DM87" s="8">
        <v>0</v>
      </c>
      <c r="DN87" s="2"/>
      <c r="DO87" s="2"/>
      <c r="DP87" s="2"/>
      <c r="DQ87" s="18"/>
      <c r="DR87" s="2"/>
      <c r="DS87" s="4">
        <v>0</v>
      </c>
      <c r="DT87" s="4">
        <v>4</v>
      </c>
      <c r="DU87" s="4">
        <v>0</v>
      </c>
      <c r="DV87" s="2"/>
      <c r="DW87" s="2"/>
      <c r="DX87" s="2"/>
      <c r="DY87" s="18"/>
      <c r="DZ87" s="8">
        <v>0</v>
      </c>
      <c r="EA87" s="2"/>
      <c r="EB87" s="4">
        <v>0</v>
      </c>
      <c r="EC87" s="4">
        <v>6</v>
      </c>
      <c r="ED87" s="4">
        <v>0</v>
      </c>
      <c r="EE87" s="2"/>
      <c r="EF87" s="2"/>
      <c r="EG87" s="2"/>
      <c r="EH87" s="2"/>
      <c r="EI87" s="7">
        <v>6</v>
      </c>
      <c r="EJ87" s="2"/>
      <c r="EK87" s="4">
        <v>6</v>
      </c>
      <c r="EL87" s="4">
        <v>6</v>
      </c>
      <c r="EM87" s="4">
        <v>100</v>
      </c>
      <c r="EN87" s="18"/>
      <c r="EO87" s="2"/>
      <c r="EP87" s="8">
        <v>0</v>
      </c>
      <c r="EQ87" s="2"/>
      <c r="ER87" s="2"/>
      <c r="ES87" s="2"/>
      <c r="ET87" s="4">
        <v>0</v>
      </c>
      <c r="EU87" s="4">
        <v>6</v>
      </c>
      <c r="EV87" s="4">
        <v>0</v>
      </c>
      <c r="EW87" s="18"/>
      <c r="EX87" s="2"/>
      <c r="EY87" s="2"/>
      <c r="EZ87" s="2"/>
      <c r="FA87" s="7">
        <v>6</v>
      </c>
      <c r="FB87" s="2"/>
      <c r="FC87" s="4">
        <v>6</v>
      </c>
      <c r="FD87" s="4">
        <v>6</v>
      </c>
      <c r="FE87" s="4">
        <v>100</v>
      </c>
      <c r="FF87" s="3">
        <f t="shared" si="196"/>
        <v>22</v>
      </c>
      <c r="FG87" s="3">
        <v>38</v>
      </c>
      <c r="FH87" s="3">
        <f t="shared" si="197"/>
        <v>57.894736842105267</v>
      </c>
      <c r="FI87" s="7">
        <v>2</v>
      </c>
      <c r="FJ87" s="2"/>
      <c r="FK87" s="2"/>
      <c r="FL87" s="2"/>
      <c r="FM87" s="2"/>
      <c r="FN87" s="18"/>
      <c r="FO87" s="2"/>
      <c r="FP87" s="2"/>
      <c r="FQ87" s="2"/>
      <c r="FR87" s="2"/>
      <c r="FS87" s="4">
        <v>2</v>
      </c>
      <c r="FT87" s="4">
        <v>2</v>
      </c>
      <c r="FU87" s="4">
        <v>100</v>
      </c>
      <c r="FV87" s="2"/>
      <c r="FW87" s="2"/>
      <c r="FX87" s="2"/>
      <c r="FY87" s="2"/>
      <c r="FZ87" s="2"/>
      <c r="GA87" s="8">
        <v>0</v>
      </c>
      <c r="GB87" s="2"/>
      <c r="GC87" s="2"/>
      <c r="GD87" s="2"/>
      <c r="GE87" s="2"/>
      <c r="GF87" s="4">
        <v>0</v>
      </c>
      <c r="GG87" s="4">
        <v>4</v>
      </c>
      <c r="GH87" s="4">
        <v>0</v>
      </c>
      <c r="GI87" s="2"/>
      <c r="GJ87" s="2"/>
      <c r="GK87" s="2"/>
      <c r="GL87" s="2"/>
      <c r="GM87" s="2"/>
      <c r="GN87" s="2"/>
      <c r="GO87" s="18"/>
      <c r="GP87" s="2"/>
      <c r="GQ87" s="7">
        <v>4</v>
      </c>
      <c r="GR87" s="2"/>
      <c r="GS87" s="4">
        <v>4</v>
      </c>
      <c r="GT87" s="4">
        <v>4</v>
      </c>
      <c r="GU87" s="4">
        <v>100</v>
      </c>
      <c r="GV87" s="2"/>
      <c r="GW87" s="8">
        <v>0</v>
      </c>
      <c r="GX87" s="2"/>
      <c r="GY87" s="18"/>
      <c r="GZ87" s="2"/>
      <c r="HA87" s="2"/>
      <c r="HB87" s="2"/>
      <c r="HC87" s="2"/>
      <c r="HD87" s="2"/>
      <c r="HE87" s="2"/>
      <c r="HF87" s="4">
        <v>0</v>
      </c>
      <c r="HG87" s="4">
        <v>4</v>
      </c>
      <c r="HH87" s="4">
        <v>0</v>
      </c>
      <c r="HI87" s="2"/>
      <c r="HJ87" s="2"/>
      <c r="HK87" s="2"/>
      <c r="HL87" s="7">
        <v>6</v>
      </c>
      <c r="HM87" s="2"/>
      <c r="HN87" s="18"/>
      <c r="HO87" s="2"/>
      <c r="HP87" s="2"/>
      <c r="HQ87" s="2"/>
      <c r="HR87" s="2"/>
      <c r="HS87" s="4">
        <v>6</v>
      </c>
      <c r="HT87" s="4">
        <v>6</v>
      </c>
      <c r="HU87" s="4">
        <v>100</v>
      </c>
      <c r="HV87" s="3">
        <v>12</v>
      </c>
      <c r="HW87" s="3">
        <v>20</v>
      </c>
      <c r="HX87" s="3">
        <v>60</v>
      </c>
      <c r="HY87" s="2"/>
      <c r="HZ87" s="2"/>
      <c r="IA87" s="2"/>
      <c r="IB87" s="18"/>
      <c r="IC87" s="2"/>
      <c r="ID87" s="2"/>
      <c r="IE87" s="7">
        <v>2</v>
      </c>
      <c r="IF87" s="2"/>
      <c r="IG87" s="2"/>
      <c r="IH87" s="2"/>
      <c r="II87" s="4">
        <v>2</v>
      </c>
      <c r="IJ87" s="4">
        <v>2</v>
      </c>
      <c r="IK87" s="4">
        <v>100</v>
      </c>
      <c r="IL87" s="2"/>
      <c r="IM87" s="2"/>
      <c r="IN87" s="7">
        <v>4</v>
      </c>
      <c r="IO87" s="2"/>
      <c r="IP87" s="2"/>
      <c r="IQ87" s="2"/>
      <c r="IR87" s="2"/>
      <c r="IS87" s="18"/>
      <c r="IT87" s="2"/>
      <c r="IU87" s="2"/>
      <c r="IV87" s="4">
        <v>4</v>
      </c>
      <c r="IW87" s="4">
        <v>4</v>
      </c>
      <c r="IX87" s="4">
        <v>100</v>
      </c>
      <c r="IY87" s="2"/>
      <c r="IZ87" s="2"/>
      <c r="JA87" s="2"/>
      <c r="JB87" s="2"/>
      <c r="JC87" s="7">
        <v>6</v>
      </c>
      <c r="JD87" s="2"/>
      <c r="JE87" s="18"/>
      <c r="JF87" s="2"/>
      <c r="JG87" s="2"/>
      <c r="JH87" s="2"/>
      <c r="JI87" s="4">
        <v>6</v>
      </c>
      <c r="JJ87" s="4">
        <v>6</v>
      </c>
      <c r="JK87" s="4">
        <v>100</v>
      </c>
      <c r="JL87" s="3">
        <v>12</v>
      </c>
      <c r="JM87" s="3">
        <v>12</v>
      </c>
      <c r="JN87" s="3">
        <v>100</v>
      </c>
      <c r="JO87" s="1">
        <f t="shared" si="198"/>
        <v>56</v>
      </c>
      <c r="JP87" s="1">
        <v>100</v>
      </c>
      <c r="JQ87" s="1">
        <f t="shared" si="199"/>
        <v>56.000000000000007</v>
      </c>
    </row>
    <row r="88" spans="1:277" ht="16.350000000000001" customHeight="1" x14ac:dyDescent="0.25">
      <c r="A88" s="1">
        <v>706</v>
      </c>
      <c r="B88" s="2" t="s">
        <v>740</v>
      </c>
      <c r="C88" s="2" t="s">
        <v>739</v>
      </c>
      <c r="D88" s="2" t="s">
        <v>56</v>
      </c>
      <c r="E88" s="18" t="s">
        <v>1656</v>
      </c>
      <c r="F88" s="2" t="s">
        <v>1547</v>
      </c>
      <c r="G88" s="8">
        <v>0</v>
      </c>
      <c r="H88" s="2"/>
      <c r="I88" s="18"/>
      <c r="J88" s="2"/>
      <c r="K88" s="2"/>
      <c r="L88" s="2"/>
      <c r="M88" s="4">
        <v>0</v>
      </c>
      <c r="N88" s="4">
        <v>2</v>
      </c>
      <c r="O88" s="4">
        <v>0</v>
      </c>
      <c r="P88" s="2"/>
      <c r="Q88" s="18"/>
      <c r="R88" s="2"/>
      <c r="S88" s="2"/>
      <c r="T88" s="2"/>
      <c r="U88" s="7">
        <v>2</v>
      </c>
      <c r="V88" s="4">
        <v>2</v>
      </c>
      <c r="W88" s="4">
        <v>2</v>
      </c>
      <c r="X88" s="4">
        <v>100</v>
      </c>
      <c r="Y88" s="2"/>
      <c r="Z88" s="8">
        <v>0</v>
      </c>
      <c r="AA88" s="18"/>
      <c r="AB88" s="2"/>
      <c r="AC88" s="2"/>
      <c r="AD88" s="2"/>
      <c r="AE88" s="4">
        <v>0</v>
      </c>
      <c r="AF88" s="4">
        <v>2</v>
      </c>
      <c r="AG88" s="4">
        <v>0</v>
      </c>
      <c r="AH88" s="2"/>
      <c r="AI88" s="18"/>
      <c r="AJ88" s="2"/>
      <c r="AK88" s="2"/>
      <c r="AL88" s="2"/>
      <c r="AM88" s="8">
        <v>0</v>
      </c>
      <c r="AN88" s="4">
        <v>0</v>
      </c>
      <c r="AO88" s="4">
        <v>2</v>
      </c>
      <c r="AP88" s="4">
        <v>0</v>
      </c>
      <c r="AQ88" s="2"/>
      <c r="AR88" s="8">
        <v>0</v>
      </c>
      <c r="AS88" s="18"/>
      <c r="AT88" s="2"/>
      <c r="AU88" s="2"/>
      <c r="AV88" s="2"/>
      <c r="AW88" s="4">
        <v>0</v>
      </c>
      <c r="AX88" s="4">
        <v>2</v>
      </c>
      <c r="AY88" s="4">
        <v>0</v>
      </c>
      <c r="AZ88" s="2"/>
      <c r="BA88" s="18"/>
      <c r="BB88" s="8">
        <v>0</v>
      </c>
      <c r="BC88" s="2"/>
      <c r="BD88" s="2"/>
      <c r="BE88" s="2"/>
      <c r="BF88" s="4">
        <v>0</v>
      </c>
      <c r="BG88" s="4">
        <v>4</v>
      </c>
      <c r="BH88" s="4">
        <v>0</v>
      </c>
      <c r="BI88" s="2"/>
      <c r="BJ88" s="2"/>
      <c r="BK88" s="8">
        <v>0</v>
      </c>
      <c r="BL88" s="2"/>
      <c r="BM88" s="18"/>
      <c r="BN88" s="2"/>
      <c r="BO88" s="4">
        <v>0</v>
      </c>
      <c r="BP88" s="4">
        <v>4</v>
      </c>
      <c r="BQ88" s="4">
        <v>0</v>
      </c>
      <c r="BR88" s="18"/>
      <c r="BS88" s="2"/>
      <c r="BT88" s="2"/>
      <c r="BU88" s="7">
        <v>4</v>
      </c>
      <c r="BV88" s="2"/>
      <c r="BW88" s="2"/>
      <c r="BX88" s="4">
        <v>4</v>
      </c>
      <c r="BY88" s="4">
        <v>4</v>
      </c>
      <c r="BZ88" s="4">
        <v>100</v>
      </c>
      <c r="CA88" s="18"/>
      <c r="CB88" s="2"/>
      <c r="CC88" s="8">
        <v>0</v>
      </c>
      <c r="CD88" s="2"/>
      <c r="CE88" s="2"/>
      <c r="CF88" s="2"/>
      <c r="CG88" s="4">
        <v>0</v>
      </c>
      <c r="CH88" s="4">
        <v>4</v>
      </c>
      <c r="CI88" s="4">
        <v>0</v>
      </c>
      <c r="CJ88" s="18"/>
      <c r="CK88" s="2"/>
      <c r="CL88" s="2"/>
      <c r="CM88" s="2"/>
      <c r="CN88" s="8">
        <v>0</v>
      </c>
      <c r="CO88" s="2"/>
      <c r="CP88" s="4">
        <v>0</v>
      </c>
      <c r="CQ88" s="4">
        <v>4</v>
      </c>
      <c r="CR88" s="4">
        <v>0</v>
      </c>
      <c r="CS88" s="3">
        <f t="shared" si="194"/>
        <v>6</v>
      </c>
      <c r="CT88" s="3">
        <v>30</v>
      </c>
      <c r="CU88" s="3">
        <f t="shared" si="195"/>
        <v>20</v>
      </c>
      <c r="CV88" s="2"/>
      <c r="CW88" s="2"/>
      <c r="CX88" s="2"/>
      <c r="CY88" s="8">
        <v>0</v>
      </c>
      <c r="CZ88" s="18"/>
      <c r="DA88" s="4">
        <v>0</v>
      </c>
      <c r="DB88" s="4">
        <v>6</v>
      </c>
      <c r="DC88" s="4">
        <v>0</v>
      </c>
      <c r="DD88" s="2"/>
      <c r="DE88" s="2"/>
      <c r="DF88" s="2"/>
      <c r="DG88" s="7">
        <v>4</v>
      </c>
      <c r="DH88" s="2"/>
      <c r="DI88" s="2"/>
      <c r="DJ88" s="4">
        <v>4</v>
      </c>
      <c r="DK88" s="4">
        <v>4</v>
      </c>
      <c r="DL88" s="4">
        <v>100</v>
      </c>
      <c r="DM88" s="18"/>
      <c r="DN88" s="8">
        <v>0</v>
      </c>
      <c r="DO88" s="2"/>
      <c r="DP88" s="2"/>
      <c r="DQ88" s="2"/>
      <c r="DR88" s="2"/>
      <c r="DS88" s="4">
        <v>0</v>
      </c>
      <c r="DT88" s="4">
        <v>4</v>
      </c>
      <c r="DU88" s="4">
        <v>0</v>
      </c>
      <c r="DV88" s="2"/>
      <c r="DW88" s="2"/>
      <c r="DX88" s="8">
        <v>0</v>
      </c>
      <c r="DY88" s="2"/>
      <c r="DZ88" s="18"/>
      <c r="EA88" s="2"/>
      <c r="EB88" s="4">
        <v>0</v>
      </c>
      <c r="EC88" s="4">
        <v>6</v>
      </c>
      <c r="ED88" s="4">
        <v>0</v>
      </c>
      <c r="EE88" s="2"/>
      <c r="EF88" s="2"/>
      <c r="EG88" s="2"/>
      <c r="EH88" s="7">
        <v>6</v>
      </c>
      <c r="EI88" s="18"/>
      <c r="EJ88" s="2"/>
      <c r="EK88" s="4">
        <v>6</v>
      </c>
      <c r="EL88" s="4">
        <v>6</v>
      </c>
      <c r="EM88" s="4">
        <v>100</v>
      </c>
      <c r="EN88" s="2"/>
      <c r="EO88" s="8">
        <v>0</v>
      </c>
      <c r="EP88" s="18"/>
      <c r="EQ88" s="2"/>
      <c r="ER88" s="2"/>
      <c r="ES88" s="2"/>
      <c r="ET88" s="4">
        <v>0</v>
      </c>
      <c r="EU88" s="4">
        <v>6</v>
      </c>
      <c r="EV88" s="4">
        <v>0</v>
      </c>
      <c r="EW88" s="2"/>
      <c r="EX88" s="6">
        <v>3</v>
      </c>
      <c r="EY88" s="2"/>
      <c r="EZ88" s="2"/>
      <c r="FA88" s="18"/>
      <c r="FB88" s="2"/>
      <c r="FC88" s="4">
        <v>3</v>
      </c>
      <c r="FD88" s="4">
        <v>6</v>
      </c>
      <c r="FE88" s="4">
        <v>50</v>
      </c>
      <c r="FF88" s="3">
        <f t="shared" si="196"/>
        <v>13</v>
      </c>
      <c r="FG88" s="3">
        <v>38</v>
      </c>
      <c r="FH88" s="3">
        <f t="shared" si="197"/>
        <v>34.210526315789473</v>
      </c>
      <c r="FI88" s="18"/>
      <c r="FJ88" s="2"/>
      <c r="FK88" s="2"/>
      <c r="FL88" s="2"/>
      <c r="FM88" s="2"/>
      <c r="FN88" s="2"/>
      <c r="FO88" s="2"/>
      <c r="FP88" s="2"/>
      <c r="FQ88" s="7">
        <v>2</v>
      </c>
      <c r="FR88" s="2"/>
      <c r="FS88" s="4">
        <v>2</v>
      </c>
      <c r="FT88" s="4">
        <v>2</v>
      </c>
      <c r="FU88" s="4">
        <v>100</v>
      </c>
      <c r="FV88" s="2"/>
      <c r="FW88" s="2"/>
      <c r="FX88" s="2"/>
      <c r="FY88" s="2"/>
      <c r="FZ88" s="2"/>
      <c r="GA88" s="18"/>
      <c r="GB88" s="8">
        <v>0</v>
      </c>
      <c r="GC88" s="2"/>
      <c r="GD88" s="2"/>
      <c r="GE88" s="2"/>
      <c r="GF88" s="4">
        <v>0</v>
      </c>
      <c r="GG88" s="4">
        <v>4</v>
      </c>
      <c r="GH88" s="4">
        <v>0</v>
      </c>
      <c r="GI88" s="2"/>
      <c r="GJ88" s="2"/>
      <c r="GK88" s="2"/>
      <c r="GL88" s="7">
        <v>4</v>
      </c>
      <c r="GM88" s="2"/>
      <c r="GN88" s="2"/>
      <c r="GO88" s="2"/>
      <c r="GP88" s="2"/>
      <c r="GQ88" s="18"/>
      <c r="GR88" s="2"/>
      <c r="GS88" s="4">
        <v>4</v>
      </c>
      <c r="GT88" s="4">
        <v>4</v>
      </c>
      <c r="GU88" s="4">
        <v>100</v>
      </c>
      <c r="GV88" s="2"/>
      <c r="GW88" s="18"/>
      <c r="GX88" s="2"/>
      <c r="GY88" s="8">
        <v>0</v>
      </c>
      <c r="GZ88" s="2"/>
      <c r="HA88" s="2"/>
      <c r="HB88" s="2"/>
      <c r="HC88" s="2"/>
      <c r="HD88" s="2"/>
      <c r="HE88" s="2"/>
      <c r="HF88" s="4">
        <v>0</v>
      </c>
      <c r="HG88" s="4">
        <v>4</v>
      </c>
      <c r="HH88" s="4">
        <v>0</v>
      </c>
      <c r="HI88" s="2"/>
      <c r="HJ88" s="2"/>
      <c r="HK88" s="2"/>
      <c r="HL88" s="18"/>
      <c r="HM88" s="2"/>
      <c r="HN88" s="2"/>
      <c r="HO88" s="2"/>
      <c r="HP88" s="2"/>
      <c r="HQ88" s="2"/>
      <c r="HR88" s="7">
        <v>6</v>
      </c>
      <c r="HS88" s="4">
        <v>6</v>
      </c>
      <c r="HT88" s="4">
        <v>6</v>
      </c>
      <c r="HU88" s="4">
        <v>100</v>
      </c>
      <c r="HV88" s="3">
        <v>12</v>
      </c>
      <c r="HW88" s="3">
        <v>20</v>
      </c>
      <c r="HX88" s="3">
        <v>60</v>
      </c>
      <c r="HY88" s="2"/>
      <c r="HZ88" s="2"/>
      <c r="IA88" s="2"/>
      <c r="IB88" s="2"/>
      <c r="IC88" s="2"/>
      <c r="ID88" s="2"/>
      <c r="IE88" s="7">
        <v>2</v>
      </c>
      <c r="IF88" s="2"/>
      <c r="IG88" s="2"/>
      <c r="IH88" s="2"/>
      <c r="II88" s="4">
        <v>2</v>
      </c>
      <c r="IJ88" s="4">
        <v>2</v>
      </c>
      <c r="IK88" s="4">
        <v>100</v>
      </c>
      <c r="IL88" s="2"/>
      <c r="IM88" s="2"/>
      <c r="IN88" s="18"/>
      <c r="IO88" s="2"/>
      <c r="IP88" s="2"/>
      <c r="IQ88" s="2"/>
      <c r="IR88" s="2"/>
      <c r="IS88" s="2"/>
      <c r="IT88" s="8">
        <v>0</v>
      </c>
      <c r="IU88" s="2"/>
      <c r="IV88" s="4">
        <v>0</v>
      </c>
      <c r="IW88" s="4">
        <v>4</v>
      </c>
      <c r="IX88" s="4">
        <v>0</v>
      </c>
      <c r="IY88" s="2"/>
      <c r="IZ88" s="2"/>
      <c r="JA88" s="2"/>
      <c r="JB88" s="2"/>
      <c r="JC88" s="18"/>
      <c r="JD88" s="2"/>
      <c r="JE88" s="8">
        <v>0</v>
      </c>
      <c r="JF88" s="2"/>
      <c r="JG88" s="2"/>
      <c r="JH88" s="2"/>
      <c r="JI88" s="4">
        <v>0</v>
      </c>
      <c r="JJ88" s="4">
        <v>6</v>
      </c>
      <c r="JK88" s="4">
        <v>0</v>
      </c>
      <c r="JL88" s="3">
        <v>2</v>
      </c>
      <c r="JM88" s="3">
        <v>12</v>
      </c>
      <c r="JN88" s="3">
        <v>16.670000000000002</v>
      </c>
      <c r="JO88" s="1">
        <f t="shared" si="198"/>
        <v>33</v>
      </c>
      <c r="JP88" s="1">
        <v>100</v>
      </c>
      <c r="JQ88" s="1">
        <f t="shared" si="199"/>
        <v>33</v>
      </c>
    </row>
    <row r="89" spans="1:277" ht="16.350000000000001" customHeight="1" x14ac:dyDescent="0.25">
      <c r="A89" s="1">
        <v>2336</v>
      </c>
      <c r="B89" s="2" t="s">
        <v>795</v>
      </c>
      <c r="C89" s="2" t="s">
        <v>72</v>
      </c>
      <c r="D89" s="2" t="s">
        <v>796</v>
      </c>
      <c r="E89" s="18" t="s">
        <v>1668</v>
      </c>
      <c r="F89" s="2" t="s">
        <v>1570</v>
      </c>
      <c r="G89" s="2"/>
      <c r="H89" s="2"/>
      <c r="I89" s="2"/>
      <c r="J89" s="2"/>
      <c r="K89" s="6">
        <v>1</v>
      </c>
      <c r="L89" s="2"/>
      <c r="M89" s="4">
        <v>1</v>
      </c>
      <c r="N89" s="4">
        <v>2</v>
      </c>
      <c r="O89" s="4">
        <v>50</v>
      </c>
      <c r="P89" s="7">
        <v>2</v>
      </c>
      <c r="Q89" s="2"/>
      <c r="R89" s="2"/>
      <c r="S89" s="2"/>
      <c r="T89" s="2"/>
      <c r="U89" s="2"/>
      <c r="V89" s="4">
        <v>2</v>
      </c>
      <c r="W89" s="4">
        <v>2</v>
      </c>
      <c r="X89" s="4">
        <v>100</v>
      </c>
      <c r="Y89" s="2"/>
      <c r="Z89" s="8">
        <v>0</v>
      </c>
      <c r="AA89" s="2"/>
      <c r="AB89" s="2"/>
      <c r="AC89" s="2"/>
      <c r="AD89" s="2"/>
      <c r="AE89" s="4">
        <v>0</v>
      </c>
      <c r="AF89" s="4">
        <v>2</v>
      </c>
      <c r="AG89" s="4">
        <v>0</v>
      </c>
      <c r="AH89" s="2"/>
      <c r="AI89" s="2"/>
      <c r="AJ89" s="2"/>
      <c r="AK89" s="2"/>
      <c r="AL89" s="8">
        <v>0</v>
      </c>
      <c r="AM89" s="2"/>
      <c r="AN89" s="4">
        <v>0</v>
      </c>
      <c r="AO89" s="4">
        <v>2</v>
      </c>
      <c r="AP89" s="4">
        <v>0</v>
      </c>
      <c r="AQ89" s="8">
        <v>0</v>
      </c>
      <c r="AR89" s="2"/>
      <c r="AS89" s="2"/>
      <c r="AT89" s="2"/>
      <c r="AU89" s="2"/>
      <c r="AV89" s="2"/>
      <c r="AW89" s="4">
        <v>0</v>
      </c>
      <c r="AX89" s="4">
        <v>2</v>
      </c>
      <c r="AY89" s="4">
        <v>0</v>
      </c>
      <c r="AZ89" s="2"/>
      <c r="BA89" s="2"/>
      <c r="BB89" s="2"/>
      <c r="BC89" s="2"/>
      <c r="BD89" s="2"/>
      <c r="BE89" s="8">
        <v>0</v>
      </c>
      <c r="BF89" s="4">
        <v>0</v>
      </c>
      <c r="BG89" s="4">
        <v>4</v>
      </c>
      <c r="BH89" s="4">
        <v>0</v>
      </c>
      <c r="BI89" s="2"/>
      <c r="BJ89" s="2"/>
      <c r="BK89" s="2"/>
      <c r="BL89" s="2"/>
      <c r="BM89" s="2"/>
      <c r="BN89" s="8">
        <v>0</v>
      </c>
      <c r="BO89" s="4">
        <v>0</v>
      </c>
      <c r="BP89" s="4">
        <v>4</v>
      </c>
      <c r="BQ89" s="4">
        <v>0</v>
      </c>
      <c r="BR89" s="2"/>
      <c r="BS89" s="2"/>
      <c r="BT89" s="2"/>
      <c r="BU89" s="2"/>
      <c r="BV89" s="6">
        <v>1</v>
      </c>
      <c r="BW89" s="2"/>
      <c r="BX89" s="4">
        <v>1</v>
      </c>
      <c r="BY89" s="4">
        <v>4</v>
      </c>
      <c r="BZ89" s="4">
        <v>25</v>
      </c>
      <c r="CA89" s="8">
        <v>0</v>
      </c>
      <c r="CB89" s="2"/>
      <c r="CC89" s="2"/>
      <c r="CD89" s="2"/>
      <c r="CE89" s="2"/>
      <c r="CF89" s="2"/>
      <c r="CG89" s="4">
        <v>0</v>
      </c>
      <c r="CH89" s="4">
        <v>4</v>
      </c>
      <c r="CI89" s="4">
        <v>0</v>
      </c>
      <c r="CJ89" s="8">
        <v>0</v>
      </c>
      <c r="CK89" s="2"/>
      <c r="CL89" s="2"/>
      <c r="CM89" s="2"/>
      <c r="CN89" s="2"/>
      <c r="CO89" s="2"/>
      <c r="CP89" s="4">
        <v>0</v>
      </c>
      <c r="CQ89" s="4">
        <v>4</v>
      </c>
      <c r="CR89" s="4">
        <v>0</v>
      </c>
      <c r="CS89" s="3">
        <f t="shared" si="194"/>
        <v>4</v>
      </c>
      <c r="CT89" s="3">
        <v>30</v>
      </c>
      <c r="CU89" s="3">
        <f t="shared" si="195"/>
        <v>13.333333333333334</v>
      </c>
      <c r="CV89" s="2"/>
      <c r="CW89" s="2"/>
      <c r="CX89" s="2"/>
      <c r="CY89" s="6">
        <v>3</v>
      </c>
      <c r="CZ89" s="2"/>
      <c r="DA89" s="4">
        <v>3</v>
      </c>
      <c r="DB89" s="4">
        <v>6</v>
      </c>
      <c r="DC89" s="4">
        <v>50</v>
      </c>
      <c r="DD89" s="8">
        <v>0</v>
      </c>
      <c r="DE89" s="2"/>
      <c r="DF89" s="2"/>
      <c r="DG89" s="2"/>
      <c r="DH89" s="2"/>
      <c r="DI89" s="2"/>
      <c r="DJ89" s="4">
        <v>0</v>
      </c>
      <c r="DK89" s="4">
        <v>4</v>
      </c>
      <c r="DL89" s="4">
        <v>0</v>
      </c>
      <c r="DM89" s="2"/>
      <c r="DN89" s="2"/>
      <c r="DO89" s="2"/>
      <c r="DP89" s="2"/>
      <c r="DQ89" s="8">
        <v>0</v>
      </c>
      <c r="DR89" s="2"/>
      <c r="DS89" s="4">
        <v>0</v>
      </c>
      <c r="DT89" s="4">
        <v>4</v>
      </c>
      <c r="DU89" s="4">
        <v>0</v>
      </c>
      <c r="DV89" s="2"/>
      <c r="DW89" s="2"/>
      <c r="DX89" s="2"/>
      <c r="DY89" s="2"/>
      <c r="DZ89" s="8">
        <v>0</v>
      </c>
      <c r="EA89" s="2"/>
      <c r="EB89" s="4">
        <v>0</v>
      </c>
      <c r="EC89" s="4">
        <v>6</v>
      </c>
      <c r="ED89" s="4">
        <v>0</v>
      </c>
      <c r="EE89" s="2"/>
      <c r="EF89" s="2"/>
      <c r="EG89" s="2"/>
      <c r="EH89" s="2"/>
      <c r="EI89" s="2"/>
      <c r="EJ89" s="7">
        <v>6</v>
      </c>
      <c r="EK89" s="4">
        <v>6</v>
      </c>
      <c r="EL89" s="4">
        <v>6</v>
      </c>
      <c r="EM89" s="4">
        <v>100</v>
      </c>
      <c r="EN89" s="2"/>
      <c r="EO89" s="2"/>
      <c r="EP89" s="8">
        <v>0</v>
      </c>
      <c r="EQ89" s="2"/>
      <c r="ER89" s="2"/>
      <c r="ES89" s="2"/>
      <c r="ET89" s="4">
        <v>0</v>
      </c>
      <c r="EU89" s="4">
        <v>6</v>
      </c>
      <c r="EV89" s="4">
        <v>0</v>
      </c>
      <c r="EW89" s="2"/>
      <c r="EX89" s="6">
        <v>3</v>
      </c>
      <c r="EY89" s="2"/>
      <c r="EZ89" s="2"/>
      <c r="FA89" s="2"/>
      <c r="FB89" s="2"/>
      <c r="FC89" s="4">
        <v>3</v>
      </c>
      <c r="FD89" s="4">
        <v>6</v>
      </c>
      <c r="FE89" s="4">
        <v>50</v>
      </c>
      <c r="FF89" s="3">
        <f t="shared" si="196"/>
        <v>12</v>
      </c>
      <c r="FG89" s="3">
        <v>38</v>
      </c>
      <c r="FH89" s="3">
        <f t="shared" si="197"/>
        <v>31.578947368421051</v>
      </c>
      <c r="FI89" s="2"/>
      <c r="FJ89" s="2"/>
      <c r="FK89" s="2"/>
      <c r="FL89" s="2"/>
      <c r="FM89" s="2"/>
      <c r="FN89" s="2"/>
      <c r="FO89" s="2"/>
      <c r="FP89" s="7">
        <v>2</v>
      </c>
      <c r="FQ89" s="2"/>
      <c r="FR89" s="2"/>
      <c r="FS89" s="4">
        <v>2</v>
      </c>
      <c r="FT89" s="4">
        <v>2</v>
      </c>
      <c r="FU89" s="4">
        <v>100</v>
      </c>
      <c r="FV89" s="2"/>
      <c r="FW89" s="2"/>
      <c r="FX89" s="2"/>
      <c r="FY89" s="2"/>
      <c r="FZ89" s="8">
        <v>0</v>
      </c>
      <c r="GA89" s="2"/>
      <c r="GB89" s="2"/>
      <c r="GC89" s="2"/>
      <c r="GD89" s="2"/>
      <c r="GE89" s="2"/>
      <c r="GF89" s="4">
        <v>0</v>
      </c>
      <c r="GG89" s="4">
        <v>4</v>
      </c>
      <c r="GH89" s="4">
        <v>0</v>
      </c>
      <c r="GI89" s="2"/>
      <c r="GJ89" s="2"/>
      <c r="GK89" s="2"/>
      <c r="GL89" s="2"/>
      <c r="GM89" s="2"/>
      <c r="GN89" s="8">
        <v>0</v>
      </c>
      <c r="GO89" s="2"/>
      <c r="GP89" s="2"/>
      <c r="GQ89" s="2"/>
      <c r="GR89" s="2"/>
      <c r="GS89" s="4">
        <v>0</v>
      </c>
      <c r="GT89" s="4">
        <v>4</v>
      </c>
      <c r="GU89" s="4">
        <v>0</v>
      </c>
      <c r="GV89" s="2"/>
      <c r="GW89" s="2"/>
      <c r="GX89" s="8">
        <v>0</v>
      </c>
      <c r="GY89" s="2"/>
      <c r="GZ89" s="2"/>
      <c r="HA89" s="2"/>
      <c r="HB89" s="2"/>
      <c r="HC89" s="2"/>
      <c r="HD89" s="2"/>
      <c r="HE89" s="2"/>
      <c r="HF89" s="4">
        <v>0</v>
      </c>
      <c r="HG89" s="4">
        <v>4</v>
      </c>
      <c r="HH89" s="4">
        <v>0</v>
      </c>
      <c r="HI89" s="2"/>
      <c r="HJ89" s="7">
        <v>6</v>
      </c>
      <c r="HK89" s="2"/>
      <c r="HL89" s="2"/>
      <c r="HM89" s="2"/>
      <c r="HN89" s="2"/>
      <c r="HO89" s="2"/>
      <c r="HP89" s="2"/>
      <c r="HQ89" s="2"/>
      <c r="HR89" s="2"/>
      <c r="HS89" s="4">
        <v>6</v>
      </c>
      <c r="HT89" s="4">
        <v>6</v>
      </c>
      <c r="HU89" s="4">
        <v>100</v>
      </c>
      <c r="HV89" s="3">
        <v>8</v>
      </c>
      <c r="HW89" s="3">
        <v>20</v>
      </c>
      <c r="HX89" s="3">
        <v>40</v>
      </c>
      <c r="HY89" s="2"/>
      <c r="HZ89" s="2"/>
      <c r="IA89" s="2"/>
      <c r="IB89" s="2"/>
      <c r="IC89" s="8">
        <v>0</v>
      </c>
      <c r="ID89" s="2"/>
      <c r="IE89" s="2"/>
      <c r="IF89" s="2"/>
      <c r="IG89" s="2"/>
      <c r="IH89" s="2"/>
      <c r="II89" s="4">
        <v>0</v>
      </c>
      <c r="IJ89" s="4">
        <v>2</v>
      </c>
      <c r="IK89" s="4">
        <v>0</v>
      </c>
      <c r="IL89" s="2"/>
      <c r="IM89" s="2"/>
      <c r="IN89" s="2"/>
      <c r="IO89" s="2"/>
      <c r="IP89" s="2"/>
      <c r="IQ89" s="2"/>
      <c r="IR89" s="2"/>
      <c r="IS89" s="8">
        <v>0</v>
      </c>
      <c r="IT89" s="2"/>
      <c r="IU89" s="2"/>
      <c r="IV89" s="4">
        <v>0</v>
      </c>
      <c r="IW89" s="4">
        <v>4</v>
      </c>
      <c r="IX89" s="4">
        <v>0</v>
      </c>
      <c r="IY89" s="2"/>
      <c r="IZ89" s="2"/>
      <c r="JA89" s="2"/>
      <c r="JB89" s="2"/>
      <c r="JC89" s="2"/>
      <c r="JD89" s="2"/>
      <c r="JE89" s="6">
        <v>3</v>
      </c>
      <c r="JF89" s="2"/>
      <c r="JG89" s="2"/>
      <c r="JH89" s="2"/>
      <c r="JI89" s="4">
        <v>3</v>
      </c>
      <c r="JJ89" s="4">
        <v>6</v>
      </c>
      <c r="JK89" s="4">
        <v>50</v>
      </c>
      <c r="JL89" s="3">
        <v>3</v>
      </c>
      <c r="JM89" s="3">
        <v>12</v>
      </c>
      <c r="JN89" s="3">
        <v>25</v>
      </c>
      <c r="JO89" s="1">
        <f t="shared" si="198"/>
        <v>27</v>
      </c>
      <c r="JP89" s="1">
        <v>100</v>
      </c>
      <c r="JQ89" s="1">
        <f t="shared" si="199"/>
        <v>27</v>
      </c>
    </row>
    <row r="90" spans="1:277" ht="16.350000000000001" customHeight="1" x14ac:dyDescent="0.25">
      <c r="A90" s="1">
        <v>743</v>
      </c>
      <c r="B90" s="2" t="s">
        <v>741</v>
      </c>
      <c r="C90" s="2" t="s">
        <v>742</v>
      </c>
      <c r="D90" s="2" t="s">
        <v>743</v>
      </c>
      <c r="E90" s="18" t="s">
        <v>1669</v>
      </c>
      <c r="F90" s="2" t="s">
        <v>1566</v>
      </c>
      <c r="G90" s="2"/>
      <c r="H90" s="2"/>
      <c r="I90" s="2"/>
      <c r="J90" s="2"/>
      <c r="K90" s="8">
        <v>0</v>
      </c>
      <c r="L90" s="2"/>
      <c r="M90" s="4">
        <v>0</v>
      </c>
      <c r="N90" s="4">
        <v>2</v>
      </c>
      <c r="O90" s="4">
        <v>0</v>
      </c>
      <c r="P90" s="7">
        <v>2</v>
      </c>
      <c r="Q90" s="2"/>
      <c r="R90" s="2"/>
      <c r="S90" s="2"/>
      <c r="T90" s="2"/>
      <c r="U90" s="2"/>
      <c r="V90" s="4">
        <v>2</v>
      </c>
      <c r="W90" s="4">
        <v>2</v>
      </c>
      <c r="X90" s="4">
        <v>100</v>
      </c>
      <c r="Y90" s="2"/>
      <c r="Z90" s="2"/>
      <c r="AA90" s="2"/>
      <c r="AB90" s="2"/>
      <c r="AC90" s="2"/>
      <c r="AD90" s="7">
        <v>2</v>
      </c>
      <c r="AE90" s="4">
        <v>2</v>
      </c>
      <c r="AF90" s="4">
        <v>2</v>
      </c>
      <c r="AG90" s="4">
        <v>100</v>
      </c>
      <c r="AH90" s="2"/>
      <c r="AI90" s="2"/>
      <c r="AJ90" s="2"/>
      <c r="AK90" s="2"/>
      <c r="AL90" s="2"/>
      <c r="AM90" s="8">
        <v>0</v>
      </c>
      <c r="AN90" s="4">
        <v>0</v>
      </c>
      <c r="AO90" s="4">
        <v>2</v>
      </c>
      <c r="AP90" s="4">
        <v>0</v>
      </c>
      <c r="AQ90" s="2"/>
      <c r="AR90" s="2"/>
      <c r="AS90" s="2"/>
      <c r="AT90" s="2"/>
      <c r="AU90" s="8">
        <v>0</v>
      </c>
      <c r="AV90" s="2"/>
      <c r="AW90" s="4">
        <v>0</v>
      </c>
      <c r="AX90" s="4">
        <v>2</v>
      </c>
      <c r="AY90" s="4">
        <v>0</v>
      </c>
      <c r="AZ90" s="8">
        <v>0</v>
      </c>
      <c r="BA90" s="2"/>
      <c r="BB90" s="2"/>
      <c r="BC90" s="2"/>
      <c r="BD90" s="2"/>
      <c r="BE90" s="2"/>
      <c r="BF90" s="4">
        <v>0</v>
      </c>
      <c r="BG90" s="4">
        <v>4</v>
      </c>
      <c r="BH90" s="4">
        <v>0</v>
      </c>
      <c r="BI90" s="2"/>
      <c r="BJ90" s="2"/>
      <c r="BK90" s="2"/>
      <c r="BL90" s="2"/>
      <c r="BM90" s="8">
        <v>0</v>
      </c>
      <c r="BN90" s="2"/>
      <c r="BO90" s="4">
        <v>0</v>
      </c>
      <c r="BP90" s="4">
        <v>4</v>
      </c>
      <c r="BQ90" s="4">
        <v>0</v>
      </c>
      <c r="BR90" s="2"/>
      <c r="BS90" s="2"/>
      <c r="BT90" s="2"/>
      <c r="BU90" s="2"/>
      <c r="BV90" s="8">
        <v>0</v>
      </c>
      <c r="BW90" s="2"/>
      <c r="BX90" s="4">
        <v>0</v>
      </c>
      <c r="BY90" s="4">
        <v>4</v>
      </c>
      <c r="BZ90" s="4">
        <v>0</v>
      </c>
      <c r="CA90" s="2"/>
      <c r="CB90" s="2"/>
      <c r="CC90" s="8">
        <v>0</v>
      </c>
      <c r="CD90" s="2"/>
      <c r="CE90" s="2"/>
      <c r="CF90" s="2"/>
      <c r="CG90" s="4">
        <v>0</v>
      </c>
      <c r="CH90" s="4">
        <v>4</v>
      </c>
      <c r="CI90" s="4">
        <v>0</v>
      </c>
      <c r="CJ90" s="2"/>
      <c r="CK90" s="8">
        <v>0</v>
      </c>
      <c r="CL90" s="2"/>
      <c r="CM90" s="2"/>
      <c r="CN90" s="2"/>
      <c r="CO90" s="2"/>
      <c r="CP90" s="4">
        <v>0</v>
      </c>
      <c r="CQ90" s="4">
        <v>4</v>
      </c>
      <c r="CR90" s="4">
        <v>0</v>
      </c>
      <c r="CS90" s="3">
        <f t="shared" si="194"/>
        <v>4</v>
      </c>
      <c r="CT90" s="3">
        <v>30</v>
      </c>
      <c r="CU90" s="3">
        <f t="shared" si="195"/>
        <v>13.333333333333334</v>
      </c>
      <c r="CV90" s="6">
        <v>4</v>
      </c>
      <c r="CW90" s="2"/>
      <c r="CX90" s="2"/>
      <c r="CY90" s="2"/>
      <c r="CZ90" s="2"/>
      <c r="DA90" s="4">
        <v>4</v>
      </c>
      <c r="DB90" s="4">
        <v>6</v>
      </c>
      <c r="DC90" s="4">
        <v>66.67</v>
      </c>
      <c r="DD90" s="2"/>
      <c r="DE90" s="8">
        <v>0</v>
      </c>
      <c r="DF90" s="2"/>
      <c r="DG90" s="2"/>
      <c r="DH90" s="2"/>
      <c r="DI90" s="2"/>
      <c r="DJ90" s="4">
        <v>0</v>
      </c>
      <c r="DK90" s="4">
        <v>4</v>
      </c>
      <c r="DL90" s="4">
        <v>0</v>
      </c>
      <c r="DM90" s="2"/>
      <c r="DN90" s="2"/>
      <c r="DO90" s="2"/>
      <c r="DP90" s="7">
        <v>4</v>
      </c>
      <c r="DQ90" s="2"/>
      <c r="DR90" s="2"/>
      <c r="DS90" s="4">
        <v>4</v>
      </c>
      <c r="DT90" s="4">
        <v>4</v>
      </c>
      <c r="DU90" s="4">
        <v>100</v>
      </c>
      <c r="DV90" s="2"/>
      <c r="DW90" s="2"/>
      <c r="DX90" s="2"/>
      <c r="DY90" s="2"/>
      <c r="DZ90" s="8">
        <v>0</v>
      </c>
      <c r="EA90" s="2"/>
      <c r="EB90" s="4">
        <v>0</v>
      </c>
      <c r="EC90" s="4">
        <v>6</v>
      </c>
      <c r="ED90" s="4">
        <v>0</v>
      </c>
      <c r="EE90" s="2"/>
      <c r="EF90" s="2"/>
      <c r="EG90" s="7">
        <v>6</v>
      </c>
      <c r="EH90" s="2"/>
      <c r="EI90" s="2"/>
      <c r="EJ90" s="2"/>
      <c r="EK90" s="4">
        <v>6</v>
      </c>
      <c r="EL90" s="4">
        <v>6</v>
      </c>
      <c r="EM90" s="4">
        <v>100</v>
      </c>
      <c r="EN90" s="2"/>
      <c r="EO90" s="2"/>
      <c r="EP90" s="2"/>
      <c r="EQ90" s="8">
        <v>0</v>
      </c>
      <c r="ER90" s="2"/>
      <c r="ES90" s="2"/>
      <c r="ET90" s="4">
        <v>0</v>
      </c>
      <c r="EU90" s="4">
        <v>6</v>
      </c>
      <c r="EV90" s="4">
        <v>0</v>
      </c>
      <c r="EW90" s="7">
        <v>6</v>
      </c>
      <c r="EX90" s="2"/>
      <c r="EY90" s="2"/>
      <c r="EZ90" s="2"/>
      <c r="FA90" s="2"/>
      <c r="FB90" s="2"/>
      <c r="FC90" s="4">
        <v>6</v>
      </c>
      <c r="FD90" s="4">
        <v>6</v>
      </c>
      <c r="FE90" s="4">
        <v>100</v>
      </c>
      <c r="FF90" s="3">
        <f t="shared" si="196"/>
        <v>20</v>
      </c>
      <c r="FG90" s="3">
        <v>38</v>
      </c>
      <c r="FH90" s="3">
        <f t="shared" si="197"/>
        <v>52.631578947368418</v>
      </c>
      <c r="FI90" s="7">
        <v>2</v>
      </c>
      <c r="FJ90" s="2"/>
      <c r="FK90" s="2"/>
      <c r="FL90" s="2"/>
      <c r="FM90" s="2"/>
      <c r="FN90" s="2"/>
      <c r="FO90" s="2"/>
      <c r="FP90" s="2"/>
      <c r="FQ90" s="2"/>
      <c r="FR90" s="2"/>
      <c r="FS90" s="4">
        <v>2</v>
      </c>
      <c r="FT90" s="4">
        <v>2</v>
      </c>
      <c r="FU90" s="4">
        <v>100</v>
      </c>
      <c r="FV90" s="2"/>
      <c r="FW90" s="2"/>
      <c r="FX90" s="2"/>
      <c r="FY90" s="2"/>
      <c r="FZ90" s="2"/>
      <c r="GA90" s="8">
        <v>0</v>
      </c>
      <c r="GB90" s="2"/>
      <c r="GC90" s="2"/>
      <c r="GD90" s="2"/>
      <c r="GE90" s="2"/>
      <c r="GF90" s="4">
        <v>0</v>
      </c>
      <c r="GG90" s="4">
        <v>4</v>
      </c>
      <c r="GH90" s="4">
        <v>0</v>
      </c>
      <c r="GI90" s="2"/>
      <c r="GJ90" s="2"/>
      <c r="GK90" s="2"/>
      <c r="GL90" s="8">
        <v>0</v>
      </c>
      <c r="GM90" s="2"/>
      <c r="GN90" s="2"/>
      <c r="GO90" s="2"/>
      <c r="GP90" s="2"/>
      <c r="GQ90" s="2"/>
      <c r="GR90" s="2"/>
      <c r="GS90" s="4">
        <v>0</v>
      </c>
      <c r="GT90" s="4">
        <v>4</v>
      </c>
      <c r="GU90" s="4">
        <v>0</v>
      </c>
      <c r="GV90" s="2"/>
      <c r="GW90" s="2"/>
      <c r="GX90" s="2"/>
      <c r="GY90" s="7">
        <v>4</v>
      </c>
      <c r="GZ90" s="2"/>
      <c r="HA90" s="2"/>
      <c r="HB90" s="2"/>
      <c r="HC90" s="2"/>
      <c r="HD90" s="2"/>
      <c r="HE90" s="2"/>
      <c r="HF90" s="4">
        <v>4</v>
      </c>
      <c r="HG90" s="4">
        <v>4</v>
      </c>
      <c r="HH90" s="4">
        <v>100</v>
      </c>
      <c r="HI90" s="2"/>
      <c r="HJ90" s="2"/>
      <c r="HK90" s="6">
        <v>2</v>
      </c>
      <c r="HL90" s="2"/>
      <c r="HM90" s="2"/>
      <c r="HN90" s="2"/>
      <c r="HO90" s="2"/>
      <c r="HP90" s="2"/>
      <c r="HQ90" s="2"/>
      <c r="HR90" s="2"/>
      <c r="HS90" s="4">
        <v>2</v>
      </c>
      <c r="HT90" s="4">
        <v>6</v>
      </c>
      <c r="HU90" s="4">
        <v>33.33</v>
      </c>
      <c r="HV90" s="3">
        <v>8</v>
      </c>
      <c r="HW90" s="3">
        <v>20</v>
      </c>
      <c r="HX90" s="3">
        <v>40</v>
      </c>
      <c r="HY90" s="2"/>
      <c r="HZ90" s="2"/>
      <c r="IA90" s="7">
        <v>2</v>
      </c>
      <c r="IB90" s="2"/>
      <c r="IC90" s="2"/>
      <c r="ID90" s="2"/>
      <c r="IE90" s="2"/>
      <c r="IF90" s="2"/>
      <c r="IG90" s="2"/>
      <c r="IH90" s="2"/>
      <c r="II90" s="4">
        <v>2</v>
      </c>
      <c r="IJ90" s="4">
        <v>2</v>
      </c>
      <c r="IK90" s="4">
        <v>100</v>
      </c>
      <c r="IL90" s="2"/>
      <c r="IM90" s="2"/>
      <c r="IN90" s="2"/>
      <c r="IO90" s="2"/>
      <c r="IP90" s="2"/>
      <c r="IQ90" s="2"/>
      <c r="IR90" s="2"/>
      <c r="IS90" s="2"/>
      <c r="IT90" s="7">
        <v>4</v>
      </c>
      <c r="IU90" s="2"/>
      <c r="IV90" s="4">
        <v>4</v>
      </c>
      <c r="IW90" s="4">
        <v>4</v>
      </c>
      <c r="IX90" s="4">
        <v>100</v>
      </c>
      <c r="IY90" s="2"/>
      <c r="IZ90" s="2"/>
      <c r="JA90" s="2"/>
      <c r="JB90" s="2"/>
      <c r="JC90" s="2"/>
      <c r="JD90" s="2"/>
      <c r="JE90" s="2"/>
      <c r="JF90" s="2"/>
      <c r="JG90" s="2"/>
      <c r="JH90" s="6">
        <v>3</v>
      </c>
      <c r="JI90" s="4">
        <v>3</v>
      </c>
      <c r="JJ90" s="4">
        <v>6</v>
      </c>
      <c r="JK90" s="4">
        <v>50</v>
      </c>
      <c r="JL90" s="3">
        <v>9</v>
      </c>
      <c r="JM90" s="3">
        <v>12</v>
      </c>
      <c r="JN90" s="3">
        <v>75</v>
      </c>
      <c r="JO90" s="1">
        <f t="shared" si="198"/>
        <v>41</v>
      </c>
      <c r="JP90" s="1">
        <v>100</v>
      </c>
      <c r="JQ90" s="1">
        <f t="shared" si="199"/>
        <v>41</v>
      </c>
    </row>
    <row r="91" spans="1:277" ht="16.350000000000001" customHeight="1" x14ac:dyDescent="0.25">
      <c r="A91" s="1">
        <v>362</v>
      </c>
      <c r="B91" s="2" t="s">
        <v>692</v>
      </c>
      <c r="C91" s="2" t="s">
        <v>58</v>
      </c>
      <c r="D91" s="2" t="s">
        <v>648</v>
      </c>
      <c r="E91" s="18" t="s">
        <v>1670</v>
      </c>
      <c r="F91" s="2" t="s">
        <v>1571</v>
      </c>
      <c r="G91" s="2"/>
      <c r="H91" s="7">
        <v>2</v>
      </c>
      <c r="I91" s="2"/>
      <c r="J91" s="2"/>
      <c r="K91" s="2"/>
      <c r="L91" s="2"/>
      <c r="M91" s="4">
        <v>2</v>
      </c>
      <c r="N91" s="4">
        <v>2</v>
      </c>
      <c r="O91" s="4">
        <v>100</v>
      </c>
      <c r="P91" s="7">
        <v>2</v>
      </c>
      <c r="Q91" s="2"/>
      <c r="R91" s="2"/>
      <c r="S91" s="2"/>
      <c r="T91" s="2"/>
      <c r="U91" s="2"/>
      <c r="V91" s="4">
        <v>2</v>
      </c>
      <c r="W91" s="4">
        <v>2</v>
      </c>
      <c r="X91" s="4">
        <v>100</v>
      </c>
      <c r="Y91" s="8">
        <v>0</v>
      </c>
      <c r="Z91" s="2"/>
      <c r="AA91" s="2"/>
      <c r="AB91" s="2"/>
      <c r="AC91" s="2"/>
      <c r="AD91" s="2"/>
      <c r="AE91" s="4">
        <v>0</v>
      </c>
      <c r="AF91" s="4">
        <v>2</v>
      </c>
      <c r="AG91" s="4">
        <v>0</v>
      </c>
      <c r="AH91" s="2"/>
      <c r="AI91" s="2"/>
      <c r="AJ91" s="8">
        <v>0</v>
      </c>
      <c r="AK91" s="2"/>
      <c r="AL91" s="2"/>
      <c r="AM91" s="2"/>
      <c r="AN91" s="4">
        <v>0</v>
      </c>
      <c r="AO91" s="4">
        <v>2</v>
      </c>
      <c r="AP91" s="4">
        <v>0</v>
      </c>
      <c r="AQ91" s="2"/>
      <c r="AR91" s="2"/>
      <c r="AS91" s="2"/>
      <c r="AT91" s="2"/>
      <c r="AU91" s="2"/>
      <c r="AV91" s="8">
        <v>0</v>
      </c>
      <c r="AW91" s="4">
        <v>0</v>
      </c>
      <c r="AX91" s="4">
        <v>2</v>
      </c>
      <c r="AY91" s="4">
        <v>0</v>
      </c>
      <c r="AZ91" s="8">
        <v>0</v>
      </c>
      <c r="BA91" s="2"/>
      <c r="BB91" s="2"/>
      <c r="BC91" s="2"/>
      <c r="BD91" s="2"/>
      <c r="BE91" s="2"/>
      <c r="BF91" s="4">
        <v>0</v>
      </c>
      <c r="BG91" s="4">
        <v>4</v>
      </c>
      <c r="BH91" s="4">
        <v>0</v>
      </c>
      <c r="BI91" s="2"/>
      <c r="BJ91" s="2"/>
      <c r="BK91" s="2"/>
      <c r="BL91" s="2"/>
      <c r="BM91" s="2"/>
      <c r="BN91" s="8">
        <v>0</v>
      </c>
      <c r="BO91" s="4">
        <v>0</v>
      </c>
      <c r="BP91" s="4">
        <v>4</v>
      </c>
      <c r="BQ91" s="4">
        <v>0</v>
      </c>
      <c r="BR91" s="2"/>
      <c r="BS91" s="2"/>
      <c r="BT91" s="2"/>
      <c r="BU91" s="7">
        <v>4</v>
      </c>
      <c r="BV91" s="2"/>
      <c r="BW91" s="2"/>
      <c r="BX91" s="4">
        <v>4</v>
      </c>
      <c r="BY91" s="4">
        <v>4</v>
      </c>
      <c r="BZ91" s="4">
        <v>100</v>
      </c>
      <c r="CA91" s="2"/>
      <c r="CB91" s="2"/>
      <c r="CC91" s="2"/>
      <c r="CD91" s="2"/>
      <c r="CE91" s="2"/>
      <c r="CF91" s="7">
        <v>4</v>
      </c>
      <c r="CG91" s="4">
        <v>4</v>
      </c>
      <c r="CH91" s="4">
        <v>4</v>
      </c>
      <c r="CI91" s="4">
        <v>100</v>
      </c>
      <c r="CJ91" s="2"/>
      <c r="CK91" s="2"/>
      <c r="CL91" s="2"/>
      <c r="CM91" s="2"/>
      <c r="CN91" s="2"/>
      <c r="CO91" s="8">
        <v>0</v>
      </c>
      <c r="CP91" s="4">
        <v>0</v>
      </c>
      <c r="CQ91" s="4">
        <v>4</v>
      </c>
      <c r="CR91" s="4">
        <v>0</v>
      </c>
      <c r="CS91" s="3">
        <f t="shared" si="194"/>
        <v>12</v>
      </c>
      <c r="CT91" s="3">
        <v>30</v>
      </c>
      <c r="CU91" s="3">
        <f t="shared" si="195"/>
        <v>40</v>
      </c>
      <c r="CV91" s="2"/>
      <c r="CW91" s="2"/>
      <c r="CX91" s="7">
        <v>6</v>
      </c>
      <c r="CY91" s="2"/>
      <c r="CZ91" s="2"/>
      <c r="DA91" s="4">
        <v>6</v>
      </c>
      <c r="DB91" s="4">
        <v>6</v>
      </c>
      <c r="DC91" s="4">
        <v>100</v>
      </c>
      <c r="DD91" s="2"/>
      <c r="DE91" s="7">
        <v>4</v>
      </c>
      <c r="DF91" s="2"/>
      <c r="DG91" s="2"/>
      <c r="DH91" s="2"/>
      <c r="DI91" s="2"/>
      <c r="DJ91" s="4">
        <v>4</v>
      </c>
      <c r="DK91" s="4">
        <v>4</v>
      </c>
      <c r="DL91" s="4">
        <v>100</v>
      </c>
      <c r="DM91" s="2"/>
      <c r="DN91" s="8">
        <v>0</v>
      </c>
      <c r="DO91" s="2"/>
      <c r="DP91" s="2"/>
      <c r="DQ91" s="2"/>
      <c r="DR91" s="2"/>
      <c r="DS91" s="4">
        <v>0</v>
      </c>
      <c r="DT91" s="4">
        <v>4</v>
      </c>
      <c r="DU91" s="4">
        <v>0</v>
      </c>
      <c r="DV91" s="7">
        <v>6</v>
      </c>
      <c r="DW91" s="2"/>
      <c r="DX91" s="2"/>
      <c r="DY91" s="2"/>
      <c r="DZ91" s="2"/>
      <c r="EA91" s="2"/>
      <c r="EB91" s="4">
        <v>6</v>
      </c>
      <c r="EC91" s="4">
        <v>6</v>
      </c>
      <c r="ED91" s="4">
        <v>100</v>
      </c>
      <c r="EE91" s="2"/>
      <c r="EF91" s="2"/>
      <c r="EG91" s="2"/>
      <c r="EH91" s="7">
        <v>6</v>
      </c>
      <c r="EI91" s="2"/>
      <c r="EJ91" s="2"/>
      <c r="EK91" s="4">
        <v>6</v>
      </c>
      <c r="EL91" s="4">
        <v>6</v>
      </c>
      <c r="EM91" s="4">
        <v>100</v>
      </c>
      <c r="EN91" s="2"/>
      <c r="EO91" s="2"/>
      <c r="EP91" s="2"/>
      <c r="EQ91" s="2"/>
      <c r="ER91" s="2"/>
      <c r="ES91" s="8">
        <v>0</v>
      </c>
      <c r="ET91" s="4">
        <v>0</v>
      </c>
      <c r="EU91" s="4">
        <v>6</v>
      </c>
      <c r="EV91" s="4">
        <v>0</v>
      </c>
      <c r="EW91" s="2"/>
      <c r="EX91" s="2"/>
      <c r="EY91" s="2"/>
      <c r="EZ91" s="2"/>
      <c r="FA91" s="2"/>
      <c r="FB91" s="6">
        <v>3</v>
      </c>
      <c r="FC91" s="4">
        <v>3</v>
      </c>
      <c r="FD91" s="4">
        <v>6</v>
      </c>
      <c r="FE91" s="4">
        <v>50</v>
      </c>
      <c r="FF91" s="3">
        <f t="shared" si="196"/>
        <v>25</v>
      </c>
      <c r="FG91" s="3">
        <v>38</v>
      </c>
      <c r="FH91" s="3">
        <f t="shared" si="197"/>
        <v>65.789473684210535</v>
      </c>
      <c r="FI91" s="2"/>
      <c r="FJ91" s="2"/>
      <c r="FK91" s="7">
        <v>2</v>
      </c>
      <c r="FL91" s="2"/>
      <c r="FM91" s="2"/>
      <c r="FN91" s="2"/>
      <c r="FO91" s="2"/>
      <c r="FP91" s="2"/>
      <c r="FQ91" s="2"/>
      <c r="FR91" s="2"/>
      <c r="FS91" s="4">
        <v>2</v>
      </c>
      <c r="FT91" s="4">
        <v>2</v>
      </c>
      <c r="FU91" s="4">
        <v>100</v>
      </c>
      <c r="FV91" s="2"/>
      <c r="FW91" s="2"/>
      <c r="FX91" s="2"/>
      <c r="FY91" s="2"/>
      <c r="FZ91" s="2"/>
      <c r="GA91" s="2"/>
      <c r="GB91" s="2"/>
      <c r="GC91" s="2"/>
      <c r="GD91" s="7">
        <v>4</v>
      </c>
      <c r="GE91" s="2"/>
      <c r="GF91" s="4">
        <v>4</v>
      </c>
      <c r="GG91" s="4">
        <v>4</v>
      </c>
      <c r="GH91" s="4">
        <v>100</v>
      </c>
      <c r="GI91" s="2"/>
      <c r="GJ91" s="2"/>
      <c r="GK91" s="2"/>
      <c r="GL91" s="2"/>
      <c r="GM91" s="2"/>
      <c r="GN91" s="2"/>
      <c r="GO91" s="2"/>
      <c r="GP91" s="8">
        <v>0</v>
      </c>
      <c r="GQ91" s="2"/>
      <c r="GR91" s="2"/>
      <c r="GS91" s="4">
        <v>0</v>
      </c>
      <c r="GT91" s="4">
        <v>4</v>
      </c>
      <c r="GU91" s="4">
        <v>0</v>
      </c>
      <c r="GV91" s="2"/>
      <c r="GW91" s="2"/>
      <c r="GX91" s="2"/>
      <c r="GY91" s="2"/>
      <c r="GZ91" s="2"/>
      <c r="HA91" s="2"/>
      <c r="HB91" s="8">
        <v>0</v>
      </c>
      <c r="HC91" s="2"/>
      <c r="HD91" s="2"/>
      <c r="HE91" s="2"/>
      <c r="HF91" s="4">
        <v>0</v>
      </c>
      <c r="HG91" s="4">
        <v>4</v>
      </c>
      <c r="HH91" s="4">
        <v>0</v>
      </c>
      <c r="HI91" s="2"/>
      <c r="HJ91" s="2"/>
      <c r="HK91" s="2"/>
      <c r="HL91" s="7">
        <v>6</v>
      </c>
      <c r="HM91" s="2"/>
      <c r="HN91" s="2"/>
      <c r="HO91" s="2"/>
      <c r="HP91" s="2"/>
      <c r="HQ91" s="2"/>
      <c r="HR91" s="2"/>
      <c r="HS91" s="4">
        <v>6</v>
      </c>
      <c r="HT91" s="4">
        <v>6</v>
      </c>
      <c r="HU91" s="4">
        <v>100</v>
      </c>
      <c r="HV91" s="3">
        <v>12</v>
      </c>
      <c r="HW91" s="3">
        <v>20</v>
      </c>
      <c r="HX91" s="3">
        <v>60</v>
      </c>
      <c r="HY91" s="2"/>
      <c r="HZ91" s="2"/>
      <c r="IA91" s="2"/>
      <c r="IB91" s="2"/>
      <c r="IC91" s="2"/>
      <c r="ID91" s="2"/>
      <c r="IE91" s="2"/>
      <c r="IF91" s="2"/>
      <c r="IG91" s="2"/>
      <c r="IH91" s="7">
        <v>2</v>
      </c>
      <c r="II91" s="4">
        <v>2</v>
      </c>
      <c r="IJ91" s="4">
        <v>2</v>
      </c>
      <c r="IK91" s="4">
        <v>100</v>
      </c>
      <c r="IL91" s="2"/>
      <c r="IM91" s="2"/>
      <c r="IN91" s="2"/>
      <c r="IO91" s="2"/>
      <c r="IP91" s="7">
        <v>4</v>
      </c>
      <c r="IQ91" s="2"/>
      <c r="IR91" s="2"/>
      <c r="IS91" s="2"/>
      <c r="IT91" s="2"/>
      <c r="IU91" s="2"/>
      <c r="IV91" s="4">
        <v>4</v>
      </c>
      <c r="IW91" s="4">
        <v>4</v>
      </c>
      <c r="IX91" s="4">
        <v>100</v>
      </c>
      <c r="IY91" s="2"/>
      <c r="IZ91" s="2"/>
      <c r="JA91" s="2"/>
      <c r="JB91" s="8">
        <v>0</v>
      </c>
      <c r="JC91" s="2"/>
      <c r="JD91" s="2"/>
      <c r="JE91" s="2"/>
      <c r="JF91" s="2"/>
      <c r="JG91" s="2"/>
      <c r="JH91" s="2"/>
      <c r="JI91" s="4">
        <v>0</v>
      </c>
      <c r="JJ91" s="4">
        <v>6</v>
      </c>
      <c r="JK91" s="4">
        <v>0</v>
      </c>
      <c r="JL91" s="3">
        <v>6</v>
      </c>
      <c r="JM91" s="3">
        <v>12</v>
      </c>
      <c r="JN91" s="3">
        <v>50</v>
      </c>
      <c r="JO91" s="1">
        <f t="shared" si="198"/>
        <v>55</v>
      </c>
      <c r="JP91" s="1">
        <v>100</v>
      </c>
      <c r="JQ91" s="1">
        <f t="shared" si="199"/>
        <v>55.000000000000007</v>
      </c>
    </row>
    <row r="92" spans="1:277" ht="16.350000000000001" customHeight="1" x14ac:dyDescent="0.25">
      <c r="A92" s="1">
        <v>2268</v>
      </c>
      <c r="B92" s="2" t="s">
        <v>787</v>
      </c>
      <c r="C92" s="2" t="s">
        <v>49</v>
      </c>
      <c r="D92" s="2" t="s">
        <v>642</v>
      </c>
      <c r="E92" s="18" t="s">
        <v>1671</v>
      </c>
      <c r="F92" s="2" t="s">
        <v>630</v>
      </c>
      <c r="G92" s="2"/>
      <c r="H92" s="2"/>
      <c r="I92" s="2"/>
      <c r="J92" s="2"/>
      <c r="K92" s="2"/>
      <c r="L92" s="7">
        <v>2</v>
      </c>
      <c r="M92" s="4">
        <v>2</v>
      </c>
      <c r="N92" s="4">
        <v>2</v>
      </c>
      <c r="O92" s="4">
        <v>100</v>
      </c>
      <c r="P92" s="2"/>
      <c r="Q92" s="2"/>
      <c r="R92" s="2"/>
      <c r="S92" s="2"/>
      <c r="T92" s="2"/>
      <c r="U92" s="7">
        <v>2</v>
      </c>
      <c r="V92" s="4">
        <v>2</v>
      </c>
      <c r="W92" s="4">
        <v>2</v>
      </c>
      <c r="X92" s="4">
        <v>100</v>
      </c>
      <c r="Y92" s="2"/>
      <c r="Z92" s="2"/>
      <c r="AA92" s="8">
        <v>0</v>
      </c>
      <c r="AB92" s="2"/>
      <c r="AC92" s="2"/>
      <c r="AD92" s="2"/>
      <c r="AE92" s="4">
        <v>0</v>
      </c>
      <c r="AF92" s="4">
        <v>2</v>
      </c>
      <c r="AG92" s="4">
        <v>0</v>
      </c>
      <c r="AH92" s="2"/>
      <c r="AI92" s="8">
        <v>0</v>
      </c>
      <c r="AJ92" s="2"/>
      <c r="AK92" s="2"/>
      <c r="AL92" s="2"/>
      <c r="AM92" s="2"/>
      <c r="AN92" s="4">
        <v>0</v>
      </c>
      <c r="AO92" s="4">
        <v>2</v>
      </c>
      <c r="AP92" s="4">
        <v>0</v>
      </c>
      <c r="AQ92" s="2"/>
      <c r="AR92" s="2"/>
      <c r="AS92" s="8">
        <v>0</v>
      </c>
      <c r="AT92" s="2"/>
      <c r="AU92" s="2"/>
      <c r="AV92" s="2"/>
      <c r="AW92" s="4">
        <v>0</v>
      </c>
      <c r="AX92" s="4">
        <v>2</v>
      </c>
      <c r="AY92" s="4">
        <v>0</v>
      </c>
      <c r="AZ92" s="2"/>
      <c r="BA92" s="8">
        <v>0</v>
      </c>
      <c r="BB92" s="2"/>
      <c r="BC92" s="2"/>
      <c r="BD92" s="2"/>
      <c r="BE92" s="2"/>
      <c r="BF92" s="4">
        <v>0</v>
      </c>
      <c r="BG92" s="4">
        <v>4</v>
      </c>
      <c r="BH92" s="4">
        <v>0</v>
      </c>
      <c r="BI92" s="8">
        <v>0</v>
      </c>
      <c r="BJ92" s="2"/>
      <c r="BK92" s="2"/>
      <c r="BL92" s="2"/>
      <c r="BM92" s="2"/>
      <c r="BN92" s="2"/>
      <c r="BO92" s="4">
        <v>0</v>
      </c>
      <c r="BP92" s="4">
        <v>4</v>
      </c>
      <c r="BQ92" s="4">
        <v>0</v>
      </c>
      <c r="BR92" s="6">
        <v>3</v>
      </c>
      <c r="BS92" s="2"/>
      <c r="BT92" s="2"/>
      <c r="BU92" s="2"/>
      <c r="BV92" s="2"/>
      <c r="BW92" s="2"/>
      <c r="BX92" s="4">
        <v>3</v>
      </c>
      <c r="BY92" s="4">
        <v>4</v>
      </c>
      <c r="BZ92" s="4">
        <v>75</v>
      </c>
      <c r="CA92" s="2"/>
      <c r="CB92" s="8">
        <v>0</v>
      </c>
      <c r="CC92" s="2"/>
      <c r="CD92" s="2"/>
      <c r="CE92" s="2"/>
      <c r="CF92" s="2"/>
      <c r="CG92" s="4">
        <v>0</v>
      </c>
      <c r="CH92" s="4">
        <v>4</v>
      </c>
      <c r="CI92" s="4">
        <v>0</v>
      </c>
      <c r="CJ92" s="2"/>
      <c r="CK92" s="2"/>
      <c r="CL92" s="2"/>
      <c r="CM92" s="2"/>
      <c r="CN92" s="2"/>
      <c r="CO92" s="8">
        <v>0</v>
      </c>
      <c r="CP92" s="4">
        <v>0</v>
      </c>
      <c r="CQ92" s="4">
        <v>4</v>
      </c>
      <c r="CR92" s="4">
        <v>0</v>
      </c>
      <c r="CS92" s="3">
        <f t="shared" si="194"/>
        <v>7</v>
      </c>
      <c r="CT92" s="3">
        <v>30</v>
      </c>
      <c r="CU92" s="3">
        <f t="shared" si="195"/>
        <v>23.333333333333332</v>
      </c>
      <c r="CV92" s="2"/>
      <c r="CW92" s="2"/>
      <c r="CX92" s="2"/>
      <c r="CY92" s="7">
        <v>6</v>
      </c>
      <c r="CZ92" s="2"/>
      <c r="DA92" s="4">
        <v>6</v>
      </c>
      <c r="DB92" s="4">
        <v>6</v>
      </c>
      <c r="DC92" s="4">
        <v>100</v>
      </c>
      <c r="DD92" s="2"/>
      <c r="DE92" s="8">
        <v>0</v>
      </c>
      <c r="DF92" s="2"/>
      <c r="DG92" s="2"/>
      <c r="DH92" s="2"/>
      <c r="DI92" s="2"/>
      <c r="DJ92" s="4">
        <v>0</v>
      </c>
      <c r="DK92" s="4">
        <v>4</v>
      </c>
      <c r="DL92" s="4">
        <v>0</v>
      </c>
      <c r="DM92" s="2"/>
      <c r="DN92" s="2"/>
      <c r="DO92" s="2"/>
      <c r="DP92" s="8">
        <v>0</v>
      </c>
      <c r="DQ92" s="2"/>
      <c r="DR92" s="2"/>
      <c r="DS92" s="4">
        <v>0</v>
      </c>
      <c r="DT92" s="4">
        <v>4</v>
      </c>
      <c r="DU92" s="4">
        <v>0</v>
      </c>
      <c r="DV92" s="2"/>
      <c r="DW92" s="2"/>
      <c r="DX92" s="2"/>
      <c r="DY92" s="2"/>
      <c r="DZ92" s="2"/>
      <c r="EA92" s="9">
        <v>0</v>
      </c>
      <c r="EB92" s="4">
        <v>0</v>
      </c>
      <c r="EC92" s="4">
        <v>6</v>
      </c>
      <c r="ED92" s="4">
        <v>0</v>
      </c>
      <c r="EE92" s="2"/>
      <c r="EF92" s="2"/>
      <c r="EG92" s="7">
        <v>6</v>
      </c>
      <c r="EH92" s="2"/>
      <c r="EI92" s="2"/>
      <c r="EJ92" s="2"/>
      <c r="EK92" s="4">
        <v>6</v>
      </c>
      <c r="EL92" s="4">
        <v>6</v>
      </c>
      <c r="EM92" s="4">
        <v>100</v>
      </c>
      <c r="EN92" s="2"/>
      <c r="EO92" s="2"/>
      <c r="EP92" s="8">
        <v>0</v>
      </c>
      <c r="EQ92" s="2"/>
      <c r="ER92" s="2"/>
      <c r="ES92" s="2"/>
      <c r="ET92" s="4">
        <v>0</v>
      </c>
      <c r="EU92" s="4">
        <v>6</v>
      </c>
      <c r="EV92" s="4">
        <v>0</v>
      </c>
      <c r="EW92" s="2"/>
      <c r="EX92" s="2"/>
      <c r="EY92" s="2"/>
      <c r="EZ92" s="2"/>
      <c r="FA92" s="8">
        <v>0</v>
      </c>
      <c r="FB92" s="2"/>
      <c r="FC92" s="4">
        <v>0</v>
      </c>
      <c r="FD92" s="4">
        <v>6</v>
      </c>
      <c r="FE92" s="4">
        <v>0</v>
      </c>
      <c r="FF92" s="3">
        <f t="shared" si="196"/>
        <v>12</v>
      </c>
      <c r="FG92" s="3">
        <v>38</v>
      </c>
      <c r="FH92" s="3">
        <f t="shared" si="197"/>
        <v>31.578947368421051</v>
      </c>
      <c r="FI92" s="2"/>
      <c r="FJ92" s="2"/>
      <c r="FK92" s="2"/>
      <c r="FL92" s="2"/>
      <c r="FM92" s="2"/>
      <c r="FN92" s="2"/>
      <c r="FO92" s="2"/>
      <c r="FP92" s="2"/>
      <c r="FQ92" s="7">
        <v>2</v>
      </c>
      <c r="FR92" s="2"/>
      <c r="FS92" s="4">
        <v>2</v>
      </c>
      <c r="FT92" s="4">
        <v>2</v>
      </c>
      <c r="FU92" s="4">
        <v>100</v>
      </c>
      <c r="FV92" s="2"/>
      <c r="FW92" s="8">
        <v>0</v>
      </c>
      <c r="FX92" s="2"/>
      <c r="FY92" s="2"/>
      <c r="FZ92" s="2"/>
      <c r="GA92" s="2"/>
      <c r="GB92" s="2"/>
      <c r="GC92" s="2"/>
      <c r="GD92" s="2"/>
      <c r="GE92" s="2"/>
      <c r="GF92" s="4">
        <v>0</v>
      </c>
      <c r="GG92" s="4">
        <v>4</v>
      </c>
      <c r="GH92" s="4">
        <v>0</v>
      </c>
      <c r="GI92" s="2"/>
      <c r="GJ92" s="8">
        <v>0</v>
      </c>
      <c r="GK92" s="2"/>
      <c r="GL92" s="2"/>
      <c r="GM92" s="2"/>
      <c r="GN92" s="2"/>
      <c r="GO92" s="2"/>
      <c r="GP92" s="2"/>
      <c r="GQ92" s="2"/>
      <c r="GR92" s="2"/>
      <c r="GS92" s="4">
        <v>0</v>
      </c>
      <c r="GT92" s="4">
        <v>4</v>
      </c>
      <c r="GU92" s="4">
        <v>0</v>
      </c>
      <c r="GV92" s="2"/>
      <c r="GW92" s="2"/>
      <c r="GX92" s="8">
        <v>0</v>
      </c>
      <c r="GY92" s="2"/>
      <c r="GZ92" s="2"/>
      <c r="HA92" s="2"/>
      <c r="HB92" s="2"/>
      <c r="HC92" s="2"/>
      <c r="HD92" s="2"/>
      <c r="HE92" s="2"/>
      <c r="HF92" s="4">
        <v>0</v>
      </c>
      <c r="HG92" s="4">
        <v>4</v>
      </c>
      <c r="HH92" s="4">
        <v>0</v>
      </c>
      <c r="HI92" s="2"/>
      <c r="HJ92" s="2"/>
      <c r="HK92" s="2"/>
      <c r="HL92" s="2"/>
      <c r="HM92" s="2"/>
      <c r="HN92" s="2"/>
      <c r="HO92" s="2"/>
      <c r="HP92" s="2"/>
      <c r="HQ92" s="2"/>
      <c r="HR92" s="7">
        <v>6</v>
      </c>
      <c r="HS92" s="4">
        <v>6</v>
      </c>
      <c r="HT92" s="4">
        <v>6</v>
      </c>
      <c r="HU92" s="4">
        <v>100</v>
      </c>
      <c r="HV92" s="3">
        <v>8</v>
      </c>
      <c r="HW92" s="3">
        <v>20</v>
      </c>
      <c r="HX92" s="3">
        <v>40</v>
      </c>
      <c r="HY92" s="2"/>
      <c r="HZ92" s="2"/>
      <c r="IA92" s="2"/>
      <c r="IB92" s="2"/>
      <c r="IC92" s="2"/>
      <c r="ID92" s="2"/>
      <c r="IE92" s="2"/>
      <c r="IF92" s="8">
        <v>0</v>
      </c>
      <c r="IG92" s="2"/>
      <c r="IH92" s="2"/>
      <c r="II92" s="4">
        <v>0</v>
      </c>
      <c r="IJ92" s="4">
        <v>2</v>
      </c>
      <c r="IK92" s="4">
        <v>0</v>
      </c>
      <c r="IL92" s="2"/>
      <c r="IM92" s="2"/>
      <c r="IN92" s="2"/>
      <c r="IO92" s="2"/>
      <c r="IP92" s="2"/>
      <c r="IQ92" s="2"/>
      <c r="IR92" s="2"/>
      <c r="IS92" s="2"/>
      <c r="IT92" s="7">
        <v>4</v>
      </c>
      <c r="IU92" s="2"/>
      <c r="IV92" s="4">
        <v>4</v>
      </c>
      <c r="IW92" s="4">
        <v>4</v>
      </c>
      <c r="IX92" s="4">
        <v>100</v>
      </c>
      <c r="IY92" s="2"/>
      <c r="IZ92" s="6">
        <v>3</v>
      </c>
      <c r="JA92" s="2"/>
      <c r="JB92" s="2"/>
      <c r="JC92" s="2"/>
      <c r="JD92" s="2"/>
      <c r="JE92" s="2"/>
      <c r="JF92" s="2"/>
      <c r="JG92" s="2"/>
      <c r="JH92" s="2"/>
      <c r="JI92" s="4">
        <v>3</v>
      </c>
      <c r="JJ92" s="4">
        <v>6</v>
      </c>
      <c r="JK92" s="4">
        <v>50</v>
      </c>
      <c r="JL92" s="3">
        <v>7</v>
      </c>
      <c r="JM92" s="3">
        <v>12</v>
      </c>
      <c r="JN92" s="3">
        <v>58.33</v>
      </c>
      <c r="JO92" s="1">
        <f t="shared" si="198"/>
        <v>34</v>
      </c>
      <c r="JP92" s="1">
        <v>100</v>
      </c>
      <c r="JQ92" s="1">
        <f t="shared" si="199"/>
        <v>34</v>
      </c>
    </row>
    <row r="93" spans="1:277" ht="16.350000000000001" customHeight="1" x14ac:dyDescent="0.25">
      <c r="A93" s="1">
        <v>550</v>
      </c>
      <c r="B93" s="2" t="s">
        <v>735</v>
      </c>
      <c r="C93" s="2" t="s">
        <v>650</v>
      </c>
      <c r="D93" s="2" t="s">
        <v>78</v>
      </c>
      <c r="E93" s="18" t="s">
        <v>1672</v>
      </c>
      <c r="F93" s="2" t="s">
        <v>1569</v>
      </c>
      <c r="G93" s="2"/>
      <c r="H93" s="2"/>
      <c r="I93" s="2"/>
      <c r="J93" s="7">
        <v>2</v>
      </c>
      <c r="K93" s="2"/>
      <c r="L93" s="2"/>
      <c r="M93" s="4">
        <v>2</v>
      </c>
      <c r="N93" s="4">
        <v>2</v>
      </c>
      <c r="O93" s="4">
        <v>100</v>
      </c>
      <c r="P93" s="6">
        <v>1</v>
      </c>
      <c r="Q93" s="2"/>
      <c r="R93" s="2"/>
      <c r="S93" s="2"/>
      <c r="T93" s="2"/>
      <c r="U93" s="2"/>
      <c r="V93" s="4">
        <v>1</v>
      </c>
      <c r="W93" s="4">
        <v>2</v>
      </c>
      <c r="X93" s="4">
        <v>50</v>
      </c>
      <c r="Y93" s="2"/>
      <c r="Z93" s="2"/>
      <c r="AA93" s="2"/>
      <c r="AB93" s="8">
        <v>0</v>
      </c>
      <c r="AC93" s="2"/>
      <c r="AD93" s="2"/>
      <c r="AE93" s="4">
        <v>0</v>
      </c>
      <c r="AF93" s="4">
        <v>2</v>
      </c>
      <c r="AG93" s="4">
        <v>0</v>
      </c>
      <c r="AH93" s="2"/>
      <c r="AI93" s="2"/>
      <c r="AJ93" s="7">
        <v>2</v>
      </c>
      <c r="AK93" s="2"/>
      <c r="AL93" s="2"/>
      <c r="AM93" s="2"/>
      <c r="AN93" s="4">
        <v>2</v>
      </c>
      <c r="AO93" s="4">
        <v>2</v>
      </c>
      <c r="AP93" s="4">
        <v>100</v>
      </c>
      <c r="AQ93" s="2"/>
      <c r="AR93" s="2"/>
      <c r="AS93" s="2"/>
      <c r="AT93" s="2"/>
      <c r="AU93" s="8">
        <v>0</v>
      </c>
      <c r="AV93" s="2"/>
      <c r="AW93" s="4">
        <v>0</v>
      </c>
      <c r="AX93" s="4">
        <v>2</v>
      </c>
      <c r="AY93" s="4">
        <v>0</v>
      </c>
      <c r="AZ93" s="2"/>
      <c r="BA93" s="2"/>
      <c r="BB93" s="8">
        <v>0</v>
      </c>
      <c r="BC93" s="2"/>
      <c r="BD93" s="2"/>
      <c r="BE93" s="2"/>
      <c r="BF93" s="4">
        <v>0</v>
      </c>
      <c r="BG93" s="4">
        <v>4</v>
      </c>
      <c r="BH93" s="4">
        <v>0</v>
      </c>
      <c r="BI93" s="9">
        <v>0</v>
      </c>
      <c r="BJ93" s="2"/>
      <c r="BK93" s="2"/>
      <c r="BL93" s="2"/>
      <c r="BM93" s="2"/>
      <c r="BN93" s="2"/>
      <c r="BO93" s="4">
        <v>0</v>
      </c>
      <c r="BP93" s="4">
        <v>4</v>
      </c>
      <c r="BQ93" s="4">
        <v>0</v>
      </c>
      <c r="BR93" s="2"/>
      <c r="BS93" s="7">
        <v>4</v>
      </c>
      <c r="BT93" s="2"/>
      <c r="BU93" s="2"/>
      <c r="BV93" s="2"/>
      <c r="BW93" s="2"/>
      <c r="BX93" s="4">
        <v>4</v>
      </c>
      <c r="BY93" s="4">
        <v>4</v>
      </c>
      <c r="BZ93" s="4">
        <v>100</v>
      </c>
      <c r="CA93" s="2"/>
      <c r="CB93" s="2"/>
      <c r="CC93" s="2"/>
      <c r="CD93" s="2"/>
      <c r="CE93" s="8">
        <v>0</v>
      </c>
      <c r="CF93" s="2"/>
      <c r="CG93" s="4">
        <v>0</v>
      </c>
      <c r="CH93" s="4">
        <v>4</v>
      </c>
      <c r="CI93" s="4">
        <v>0</v>
      </c>
      <c r="CJ93" s="2"/>
      <c r="CK93" s="2"/>
      <c r="CL93" s="2"/>
      <c r="CM93" s="8">
        <v>0</v>
      </c>
      <c r="CN93" s="2"/>
      <c r="CO93" s="2"/>
      <c r="CP93" s="4">
        <v>0</v>
      </c>
      <c r="CQ93" s="4">
        <v>4</v>
      </c>
      <c r="CR93" s="4">
        <v>0</v>
      </c>
      <c r="CS93" s="3">
        <f t="shared" si="194"/>
        <v>9</v>
      </c>
      <c r="CT93" s="3">
        <v>30</v>
      </c>
      <c r="CU93" s="3">
        <f t="shared" si="195"/>
        <v>30</v>
      </c>
      <c r="CV93" s="2"/>
      <c r="CW93" s="2"/>
      <c r="CX93" s="2"/>
      <c r="CY93" s="2"/>
      <c r="CZ93" s="8">
        <v>0</v>
      </c>
      <c r="DA93" s="4">
        <v>0</v>
      </c>
      <c r="DB93" s="4">
        <v>6</v>
      </c>
      <c r="DC93" s="4">
        <v>0</v>
      </c>
      <c r="DD93" s="7">
        <v>4</v>
      </c>
      <c r="DE93" s="2"/>
      <c r="DF93" s="2"/>
      <c r="DG93" s="2"/>
      <c r="DH93" s="2"/>
      <c r="DI93" s="2"/>
      <c r="DJ93" s="4">
        <v>4</v>
      </c>
      <c r="DK93" s="4">
        <v>4</v>
      </c>
      <c r="DL93" s="4">
        <v>100</v>
      </c>
      <c r="DM93" s="2"/>
      <c r="DN93" s="8">
        <v>0</v>
      </c>
      <c r="DO93" s="2"/>
      <c r="DP93" s="2"/>
      <c r="DQ93" s="2"/>
      <c r="DR93" s="2"/>
      <c r="DS93" s="4">
        <v>0</v>
      </c>
      <c r="DT93" s="4">
        <v>4</v>
      </c>
      <c r="DU93" s="4">
        <v>0</v>
      </c>
      <c r="DV93" s="2"/>
      <c r="DW93" s="2"/>
      <c r="DX93" s="2"/>
      <c r="DY93" s="2"/>
      <c r="DZ93" s="7">
        <v>6</v>
      </c>
      <c r="EA93" s="2"/>
      <c r="EB93" s="4">
        <v>6</v>
      </c>
      <c r="EC93" s="4">
        <v>6</v>
      </c>
      <c r="ED93" s="4">
        <v>100</v>
      </c>
      <c r="EE93" s="2"/>
      <c r="EF93" s="2"/>
      <c r="EG93" s="2"/>
      <c r="EH93" s="2"/>
      <c r="EI93" s="2"/>
      <c r="EJ93" s="7">
        <v>6</v>
      </c>
      <c r="EK93" s="4">
        <v>6</v>
      </c>
      <c r="EL93" s="4">
        <v>6</v>
      </c>
      <c r="EM93" s="4">
        <v>100</v>
      </c>
      <c r="EN93" s="2"/>
      <c r="EO93" s="2"/>
      <c r="EP93" s="2"/>
      <c r="EQ93" s="8">
        <v>0</v>
      </c>
      <c r="ER93" s="2"/>
      <c r="ES93" s="2"/>
      <c r="ET93" s="4">
        <v>0</v>
      </c>
      <c r="EU93" s="4">
        <v>6</v>
      </c>
      <c r="EV93" s="4">
        <v>0</v>
      </c>
      <c r="EW93" s="2"/>
      <c r="EX93" s="6">
        <v>3</v>
      </c>
      <c r="EY93" s="2"/>
      <c r="EZ93" s="2"/>
      <c r="FA93" s="2"/>
      <c r="FB93" s="2"/>
      <c r="FC93" s="4">
        <v>3</v>
      </c>
      <c r="FD93" s="4">
        <v>6</v>
      </c>
      <c r="FE93" s="4">
        <v>50</v>
      </c>
      <c r="FF93" s="3">
        <f t="shared" si="196"/>
        <v>19</v>
      </c>
      <c r="FG93" s="3">
        <v>38</v>
      </c>
      <c r="FH93" s="3">
        <f t="shared" si="197"/>
        <v>50</v>
      </c>
      <c r="FI93" s="2"/>
      <c r="FJ93" s="2"/>
      <c r="FK93" s="2"/>
      <c r="FL93" s="2"/>
      <c r="FM93" s="2"/>
      <c r="FN93" s="2"/>
      <c r="FO93" s="2"/>
      <c r="FP93" s="8">
        <v>0</v>
      </c>
      <c r="FQ93" s="2"/>
      <c r="FR93" s="2"/>
      <c r="FS93" s="4">
        <v>0</v>
      </c>
      <c r="FT93" s="4">
        <v>2</v>
      </c>
      <c r="FU93" s="4">
        <v>0</v>
      </c>
      <c r="FV93" s="2"/>
      <c r="FW93" s="2"/>
      <c r="FX93" s="8">
        <v>0</v>
      </c>
      <c r="FY93" s="2"/>
      <c r="FZ93" s="2"/>
      <c r="GA93" s="2"/>
      <c r="GB93" s="2"/>
      <c r="GC93" s="2"/>
      <c r="GD93" s="2"/>
      <c r="GE93" s="2"/>
      <c r="GF93" s="4">
        <v>0</v>
      </c>
      <c r="GG93" s="4">
        <v>4</v>
      </c>
      <c r="GH93" s="4">
        <v>0</v>
      </c>
      <c r="GI93" s="2"/>
      <c r="GJ93" s="2"/>
      <c r="GK93" s="2"/>
      <c r="GL93" s="7">
        <v>4</v>
      </c>
      <c r="GM93" s="2"/>
      <c r="GN93" s="2"/>
      <c r="GO93" s="2"/>
      <c r="GP93" s="2"/>
      <c r="GQ93" s="2"/>
      <c r="GR93" s="2"/>
      <c r="GS93" s="4">
        <v>4</v>
      </c>
      <c r="GT93" s="4">
        <v>4</v>
      </c>
      <c r="GU93" s="4">
        <v>100</v>
      </c>
      <c r="GV93" s="2"/>
      <c r="GW93" s="2"/>
      <c r="GX93" s="2"/>
      <c r="GY93" s="2"/>
      <c r="GZ93" s="2"/>
      <c r="HA93" s="8">
        <v>0</v>
      </c>
      <c r="HB93" s="2"/>
      <c r="HC93" s="2"/>
      <c r="HD93" s="2"/>
      <c r="HE93" s="2"/>
      <c r="HF93" s="4">
        <v>0</v>
      </c>
      <c r="HG93" s="4">
        <v>4</v>
      </c>
      <c r="HH93" s="4">
        <v>0</v>
      </c>
      <c r="HI93" s="2"/>
      <c r="HJ93" s="2"/>
      <c r="HK93" s="2"/>
      <c r="HL93" s="2"/>
      <c r="HM93" s="2"/>
      <c r="HN93" s="2"/>
      <c r="HO93" s="2"/>
      <c r="HP93" s="6">
        <v>2</v>
      </c>
      <c r="HQ93" s="2"/>
      <c r="HR93" s="2"/>
      <c r="HS93" s="4">
        <v>2</v>
      </c>
      <c r="HT93" s="4">
        <v>6</v>
      </c>
      <c r="HU93" s="4">
        <v>33.33</v>
      </c>
      <c r="HV93" s="3">
        <v>6</v>
      </c>
      <c r="HW93" s="3">
        <v>20</v>
      </c>
      <c r="HX93" s="3">
        <v>30</v>
      </c>
      <c r="HY93" s="2"/>
      <c r="HZ93" s="2"/>
      <c r="IA93" s="2"/>
      <c r="IB93" s="2"/>
      <c r="IC93" s="2"/>
      <c r="ID93" s="2"/>
      <c r="IE93" s="2"/>
      <c r="IF93" s="7">
        <v>2</v>
      </c>
      <c r="IG93" s="2"/>
      <c r="IH93" s="2"/>
      <c r="II93" s="4">
        <v>2</v>
      </c>
      <c r="IJ93" s="4">
        <v>2</v>
      </c>
      <c r="IK93" s="4">
        <v>100</v>
      </c>
      <c r="IL93" s="2"/>
      <c r="IM93" s="2"/>
      <c r="IN93" s="2"/>
      <c r="IO93" s="7">
        <v>4</v>
      </c>
      <c r="IP93" s="2"/>
      <c r="IQ93" s="2"/>
      <c r="IR93" s="2"/>
      <c r="IS93" s="2"/>
      <c r="IT93" s="2"/>
      <c r="IU93" s="2"/>
      <c r="IV93" s="4">
        <v>4</v>
      </c>
      <c r="IW93" s="4">
        <v>4</v>
      </c>
      <c r="IX93" s="4">
        <v>100</v>
      </c>
      <c r="IY93" s="2"/>
      <c r="IZ93" s="2"/>
      <c r="JA93" s="2"/>
      <c r="JB93" s="2"/>
      <c r="JC93" s="2"/>
      <c r="JD93" s="8">
        <v>0</v>
      </c>
      <c r="JE93" s="2"/>
      <c r="JF93" s="2"/>
      <c r="JG93" s="2"/>
      <c r="JH93" s="2"/>
      <c r="JI93" s="4">
        <v>0</v>
      </c>
      <c r="JJ93" s="4">
        <v>6</v>
      </c>
      <c r="JK93" s="4">
        <v>0</v>
      </c>
      <c r="JL93" s="3">
        <v>6</v>
      </c>
      <c r="JM93" s="3">
        <v>12</v>
      </c>
      <c r="JN93" s="3">
        <v>50</v>
      </c>
      <c r="JO93" s="1">
        <f t="shared" si="198"/>
        <v>40</v>
      </c>
      <c r="JP93" s="1">
        <v>100</v>
      </c>
      <c r="JQ93" s="1">
        <f t="shared" si="199"/>
        <v>40</v>
      </c>
    </row>
    <row r="94" spans="1:277" ht="16.350000000000001" customHeight="1" x14ac:dyDescent="0.25">
      <c r="A94" s="1">
        <v>1179</v>
      </c>
      <c r="B94" s="2" t="s">
        <v>757</v>
      </c>
      <c r="C94" s="2" t="s">
        <v>650</v>
      </c>
      <c r="D94" s="2" t="s">
        <v>78</v>
      </c>
      <c r="E94" s="18" t="s">
        <v>1673</v>
      </c>
      <c r="F94" s="2" t="s">
        <v>1566</v>
      </c>
      <c r="G94" s="7">
        <v>2</v>
      </c>
      <c r="H94" s="2"/>
      <c r="I94" s="2"/>
      <c r="J94" s="2"/>
      <c r="K94" s="2"/>
      <c r="L94" s="2"/>
      <c r="M94" s="4">
        <v>2</v>
      </c>
      <c r="N94" s="4">
        <v>2</v>
      </c>
      <c r="O94" s="4">
        <v>100</v>
      </c>
      <c r="P94" s="2"/>
      <c r="Q94" s="2"/>
      <c r="R94" s="2"/>
      <c r="S94" s="2"/>
      <c r="T94" s="2"/>
      <c r="U94" s="8">
        <v>0</v>
      </c>
      <c r="V94" s="4">
        <v>0</v>
      </c>
      <c r="W94" s="4">
        <v>2</v>
      </c>
      <c r="X94" s="4">
        <v>0</v>
      </c>
      <c r="Y94" s="2"/>
      <c r="Z94" s="2"/>
      <c r="AA94" s="2"/>
      <c r="AB94" s="2"/>
      <c r="AC94" s="2"/>
      <c r="AD94" s="8">
        <v>0</v>
      </c>
      <c r="AE94" s="4">
        <v>0</v>
      </c>
      <c r="AF94" s="4">
        <v>2</v>
      </c>
      <c r="AG94" s="4">
        <v>0</v>
      </c>
      <c r="AH94" s="2"/>
      <c r="AI94" s="2"/>
      <c r="AJ94" s="2"/>
      <c r="AK94" s="2"/>
      <c r="AL94" s="8">
        <v>0</v>
      </c>
      <c r="AM94" s="2"/>
      <c r="AN94" s="4">
        <v>0</v>
      </c>
      <c r="AO94" s="4">
        <v>2</v>
      </c>
      <c r="AP94" s="4">
        <v>0</v>
      </c>
      <c r="AQ94" s="2"/>
      <c r="AR94" s="2"/>
      <c r="AS94" s="2"/>
      <c r="AT94" s="2"/>
      <c r="AU94" s="2"/>
      <c r="AV94" s="7">
        <v>2</v>
      </c>
      <c r="AW94" s="4">
        <v>2</v>
      </c>
      <c r="AX94" s="4">
        <v>2</v>
      </c>
      <c r="AY94" s="4">
        <v>100</v>
      </c>
      <c r="AZ94" s="2"/>
      <c r="BA94" s="2"/>
      <c r="BB94" s="2"/>
      <c r="BC94" s="2"/>
      <c r="BD94" s="2"/>
      <c r="BE94" s="8">
        <v>0</v>
      </c>
      <c r="BF94" s="4">
        <v>0</v>
      </c>
      <c r="BG94" s="4">
        <v>4</v>
      </c>
      <c r="BH94" s="4">
        <v>0</v>
      </c>
      <c r="BI94" s="2"/>
      <c r="BJ94" s="2"/>
      <c r="BK94" s="2"/>
      <c r="BL94" s="2"/>
      <c r="BM94" s="2"/>
      <c r="BN94" s="8">
        <v>0</v>
      </c>
      <c r="BO94" s="4">
        <v>0</v>
      </c>
      <c r="BP94" s="4">
        <v>4</v>
      </c>
      <c r="BQ94" s="4">
        <v>0</v>
      </c>
      <c r="BR94" s="2"/>
      <c r="BS94" s="2"/>
      <c r="BT94" s="2"/>
      <c r="BU94" s="2"/>
      <c r="BV94" s="2"/>
      <c r="BW94" s="7">
        <v>4</v>
      </c>
      <c r="BX94" s="4">
        <v>4</v>
      </c>
      <c r="BY94" s="4">
        <v>4</v>
      </c>
      <c r="BZ94" s="4">
        <v>100</v>
      </c>
      <c r="CA94" s="2"/>
      <c r="CB94" s="8">
        <v>0</v>
      </c>
      <c r="CC94" s="2"/>
      <c r="CD94" s="2"/>
      <c r="CE94" s="2"/>
      <c r="CF94" s="2"/>
      <c r="CG94" s="4">
        <v>0</v>
      </c>
      <c r="CH94" s="4">
        <v>4</v>
      </c>
      <c r="CI94" s="4">
        <v>0</v>
      </c>
      <c r="CJ94" s="8">
        <v>0</v>
      </c>
      <c r="CK94" s="2"/>
      <c r="CL94" s="2"/>
      <c r="CM94" s="2"/>
      <c r="CN94" s="2"/>
      <c r="CO94" s="2"/>
      <c r="CP94" s="4">
        <v>0</v>
      </c>
      <c r="CQ94" s="4">
        <v>4</v>
      </c>
      <c r="CR94" s="4">
        <v>0</v>
      </c>
      <c r="CS94" s="3">
        <f t="shared" si="194"/>
        <v>8</v>
      </c>
      <c r="CT94" s="3">
        <v>30</v>
      </c>
      <c r="CU94" s="3">
        <f t="shared" si="195"/>
        <v>26.666666666666668</v>
      </c>
      <c r="CV94" s="6">
        <v>4</v>
      </c>
      <c r="CW94" s="2"/>
      <c r="CX94" s="2"/>
      <c r="CY94" s="2"/>
      <c r="CZ94" s="2"/>
      <c r="DA94" s="4">
        <v>4</v>
      </c>
      <c r="DB94" s="4">
        <v>6</v>
      </c>
      <c r="DC94" s="4">
        <v>66.67</v>
      </c>
      <c r="DD94" s="2"/>
      <c r="DE94" s="2"/>
      <c r="DF94" s="2"/>
      <c r="DG94" s="2"/>
      <c r="DH94" s="2"/>
      <c r="DI94" s="8">
        <v>0</v>
      </c>
      <c r="DJ94" s="4">
        <v>0</v>
      </c>
      <c r="DK94" s="4">
        <v>4</v>
      </c>
      <c r="DL94" s="4">
        <v>0</v>
      </c>
      <c r="DM94" s="8">
        <v>0</v>
      </c>
      <c r="DN94" s="2"/>
      <c r="DO94" s="2"/>
      <c r="DP94" s="2"/>
      <c r="DQ94" s="2"/>
      <c r="DR94" s="2"/>
      <c r="DS94" s="4">
        <v>0</v>
      </c>
      <c r="DT94" s="4">
        <v>4</v>
      </c>
      <c r="DU94" s="4">
        <v>0</v>
      </c>
      <c r="DV94" s="7">
        <v>6</v>
      </c>
      <c r="DW94" s="2"/>
      <c r="DX94" s="2"/>
      <c r="DY94" s="2"/>
      <c r="DZ94" s="2"/>
      <c r="EA94" s="2"/>
      <c r="EB94" s="4">
        <v>6</v>
      </c>
      <c r="EC94" s="4">
        <v>6</v>
      </c>
      <c r="ED94" s="4">
        <v>100</v>
      </c>
      <c r="EE94" s="7">
        <v>6</v>
      </c>
      <c r="EF94" s="2"/>
      <c r="EG94" s="2"/>
      <c r="EH94" s="2"/>
      <c r="EI94" s="2"/>
      <c r="EJ94" s="2"/>
      <c r="EK94" s="4">
        <v>6</v>
      </c>
      <c r="EL94" s="4">
        <v>6</v>
      </c>
      <c r="EM94" s="4">
        <v>100</v>
      </c>
      <c r="EN94" s="2"/>
      <c r="EO94" s="2"/>
      <c r="EP94" s="2"/>
      <c r="EQ94" s="7">
        <v>6</v>
      </c>
      <c r="ER94" s="2"/>
      <c r="ES94" s="2"/>
      <c r="ET94" s="4">
        <v>6</v>
      </c>
      <c r="EU94" s="4">
        <v>6</v>
      </c>
      <c r="EV94" s="4">
        <v>100</v>
      </c>
      <c r="EW94" s="2"/>
      <c r="EX94" s="2"/>
      <c r="EY94" s="2"/>
      <c r="EZ94" s="6">
        <v>3</v>
      </c>
      <c r="FA94" s="2"/>
      <c r="FB94" s="2"/>
      <c r="FC94" s="4">
        <v>3</v>
      </c>
      <c r="FD94" s="4">
        <v>6</v>
      </c>
      <c r="FE94" s="4">
        <v>50</v>
      </c>
      <c r="FF94" s="3">
        <f t="shared" si="196"/>
        <v>25</v>
      </c>
      <c r="FG94" s="3">
        <v>38</v>
      </c>
      <c r="FH94" s="3">
        <f t="shared" si="197"/>
        <v>65.789473684210535</v>
      </c>
      <c r="FI94" s="2"/>
      <c r="FJ94" s="2"/>
      <c r="FK94" s="2"/>
      <c r="FL94" s="2"/>
      <c r="FM94" s="2"/>
      <c r="FN94" s="2"/>
      <c r="FO94" s="8">
        <v>0</v>
      </c>
      <c r="FP94" s="2"/>
      <c r="FQ94" s="2"/>
      <c r="FR94" s="2"/>
      <c r="FS94" s="4">
        <v>0</v>
      </c>
      <c r="FT94" s="4">
        <v>2</v>
      </c>
      <c r="FU94" s="4">
        <v>0</v>
      </c>
      <c r="FV94" s="2"/>
      <c r="FW94" s="2"/>
      <c r="FX94" s="2"/>
      <c r="FY94" s="2"/>
      <c r="FZ94" s="2"/>
      <c r="GA94" s="8">
        <v>0</v>
      </c>
      <c r="GB94" s="2"/>
      <c r="GC94" s="2"/>
      <c r="GD94" s="2"/>
      <c r="GE94" s="2"/>
      <c r="GF94" s="4">
        <v>0</v>
      </c>
      <c r="GG94" s="4">
        <v>4</v>
      </c>
      <c r="GH94" s="4">
        <v>0</v>
      </c>
      <c r="GI94" s="2"/>
      <c r="GJ94" s="8">
        <v>0</v>
      </c>
      <c r="GK94" s="2"/>
      <c r="GL94" s="2"/>
      <c r="GM94" s="2"/>
      <c r="GN94" s="2"/>
      <c r="GO94" s="2"/>
      <c r="GP94" s="2"/>
      <c r="GQ94" s="2"/>
      <c r="GR94" s="2"/>
      <c r="GS94" s="4">
        <v>0</v>
      </c>
      <c r="GT94" s="4">
        <v>4</v>
      </c>
      <c r="GU94" s="4">
        <v>0</v>
      </c>
      <c r="GV94" s="8">
        <v>0</v>
      </c>
      <c r="GW94" s="2"/>
      <c r="GX94" s="2"/>
      <c r="GY94" s="2"/>
      <c r="GZ94" s="2"/>
      <c r="HA94" s="2"/>
      <c r="HB94" s="2"/>
      <c r="HC94" s="2"/>
      <c r="HD94" s="2"/>
      <c r="HE94" s="2"/>
      <c r="HF94" s="4">
        <v>0</v>
      </c>
      <c r="HG94" s="4">
        <v>4</v>
      </c>
      <c r="HH94" s="4">
        <v>0</v>
      </c>
      <c r="HI94" s="2"/>
      <c r="HJ94" s="2"/>
      <c r="HK94" s="2"/>
      <c r="HL94" s="7">
        <v>6</v>
      </c>
      <c r="HM94" s="2"/>
      <c r="HN94" s="2"/>
      <c r="HO94" s="2"/>
      <c r="HP94" s="2"/>
      <c r="HQ94" s="2"/>
      <c r="HR94" s="2"/>
      <c r="HS94" s="4">
        <v>6</v>
      </c>
      <c r="HT94" s="4">
        <v>6</v>
      </c>
      <c r="HU94" s="4">
        <v>100</v>
      </c>
      <c r="HV94" s="3">
        <v>6</v>
      </c>
      <c r="HW94" s="3">
        <v>20</v>
      </c>
      <c r="HX94" s="3">
        <v>30</v>
      </c>
      <c r="HY94" s="7">
        <v>2</v>
      </c>
      <c r="HZ94" s="2"/>
      <c r="IA94" s="2"/>
      <c r="IB94" s="2"/>
      <c r="IC94" s="2"/>
      <c r="ID94" s="2"/>
      <c r="IE94" s="2"/>
      <c r="IF94" s="2"/>
      <c r="IG94" s="2"/>
      <c r="IH94" s="2"/>
      <c r="II94" s="4">
        <v>2</v>
      </c>
      <c r="IJ94" s="4">
        <v>2</v>
      </c>
      <c r="IK94" s="4">
        <v>100</v>
      </c>
      <c r="IL94" s="2"/>
      <c r="IM94" s="2"/>
      <c r="IN94" s="2"/>
      <c r="IO94" s="2"/>
      <c r="IP94" s="2"/>
      <c r="IQ94" s="2"/>
      <c r="IR94" s="8">
        <v>0</v>
      </c>
      <c r="IS94" s="2"/>
      <c r="IT94" s="2"/>
      <c r="IU94" s="2"/>
      <c r="IV94" s="4">
        <v>0</v>
      </c>
      <c r="IW94" s="4">
        <v>4</v>
      </c>
      <c r="IX94" s="4">
        <v>0</v>
      </c>
      <c r="IY94" s="8">
        <v>0</v>
      </c>
      <c r="IZ94" s="2"/>
      <c r="JA94" s="2"/>
      <c r="JB94" s="2"/>
      <c r="JC94" s="2"/>
      <c r="JD94" s="2"/>
      <c r="JE94" s="2"/>
      <c r="JF94" s="2"/>
      <c r="JG94" s="2"/>
      <c r="JH94" s="2"/>
      <c r="JI94" s="4">
        <v>0</v>
      </c>
      <c r="JJ94" s="4">
        <v>6</v>
      </c>
      <c r="JK94" s="4">
        <v>0</v>
      </c>
      <c r="JL94" s="3">
        <v>2</v>
      </c>
      <c r="JM94" s="3">
        <v>12</v>
      </c>
      <c r="JN94" s="3">
        <v>16.670000000000002</v>
      </c>
      <c r="JO94" s="1">
        <f t="shared" si="198"/>
        <v>41</v>
      </c>
      <c r="JP94" s="1">
        <v>100</v>
      </c>
      <c r="JQ94" s="1">
        <f t="shared" si="199"/>
        <v>41</v>
      </c>
    </row>
    <row r="95" spans="1:277" ht="16.350000000000001" customHeight="1" x14ac:dyDescent="0.25">
      <c r="A95" s="1">
        <v>2026</v>
      </c>
      <c r="B95" s="2" t="s">
        <v>773</v>
      </c>
      <c r="C95" s="2" t="s">
        <v>703</v>
      </c>
      <c r="D95" s="2" t="s">
        <v>50</v>
      </c>
      <c r="E95" s="18" t="s">
        <v>1674</v>
      </c>
      <c r="F95" s="2" t="s">
        <v>1545</v>
      </c>
      <c r="G95" s="6">
        <v>1</v>
      </c>
      <c r="H95" s="2"/>
      <c r="I95" s="2"/>
      <c r="J95" s="2"/>
      <c r="K95" s="2"/>
      <c r="L95" s="2"/>
      <c r="M95" s="4">
        <v>1</v>
      </c>
      <c r="N95" s="4">
        <v>2</v>
      </c>
      <c r="O95" s="4">
        <v>50</v>
      </c>
      <c r="P95" s="7">
        <v>2</v>
      </c>
      <c r="Q95" s="2"/>
      <c r="R95" s="2"/>
      <c r="S95" s="2"/>
      <c r="T95" s="2"/>
      <c r="U95" s="2"/>
      <c r="V95" s="4">
        <v>2</v>
      </c>
      <c r="W95" s="4">
        <v>2</v>
      </c>
      <c r="X95" s="4">
        <v>100</v>
      </c>
      <c r="Y95" s="2"/>
      <c r="Z95" s="2"/>
      <c r="AA95" s="2"/>
      <c r="AB95" s="2"/>
      <c r="AC95" s="7">
        <v>2</v>
      </c>
      <c r="AD95" s="2"/>
      <c r="AE95" s="4">
        <v>2</v>
      </c>
      <c r="AF95" s="4">
        <v>2</v>
      </c>
      <c r="AG95" s="4">
        <v>100</v>
      </c>
      <c r="AH95" s="2"/>
      <c r="AI95" s="2"/>
      <c r="AJ95" s="2"/>
      <c r="AK95" s="8">
        <v>0</v>
      </c>
      <c r="AL95" s="2"/>
      <c r="AM95" s="2"/>
      <c r="AN95" s="4">
        <v>0</v>
      </c>
      <c r="AO95" s="4">
        <v>2</v>
      </c>
      <c r="AP95" s="4">
        <v>0</v>
      </c>
      <c r="AQ95" s="2"/>
      <c r="AR95" s="2"/>
      <c r="AS95" s="2"/>
      <c r="AT95" s="8">
        <v>0</v>
      </c>
      <c r="AU95" s="2"/>
      <c r="AV95" s="2"/>
      <c r="AW95" s="4">
        <v>0</v>
      </c>
      <c r="AX95" s="4">
        <v>2</v>
      </c>
      <c r="AY95" s="4">
        <v>0</v>
      </c>
      <c r="AZ95" s="2"/>
      <c r="BA95" s="2"/>
      <c r="BB95" s="2"/>
      <c r="BC95" s="8">
        <v>0</v>
      </c>
      <c r="BD95" s="2"/>
      <c r="BE95" s="2"/>
      <c r="BF95" s="4">
        <v>0</v>
      </c>
      <c r="BG95" s="4">
        <v>4</v>
      </c>
      <c r="BH95" s="4">
        <v>0</v>
      </c>
      <c r="BI95" s="2"/>
      <c r="BJ95" s="2"/>
      <c r="BK95" s="2"/>
      <c r="BL95" s="8">
        <v>0</v>
      </c>
      <c r="BM95" s="2"/>
      <c r="BN95" s="2"/>
      <c r="BO95" s="4">
        <v>0</v>
      </c>
      <c r="BP95" s="4">
        <v>4</v>
      </c>
      <c r="BQ95" s="4">
        <v>0</v>
      </c>
      <c r="BR95" s="2"/>
      <c r="BS95" s="2"/>
      <c r="BT95" s="2"/>
      <c r="BU95" s="2"/>
      <c r="BV95" s="2"/>
      <c r="BW95" s="7">
        <v>4</v>
      </c>
      <c r="BX95" s="4">
        <v>4</v>
      </c>
      <c r="BY95" s="4">
        <v>4</v>
      </c>
      <c r="BZ95" s="4">
        <v>100</v>
      </c>
      <c r="CA95" s="2"/>
      <c r="CB95" s="2"/>
      <c r="CC95" s="2"/>
      <c r="CD95" s="8">
        <v>0</v>
      </c>
      <c r="CE95" s="2"/>
      <c r="CF95" s="2"/>
      <c r="CG95" s="4">
        <v>0</v>
      </c>
      <c r="CH95" s="4">
        <v>4</v>
      </c>
      <c r="CI95" s="4">
        <v>0</v>
      </c>
      <c r="CJ95" s="7">
        <v>4</v>
      </c>
      <c r="CK95" s="2"/>
      <c r="CL95" s="2"/>
      <c r="CM95" s="2"/>
      <c r="CN95" s="2"/>
      <c r="CO95" s="2"/>
      <c r="CP95" s="4">
        <v>4</v>
      </c>
      <c r="CQ95" s="4">
        <v>4</v>
      </c>
      <c r="CR95" s="4">
        <v>100</v>
      </c>
      <c r="CS95" s="3">
        <f t="shared" si="194"/>
        <v>13</v>
      </c>
      <c r="CT95" s="3">
        <v>30</v>
      </c>
      <c r="CU95" s="3">
        <f t="shared" si="195"/>
        <v>43.333333333333336</v>
      </c>
      <c r="CV95" s="2"/>
      <c r="CW95" s="6">
        <v>3</v>
      </c>
      <c r="CX95" s="2"/>
      <c r="CY95" s="2"/>
      <c r="CZ95" s="2"/>
      <c r="DA95" s="4">
        <v>3</v>
      </c>
      <c r="DB95" s="4">
        <v>6</v>
      </c>
      <c r="DC95" s="4">
        <v>50</v>
      </c>
      <c r="DD95" s="7">
        <v>4</v>
      </c>
      <c r="DE95" s="2"/>
      <c r="DF95" s="2"/>
      <c r="DG95" s="2"/>
      <c r="DH95" s="2"/>
      <c r="DI95" s="2"/>
      <c r="DJ95" s="4">
        <v>4</v>
      </c>
      <c r="DK95" s="4">
        <v>4</v>
      </c>
      <c r="DL95" s="4">
        <v>100</v>
      </c>
      <c r="DM95" s="2"/>
      <c r="DN95" s="2"/>
      <c r="DO95" s="2"/>
      <c r="DP95" s="2"/>
      <c r="DQ95" s="8">
        <v>0</v>
      </c>
      <c r="DR95" s="2"/>
      <c r="DS95" s="4">
        <v>0</v>
      </c>
      <c r="DT95" s="4">
        <v>4</v>
      </c>
      <c r="DU95" s="4">
        <v>0</v>
      </c>
      <c r="DV95" s="2"/>
      <c r="DW95" s="2"/>
      <c r="DX95" s="7">
        <v>6</v>
      </c>
      <c r="DY95" s="2"/>
      <c r="DZ95" s="2"/>
      <c r="EA95" s="2"/>
      <c r="EB95" s="4">
        <v>6</v>
      </c>
      <c r="EC95" s="4">
        <v>6</v>
      </c>
      <c r="ED95" s="4">
        <v>100</v>
      </c>
      <c r="EE95" s="2"/>
      <c r="EF95" s="2"/>
      <c r="EG95" s="2"/>
      <c r="EH95" s="2"/>
      <c r="EI95" s="7">
        <v>6</v>
      </c>
      <c r="EJ95" s="2"/>
      <c r="EK95" s="4">
        <v>6</v>
      </c>
      <c r="EL95" s="4">
        <v>6</v>
      </c>
      <c r="EM95" s="4">
        <v>100</v>
      </c>
      <c r="EN95" s="2"/>
      <c r="EO95" s="8">
        <v>0</v>
      </c>
      <c r="EP95" s="2"/>
      <c r="EQ95" s="2"/>
      <c r="ER95" s="2"/>
      <c r="ES95" s="2"/>
      <c r="ET95" s="4">
        <v>0</v>
      </c>
      <c r="EU95" s="4">
        <v>6</v>
      </c>
      <c r="EV95" s="4">
        <v>0</v>
      </c>
      <c r="EW95" s="2"/>
      <c r="EX95" s="2"/>
      <c r="EY95" s="2"/>
      <c r="EZ95" s="2"/>
      <c r="FA95" s="2"/>
      <c r="FB95" s="8">
        <v>0</v>
      </c>
      <c r="FC95" s="4">
        <v>0</v>
      </c>
      <c r="FD95" s="4">
        <v>6</v>
      </c>
      <c r="FE95" s="4">
        <v>0</v>
      </c>
      <c r="FF95" s="3">
        <f t="shared" si="196"/>
        <v>19</v>
      </c>
      <c r="FG95" s="3">
        <v>38</v>
      </c>
      <c r="FH95" s="3">
        <f t="shared" si="197"/>
        <v>50</v>
      </c>
      <c r="FI95" s="2"/>
      <c r="FJ95" s="2"/>
      <c r="FK95" s="2"/>
      <c r="FL95" s="2"/>
      <c r="FM95" s="2"/>
      <c r="FN95" s="2"/>
      <c r="FO95" s="2"/>
      <c r="FP95" s="2"/>
      <c r="FQ95" s="7">
        <v>2</v>
      </c>
      <c r="FR95" s="2"/>
      <c r="FS95" s="4">
        <v>2</v>
      </c>
      <c r="FT95" s="4">
        <v>2</v>
      </c>
      <c r="FU95" s="4">
        <v>100</v>
      </c>
      <c r="FV95" s="2"/>
      <c r="FW95" s="2"/>
      <c r="FX95" s="2"/>
      <c r="FY95" s="2"/>
      <c r="FZ95" s="2"/>
      <c r="GA95" s="2"/>
      <c r="GB95" s="2"/>
      <c r="GC95" s="2"/>
      <c r="GD95" s="2"/>
      <c r="GE95" s="8">
        <v>0</v>
      </c>
      <c r="GF95" s="4">
        <v>0</v>
      </c>
      <c r="GG95" s="4">
        <v>4</v>
      </c>
      <c r="GH95" s="4">
        <v>0</v>
      </c>
      <c r="GI95" s="8">
        <v>0</v>
      </c>
      <c r="GJ95" s="2"/>
      <c r="GK95" s="2"/>
      <c r="GL95" s="2"/>
      <c r="GM95" s="2"/>
      <c r="GN95" s="2"/>
      <c r="GO95" s="2"/>
      <c r="GP95" s="2"/>
      <c r="GQ95" s="2"/>
      <c r="GR95" s="2"/>
      <c r="GS95" s="4">
        <v>0</v>
      </c>
      <c r="GT95" s="4">
        <v>4</v>
      </c>
      <c r="GU95" s="4">
        <v>0</v>
      </c>
      <c r="GV95" s="2"/>
      <c r="GW95" s="2"/>
      <c r="GX95" s="2"/>
      <c r="GY95" s="2"/>
      <c r="GZ95" s="2"/>
      <c r="HA95" s="2"/>
      <c r="HB95" s="2"/>
      <c r="HC95" s="8">
        <v>0</v>
      </c>
      <c r="HD95" s="2"/>
      <c r="HE95" s="2"/>
      <c r="HF95" s="4">
        <v>0</v>
      </c>
      <c r="HG95" s="4">
        <v>4</v>
      </c>
      <c r="HH95" s="4">
        <v>0</v>
      </c>
      <c r="HI95" s="2"/>
      <c r="HJ95" s="7">
        <v>6</v>
      </c>
      <c r="HK95" s="2"/>
      <c r="HL95" s="2"/>
      <c r="HM95" s="2"/>
      <c r="HN95" s="2"/>
      <c r="HO95" s="2"/>
      <c r="HP95" s="2"/>
      <c r="HQ95" s="2"/>
      <c r="HR95" s="2"/>
      <c r="HS95" s="4">
        <v>6</v>
      </c>
      <c r="HT95" s="4">
        <v>6</v>
      </c>
      <c r="HU95" s="4">
        <v>100</v>
      </c>
      <c r="HV95" s="3">
        <v>8</v>
      </c>
      <c r="HW95" s="3">
        <v>20</v>
      </c>
      <c r="HX95" s="3">
        <v>40</v>
      </c>
      <c r="HY95" s="2"/>
      <c r="HZ95" s="2"/>
      <c r="IA95" s="2"/>
      <c r="IB95" s="2"/>
      <c r="IC95" s="2"/>
      <c r="ID95" s="7">
        <v>2</v>
      </c>
      <c r="IE95" s="2"/>
      <c r="IF95" s="2"/>
      <c r="IG95" s="2"/>
      <c r="IH95" s="2"/>
      <c r="II95" s="4">
        <v>2</v>
      </c>
      <c r="IJ95" s="4">
        <v>2</v>
      </c>
      <c r="IK95" s="4">
        <v>100</v>
      </c>
      <c r="IL95" s="2"/>
      <c r="IM95" s="2"/>
      <c r="IN95" s="2"/>
      <c r="IO95" s="2"/>
      <c r="IP95" s="2"/>
      <c r="IQ95" s="2"/>
      <c r="IR95" s="2"/>
      <c r="IS95" s="8">
        <v>0</v>
      </c>
      <c r="IT95" s="2"/>
      <c r="IU95" s="2"/>
      <c r="IV95" s="4">
        <v>0</v>
      </c>
      <c r="IW95" s="4">
        <v>4</v>
      </c>
      <c r="IX95" s="4">
        <v>0</v>
      </c>
      <c r="IY95" s="2"/>
      <c r="IZ95" s="2"/>
      <c r="JA95" s="2"/>
      <c r="JB95" s="2"/>
      <c r="JC95" s="2"/>
      <c r="JD95" s="2"/>
      <c r="JE95" s="2"/>
      <c r="JF95" s="2"/>
      <c r="JG95" s="2"/>
      <c r="JH95" s="8">
        <v>0</v>
      </c>
      <c r="JI95" s="4">
        <v>0</v>
      </c>
      <c r="JJ95" s="4">
        <v>6</v>
      </c>
      <c r="JK95" s="4">
        <v>0</v>
      </c>
      <c r="JL95" s="3">
        <v>2</v>
      </c>
      <c r="JM95" s="3">
        <v>12</v>
      </c>
      <c r="JN95" s="3">
        <v>16.670000000000002</v>
      </c>
      <c r="JO95" s="1">
        <f t="shared" si="198"/>
        <v>42</v>
      </c>
      <c r="JP95" s="1">
        <v>100</v>
      </c>
      <c r="JQ95" s="1">
        <f t="shared" si="199"/>
        <v>42</v>
      </c>
    </row>
    <row r="96" spans="1:277" ht="16.350000000000001" customHeight="1" x14ac:dyDescent="0.25">
      <c r="A96" s="1">
        <v>2541</v>
      </c>
      <c r="B96" s="2" t="s">
        <v>825</v>
      </c>
      <c r="C96" s="2" t="s">
        <v>72</v>
      </c>
      <c r="D96" s="2" t="s">
        <v>826</v>
      </c>
      <c r="E96" s="18" t="s">
        <v>1675</v>
      </c>
      <c r="F96" s="2" t="s">
        <v>1558</v>
      </c>
      <c r="G96" s="2"/>
      <c r="H96" s="2"/>
      <c r="I96" s="2"/>
      <c r="J96" s="2"/>
      <c r="K96" s="2"/>
      <c r="L96" s="7">
        <v>2</v>
      </c>
      <c r="M96" s="4">
        <v>2</v>
      </c>
      <c r="N96" s="4">
        <v>2</v>
      </c>
      <c r="O96" s="4">
        <v>100</v>
      </c>
      <c r="P96" s="2"/>
      <c r="Q96" s="2"/>
      <c r="R96" s="2"/>
      <c r="S96" s="2"/>
      <c r="T96" s="2"/>
      <c r="U96" s="6">
        <v>1</v>
      </c>
      <c r="V96" s="4">
        <v>1</v>
      </c>
      <c r="W96" s="4">
        <v>2</v>
      </c>
      <c r="X96" s="4">
        <v>50</v>
      </c>
      <c r="Y96" s="2"/>
      <c r="Z96" s="2"/>
      <c r="AA96" s="2"/>
      <c r="AB96" s="8">
        <v>0</v>
      </c>
      <c r="AC96" s="2"/>
      <c r="AD96" s="2"/>
      <c r="AE96" s="4">
        <v>0</v>
      </c>
      <c r="AF96" s="4">
        <v>2</v>
      </c>
      <c r="AG96" s="4">
        <v>0</v>
      </c>
      <c r="AH96" s="2"/>
      <c r="AI96" s="2"/>
      <c r="AJ96" s="8">
        <v>0</v>
      </c>
      <c r="AK96" s="2"/>
      <c r="AL96" s="2"/>
      <c r="AM96" s="2"/>
      <c r="AN96" s="4">
        <v>0</v>
      </c>
      <c r="AO96" s="4">
        <v>2</v>
      </c>
      <c r="AP96" s="4">
        <v>0</v>
      </c>
      <c r="AQ96" s="2"/>
      <c r="AR96" s="8">
        <v>0</v>
      </c>
      <c r="AS96" s="2"/>
      <c r="AT96" s="2"/>
      <c r="AU96" s="2"/>
      <c r="AV96" s="2"/>
      <c r="AW96" s="4">
        <v>0</v>
      </c>
      <c r="AX96" s="4">
        <v>2</v>
      </c>
      <c r="AY96" s="4">
        <v>0</v>
      </c>
      <c r="AZ96" s="2"/>
      <c r="BA96" s="2"/>
      <c r="BB96" s="2"/>
      <c r="BC96" s="8">
        <v>0</v>
      </c>
      <c r="BD96" s="2"/>
      <c r="BE96" s="2"/>
      <c r="BF96" s="4">
        <v>0</v>
      </c>
      <c r="BG96" s="4">
        <v>4</v>
      </c>
      <c r="BH96" s="4">
        <v>0</v>
      </c>
      <c r="BI96" s="8">
        <v>0</v>
      </c>
      <c r="BJ96" s="2"/>
      <c r="BK96" s="2"/>
      <c r="BL96" s="2"/>
      <c r="BM96" s="2"/>
      <c r="BN96" s="2"/>
      <c r="BO96" s="4">
        <v>0</v>
      </c>
      <c r="BP96" s="4">
        <v>4</v>
      </c>
      <c r="BQ96" s="4">
        <v>0</v>
      </c>
      <c r="BR96" s="2"/>
      <c r="BS96" s="2"/>
      <c r="BT96" s="2"/>
      <c r="BU96" s="2"/>
      <c r="BV96" s="8">
        <v>0</v>
      </c>
      <c r="BW96" s="2"/>
      <c r="BX96" s="4">
        <v>0</v>
      </c>
      <c r="BY96" s="4">
        <v>4</v>
      </c>
      <c r="BZ96" s="4">
        <v>0</v>
      </c>
      <c r="CA96" s="2"/>
      <c r="CB96" s="2"/>
      <c r="CC96" s="2"/>
      <c r="CD96" s="8">
        <v>0</v>
      </c>
      <c r="CE96" s="2"/>
      <c r="CF96" s="2"/>
      <c r="CG96" s="4">
        <v>0</v>
      </c>
      <c r="CH96" s="4">
        <v>4</v>
      </c>
      <c r="CI96" s="4">
        <v>0</v>
      </c>
      <c r="CJ96" s="2"/>
      <c r="CK96" s="8">
        <v>0</v>
      </c>
      <c r="CL96" s="2"/>
      <c r="CM96" s="2"/>
      <c r="CN96" s="2"/>
      <c r="CO96" s="2"/>
      <c r="CP96" s="4">
        <v>0</v>
      </c>
      <c r="CQ96" s="4">
        <v>4</v>
      </c>
      <c r="CR96" s="4">
        <v>0</v>
      </c>
      <c r="CS96" s="3">
        <f t="shared" si="194"/>
        <v>3</v>
      </c>
      <c r="CT96" s="3">
        <v>30</v>
      </c>
      <c r="CU96" s="3">
        <f t="shared" si="195"/>
        <v>10</v>
      </c>
      <c r="CV96" s="2"/>
      <c r="CW96" s="2"/>
      <c r="CX96" s="2"/>
      <c r="CY96" s="2"/>
      <c r="CZ96" s="7">
        <v>6</v>
      </c>
      <c r="DA96" s="4">
        <v>6</v>
      </c>
      <c r="DB96" s="4">
        <v>6</v>
      </c>
      <c r="DC96" s="4">
        <v>100</v>
      </c>
      <c r="DD96" s="2"/>
      <c r="DE96" s="2"/>
      <c r="DF96" s="7">
        <v>4</v>
      </c>
      <c r="DG96" s="2"/>
      <c r="DH96" s="2"/>
      <c r="DI96" s="2"/>
      <c r="DJ96" s="4">
        <v>4</v>
      </c>
      <c r="DK96" s="4">
        <v>4</v>
      </c>
      <c r="DL96" s="4">
        <v>100</v>
      </c>
      <c r="DM96" s="2"/>
      <c r="DN96" s="8">
        <v>0</v>
      </c>
      <c r="DO96" s="2"/>
      <c r="DP96" s="2"/>
      <c r="DQ96" s="2"/>
      <c r="DR96" s="2"/>
      <c r="DS96" s="4">
        <v>0</v>
      </c>
      <c r="DT96" s="4">
        <v>4</v>
      </c>
      <c r="DU96" s="4">
        <v>0</v>
      </c>
      <c r="DV96" s="2"/>
      <c r="DW96" s="2"/>
      <c r="DX96" s="2"/>
      <c r="DY96" s="7">
        <v>6</v>
      </c>
      <c r="DZ96" s="2"/>
      <c r="EA96" s="2"/>
      <c r="EB96" s="4">
        <v>6</v>
      </c>
      <c r="EC96" s="4">
        <v>6</v>
      </c>
      <c r="ED96" s="4">
        <v>100</v>
      </c>
      <c r="EE96" s="2"/>
      <c r="EF96" s="8">
        <v>0</v>
      </c>
      <c r="EG96" s="2"/>
      <c r="EH96" s="2"/>
      <c r="EI96" s="2"/>
      <c r="EJ96" s="2"/>
      <c r="EK96" s="4">
        <v>0</v>
      </c>
      <c r="EL96" s="4">
        <v>6</v>
      </c>
      <c r="EM96" s="4">
        <v>0</v>
      </c>
      <c r="EN96" s="2"/>
      <c r="EO96" s="8">
        <v>0</v>
      </c>
      <c r="EP96" s="2"/>
      <c r="EQ96" s="2"/>
      <c r="ER96" s="2"/>
      <c r="ES96" s="2"/>
      <c r="ET96" s="4">
        <v>0</v>
      </c>
      <c r="EU96" s="4">
        <v>6</v>
      </c>
      <c r="EV96" s="4">
        <v>0</v>
      </c>
      <c r="EW96" s="2"/>
      <c r="EX96" s="2"/>
      <c r="EY96" s="2"/>
      <c r="EZ96" s="6">
        <v>3</v>
      </c>
      <c r="FA96" s="2"/>
      <c r="FB96" s="2"/>
      <c r="FC96" s="4">
        <v>3</v>
      </c>
      <c r="FD96" s="4">
        <v>6</v>
      </c>
      <c r="FE96" s="4">
        <v>50</v>
      </c>
      <c r="FF96" s="3">
        <f t="shared" si="196"/>
        <v>19</v>
      </c>
      <c r="FG96" s="3">
        <v>38</v>
      </c>
      <c r="FH96" s="3">
        <f t="shared" si="197"/>
        <v>50</v>
      </c>
      <c r="FI96" s="2"/>
      <c r="FJ96" s="7">
        <v>2</v>
      </c>
      <c r="FK96" s="2"/>
      <c r="FL96" s="2"/>
      <c r="FM96" s="2"/>
      <c r="FN96" s="2"/>
      <c r="FO96" s="2"/>
      <c r="FP96" s="2"/>
      <c r="FQ96" s="2"/>
      <c r="FR96" s="2"/>
      <c r="FS96" s="4">
        <v>2</v>
      </c>
      <c r="FT96" s="4">
        <v>2</v>
      </c>
      <c r="FU96" s="4">
        <v>100</v>
      </c>
      <c r="FV96" s="2"/>
      <c r="FW96" s="2"/>
      <c r="FX96" s="2"/>
      <c r="FY96" s="2"/>
      <c r="FZ96" s="2"/>
      <c r="GA96" s="2"/>
      <c r="GB96" s="2"/>
      <c r="GC96" s="8">
        <v>0</v>
      </c>
      <c r="GD96" s="2"/>
      <c r="GE96" s="2"/>
      <c r="GF96" s="4">
        <v>0</v>
      </c>
      <c r="GG96" s="4">
        <v>4</v>
      </c>
      <c r="GH96" s="4">
        <v>0</v>
      </c>
      <c r="GI96" s="2"/>
      <c r="GJ96" s="2"/>
      <c r="GK96" s="2"/>
      <c r="GL96" s="2"/>
      <c r="GM96" s="8">
        <v>0</v>
      </c>
      <c r="GN96" s="2"/>
      <c r="GO96" s="2"/>
      <c r="GP96" s="2"/>
      <c r="GQ96" s="2"/>
      <c r="GR96" s="2"/>
      <c r="GS96" s="4">
        <v>0</v>
      </c>
      <c r="GT96" s="4">
        <v>4</v>
      </c>
      <c r="GU96" s="4">
        <v>0</v>
      </c>
      <c r="GV96" s="2"/>
      <c r="GW96" s="2"/>
      <c r="GX96" s="2"/>
      <c r="GY96" s="2"/>
      <c r="GZ96" s="2"/>
      <c r="HA96" s="2"/>
      <c r="HB96" s="2"/>
      <c r="HC96" s="2"/>
      <c r="HD96" s="2"/>
      <c r="HE96" s="8">
        <v>0</v>
      </c>
      <c r="HF96" s="4">
        <v>0</v>
      </c>
      <c r="HG96" s="4">
        <v>4</v>
      </c>
      <c r="HH96" s="4">
        <v>0</v>
      </c>
      <c r="HI96" s="2"/>
      <c r="HJ96" s="2"/>
      <c r="HK96" s="2"/>
      <c r="HL96" s="2"/>
      <c r="HM96" s="2"/>
      <c r="HN96" s="2"/>
      <c r="HO96" s="7">
        <v>6</v>
      </c>
      <c r="HP96" s="2"/>
      <c r="HQ96" s="2"/>
      <c r="HR96" s="2"/>
      <c r="HS96" s="4">
        <v>6</v>
      </c>
      <c r="HT96" s="4">
        <v>6</v>
      </c>
      <c r="HU96" s="4">
        <v>100</v>
      </c>
      <c r="HV96" s="3">
        <v>8</v>
      </c>
      <c r="HW96" s="3">
        <v>20</v>
      </c>
      <c r="HX96" s="3">
        <v>40</v>
      </c>
      <c r="HY96" s="2"/>
      <c r="HZ96" s="2"/>
      <c r="IA96" s="2"/>
      <c r="IB96" s="2"/>
      <c r="IC96" s="2"/>
      <c r="ID96" s="8">
        <v>0</v>
      </c>
      <c r="IE96" s="2"/>
      <c r="IF96" s="2"/>
      <c r="IG96" s="2"/>
      <c r="IH96" s="2"/>
      <c r="II96" s="4">
        <v>0</v>
      </c>
      <c r="IJ96" s="4">
        <v>2</v>
      </c>
      <c r="IK96" s="4">
        <v>0</v>
      </c>
      <c r="IL96" s="2"/>
      <c r="IM96" s="2"/>
      <c r="IN96" s="2"/>
      <c r="IO96" s="7">
        <v>4</v>
      </c>
      <c r="IP96" s="2"/>
      <c r="IQ96" s="2"/>
      <c r="IR96" s="2"/>
      <c r="IS96" s="2"/>
      <c r="IT96" s="2"/>
      <c r="IU96" s="2"/>
      <c r="IV96" s="4">
        <v>4</v>
      </c>
      <c r="IW96" s="4">
        <v>4</v>
      </c>
      <c r="IX96" s="4">
        <v>100</v>
      </c>
      <c r="IY96" s="2"/>
      <c r="IZ96" s="2"/>
      <c r="JA96" s="2"/>
      <c r="JB96" s="8">
        <v>0</v>
      </c>
      <c r="JC96" s="2"/>
      <c r="JD96" s="2"/>
      <c r="JE96" s="2"/>
      <c r="JF96" s="2"/>
      <c r="JG96" s="2"/>
      <c r="JH96" s="2"/>
      <c r="JI96" s="4">
        <v>0</v>
      </c>
      <c r="JJ96" s="4">
        <v>6</v>
      </c>
      <c r="JK96" s="4">
        <v>0</v>
      </c>
      <c r="JL96" s="3">
        <v>4</v>
      </c>
      <c r="JM96" s="3">
        <v>12</v>
      </c>
      <c r="JN96" s="3">
        <v>33.33</v>
      </c>
      <c r="JO96" s="1">
        <f t="shared" si="198"/>
        <v>34</v>
      </c>
      <c r="JP96" s="1">
        <v>100</v>
      </c>
      <c r="JQ96" s="1">
        <f t="shared" si="199"/>
        <v>34</v>
      </c>
    </row>
    <row r="97" spans="1:277" ht="16.350000000000001" customHeight="1" x14ac:dyDescent="0.25">
      <c r="A97" s="1">
        <v>2265</v>
      </c>
      <c r="B97" s="2" t="s">
        <v>785</v>
      </c>
      <c r="C97" s="2" t="s">
        <v>641</v>
      </c>
      <c r="D97" s="2" t="s">
        <v>78</v>
      </c>
      <c r="E97" s="18" t="s">
        <v>1676</v>
      </c>
      <c r="F97" s="2" t="s">
        <v>1572</v>
      </c>
      <c r="G97" s="2"/>
      <c r="H97" s="2"/>
      <c r="I97" s="2"/>
      <c r="J97" s="7">
        <v>2</v>
      </c>
      <c r="K97" s="2"/>
      <c r="L97" s="2"/>
      <c r="M97" s="4">
        <v>2</v>
      </c>
      <c r="N97" s="4">
        <v>2</v>
      </c>
      <c r="O97" s="4">
        <v>100</v>
      </c>
      <c r="P97" s="2"/>
      <c r="Q97" s="2"/>
      <c r="R97" s="2"/>
      <c r="S97" s="2"/>
      <c r="T97" s="2"/>
      <c r="U97" s="6">
        <v>1</v>
      </c>
      <c r="V97" s="4">
        <v>1</v>
      </c>
      <c r="W97" s="4">
        <v>2</v>
      </c>
      <c r="X97" s="4">
        <v>50</v>
      </c>
      <c r="Y97" s="2"/>
      <c r="Z97" s="2"/>
      <c r="AA97" s="2"/>
      <c r="AB97" s="2"/>
      <c r="AC97" s="7">
        <v>2</v>
      </c>
      <c r="AD97" s="2"/>
      <c r="AE97" s="4">
        <v>2</v>
      </c>
      <c r="AF97" s="4">
        <v>2</v>
      </c>
      <c r="AG97" s="4">
        <v>100</v>
      </c>
      <c r="AH97" s="2"/>
      <c r="AI97" s="2"/>
      <c r="AJ97" s="2"/>
      <c r="AK97" s="2"/>
      <c r="AL97" s="2"/>
      <c r="AM97" s="8">
        <v>0</v>
      </c>
      <c r="AN97" s="4">
        <v>0</v>
      </c>
      <c r="AO97" s="4">
        <v>2</v>
      </c>
      <c r="AP97" s="4">
        <v>0</v>
      </c>
      <c r="AQ97" s="2"/>
      <c r="AR97" s="2"/>
      <c r="AS97" s="2"/>
      <c r="AT97" s="2"/>
      <c r="AU97" s="8">
        <v>0</v>
      </c>
      <c r="AV97" s="2"/>
      <c r="AW97" s="4">
        <v>0</v>
      </c>
      <c r="AX97" s="4">
        <v>2</v>
      </c>
      <c r="AY97" s="4">
        <v>0</v>
      </c>
      <c r="AZ97" s="2"/>
      <c r="BA97" s="8">
        <v>0</v>
      </c>
      <c r="BB97" s="2"/>
      <c r="BC97" s="2"/>
      <c r="BD97" s="2"/>
      <c r="BE97" s="2"/>
      <c r="BF97" s="4">
        <v>0</v>
      </c>
      <c r="BG97" s="4">
        <v>4</v>
      </c>
      <c r="BH97" s="4">
        <v>0</v>
      </c>
      <c r="BI97" s="2"/>
      <c r="BJ97" s="2"/>
      <c r="BK97" s="2"/>
      <c r="BL97" s="8">
        <v>0</v>
      </c>
      <c r="BM97" s="2"/>
      <c r="BN97" s="2"/>
      <c r="BO97" s="4">
        <v>0</v>
      </c>
      <c r="BP97" s="4">
        <v>4</v>
      </c>
      <c r="BQ97" s="4">
        <v>0</v>
      </c>
      <c r="BR97" s="2"/>
      <c r="BS97" s="2"/>
      <c r="BT97" s="7">
        <v>4</v>
      </c>
      <c r="BU97" s="2"/>
      <c r="BV97" s="2"/>
      <c r="BW97" s="2"/>
      <c r="BX97" s="4">
        <v>4</v>
      </c>
      <c r="BY97" s="4">
        <v>4</v>
      </c>
      <c r="BZ97" s="4">
        <v>100</v>
      </c>
      <c r="CA97" s="2"/>
      <c r="CB97" s="8">
        <v>0</v>
      </c>
      <c r="CC97" s="2"/>
      <c r="CD97" s="2"/>
      <c r="CE97" s="2"/>
      <c r="CF97" s="2"/>
      <c r="CG97" s="4">
        <v>0</v>
      </c>
      <c r="CH97" s="4">
        <v>4</v>
      </c>
      <c r="CI97" s="4">
        <v>0</v>
      </c>
      <c r="CJ97" s="2"/>
      <c r="CK97" s="2"/>
      <c r="CL97" s="2"/>
      <c r="CM97" s="2"/>
      <c r="CN97" s="2"/>
      <c r="CO97" s="8">
        <v>0</v>
      </c>
      <c r="CP97" s="4">
        <v>0</v>
      </c>
      <c r="CQ97" s="4">
        <v>4</v>
      </c>
      <c r="CR97" s="4">
        <v>0</v>
      </c>
      <c r="CS97" s="3">
        <f t="shared" si="194"/>
        <v>9</v>
      </c>
      <c r="CT97" s="3">
        <v>30</v>
      </c>
      <c r="CU97" s="3">
        <f t="shared" si="195"/>
        <v>30</v>
      </c>
      <c r="CV97" s="6">
        <v>4</v>
      </c>
      <c r="CW97" s="2"/>
      <c r="CX97" s="2"/>
      <c r="CY97" s="2"/>
      <c r="CZ97" s="2"/>
      <c r="DA97" s="4">
        <v>4</v>
      </c>
      <c r="DB97" s="4">
        <v>6</v>
      </c>
      <c r="DC97" s="4">
        <v>66.67</v>
      </c>
      <c r="DD97" s="2"/>
      <c r="DE97" s="2"/>
      <c r="DF97" s="2"/>
      <c r="DG97" s="8">
        <v>0</v>
      </c>
      <c r="DH97" s="2"/>
      <c r="DI97" s="2"/>
      <c r="DJ97" s="4">
        <v>0</v>
      </c>
      <c r="DK97" s="4">
        <v>4</v>
      </c>
      <c r="DL97" s="4">
        <v>0</v>
      </c>
      <c r="DM97" s="2"/>
      <c r="DN97" s="8">
        <v>0</v>
      </c>
      <c r="DO97" s="2"/>
      <c r="DP97" s="2"/>
      <c r="DQ97" s="2"/>
      <c r="DR97" s="2"/>
      <c r="DS97" s="4">
        <v>0</v>
      </c>
      <c r="DT97" s="4">
        <v>4</v>
      </c>
      <c r="DU97" s="4">
        <v>0</v>
      </c>
      <c r="DV97" s="2"/>
      <c r="DW97" s="8">
        <v>0</v>
      </c>
      <c r="DX97" s="2"/>
      <c r="DY97" s="2"/>
      <c r="DZ97" s="2"/>
      <c r="EA97" s="2"/>
      <c r="EB97" s="4">
        <v>0</v>
      </c>
      <c r="EC97" s="4">
        <v>6</v>
      </c>
      <c r="ED97" s="4">
        <v>0</v>
      </c>
      <c r="EE97" s="2"/>
      <c r="EF97" s="2"/>
      <c r="EG97" s="2"/>
      <c r="EH97" s="7">
        <v>6</v>
      </c>
      <c r="EI97" s="2"/>
      <c r="EJ97" s="2"/>
      <c r="EK97" s="4">
        <v>6</v>
      </c>
      <c r="EL97" s="4">
        <v>6</v>
      </c>
      <c r="EM97" s="4">
        <v>100</v>
      </c>
      <c r="EN97" s="2"/>
      <c r="EO97" s="2"/>
      <c r="EP97" s="2"/>
      <c r="EQ97" s="2"/>
      <c r="ER97" s="2"/>
      <c r="ES97" s="8">
        <v>0</v>
      </c>
      <c r="ET97" s="4">
        <v>0</v>
      </c>
      <c r="EU97" s="4">
        <v>6</v>
      </c>
      <c r="EV97" s="4">
        <v>0</v>
      </c>
      <c r="EW97" s="2"/>
      <c r="EX97" s="2"/>
      <c r="EY97" s="2"/>
      <c r="EZ97" s="2"/>
      <c r="FA97" s="2"/>
      <c r="FB97" s="6">
        <v>3</v>
      </c>
      <c r="FC97" s="4">
        <v>3</v>
      </c>
      <c r="FD97" s="4">
        <v>6</v>
      </c>
      <c r="FE97" s="4">
        <v>50</v>
      </c>
      <c r="FF97" s="3">
        <f t="shared" si="196"/>
        <v>13</v>
      </c>
      <c r="FG97" s="3">
        <v>38</v>
      </c>
      <c r="FH97" s="3">
        <f t="shared" si="197"/>
        <v>34.210526315789473</v>
      </c>
      <c r="FI97" s="2"/>
      <c r="FJ97" s="2"/>
      <c r="FK97" s="2"/>
      <c r="FL97" s="2"/>
      <c r="FM97" s="2"/>
      <c r="FN97" s="2"/>
      <c r="FO97" s="7">
        <v>2</v>
      </c>
      <c r="FP97" s="2"/>
      <c r="FQ97" s="2"/>
      <c r="FR97" s="2"/>
      <c r="FS97" s="4">
        <v>2</v>
      </c>
      <c r="FT97" s="4">
        <v>2</v>
      </c>
      <c r="FU97" s="4">
        <v>100</v>
      </c>
      <c r="FV97" s="2"/>
      <c r="FW97" s="2"/>
      <c r="FX97" s="8">
        <v>0</v>
      </c>
      <c r="FY97" s="2"/>
      <c r="FZ97" s="2"/>
      <c r="GA97" s="2"/>
      <c r="GB97" s="2"/>
      <c r="GC97" s="2"/>
      <c r="GD97" s="2"/>
      <c r="GE97" s="2"/>
      <c r="GF97" s="4">
        <v>0</v>
      </c>
      <c r="GG97" s="4">
        <v>4</v>
      </c>
      <c r="GH97" s="4">
        <v>0</v>
      </c>
      <c r="GI97" s="2"/>
      <c r="GJ97" s="2"/>
      <c r="GK97" s="2"/>
      <c r="GL97" s="2"/>
      <c r="GM97" s="7">
        <v>4</v>
      </c>
      <c r="GN97" s="2"/>
      <c r="GO97" s="2"/>
      <c r="GP97" s="2"/>
      <c r="GQ97" s="2"/>
      <c r="GR97" s="2"/>
      <c r="GS97" s="4">
        <v>4</v>
      </c>
      <c r="GT97" s="4">
        <v>4</v>
      </c>
      <c r="GU97" s="4">
        <v>100</v>
      </c>
      <c r="GV97" s="2"/>
      <c r="GW97" s="8">
        <v>0</v>
      </c>
      <c r="GX97" s="2"/>
      <c r="GY97" s="2"/>
      <c r="GZ97" s="2"/>
      <c r="HA97" s="2"/>
      <c r="HB97" s="2"/>
      <c r="HC97" s="2"/>
      <c r="HD97" s="2"/>
      <c r="HE97" s="2"/>
      <c r="HF97" s="4">
        <v>0</v>
      </c>
      <c r="HG97" s="4">
        <v>4</v>
      </c>
      <c r="HH97" s="4">
        <v>0</v>
      </c>
      <c r="HI97" s="2"/>
      <c r="HJ97" s="7">
        <v>6</v>
      </c>
      <c r="HK97" s="2"/>
      <c r="HL97" s="2"/>
      <c r="HM97" s="2"/>
      <c r="HN97" s="2"/>
      <c r="HO97" s="2"/>
      <c r="HP97" s="2"/>
      <c r="HQ97" s="2"/>
      <c r="HR97" s="2"/>
      <c r="HS97" s="4">
        <v>6</v>
      </c>
      <c r="HT97" s="4">
        <v>6</v>
      </c>
      <c r="HU97" s="4">
        <v>100</v>
      </c>
      <c r="HV97" s="3">
        <v>12</v>
      </c>
      <c r="HW97" s="3">
        <v>20</v>
      </c>
      <c r="HX97" s="3">
        <v>60</v>
      </c>
      <c r="HY97" s="2"/>
      <c r="HZ97" s="2"/>
      <c r="IA97" s="8">
        <v>0</v>
      </c>
      <c r="IB97" s="2"/>
      <c r="IC97" s="2"/>
      <c r="ID97" s="2"/>
      <c r="IE97" s="2"/>
      <c r="IF97" s="2"/>
      <c r="IG97" s="2"/>
      <c r="IH97" s="2"/>
      <c r="II97" s="4">
        <v>0</v>
      </c>
      <c r="IJ97" s="4">
        <v>2</v>
      </c>
      <c r="IK97" s="4">
        <v>0</v>
      </c>
      <c r="IL97" s="2"/>
      <c r="IM97" s="8">
        <v>0</v>
      </c>
      <c r="IN97" s="2"/>
      <c r="IO97" s="2"/>
      <c r="IP97" s="2"/>
      <c r="IQ97" s="2"/>
      <c r="IR97" s="2"/>
      <c r="IS97" s="2"/>
      <c r="IT97" s="2"/>
      <c r="IU97" s="2"/>
      <c r="IV97" s="4">
        <v>0</v>
      </c>
      <c r="IW97" s="4">
        <v>4</v>
      </c>
      <c r="IX97" s="4">
        <v>0</v>
      </c>
      <c r="IY97" s="2"/>
      <c r="IZ97" s="2"/>
      <c r="JA97" s="2"/>
      <c r="JB97" s="2"/>
      <c r="JC97" s="2"/>
      <c r="JD97" s="8">
        <v>0</v>
      </c>
      <c r="JE97" s="2"/>
      <c r="JF97" s="2"/>
      <c r="JG97" s="2"/>
      <c r="JH97" s="2"/>
      <c r="JI97" s="4">
        <v>0</v>
      </c>
      <c r="JJ97" s="4">
        <v>6</v>
      </c>
      <c r="JK97" s="4">
        <v>0</v>
      </c>
      <c r="JL97" s="3">
        <v>0</v>
      </c>
      <c r="JM97" s="3">
        <v>12</v>
      </c>
      <c r="JN97" s="3">
        <v>0</v>
      </c>
      <c r="JO97" s="1">
        <f t="shared" si="198"/>
        <v>34</v>
      </c>
      <c r="JP97" s="1">
        <v>100</v>
      </c>
      <c r="JQ97" s="1">
        <f t="shared" si="199"/>
        <v>34</v>
      </c>
    </row>
    <row r="98" spans="1:277" ht="16.350000000000001" customHeight="1" x14ac:dyDescent="0.25">
      <c r="A98" s="1">
        <v>263</v>
      </c>
      <c r="B98" s="2" t="s">
        <v>652</v>
      </c>
      <c r="C98" s="2" t="s">
        <v>75</v>
      </c>
      <c r="D98" s="2" t="s">
        <v>78</v>
      </c>
      <c r="E98" s="18" t="s">
        <v>1677</v>
      </c>
      <c r="F98" s="2" t="s">
        <v>1573</v>
      </c>
      <c r="G98" s="2"/>
      <c r="H98" s="2"/>
      <c r="I98" s="7">
        <v>2</v>
      </c>
      <c r="J98" s="2"/>
      <c r="K98" s="2"/>
      <c r="L98" s="2"/>
      <c r="M98" s="4">
        <v>2</v>
      </c>
      <c r="N98" s="4">
        <v>2</v>
      </c>
      <c r="O98" s="4">
        <v>100</v>
      </c>
      <c r="P98" s="2"/>
      <c r="Q98" s="7">
        <v>2</v>
      </c>
      <c r="R98" s="2"/>
      <c r="S98" s="2"/>
      <c r="T98" s="2"/>
      <c r="U98" s="2"/>
      <c r="V98" s="4">
        <v>2</v>
      </c>
      <c r="W98" s="4">
        <v>2</v>
      </c>
      <c r="X98" s="4">
        <v>100</v>
      </c>
      <c r="Y98" s="2"/>
      <c r="Z98" s="2"/>
      <c r="AA98" s="2"/>
      <c r="AB98" s="2"/>
      <c r="AC98" s="2"/>
      <c r="AD98" s="7">
        <v>2</v>
      </c>
      <c r="AE98" s="4">
        <v>2</v>
      </c>
      <c r="AF98" s="4">
        <v>2</v>
      </c>
      <c r="AG98" s="4">
        <v>100</v>
      </c>
      <c r="AH98" s="2"/>
      <c r="AI98" s="8">
        <v>0</v>
      </c>
      <c r="AJ98" s="2"/>
      <c r="AK98" s="2"/>
      <c r="AL98" s="2"/>
      <c r="AM98" s="2"/>
      <c r="AN98" s="4">
        <v>0</v>
      </c>
      <c r="AO98" s="4">
        <v>2</v>
      </c>
      <c r="AP98" s="4">
        <v>0</v>
      </c>
      <c r="AQ98" s="2"/>
      <c r="AR98" s="2"/>
      <c r="AS98" s="2"/>
      <c r="AT98" s="2"/>
      <c r="AU98" s="8">
        <v>0</v>
      </c>
      <c r="AV98" s="2"/>
      <c r="AW98" s="4">
        <v>0</v>
      </c>
      <c r="AX98" s="4">
        <v>2</v>
      </c>
      <c r="AY98" s="4">
        <v>0</v>
      </c>
      <c r="AZ98" s="8">
        <v>0</v>
      </c>
      <c r="BA98" s="2"/>
      <c r="BB98" s="2"/>
      <c r="BC98" s="2"/>
      <c r="BD98" s="2"/>
      <c r="BE98" s="2"/>
      <c r="BF98" s="4">
        <v>0</v>
      </c>
      <c r="BG98" s="4">
        <v>4</v>
      </c>
      <c r="BH98" s="4">
        <v>0</v>
      </c>
      <c r="BI98" s="2"/>
      <c r="BJ98" s="2"/>
      <c r="BK98" s="9">
        <v>0</v>
      </c>
      <c r="BL98" s="2"/>
      <c r="BM98" s="2"/>
      <c r="BN98" s="2"/>
      <c r="BO98" s="4">
        <v>0</v>
      </c>
      <c r="BP98" s="4">
        <v>4</v>
      </c>
      <c r="BQ98" s="4">
        <v>0</v>
      </c>
      <c r="BR98" s="2"/>
      <c r="BS98" s="2"/>
      <c r="BT98" s="2"/>
      <c r="BU98" s="7">
        <v>4</v>
      </c>
      <c r="BV98" s="2"/>
      <c r="BW98" s="2"/>
      <c r="BX98" s="4">
        <v>4</v>
      </c>
      <c r="BY98" s="4">
        <v>4</v>
      </c>
      <c r="BZ98" s="4">
        <v>100</v>
      </c>
      <c r="CA98" s="8">
        <v>0</v>
      </c>
      <c r="CB98" s="2"/>
      <c r="CC98" s="2"/>
      <c r="CD98" s="2"/>
      <c r="CE98" s="2"/>
      <c r="CF98" s="2"/>
      <c r="CG98" s="4">
        <v>0</v>
      </c>
      <c r="CH98" s="4">
        <v>4</v>
      </c>
      <c r="CI98" s="4">
        <v>0</v>
      </c>
      <c r="CJ98" s="2"/>
      <c r="CK98" s="2"/>
      <c r="CL98" s="2"/>
      <c r="CM98" s="2"/>
      <c r="CN98" s="2"/>
      <c r="CO98" s="7">
        <v>4</v>
      </c>
      <c r="CP98" s="4">
        <v>4</v>
      </c>
      <c r="CQ98" s="4">
        <v>4</v>
      </c>
      <c r="CR98" s="4">
        <v>100</v>
      </c>
      <c r="CS98" s="3">
        <f t="shared" si="194"/>
        <v>14</v>
      </c>
      <c r="CT98" s="3">
        <v>30</v>
      </c>
      <c r="CU98" s="3">
        <f t="shared" si="195"/>
        <v>46.666666666666664</v>
      </c>
      <c r="CV98" s="2"/>
      <c r="CW98" s="2"/>
      <c r="CX98" s="2"/>
      <c r="CY98" s="2"/>
      <c r="CZ98" s="7">
        <v>6</v>
      </c>
      <c r="DA98" s="4">
        <v>6</v>
      </c>
      <c r="DB98" s="4">
        <v>6</v>
      </c>
      <c r="DC98" s="4">
        <v>100</v>
      </c>
      <c r="DD98" s="2"/>
      <c r="DE98" s="2"/>
      <c r="DF98" s="7">
        <v>4</v>
      </c>
      <c r="DG98" s="2"/>
      <c r="DH98" s="2"/>
      <c r="DI98" s="2"/>
      <c r="DJ98" s="4">
        <v>4</v>
      </c>
      <c r="DK98" s="4">
        <v>4</v>
      </c>
      <c r="DL98" s="4">
        <v>100</v>
      </c>
      <c r="DM98" s="2"/>
      <c r="DN98" s="2"/>
      <c r="DO98" s="7">
        <v>4</v>
      </c>
      <c r="DP98" s="2"/>
      <c r="DQ98" s="2"/>
      <c r="DR98" s="2"/>
      <c r="DS98" s="4">
        <v>4</v>
      </c>
      <c r="DT98" s="4">
        <v>4</v>
      </c>
      <c r="DU98" s="4">
        <v>100</v>
      </c>
      <c r="DV98" s="8">
        <v>0</v>
      </c>
      <c r="DW98" s="2"/>
      <c r="DX98" s="2"/>
      <c r="DY98" s="2"/>
      <c r="DZ98" s="2"/>
      <c r="EA98" s="2"/>
      <c r="EB98" s="4">
        <v>0</v>
      </c>
      <c r="EC98" s="4">
        <v>6</v>
      </c>
      <c r="ED98" s="4">
        <v>0</v>
      </c>
      <c r="EE98" s="7">
        <v>6</v>
      </c>
      <c r="EF98" s="2"/>
      <c r="EG98" s="2"/>
      <c r="EH98" s="2"/>
      <c r="EI98" s="2"/>
      <c r="EJ98" s="2"/>
      <c r="EK98" s="4">
        <v>6</v>
      </c>
      <c r="EL98" s="4">
        <v>6</v>
      </c>
      <c r="EM98" s="4">
        <v>100</v>
      </c>
      <c r="EN98" s="2"/>
      <c r="EO98" s="2"/>
      <c r="EP98" s="2"/>
      <c r="EQ98" s="2"/>
      <c r="ER98" s="2"/>
      <c r="ES98" s="8">
        <v>0</v>
      </c>
      <c r="ET98" s="4">
        <v>0</v>
      </c>
      <c r="EU98" s="4">
        <v>6</v>
      </c>
      <c r="EV98" s="4">
        <v>0</v>
      </c>
      <c r="EW98" s="2"/>
      <c r="EX98" s="2"/>
      <c r="EY98" s="8">
        <v>0</v>
      </c>
      <c r="EZ98" s="2"/>
      <c r="FA98" s="2"/>
      <c r="FB98" s="2"/>
      <c r="FC98" s="4">
        <v>0</v>
      </c>
      <c r="FD98" s="4">
        <v>6</v>
      </c>
      <c r="FE98" s="4">
        <v>0</v>
      </c>
      <c r="FF98" s="3">
        <f t="shared" si="196"/>
        <v>20</v>
      </c>
      <c r="FG98" s="3">
        <v>38</v>
      </c>
      <c r="FH98" s="3">
        <f t="shared" si="197"/>
        <v>52.631578947368418</v>
      </c>
      <c r="FI98" s="2"/>
      <c r="FJ98" s="2"/>
      <c r="FK98" s="7">
        <v>2</v>
      </c>
      <c r="FL98" s="2"/>
      <c r="FM98" s="2"/>
      <c r="FN98" s="2"/>
      <c r="FO98" s="2"/>
      <c r="FP98" s="2"/>
      <c r="FQ98" s="2"/>
      <c r="FR98" s="2"/>
      <c r="FS98" s="4">
        <v>2</v>
      </c>
      <c r="FT98" s="4">
        <v>2</v>
      </c>
      <c r="FU98" s="4">
        <v>100</v>
      </c>
      <c r="FV98" s="2"/>
      <c r="FW98" s="2"/>
      <c r="FX98" s="2"/>
      <c r="FY98" s="2"/>
      <c r="FZ98" s="2"/>
      <c r="GA98" s="2"/>
      <c r="GB98" s="2"/>
      <c r="GC98" s="2"/>
      <c r="GD98" s="2"/>
      <c r="GE98" s="8">
        <v>0</v>
      </c>
      <c r="GF98" s="4">
        <v>0</v>
      </c>
      <c r="GG98" s="4">
        <v>4</v>
      </c>
      <c r="GH98" s="4">
        <v>0</v>
      </c>
      <c r="GI98" s="2"/>
      <c r="GJ98" s="2"/>
      <c r="GK98" s="2"/>
      <c r="GL98" s="2"/>
      <c r="GM98" s="2"/>
      <c r="GN98" s="8">
        <v>0</v>
      </c>
      <c r="GO98" s="2"/>
      <c r="GP98" s="2"/>
      <c r="GQ98" s="2"/>
      <c r="GR98" s="2"/>
      <c r="GS98" s="4">
        <v>0</v>
      </c>
      <c r="GT98" s="4">
        <v>4</v>
      </c>
      <c r="GU98" s="4">
        <v>0</v>
      </c>
      <c r="GV98" s="2"/>
      <c r="GW98" s="2"/>
      <c r="GX98" s="2"/>
      <c r="GY98" s="2"/>
      <c r="GZ98" s="2"/>
      <c r="HA98" s="8">
        <v>0</v>
      </c>
      <c r="HB98" s="2"/>
      <c r="HC98" s="2"/>
      <c r="HD98" s="2"/>
      <c r="HE98" s="2"/>
      <c r="HF98" s="4">
        <v>0</v>
      </c>
      <c r="HG98" s="4">
        <v>4</v>
      </c>
      <c r="HH98" s="4">
        <v>0</v>
      </c>
      <c r="HI98" s="2"/>
      <c r="HJ98" s="2"/>
      <c r="HK98" s="7">
        <v>6</v>
      </c>
      <c r="HL98" s="2"/>
      <c r="HM98" s="2"/>
      <c r="HN98" s="2"/>
      <c r="HO98" s="2"/>
      <c r="HP98" s="2"/>
      <c r="HQ98" s="2"/>
      <c r="HR98" s="2"/>
      <c r="HS98" s="4">
        <v>6</v>
      </c>
      <c r="HT98" s="4">
        <v>6</v>
      </c>
      <c r="HU98" s="4">
        <v>100</v>
      </c>
      <c r="HV98" s="3">
        <v>8</v>
      </c>
      <c r="HW98" s="3">
        <v>20</v>
      </c>
      <c r="HX98" s="3">
        <v>40</v>
      </c>
      <c r="HY98" s="2"/>
      <c r="HZ98" s="2"/>
      <c r="IA98" s="2"/>
      <c r="IB98" s="8">
        <v>0</v>
      </c>
      <c r="IC98" s="2"/>
      <c r="ID98" s="2"/>
      <c r="IE98" s="2"/>
      <c r="IF98" s="2"/>
      <c r="IG98" s="2"/>
      <c r="IH98" s="2"/>
      <c r="II98" s="4">
        <v>0</v>
      </c>
      <c r="IJ98" s="4">
        <v>2</v>
      </c>
      <c r="IK98" s="4">
        <v>0</v>
      </c>
      <c r="IL98" s="2"/>
      <c r="IM98" s="2"/>
      <c r="IN98" s="2"/>
      <c r="IO98" s="2"/>
      <c r="IP98" s="2"/>
      <c r="IQ98" s="2"/>
      <c r="IR98" s="8">
        <v>0</v>
      </c>
      <c r="IS98" s="2"/>
      <c r="IT98" s="2"/>
      <c r="IU98" s="2"/>
      <c r="IV98" s="4">
        <v>0</v>
      </c>
      <c r="IW98" s="4">
        <v>4</v>
      </c>
      <c r="IX98" s="4">
        <v>0</v>
      </c>
      <c r="IY98" s="2"/>
      <c r="IZ98" s="2"/>
      <c r="JA98" s="2"/>
      <c r="JB98" s="2"/>
      <c r="JC98" s="2"/>
      <c r="JD98" s="8">
        <v>0</v>
      </c>
      <c r="JE98" s="2"/>
      <c r="JF98" s="2"/>
      <c r="JG98" s="2"/>
      <c r="JH98" s="2"/>
      <c r="JI98" s="4">
        <v>0</v>
      </c>
      <c r="JJ98" s="4">
        <v>6</v>
      </c>
      <c r="JK98" s="4">
        <v>0</v>
      </c>
      <c r="JL98" s="3">
        <v>0</v>
      </c>
      <c r="JM98" s="3">
        <v>12</v>
      </c>
      <c r="JN98" s="3">
        <v>0</v>
      </c>
      <c r="JO98" s="1">
        <f t="shared" si="198"/>
        <v>42</v>
      </c>
      <c r="JP98" s="1">
        <v>100</v>
      </c>
      <c r="JQ98" s="1">
        <f t="shared" si="199"/>
        <v>42</v>
      </c>
    </row>
    <row r="99" spans="1:277" ht="16.350000000000001" customHeight="1" x14ac:dyDescent="0.25">
      <c r="A99" s="1">
        <v>381</v>
      </c>
      <c r="B99" s="2" t="s">
        <v>696</v>
      </c>
      <c r="C99" s="2" t="s">
        <v>641</v>
      </c>
      <c r="D99" s="2" t="s">
        <v>69</v>
      </c>
      <c r="E99" s="18" t="s">
        <v>1678</v>
      </c>
      <c r="F99" s="2" t="s">
        <v>1574</v>
      </c>
      <c r="G99" s="2"/>
      <c r="H99" s="2"/>
      <c r="I99" s="2"/>
      <c r="J99" s="2"/>
      <c r="K99" s="7">
        <v>2</v>
      </c>
      <c r="L99" s="2"/>
      <c r="M99" s="4">
        <v>2</v>
      </c>
      <c r="N99" s="4">
        <v>2</v>
      </c>
      <c r="O99" s="4">
        <v>100</v>
      </c>
      <c r="P99" s="2"/>
      <c r="Q99" s="6">
        <v>1</v>
      </c>
      <c r="R99" s="2"/>
      <c r="S99" s="2"/>
      <c r="T99" s="2"/>
      <c r="U99" s="2"/>
      <c r="V99" s="4">
        <v>1</v>
      </c>
      <c r="W99" s="4">
        <v>2</v>
      </c>
      <c r="X99" s="4">
        <v>50</v>
      </c>
      <c r="Y99" s="8">
        <v>0</v>
      </c>
      <c r="Z99" s="2"/>
      <c r="AA99" s="2"/>
      <c r="AB99" s="2"/>
      <c r="AC99" s="2"/>
      <c r="AD99" s="2"/>
      <c r="AE99" s="4">
        <v>0</v>
      </c>
      <c r="AF99" s="4">
        <v>2</v>
      </c>
      <c r="AG99" s="4">
        <v>0</v>
      </c>
      <c r="AH99" s="2"/>
      <c r="AI99" s="2"/>
      <c r="AJ99" s="2"/>
      <c r="AK99" s="2"/>
      <c r="AL99" s="2"/>
      <c r="AM99" s="8">
        <v>0</v>
      </c>
      <c r="AN99" s="4">
        <v>0</v>
      </c>
      <c r="AO99" s="4">
        <v>2</v>
      </c>
      <c r="AP99" s="4">
        <v>0</v>
      </c>
      <c r="AQ99" s="2"/>
      <c r="AR99" s="2"/>
      <c r="AS99" s="2"/>
      <c r="AT99" s="8">
        <v>0</v>
      </c>
      <c r="AU99" s="2"/>
      <c r="AV99" s="2"/>
      <c r="AW99" s="4">
        <v>0</v>
      </c>
      <c r="AX99" s="4">
        <v>2</v>
      </c>
      <c r="AY99" s="4">
        <v>0</v>
      </c>
      <c r="AZ99" s="8">
        <v>0</v>
      </c>
      <c r="BA99" s="2"/>
      <c r="BB99" s="2"/>
      <c r="BC99" s="2"/>
      <c r="BD99" s="2"/>
      <c r="BE99" s="2"/>
      <c r="BF99" s="4">
        <v>0</v>
      </c>
      <c r="BG99" s="4">
        <v>4</v>
      </c>
      <c r="BH99" s="4">
        <v>0</v>
      </c>
      <c r="BI99" s="2"/>
      <c r="BJ99" s="2"/>
      <c r="BK99" s="2"/>
      <c r="BL99" s="8">
        <v>0</v>
      </c>
      <c r="BM99" s="2"/>
      <c r="BN99" s="2"/>
      <c r="BO99" s="4">
        <v>0</v>
      </c>
      <c r="BP99" s="4">
        <v>4</v>
      </c>
      <c r="BQ99" s="4">
        <v>0</v>
      </c>
      <c r="BR99" s="2"/>
      <c r="BS99" s="7">
        <v>4</v>
      </c>
      <c r="BT99" s="2"/>
      <c r="BU99" s="2"/>
      <c r="BV99" s="2"/>
      <c r="BW99" s="2"/>
      <c r="BX99" s="4">
        <v>4</v>
      </c>
      <c r="BY99" s="4">
        <v>4</v>
      </c>
      <c r="BZ99" s="4">
        <v>100</v>
      </c>
      <c r="CA99" s="2"/>
      <c r="CB99" s="2"/>
      <c r="CC99" s="8">
        <v>0</v>
      </c>
      <c r="CD99" s="2"/>
      <c r="CE99" s="2"/>
      <c r="CF99" s="2"/>
      <c r="CG99" s="4">
        <v>0</v>
      </c>
      <c r="CH99" s="4">
        <v>4</v>
      </c>
      <c r="CI99" s="4">
        <v>0</v>
      </c>
      <c r="CJ99" s="2"/>
      <c r="CK99" s="2"/>
      <c r="CL99" s="2"/>
      <c r="CM99" s="8">
        <v>0</v>
      </c>
      <c r="CN99" s="2"/>
      <c r="CO99" s="2"/>
      <c r="CP99" s="4">
        <v>0</v>
      </c>
      <c r="CQ99" s="4">
        <v>4</v>
      </c>
      <c r="CR99" s="4">
        <v>0</v>
      </c>
      <c r="CS99" s="3">
        <f t="shared" si="194"/>
        <v>7</v>
      </c>
      <c r="CT99" s="3">
        <v>30</v>
      </c>
      <c r="CU99" s="3">
        <f t="shared" si="195"/>
        <v>23.333333333333332</v>
      </c>
      <c r="CV99" s="2"/>
      <c r="CW99" s="6">
        <v>3</v>
      </c>
      <c r="CX99" s="2"/>
      <c r="CY99" s="2"/>
      <c r="CZ99" s="2"/>
      <c r="DA99" s="4">
        <v>3</v>
      </c>
      <c r="DB99" s="4">
        <v>6</v>
      </c>
      <c r="DC99" s="4">
        <v>50</v>
      </c>
      <c r="DD99" s="2"/>
      <c r="DE99" s="2"/>
      <c r="DF99" s="2"/>
      <c r="DG99" s="2"/>
      <c r="DH99" s="2"/>
      <c r="DI99" s="8">
        <v>0</v>
      </c>
      <c r="DJ99" s="4">
        <v>0</v>
      </c>
      <c r="DK99" s="4">
        <v>4</v>
      </c>
      <c r="DL99" s="4">
        <v>0</v>
      </c>
      <c r="DM99" s="2"/>
      <c r="DN99" s="2"/>
      <c r="DO99" s="2"/>
      <c r="DP99" s="8">
        <v>0</v>
      </c>
      <c r="DQ99" s="2"/>
      <c r="DR99" s="2"/>
      <c r="DS99" s="4">
        <v>0</v>
      </c>
      <c r="DT99" s="4">
        <v>4</v>
      </c>
      <c r="DU99" s="4">
        <v>0</v>
      </c>
      <c r="DV99" s="2"/>
      <c r="DW99" s="8">
        <v>0</v>
      </c>
      <c r="DX99" s="2"/>
      <c r="DY99" s="2"/>
      <c r="DZ99" s="2"/>
      <c r="EA99" s="2"/>
      <c r="EB99" s="4">
        <v>0</v>
      </c>
      <c r="EC99" s="4">
        <v>6</v>
      </c>
      <c r="ED99" s="4">
        <v>0</v>
      </c>
      <c r="EE99" s="8">
        <v>0</v>
      </c>
      <c r="EF99" s="2"/>
      <c r="EG99" s="2"/>
      <c r="EH99" s="2"/>
      <c r="EI99" s="2"/>
      <c r="EJ99" s="2"/>
      <c r="EK99" s="4">
        <v>0</v>
      </c>
      <c r="EL99" s="4">
        <v>6</v>
      </c>
      <c r="EM99" s="4">
        <v>0</v>
      </c>
      <c r="EN99" s="2"/>
      <c r="EO99" s="2"/>
      <c r="EP99" s="2"/>
      <c r="EQ99" s="8">
        <v>0</v>
      </c>
      <c r="ER99" s="2"/>
      <c r="ES99" s="2"/>
      <c r="ET99" s="4">
        <v>0</v>
      </c>
      <c r="EU99" s="4">
        <v>6</v>
      </c>
      <c r="EV99" s="4">
        <v>0</v>
      </c>
      <c r="EW99" s="2"/>
      <c r="EX99" s="2"/>
      <c r="EY99" s="6">
        <v>3</v>
      </c>
      <c r="EZ99" s="2"/>
      <c r="FA99" s="2"/>
      <c r="FB99" s="2"/>
      <c r="FC99" s="4">
        <v>3</v>
      </c>
      <c r="FD99" s="4">
        <v>6</v>
      </c>
      <c r="FE99" s="4">
        <v>50</v>
      </c>
      <c r="FF99" s="3">
        <f t="shared" si="196"/>
        <v>6</v>
      </c>
      <c r="FG99" s="3">
        <v>38</v>
      </c>
      <c r="FH99" s="3">
        <f t="shared" si="197"/>
        <v>15.789473684210526</v>
      </c>
      <c r="FI99" s="2"/>
      <c r="FJ99" s="2"/>
      <c r="FK99" s="2"/>
      <c r="FL99" s="2"/>
      <c r="FM99" s="2"/>
      <c r="FN99" s="2"/>
      <c r="FO99" s="2"/>
      <c r="FP99" s="2"/>
      <c r="FQ99" s="7">
        <v>2</v>
      </c>
      <c r="FR99" s="2"/>
      <c r="FS99" s="4">
        <v>2</v>
      </c>
      <c r="FT99" s="4">
        <v>2</v>
      </c>
      <c r="FU99" s="4">
        <v>100</v>
      </c>
      <c r="FV99" s="2"/>
      <c r="FW99" s="2"/>
      <c r="FX99" s="2"/>
      <c r="FY99" s="8">
        <v>0</v>
      </c>
      <c r="FZ99" s="2"/>
      <c r="GA99" s="2"/>
      <c r="GB99" s="2"/>
      <c r="GC99" s="2"/>
      <c r="GD99" s="2"/>
      <c r="GE99" s="2"/>
      <c r="GF99" s="4">
        <v>0</v>
      </c>
      <c r="GG99" s="4">
        <v>4</v>
      </c>
      <c r="GH99" s="4">
        <v>0</v>
      </c>
      <c r="GI99" s="2"/>
      <c r="GJ99" s="2"/>
      <c r="GK99" s="2"/>
      <c r="GL99" s="2"/>
      <c r="GM99" s="2"/>
      <c r="GN99" s="2"/>
      <c r="GO99" s="2"/>
      <c r="GP99" s="2"/>
      <c r="GQ99" s="2"/>
      <c r="GR99" s="8">
        <v>0</v>
      </c>
      <c r="GS99" s="4">
        <v>0</v>
      </c>
      <c r="GT99" s="4">
        <v>4</v>
      </c>
      <c r="GU99" s="4">
        <v>0</v>
      </c>
      <c r="GV99" s="2"/>
      <c r="GW99" s="2"/>
      <c r="GX99" s="2"/>
      <c r="GY99" s="2"/>
      <c r="GZ99" s="2"/>
      <c r="HA99" s="2"/>
      <c r="HB99" s="2"/>
      <c r="HC99" s="2"/>
      <c r="HD99" s="8">
        <v>0</v>
      </c>
      <c r="HE99" s="2"/>
      <c r="HF99" s="4">
        <v>0</v>
      </c>
      <c r="HG99" s="4">
        <v>4</v>
      </c>
      <c r="HH99" s="4">
        <v>0</v>
      </c>
      <c r="HI99" s="2"/>
      <c r="HJ99" s="2"/>
      <c r="HK99" s="2"/>
      <c r="HL99" s="2"/>
      <c r="HM99" s="2"/>
      <c r="HN99" s="2"/>
      <c r="HO99" s="2"/>
      <c r="HP99" s="7">
        <v>6</v>
      </c>
      <c r="HQ99" s="2"/>
      <c r="HR99" s="2"/>
      <c r="HS99" s="4">
        <v>6</v>
      </c>
      <c r="HT99" s="4">
        <v>6</v>
      </c>
      <c r="HU99" s="4">
        <v>100</v>
      </c>
      <c r="HV99" s="3">
        <v>8</v>
      </c>
      <c r="HW99" s="3">
        <v>20</v>
      </c>
      <c r="HX99" s="3">
        <v>40</v>
      </c>
      <c r="HY99" s="2"/>
      <c r="HZ99" s="2"/>
      <c r="IA99" s="2"/>
      <c r="IB99" s="8">
        <v>0</v>
      </c>
      <c r="IC99" s="2"/>
      <c r="ID99" s="2"/>
      <c r="IE99" s="2"/>
      <c r="IF99" s="2"/>
      <c r="IG99" s="2"/>
      <c r="IH99" s="2"/>
      <c r="II99" s="4">
        <v>0</v>
      </c>
      <c r="IJ99" s="4">
        <v>2</v>
      </c>
      <c r="IK99" s="4">
        <v>0</v>
      </c>
      <c r="IL99" s="2"/>
      <c r="IM99" s="2"/>
      <c r="IN99" s="2"/>
      <c r="IO99" s="2"/>
      <c r="IP99" s="2"/>
      <c r="IQ99" s="2"/>
      <c r="IR99" s="2"/>
      <c r="IS99" s="2"/>
      <c r="IT99" s="7">
        <v>4</v>
      </c>
      <c r="IU99" s="2"/>
      <c r="IV99" s="4">
        <v>4</v>
      </c>
      <c r="IW99" s="4">
        <v>4</v>
      </c>
      <c r="IX99" s="4">
        <v>100</v>
      </c>
      <c r="IY99" s="2"/>
      <c r="IZ99" s="2"/>
      <c r="JA99" s="2"/>
      <c r="JB99" s="2"/>
      <c r="JC99" s="7">
        <v>6</v>
      </c>
      <c r="JD99" s="2"/>
      <c r="JE99" s="2"/>
      <c r="JF99" s="2"/>
      <c r="JG99" s="2"/>
      <c r="JH99" s="2"/>
      <c r="JI99" s="4">
        <v>6</v>
      </c>
      <c r="JJ99" s="4">
        <v>6</v>
      </c>
      <c r="JK99" s="4">
        <v>100</v>
      </c>
      <c r="JL99" s="3">
        <v>10</v>
      </c>
      <c r="JM99" s="3">
        <v>12</v>
      </c>
      <c r="JN99" s="3">
        <v>83.33</v>
      </c>
      <c r="JO99" s="1">
        <f t="shared" si="198"/>
        <v>31</v>
      </c>
      <c r="JP99" s="1">
        <v>100</v>
      </c>
      <c r="JQ99" s="1">
        <f t="shared" si="199"/>
        <v>31</v>
      </c>
    </row>
    <row r="100" spans="1:277" ht="16.350000000000001" customHeight="1" x14ac:dyDescent="0.25">
      <c r="A100" s="1">
        <v>496</v>
      </c>
      <c r="B100" s="2" t="s">
        <v>722</v>
      </c>
      <c r="C100" s="2" t="s">
        <v>723</v>
      </c>
      <c r="D100" s="2" t="s">
        <v>63</v>
      </c>
      <c r="E100" s="18" t="s">
        <v>1679</v>
      </c>
      <c r="F100" s="2" t="s">
        <v>1575</v>
      </c>
      <c r="G100" s="2"/>
      <c r="H100" s="2"/>
      <c r="I100" s="2"/>
      <c r="J100" s="2"/>
      <c r="K100" s="2"/>
      <c r="L100" s="7">
        <v>2</v>
      </c>
      <c r="M100" s="4">
        <v>2</v>
      </c>
      <c r="N100" s="4">
        <v>2</v>
      </c>
      <c r="O100" s="4">
        <v>100</v>
      </c>
      <c r="P100" s="2"/>
      <c r="Q100" s="2"/>
      <c r="R100" s="2"/>
      <c r="S100" s="2"/>
      <c r="T100" s="6">
        <v>1</v>
      </c>
      <c r="U100" s="2"/>
      <c r="V100" s="4">
        <v>1</v>
      </c>
      <c r="W100" s="4">
        <v>2</v>
      </c>
      <c r="X100" s="4">
        <v>50</v>
      </c>
      <c r="Y100" s="2"/>
      <c r="Z100" s="2"/>
      <c r="AA100" s="2"/>
      <c r="AB100" s="2"/>
      <c r="AC100" s="2"/>
      <c r="AD100" s="7">
        <v>2</v>
      </c>
      <c r="AE100" s="4">
        <v>2</v>
      </c>
      <c r="AF100" s="4">
        <v>2</v>
      </c>
      <c r="AG100" s="4">
        <v>100</v>
      </c>
      <c r="AH100" s="7">
        <v>2</v>
      </c>
      <c r="AI100" s="2"/>
      <c r="AJ100" s="2"/>
      <c r="AK100" s="2"/>
      <c r="AL100" s="2"/>
      <c r="AM100" s="2"/>
      <c r="AN100" s="4">
        <v>2</v>
      </c>
      <c r="AO100" s="4">
        <v>2</v>
      </c>
      <c r="AP100" s="4">
        <v>100</v>
      </c>
      <c r="AQ100" s="2"/>
      <c r="AR100" s="8">
        <v>0</v>
      </c>
      <c r="AS100" s="2"/>
      <c r="AT100" s="2"/>
      <c r="AU100" s="2"/>
      <c r="AV100" s="2"/>
      <c r="AW100" s="4">
        <v>0</v>
      </c>
      <c r="AX100" s="4">
        <v>2</v>
      </c>
      <c r="AY100" s="4">
        <v>0</v>
      </c>
      <c r="AZ100" s="2"/>
      <c r="BA100" s="2"/>
      <c r="BB100" s="2"/>
      <c r="BC100" s="8">
        <v>0</v>
      </c>
      <c r="BD100" s="2"/>
      <c r="BE100" s="2"/>
      <c r="BF100" s="4">
        <v>0</v>
      </c>
      <c r="BG100" s="4">
        <v>4</v>
      </c>
      <c r="BH100" s="4">
        <v>0</v>
      </c>
      <c r="BI100" s="2"/>
      <c r="BJ100" s="2"/>
      <c r="BK100" s="2"/>
      <c r="BL100" s="8">
        <v>0</v>
      </c>
      <c r="BM100" s="2"/>
      <c r="BN100" s="2"/>
      <c r="BO100" s="4">
        <v>0</v>
      </c>
      <c r="BP100" s="4">
        <v>4</v>
      </c>
      <c r="BQ100" s="4">
        <v>0</v>
      </c>
      <c r="BR100" s="7">
        <v>4</v>
      </c>
      <c r="BS100" s="2"/>
      <c r="BT100" s="2"/>
      <c r="BU100" s="2"/>
      <c r="BV100" s="2"/>
      <c r="BW100" s="2"/>
      <c r="BX100" s="4">
        <v>4</v>
      </c>
      <c r="BY100" s="4">
        <v>4</v>
      </c>
      <c r="BZ100" s="4">
        <v>100</v>
      </c>
      <c r="CA100" s="2"/>
      <c r="CB100" s="7">
        <v>4</v>
      </c>
      <c r="CC100" s="2"/>
      <c r="CD100" s="2"/>
      <c r="CE100" s="2"/>
      <c r="CF100" s="2"/>
      <c r="CG100" s="4">
        <v>4</v>
      </c>
      <c r="CH100" s="4">
        <v>4</v>
      </c>
      <c r="CI100" s="4">
        <v>100</v>
      </c>
      <c r="CJ100" s="2"/>
      <c r="CK100" s="2"/>
      <c r="CL100" s="2"/>
      <c r="CM100" s="2"/>
      <c r="CN100" s="8">
        <v>0</v>
      </c>
      <c r="CO100" s="2"/>
      <c r="CP100" s="4">
        <v>0</v>
      </c>
      <c r="CQ100" s="4">
        <v>4</v>
      </c>
      <c r="CR100" s="4">
        <v>0</v>
      </c>
      <c r="CS100" s="3">
        <f t="shared" si="194"/>
        <v>15</v>
      </c>
      <c r="CT100" s="3">
        <v>30</v>
      </c>
      <c r="CU100" s="3">
        <f t="shared" si="195"/>
        <v>50</v>
      </c>
      <c r="CV100" s="6">
        <v>4</v>
      </c>
      <c r="CW100" s="2"/>
      <c r="CX100" s="2"/>
      <c r="CY100" s="2"/>
      <c r="CZ100" s="2"/>
      <c r="DA100" s="4">
        <v>4</v>
      </c>
      <c r="DB100" s="4">
        <v>6</v>
      </c>
      <c r="DC100" s="4">
        <v>66.67</v>
      </c>
      <c r="DD100" s="2"/>
      <c r="DE100" s="2"/>
      <c r="DF100" s="2"/>
      <c r="DG100" s="2"/>
      <c r="DH100" s="7">
        <v>4</v>
      </c>
      <c r="DI100" s="2"/>
      <c r="DJ100" s="4">
        <v>4</v>
      </c>
      <c r="DK100" s="4">
        <v>4</v>
      </c>
      <c r="DL100" s="4">
        <v>100</v>
      </c>
      <c r="DM100" s="2"/>
      <c r="DN100" s="2"/>
      <c r="DO100" s="2"/>
      <c r="DP100" s="7">
        <v>4</v>
      </c>
      <c r="DQ100" s="2"/>
      <c r="DR100" s="2"/>
      <c r="DS100" s="4">
        <v>4</v>
      </c>
      <c r="DT100" s="4">
        <v>4</v>
      </c>
      <c r="DU100" s="4">
        <v>100</v>
      </c>
      <c r="DV100" s="2"/>
      <c r="DW100" s="2"/>
      <c r="DX100" s="2"/>
      <c r="DY100" s="7">
        <v>6</v>
      </c>
      <c r="DZ100" s="2"/>
      <c r="EA100" s="2"/>
      <c r="EB100" s="4">
        <v>6</v>
      </c>
      <c r="EC100" s="4">
        <v>6</v>
      </c>
      <c r="ED100" s="4">
        <v>100</v>
      </c>
      <c r="EE100" s="2"/>
      <c r="EF100" s="2"/>
      <c r="EG100" s="2"/>
      <c r="EH100" s="7">
        <v>6</v>
      </c>
      <c r="EI100" s="2"/>
      <c r="EJ100" s="2"/>
      <c r="EK100" s="4">
        <v>6</v>
      </c>
      <c r="EL100" s="4">
        <v>6</v>
      </c>
      <c r="EM100" s="4">
        <v>100</v>
      </c>
      <c r="EN100" s="8">
        <v>0</v>
      </c>
      <c r="EO100" s="2"/>
      <c r="EP100" s="2"/>
      <c r="EQ100" s="2"/>
      <c r="ER100" s="2"/>
      <c r="ES100" s="2"/>
      <c r="ET100" s="4">
        <v>0</v>
      </c>
      <c r="EU100" s="4">
        <v>6</v>
      </c>
      <c r="EV100" s="4">
        <v>0</v>
      </c>
      <c r="EW100" s="2"/>
      <c r="EX100" s="2"/>
      <c r="EY100" s="2"/>
      <c r="EZ100" s="2"/>
      <c r="FA100" s="8">
        <v>0</v>
      </c>
      <c r="FB100" s="2"/>
      <c r="FC100" s="4">
        <v>0</v>
      </c>
      <c r="FD100" s="4">
        <v>6</v>
      </c>
      <c r="FE100" s="4">
        <v>0</v>
      </c>
      <c r="FF100" s="3">
        <f t="shared" si="196"/>
        <v>24</v>
      </c>
      <c r="FG100" s="3">
        <v>38</v>
      </c>
      <c r="FH100" s="3">
        <f t="shared" si="197"/>
        <v>63.157894736842103</v>
      </c>
      <c r="FI100" s="2"/>
      <c r="FJ100" s="2"/>
      <c r="FK100" s="7">
        <v>2</v>
      </c>
      <c r="FL100" s="2"/>
      <c r="FM100" s="2"/>
      <c r="FN100" s="2"/>
      <c r="FO100" s="2"/>
      <c r="FP100" s="2"/>
      <c r="FQ100" s="2"/>
      <c r="FR100" s="2"/>
      <c r="FS100" s="4">
        <v>2</v>
      </c>
      <c r="FT100" s="4">
        <v>2</v>
      </c>
      <c r="FU100" s="4">
        <v>100</v>
      </c>
      <c r="FV100" s="2"/>
      <c r="FW100" s="2"/>
      <c r="FX100" s="2"/>
      <c r="FY100" s="8">
        <v>0</v>
      </c>
      <c r="FZ100" s="2"/>
      <c r="GA100" s="2"/>
      <c r="GB100" s="2"/>
      <c r="GC100" s="2"/>
      <c r="GD100" s="2"/>
      <c r="GE100" s="2"/>
      <c r="GF100" s="4">
        <v>0</v>
      </c>
      <c r="GG100" s="4">
        <v>4</v>
      </c>
      <c r="GH100" s="4">
        <v>0</v>
      </c>
      <c r="GI100" s="2"/>
      <c r="GJ100" s="2"/>
      <c r="GK100" s="2"/>
      <c r="GL100" s="2"/>
      <c r="GM100" s="2"/>
      <c r="GN100" s="2"/>
      <c r="GO100" s="2"/>
      <c r="GP100" s="7">
        <v>4</v>
      </c>
      <c r="GQ100" s="2"/>
      <c r="GR100" s="2"/>
      <c r="GS100" s="4">
        <v>4</v>
      </c>
      <c r="GT100" s="4">
        <v>4</v>
      </c>
      <c r="GU100" s="4">
        <v>100</v>
      </c>
      <c r="GV100" s="2"/>
      <c r="GW100" s="8">
        <v>0</v>
      </c>
      <c r="GX100" s="2"/>
      <c r="GY100" s="2"/>
      <c r="GZ100" s="2"/>
      <c r="HA100" s="2"/>
      <c r="HB100" s="2"/>
      <c r="HC100" s="2"/>
      <c r="HD100" s="2"/>
      <c r="HE100" s="2"/>
      <c r="HF100" s="4">
        <v>0</v>
      </c>
      <c r="HG100" s="4">
        <v>4</v>
      </c>
      <c r="HH100" s="4">
        <v>0</v>
      </c>
      <c r="HI100" s="2"/>
      <c r="HJ100" s="2"/>
      <c r="HK100" s="7">
        <v>6</v>
      </c>
      <c r="HL100" s="2"/>
      <c r="HM100" s="2"/>
      <c r="HN100" s="2"/>
      <c r="HO100" s="2"/>
      <c r="HP100" s="2"/>
      <c r="HQ100" s="2"/>
      <c r="HR100" s="2"/>
      <c r="HS100" s="4">
        <v>6</v>
      </c>
      <c r="HT100" s="4">
        <v>6</v>
      </c>
      <c r="HU100" s="4">
        <v>100</v>
      </c>
      <c r="HV100" s="3">
        <v>12</v>
      </c>
      <c r="HW100" s="3">
        <v>20</v>
      </c>
      <c r="HX100" s="3">
        <v>60</v>
      </c>
      <c r="HY100" s="2"/>
      <c r="HZ100" s="2"/>
      <c r="IA100" s="2"/>
      <c r="IB100" s="2"/>
      <c r="IC100" s="2"/>
      <c r="ID100" s="2"/>
      <c r="IE100" s="7">
        <v>2</v>
      </c>
      <c r="IF100" s="2"/>
      <c r="IG100" s="2"/>
      <c r="IH100" s="2"/>
      <c r="II100" s="4">
        <v>2</v>
      </c>
      <c r="IJ100" s="4">
        <v>2</v>
      </c>
      <c r="IK100" s="4">
        <v>100</v>
      </c>
      <c r="IL100" s="2"/>
      <c r="IM100" s="2"/>
      <c r="IN100" s="2"/>
      <c r="IO100" s="2"/>
      <c r="IP100" s="2"/>
      <c r="IQ100" s="2"/>
      <c r="IR100" s="2"/>
      <c r="IS100" s="2"/>
      <c r="IT100" s="2"/>
      <c r="IU100" s="7">
        <v>4</v>
      </c>
      <c r="IV100" s="4">
        <v>4</v>
      </c>
      <c r="IW100" s="4">
        <v>4</v>
      </c>
      <c r="IX100" s="4">
        <v>100</v>
      </c>
      <c r="IY100" s="2"/>
      <c r="IZ100" s="2"/>
      <c r="JA100" s="2"/>
      <c r="JB100" s="2"/>
      <c r="JC100" s="2"/>
      <c r="JD100" s="8">
        <v>0</v>
      </c>
      <c r="JE100" s="2"/>
      <c r="JF100" s="2"/>
      <c r="JG100" s="2"/>
      <c r="JH100" s="2"/>
      <c r="JI100" s="4">
        <v>0</v>
      </c>
      <c r="JJ100" s="4">
        <v>6</v>
      </c>
      <c r="JK100" s="4">
        <v>0</v>
      </c>
      <c r="JL100" s="3">
        <v>6</v>
      </c>
      <c r="JM100" s="3">
        <v>12</v>
      </c>
      <c r="JN100" s="3">
        <v>50</v>
      </c>
      <c r="JO100" s="1">
        <f t="shared" si="198"/>
        <v>57</v>
      </c>
      <c r="JP100" s="1">
        <v>100</v>
      </c>
      <c r="JQ100" s="1">
        <f t="shared" si="199"/>
        <v>56.999999999999993</v>
      </c>
    </row>
    <row r="101" spans="1:277" ht="16.350000000000001" customHeight="1" x14ac:dyDescent="0.25">
      <c r="A101" s="1">
        <v>322</v>
      </c>
      <c r="B101" s="2" t="s">
        <v>681</v>
      </c>
      <c r="C101" s="2" t="s">
        <v>682</v>
      </c>
      <c r="D101" s="2" t="s">
        <v>53</v>
      </c>
      <c r="E101" s="18" t="s">
        <v>1680</v>
      </c>
      <c r="F101" s="2" t="s">
        <v>1558</v>
      </c>
      <c r="G101" s="2"/>
      <c r="H101" s="2"/>
      <c r="I101" s="8">
        <v>0</v>
      </c>
      <c r="J101" s="2"/>
      <c r="K101" s="2"/>
      <c r="L101" s="2"/>
      <c r="M101" s="4">
        <v>0</v>
      </c>
      <c r="N101" s="4">
        <v>2</v>
      </c>
      <c r="O101" s="4">
        <v>0</v>
      </c>
      <c r="P101" s="2"/>
      <c r="Q101" s="2"/>
      <c r="R101" s="2"/>
      <c r="S101" s="2"/>
      <c r="T101" s="7">
        <v>2</v>
      </c>
      <c r="U101" s="2"/>
      <c r="V101" s="4">
        <v>2</v>
      </c>
      <c r="W101" s="4">
        <v>2</v>
      </c>
      <c r="X101" s="4">
        <v>100</v>
      </c>
      <c r="Y101" s="2"/>
      <c r="Z101" s="2"/>
      <c r="AA101" s="2"/>
      <c r="AB101" s="8">
        <v>0</v>
      </c>
      <c r="AC101" s="2"/>
      <c r="AD101" s="2"/>
      <c r="AE101" s="4">
        <v>0</v>
      </c>
      <c r="AF101" s="4">
        <v>2</v>
      </c>
      <c r="AG101" s="4">
        <v>0</v>
      </c>
      <c r="AH101" s="2"/>
      <c r="AI101" s="2"/>
      <c r="AJ101" s="2"/>
      <c r="AK101" s="8">
        <v>0</v>
      </c>
      <c r="AL101" s="2"/>
      <c r="AM101" s="2"/>
      <c r="AN101" s="4">
        <v>0</v>
      </c>
      <c r="AO101" s="4">
        <v>2</v>
      </c>
      <c r="AP101" s="4">
        <v>0</v>
      </c>
      <c r="AQ101" s="2"/>
      <c r="AR101" s="2"/>
      <c r="AS101" s="2"/>
      <c r="AT101" s="8">
        <v>0</v>
      </c>
      <c r="AU101" s="2"/>
      <c r="AV101" s="2"/>
      <c r="AW101" s="4">
        <v>0</v>
      </c>
      <c r="AX101" s="4">
        <v>2</v>
      </c>
      <c r="AY101" s="4">
        <v>0</v>
      </c>
      <c r="AZ101" s="9">
        <v>0</v>
      </c>
      <c r="BA101" s="2"/>
      <c r="BB101" s="2"/>
      <c r="BC101" s="2"/>
      <c r="BD101" s="2"/>
      <c r="BE101" s="2"/>
      <c r="BF101" s="4">
        <v>0</v>
      </c>
      <c r="BG101" s="4">
        <v>4</v>
      </c>
      <c r="BH101" s="4">
        <v>0</v>
      </c>
      <c r="BI101" s="2"/>
      <c r="BJ101" s="8">
        <v>0</v>
      </c>
      <c r="BK101" s="2"/>
      <c r="BL101" s="2"/>
      <c r="BM101" s="2"/>
      <c r="BN101" s="2"/>
      <c r="BO101" s="4">
        <v>0</v>
      </c>
      <c r="BP101" s="4">
        <v>4</v>
      </c>
      <c r="BQ101" s="4">
        <v>0</v>
      </c>
      <c r="BR101" s="2"/>
      <c r="BS101" s="2"/>
      <c r="BT101" s="8">
        <v>0</v>
      </c>
      <c r="BU101" s="2"/>
      <c r="BV101" s="2"/>
      <c r="BW101" s="2"/>
      <c r="BX101" s="4">
        <v>0</v>
      </c>
      <c r="BY101" s="4">
        <v>4</v>
      </c>
      <c r="BZ101" s="4">
        <v>0</v>
      </c>
      <c r="CA101" s="2"/>
      <c r="CB101" s="2"/>
      <c r="CC101" s="2"/>
      <c r="CD101" s="2"/>
      <c r="CE101" s="8">
        <v>0</v>
      </c>
      <c r="CF101" s="2"/>
      <c r="CG101" s="4">
        <v>0</v>
      </c>
      <c r="CH101" s="4">
        <v>4</v>
      </c>
      <c r="CI101" s="4">
        <v>0</v>
      </c>
      <c r="CJ101" s="2"/>
      <c r="CK101" s="2"/>
      <c r="CL101" s="8">
        <v>0</v>
      </c>
      <c r="CM101" s="2"/>
      <c r="CN101" s="2"/>
      <c r="CO101" s="2"/>
      <c r="CP101" s="4">
        <v>0</v>
      </c>
      <c r="CQ101" s="4">
        <v>4</v>
      </c>
      <c r="CR101" s="4">
        <v>0</v>
      </c>
      <c r="CS101" s="3">
        <f t="shared" si="194"/>
        <v>2</v>
      </c>
      <c r="CT101" s="3">
        <v>30</v>
      </c>
      <c r="CU101" s="3">
        <f t="shared" si="195"/>
        <v>6.666666666666667</v>
      </c>
      <c r="CV101" s="2"/>
      <c r="CW101" s="2"/>
      <c r="CX101" s="6">
        <v>4</v>
      </c>
      <c r="CY101" s="2"/>
      <c r="CZ101" s="2"/>
      <c r="DA101" s="4">
        <v>4</v>
      </c>
      <c r="DB101" s="4">
        <v>6</v>
      </c>
      <c r="DC101" s="4">
        <v>66.67</v>
      </c>
      <c r="DD101" s="2"/>
      <c r="DE101" s="2"/>
      <c r="DF101" s="8">
        <v>0</v>
      </c>
      <c r="DG101" s="2"/>
      <c r="DH101" s="2"/>
      <c r="DI101" s="2"/>
      <c r="DJ101" s="4">
        <v>0</v>
      </c>
      <c r="DK101" s="4">
        <v>4</v>
      </c>
      <c r="DL101" s="4">
        <v>0</v>
      </c>
      <c r="DM101" s="2"/>
      <c r="DN101" s="2"/>
      <c r="DO101" s="2"/>
      <c r="DP101" s="2"/>
      <c r="DQ101" s="8">
        <v>0</v>
      </c>
      <c r="DR101" s="2"/>
      <c r="DS101" s="4">
        <v>0</v>
      </c>
      <c r="DT101" s="4">
        <v>4</v>
      </c>
      <c r="DU101" s="4">
        <v>0</v>
      </c>
      <c r="DV101" s="8">
        <v>0</v>
      </c>
      <c r="DW101" s="2"/>
      <c r="DX101" s="2"/>
      <c r="DY101" s="2"/>
      <c r="DZ101" s="2"/>
      <c r="EA101" s="2"/>
      <c r="EB101" s="4">
        <v>0</v>
      </c>
      <c r="EC101" s="4">
        <v>6</v>
      </c>
      <c r="ED101" s="4">
        <v>0</v>
      </c>
      <c r="EE101" s="2"/>
      <c r="EF101" s="2"/>
      <c r="EG101" s="2"/>
      <c r="EH101" s="2"/>
      <c r="EI101" s="2"/>
      <c r="EJ101" s="8">
        <v>0</v>
      </c>
      <c r="EK101" s="4">
        <v>0</v>
      </c>
      <c r="EL101" s="4">
        <v>6</v>
      </c>
      <c r="EM101" s="4">
        <v>0</v>
      </c>
      <c r="EN101" s="8">
        <v>0</v>
      </c>
      <c r="EO101" s="2"/>
      <c r="EP101" s="2"/>
      <c r="EQ101" s="2"/>
      <c r="ER101" s="2"/>
      <c r="ES101" s="2"/>
      <c r="ET101" s="4">
        <v>0</v>
      </c>
      <c r="EU101" s="4">
        <v>6</v>
      </c>
      <c r="EV101" s="4">
        <v>0</v>
      </c>
      <c r="EW101" s="2"/>
      <c r="EX101" s="2"/>
      <c r="EY101" s="2"/>
      <c r="EZ101" s="2"/>
      <c r="FA101" s="8">
        <v>0</v>
      </c>
      <c r="FB101" s="2"/>
      <c r="FC101" s="4">
        <v>0</v>
      </c>
      <c r="FD101" s="4">
        <v>6</v>
      </c>
      <c r="FE101" s="4">
        <v>0</v>
      </c>
      <c r="FF101" s="3">
        <f t="shared" si="196"/>
        <v>4</v>
      </c>
      <c r="FG101" s="3">
        <v>38</v>
      </c>
      <c r="FH101" s="3">
        <f t="shared" si="197"/>
        <v>10.526315789473683</v>
      </c>
      <c r="FI101" s="2"/>
      <c r="FJ101" s="2"/>
      <c r="FK101" s="2"/>
      <c r="FL101" s="2"/>
      <c r="FM101" s="2"/>
      <c r="FN101" s="2"/>
      <c r="FO101" s="2"/>
      <c r="FP101" s="2"/>
      <c r="FQ101" s="7">
        <v>2</v>
      </c>
      <c r="FR101" s="2"/>
      <c r="FS101" s="4">
        <v>2</v>
      </c>
      <c r="FT101" s="4">
        <v>2</v>
      </c>
      <c r="FU101" s="4">
        <v>100</v>
      </c>
      <c r="FV101" s="2"/>
      <c r="FW101" s="2"/>
      <c r="FX101" s="2"/>
      <c r="FY101" s="8">
        <v>0</v>
      </c>
      <c r="FZ101" s="2"/>
      <c r="GA101" s="2"/>
      <c r="GB101" s="2"/>
      <c r="GC101" s="2"/>
      <c r="GD101" s="2"/>
      <c r="GE101" s="2"/>
      <c r="GF101" s="4">
        <v>0</v>
      </c>
      <c r="GG101" s="4">
        <v>4</v>
      </c>
      <c r="GH101" s="4">
        <v>0</v>
      </c>
      <c r="GI101" s="8">
        <v>0</v>
      </c>
      <c r="GJ101" s="2"/>
      <c r="GK101" s="2"/>
      <c r="GL101" s="2"/>
      <c r="GM101" s="2"/>
      <c r="GN101" s="2"/>
      <c r="GO101" s="2"/>
      <c r="GP101" s="2"/>
      <c r="GQ101" s="2"/>
      <c r="GR101" s="2"/>
      <c r="GS101" s="4">
        <v>0</v>
      </c>
      <c r="GT101" s="4">
        <v>4</v>
      </c>
      <c r="GU101" s="4">
        <v>0</v>
      </c>
      <c r="GV101" s="2"/>
      <c r="GW101" s="2"/>
      <c r="GX101" s="2"/>
      <c r="GY101" s="2"/>
      <c r="GZ101" s="2"/>
      <c r="HA101" s="2"/>
      <c r="HB101" s="8">
        <v>0</v>
      </c>
      <c r="HC101" s="2"/>
      <c r="HD101" s="2"/>
      <c r="HE101" s="2"/>
      <c r="HF101" s="4">
        <v>0</v>
      </c>
      <c r="HG101" s="4">
        <v>4</v>
      </c>
      <c r="HH101" s="4">
        <v>0</v>
      </c>
      <c r="HI101" s="2"/>
      <c r="HJ101" s="2"/>
      <c r="HK101" s="2"/>
      <c r="HL101" s="2"/>
      <c r="HM101" s="2"/>
      <c r="HN101" s="2"/>
      <c r="HO101" s="2"/>
      <c r="HP101" s="6">
        <v>4</v>
      </c>
      <c r="HQ101" s="2"/>
      <c r="HR101" s="2"/>
      <c r="HS101" s="4">
        <v>4</v>
      </c>
      <c r="HT101" s="4">
        <v>6</v>
      </c>
      <c r="HU101" s="4">
        <v>66.67</v>
      </c>
      <c r="HV101" s="3">
        <v>6</v>
      </c>
      <c r="HW101" s="3">
        <v>20</v>
      </c>
      <c r="HX101" s="3">
        <v>30</v>
      </c>
      <c r="HY101" s="2"/>
      <c r="HZ101" s="7">
        <v>2</v>
      </c>
      <c r="IA101" s="2"/>
      <c r="IB101" s="2"/>
      <c r="IC101" s="2"/>
      <c r="ID101" s="2"/>
      <c r="IE101" s="2"/>
      <c r="IF101" s="2"/>
      <c r="IG101" s="2"/>
      <c r="IH101" s="2"/>
      <c r="II101" s="4">
        <v>2</v>
      </c>
      <c r="IJ101" s="4">
        <v>2</v>
      </c>
      <c r="IK101" s="4">
        <v>100</v>
      </c>
      <c r="IL101" s="2"/>
      <c r="IM101" s="2"/>
      <c r="IN101" s="2"/>
      <c r="IO101" s="2"/>
      <c r="IP101" s="7">
        <v>4</v>
      </c>
      <c r="IQ101" s="2"/>
      <c r="IR101" s="2"/>
      <c r="IS101" s="2"/>
      <c r="IT101" s="2"/>
      <c r="IU101" s="2"/>
      <c r="IV101" s="4">
        <v>4</v>
      </c>
      <c r="IW101" s="4">
        <v>4</v>
      </c>
      <c r="IX101" s="4">
        <v>100</v>
      </c>
      <c r="IY101" s="2"/>
      <c r="IZ101" s="2"/>
      <c r="JA101" s="7">
        <v>6</v>
      </c>
      <c r="JB101" s="2"/>
      <c r="JC101" s="2"/>
      <c r="JD101" s="2"/>
      <c r="JE101" s="2"/>
      <c r="JF101" s="2"/>
      <c r="JG101" s="2"/>
      <c r="JH101" s="2"/>
      <c r="JI101" s="4">
        <v>6</v>
      </c>
      <c r="JJ101" s="4">
        <v>6</v>
      </c>
      <c r="JK101" s="4">
        <v>100</v>
      </c>
      <c r="JL101" s="3">
        <v>12</v>
      </c>
      <c r="JM101" s="3">
        <v>12</v>
      </c>
      <c r="JN101" s="3">
        <v>100</v>
      </c>
      <c r="JO101" s="1">
        <f t="shared" si="198"/>
        <v>24</v>
      </c>
      <c r="JP101" s="1">
        <v>100</v>
      </c>
      <c r="JQ101" s="1">
        <f t="shared" si="199"/>
        <v>24</v>
      </c>
    </row>
    <row r="102" spans="1:277" ht="16.350000000000001" customHeight="1" x14ac:dyDescent="0.25">
      <c r="A102" s="1">
        <v>241</v>
      </c>
      <c r="B102" s="2" t="s">
        <v>638</v>
      </c>
      <c r="C102" s="2" t="s">
        <v>639</v>
      </c>
      <c r="D102" s="2" t="s">
        <v>81</v>
      </c>
      <c r="E102" s="58" t="s">
        <v>1682</v>
      </c>
      <c r="F102" s="2" t="s">
        <v>1576</v>
      </c>
      <c r="G102" s="2"/>
      <c r="H102" s="2"/>
      <c r="I102" s="2"/>
      <c r="J102" s="6">
        <v>1</v>
      </c>
      <c r="K102" s="2"/>
      <c r="L102" s="2"/>
      <c r="M102" s="4">
        <v>1</v>
      </c>
      <c r="N102" s="4">
        <v>2</v>
      </c>
      <c r="O102" s="4">
        <v>50</v>
      </c>
      <c r="P102" s="8">
        <v>0</v>
      </c>
      <c r="Q102" s="2"/>
      <c r="R102" s="2"/>
      <c r="S102" s="2"/>
      <c r="T102" s="2"/>
      <c r="U102" s="2"/>
      <c r="V102" s="4">
        <v>0</v>
      </c>
      <c r="W102" s="4">
        <v>2</v>
      </c>
      <c r="X102" s="4">
        <v>0</v>
      </c>
      <c r="Y102" s="2"/>
      <c r="Z102" s="2"/>
      <c r="AA102" s="2"/>
      <c r="AB102" s="2"/>
      <c r="AC102" s="2"/>
      <c r="AD102" s="8">
        <v>0</v>
      </c>
      <c r="AE102" s="4">
        <v>0</v>
      </c>
      <c r="AF102" s="4">
        <v>2</v>
      </c>
      <c r="AG102" s="4">
        <v>0</v>
      </c>
      <c r="AH102" s="2"/>
      <c r="AI102" s="2"/>
      <c r="AJ102" s="8">
        <v>0</v>
      </c>
      <c r="AK102" s="2"/>
      <c r="AL102" s="2"/>
      <c r="AM102" s="2"/>
      <c r="AN102" s="4">
        <v>0</v>
      </c>
      <c r="AO102" s="4">
        <v>2</v>
      </c>
      <c r="AP102" s="4">
        <v>0</v>
      </c>
      <c r="AQ102" s="2"/>
      <c r="AR102" s="2"/>
      <c r="AS102" s="2"/>
      <c r="AT102" s="8">
        <v>0</v>
      </c>
      <c r="AU102" s="2"/>
      <c r="AV102" s="2"/>
      <c r="AW102" s="4">
        <v>0</v>
      </c>
      <c r="AX102" s="4">
        <v>2</v>
      </c>
      <c r="AY102" s="4">
        <v>0</v>
      </c>
      <c r="AZ102" s="2"/>
      <c r="BA102" s="2"/>
      <c r="BB102" s="2"/>
      <c r="BC102" s="8">
        <v>0</v>
      </c>
      <c r="BD102" s="2"/>
      <c r="BE102" s="2"/>
      <c r="BF102" s="4">
        <v>0</v>
      </c>
      <c r="BG102" s="4">
        <v>4</v>
      </c>
      <c r="BH102" s="4">
        <v>0</v>
      </c>
      <c r="BI102" s="8">
        <v>0</v>
      </c>
      <c r="BJ102" s="2"/>
      <c r="BK102" s="2"/>
      <c r="BL102" s="2"/>
      <c r="BM102" s="2"/>
      <c r="BN102" s="2"/>
      <c r="BO102" s="4">
        <v>0</v>
      </c>
      <c r="BP102" s="4">
        <v>4</v>
      </c>
      <c r="BQ102" s="4">
        <v>0</v>
      </c>
      <c r="BR102" s="2"/>
      <c r="BS102" s="2"/>
      <c r="BT102" s="6">
        <v>2</v>
      </c>
      <c r="BU102" s="2"/>
      <c r="BV102" s="2"/>
      <c r="BW102" s="2"/>
      <c r="BX102" s="4">
        <v>2</v>
      </c>
      <c r="BY102" s="4">
        <v>4</v>
      </c>
      <c r="BZ102" s="4">
        <v>50</v>
      </c>
      <c r="CA102" s="2"/>
      <c r="CB102" s="2"/>
      <c r="CC102" s="2"/>
      <c r="CD102" s="8">
        <v>0</v>
      </c>
      <c r="CE102" s="2"/>
      <c r="CF102" s="2"/>
      <c r="CG102" s="4">
        <v>0</v>
      </c>
      <c r="CH102" s="4">
        <v>4</v>
      </c>
      <c r="CI102" s="4">
        <v>0</v>
      </c>
      <c r="CJ102" s="2"/>
      <c r="CK102" s="2"/>
      <c r="CL102" s="2"/>
      <c r="CM102" s="2"/>
      <c r="CN102" s="8">
        <v>0</v>
      </c>
      <c r="CO102" s="2"/>
      <c r="CP102" s="4">
        <v>0</v>
      </c>
      <c r="CQ102" s="4">
        <v>4</v>
      </c>
      <c r="CR102" s="4">
        <v>0</v>
      </c>
      <c r="CS102" s="3">
        <f t="shared" si="194"/>
        <v>3</v>
      </c>
      <c r="CT102" s="3">
        <v>30</v>
      </c>
      <c r="CU102" s="3">
        <f t="shared" si="195"/>
        <v>10</v>
      </c>
      <c r="CV102" s="2"/>
      <c r="CW102" s="2"/>
      <c r="CX102" s="6">
        <v>4</v>
      </c>
      <c r="CY102" s="2"/>
      <c r="CZ102" s="2"/>
      <c r="DA102" s="4">
        <v>4</v>
      </c>
      <c r="DB102" s="4">
        <v>6</v>
      </c>
      <c r="DC102" s="4">
        <v>66.67</v>
      </c>
      <c r="DD102" s="2"/>
      <c r="DE102" s="2"/>
      <c r="DF102" s="2"/>
      <c r="DG102" s="2"/>
      <c r="DH102" s="2"/>
      <c r="DI102" s="8">
        <v>0</v>
      </c>
      <c r="DJ102" s="4">
        <v>0</v>
      </c>
      <c r="DK102" s="4">
        <v>4</v>
      </c>
      <c r="DL102" s="4">
        <v>0</v>
      </c>
      <c r="DM102" s="2"/>
      <c r="DN102" s="2"/>
      <c r="DO102" s="2"/>
      <c r="DP102" s="2"/>
      <c r="DQ102" s="2"/>
      <c r="DR102" s="8">
        <v>0</v>
      </c>
      <c r="DS102" s="4">
        <v>0</v>
      </c>
      <c r="DT102" s="4">
        <v>4</v>
      </c>
      <c r="DU102" s="4">
        <v>0</v>
      </c>
      <c r="DV102" s="2"/>
      <c r="DW102" s="2"/>
      <c r="DX102" s="8">
        <v>0</v>
      </c>
      <c r="DY102" s="2"/>
      <c r="DZ102" s="2"/>
      <c r="EA102" s="2"/>
      <c r="EB102" s="4">
        <v>0</v>
      </c>
      <c r="EC102" s="4">
        <v>6</v>
      </c>
      <c r="ED102" s="4">
        <v>0</v>
      </c>
      <c r="EE102" s="2"/>
      <c r="EF102" s="2"/>
      <c r="EG102" s="2"/>
      <c r="EH102" s="7">
        <v>6</v>
      </c>
      <c r="EI102" s="2"/>
      <c r="EJ102" s="2"/>
      <c r="EK102" s="4">
        <v>6</v>
      </c>
      <c r="EL102" s="4">
        <v>6</v>
      </c>
      <c r="EM102" s="4">
        <v>100</v>
      </c>
      <c r="EN102" s="2"/>
      <c r="EO102" s="2"/>
      <c r="EP102" s="2"/>
      <c r="EQ102" s="8">
        <v>0</v>
      </c>
      <c r="ER102" s="2"/>
      <c r="ES102" s="2"/>
      <c r="ET102" s="4">
        <v>0</v>
      </c>
      <c r="EU102" s="4">
        <v>6</v>
      </c>
      <c r="EV102" s="4">
        <v>0</v>
      </c>
      <c r="EW102" s="2"/>
      <c r="EX102" s="7">
        <v>6</v>
      </c>
      <c r="EY102" s="2"/>
      <c r="EZ102" s="2"/>
      <c r="FA102" s="2"/>
      <c r="FB102" s="2"/>
      <c r="FC102" s="4">
        <v>6</v>
      </c>
      <c r="FD102" s="4">
        <v>6</v>
      </c>
      <c r="FE102" s="4">
        <v>100</v>
      </c>
      <c r="FF102" s="3">
        <f t="shared" si="196"/>
        <v>16</v>
      </c>
      <c r="FG102" s="3">
        <v>38</v>
      </c>
      <c r="FH102" s="3">
        <f t="shared" si="197"/>
        <v>42.105263157894733</v>
      </c>
      <c r="FI102" s="2"/>
      <c r="FJ102" s="2"/>
      <c r="FK102" s="2"/>
      <c r="FL102" s="2"/>
      <c r="FM102" s="2"/>
      <c r="FN102" s="2"/>
      <c r="FO102" s="7">
        <v>2</v>
      </c>
      <c r="FP102" s="2"/>
      <c r="FQ102" s="2"/>
      <c r="FR102" s="2"/>
      <c r="FS102" s="4">
        <v>2</v>
      </c>
      <c r="FT102" s="4">
        <v>2</v>
      </c>
      <c r="FU102" s="4">
        <v>100</v>
      </c>
      <c r="FV102" s="2"/>
      <c r="FW102" s="2"/>
      <c r="FX102" s="2"/>
      <c r="FY102" s="2"/>
      <c r="FZ102" s="2"/>
      <c r="GA102" s="8">
        <v>0</v>
      </c>
      <c r="GB102" s="2"/>
      <c r="GC102" s="2"/>
      <c r="GD102" s="2"/>
      <c r="GE102" s="2"/>
      <c r="GF102" s="4">
        <v>0</v>
      </c>
      <c r="GG102" s="4">
        <v>4</v>
      </c>
      <c r="GH102" s="4">
        <v>0</v>
      </c>
      <c r="GI102" s="2"/>
      <c r="GJ102" s="2"/>
      <c r="GK102" s="2"/>
      <c r="GL102" s="2"/>
      <c r="GM102" s="2"/>
      <c r="GN102" s="2"/>
      <c r="GO102" s="2"/>
      <c r="GP102" s="7">
        <v>4</v>
      </c>
      <c r="GQ102" s="2"/>
      <c r="GR102" s="2"/>
      <c r="GS102" s="4">
        <v>4</v>
      </c>
      <c r="GT102" s="4">
        <v>4</v>
      </c>
      <c r="GU102" s="4">
        <v>100</v>
      </c>
      <c r="GV102" s="2"/>
      <c r="GW102" s="2"/>
      <c r="GX102" s="2"/>
      <c r="GY102" s="2"/>
      <c r="GZ102" s="2"/>
      <c r="HA102" s="2"/>
      <c r="HB102" s="2"/>
      <c r="HC102" s="2"/>
      <c r="HD102" s="2"/>
      <c r="HE102" s="8">
        <v>0</v>
      </c>
      <c r="HF102" s="4">
        <v>0</v>
      </c>
      <c r="HG102" s="4">
        <v>4</v>
      </c>
      <c r="HH102" s="4">
        <v>0</v>
      </c>
      <c r="HI102" s="2"/>
      <c r="HJ102" s="2"/>
      <c r="HK102" s="2"/>
      <c r="HL102" s="7">
        <v>6</v>
      </c>
      <c r="HM102" s="2"/>
      <c r="HN102" s="2"/>
      <c r="HO102" s="2"/>
      <c r="HP102" s="2"/>
      <c r="HQ102" s="2"/>
      <c r="HR102" s="2"/>
      <c r="HS102" s="4">
        <v>6</v>
      </c>
      <c r="HT102" s="4">
        <v>6</v>
      </c>
      <c r="HU102" s="4">
        <v>100</v>
      </c>
      <c r="HV102" s="3">
        <v>12</v>
      </c>
      <c r="HW102" s="3">
        <v>20</v>
      </c>
      <c r="HX102" s="3">
        <v>60</v>
      </c>
      <c r="HY102" s="2"/>
      <c r="HZ102" s="2"/>
      <c r="IA102" s="2"/>
      <c r="IB102" s="2"/>
      <c r="IC102" s="7">
        <v>2</v>
      </c>
      <c r="ID102" s="2"/>
      <c r="IE102" s="2"/>
      <c r="IF102" s="2"/>
      <c r="IG102" s="2"/>
      <c r="IH102" s="2"/>
      <c r="II102" s="4">
        <v>2</v>
      </c>
      <c r="IJ102" s="4">
        <v>2</v>
      </c>
      <c r="IK102" s="4">
        <v>100</v>
      </c>
      <c r="IL102" s="2"/>
      <c r="IM102" s="2"/>
      <c r="IN102" s="2"/>
      <c r="IO102" s="7">
        <v>4</v>
      </c>
      <c r="IP102" s="2"/>
      <c r="IQ102" s="2"/>
      <c r="IR102" s="2"/>
      <c r="IS102" s="2"/>
      <c r="IT102" s="2"/>
      <c r="IU102" s="2"/>
      <c r="IV102" s="4">
        <v>4</v>
      </c>
      <c r="IW102" s="4">
        <v>4</v>
      </c>
      <c r="IX102" s="4">
        <v>100</v>
      </c>
      <c r="IY102" s="2"/>
      <c r="IZ102" s="2"/>
      <c r="JA102" s="2"/>
      <c r="JB102" s="2"/>
      <c r="JC102" s="2"/>
      <c r="JD102" s="2"/>
      <c r="JE102" s="2"/>
      <c r="JF102" s="6">
        <v>3</v>
      </c>
      <c r="JG102" s="2"/>
      <c r="JH102" s="2"/>
      <c r="JI102" s="4">
        <v>3</v>
      </c>
      <c r="JJ102" s="4">
        <v>6</v>
      </c>
      <c r="JK102" s="4">
        <v>50</v>
      </c>
      <c r="JL102" s="3">
        <v>9</v>
      </c>
      <c r="JM102" s="3">
        <v>12</v>
      </c>
      <c r="JN102" s="3">
        <v>75</v>
      </c>
      <c r="JO102" s="1">
        <f t="shared" si="198"/>
        <v>40</v>
      </c>
      <c r="JP102" s="1">
        <v>100</v>
      </c>
      <c r="JQ102" s="1">
        <f t="shared" si="199"/>
        <v>40</v>
      </c>
    </row>
    <row r="103" spans="1:277" ht="16.350000000000001" customHeight="1" x14ac:dyDescent="0.25">
      <c r="A103" s="1">
        <v>425</v>
      </c>
      <c r="B103" s="2" t="s">
        <v>638</v>
      </c>
      <c r="C103" s="2" t="s">
        <v>650</v>
      </c>
      <c r="D103" s="2" t="s">
        <v>78</v>
      </c>
      <c r="E103" s="18" t="s">
        <v>1681</v>
      </c>
      <c r="F103" s="2" t="s">
        <v>1547</v>
      </c>
      <c r="G103" s="7">
        <v>2</v>
      </c>
      <c r="H103" s="2"/>
      <c r="I103" s="2"/>
      <c r="J103" s="2"/>
      <c r="K103" s="2"/>
      <c r="L103" s="2"/>
      <c r="M103" s="4">
        <v>2</v>
      </c>
      <c r="N103" s="4">
        <v>2</v>
      </c>
      <c r="O103" s="4">
        <v>100</v>
      </c>
      <c r="P103" s="2"/>
      <c r="Q103" s="2"/>
      <c r="R103" s="2"/>
      <c r="S103" s="2"/>
      <c r="T103" s="7">
        <v>2</v>
      </c>
      <c r="U103" s="2"/>
      <c r="V103" s="4">
        <v>2</v>
      </c>
      <c r="W103" s="4">
        <v>2</v>
      </c>
      <c r="X103" s="4">
        <v>100</v>
      </c>
      <c r="Y103" s="2"/>
      <c r="Z103" s="2"/>
      <c r="AA103" s="2"/>
      <c r="AB103" s="7">
        <v>2</v>
      </c>
      <c r="AC103" s="2"/>
      <c r="AD103" s="2"/>
      <c r="AE103" s="4">
        <v>2</v>
      </c>
      <c r="AF103" s="4">
        <v>2</v>
      </c>
      <c r="AG103" s="4">
        <v>100</v>
      </c>
      <c r="AH103" s="2"/>
      <c r="AI103" s="2"/>
      <c r="AJ103" s="7">
        <v>2</v>
      </c>
      <c r="AK103" s="2"/>
      <c r="AL103" s="2"/>
      <c r="AM103" s="2"/>
      <c r="AN103" s="4">
        <v>2</v>
      </c>
      <c r="AO103" s="4">
        <v>2</v>
      </c>
      <c r="AP103" s="4">
        <v>100</v>
      </c>
      <c r="AQ103" s="7">
        <v>2</v>
      </c>
      <c r="AR103" s="2"/>
      <c r="AS103" s="2"/>
      <c r="AT103" s="2"/>
      <c r="AU103" s="2"/>
      <c r="AV103" s="2"/>
      <c r="AW103" s="4">
        <v>2</v>
      </c>
      <c r="AX103" s="4">
        <v>2</v>
      </c>
      <c r="AY103" s="4">
        <v>100</v>
      </c>
      <c r="AZ103" s="8">
        <v>0</v>
      </c>
      <c r="BA103" s="2"/>
      <c r="BB103" s="2"/>
      <c r="BC103" s="2"/>
      <c r="BD103" s="2"/>
      <c r="BE103" s="2"/>
      <c r="BF103" s="4">
        <v>0</v>
      </c>
      <c r="BG103" s="4">
        <v>4</v>
      </c>
      <c r="BH103" s="4">
        <v>0</v>
      </c>
      <c r="BI103" s="2"/>
      <c r="BJ103" s="2"/>
      <c r="BK103" s="2"/>
      <c r="BL103" s="8">
        <v>0</v>
      </c>
      <c r="BM103" s="2"/>
      <c r="BN103" s="2"/>
      <c r="BO103" s="4">
        <v>0</v>
      </c>
      <c r="BP103" s="4">
        <v>4</v>
      </c>
      <c r="BQ103" s="4">
        <v>0</v>
      </c>
      <c r="BR103" s="2"/>
      <c r="BS103" s="2"/>
      <c r="BT103" s="2"/>
      <c r="BU103" s="2"/>
      <c r="BV103" s="2"/>
      <c r="BW103" s="7">
        <v>4</v>
      </c>
      <c r="BX103" s="4">
        <v>4</v>
      </c>
      <c r="BY103" s="4">
        <v>4</v>
      </c>
      <c r="BZ103" s="4">
        <v>100</v>
      </c>
      <c r="CA103" s="2"/>
      <c r="CB103" s="8">
        <v>0</v>
      </c>
      <c r="CC103" s="2"/>
      <c r="CD103" s="2"/>
      <c r="CE103" s="2"/>
      <c r="CF103" s="2"/>
      <c r="CG103" s="4">
        <v>0</v>
      </c>
      <c r="CH103" s="4">
        <v>4</v>
      </c>
      <c r="CI103" s="4">
        <v>0</v>
      </c>
      <c r="CJ103" s="2"/>
      <c r="CK103" s="2"/>
      <c r="CL103" s="8">
        <v>0</v>
      </c>
      <c r="CM103" s="2"/>
      <c r="CN103" s="2"/>
      <c r="CO103" s="2"/>
      <c r="CP103" s="4">
        <v>0</v>
      </c>
      <c r="CQ103" s="4">
        <v>4</v>
      </c>
      <c r="CR103" s="4">
        <v>0</v>
      </c>
      <c r="CS103" s="3">
        <f t="shared" si="194"/>
        <v>14</v>
      </c>
      <c r="CT103" s="3">
        <v>30</v>
      </c>
      <c r="CU103" s="3">
        <f t="shared" si="195"/>
        <v>46.666666666666664</v>
      </c>
      <c r="CV103" s="2"/>
      <c r="CW103" s="2"/>
      <c r="CX103" s="2"/>
      <c r="CY103" s="7">
        <v>6</v>
      </c>
      <c r="CZ103" s="2"/>
      <c r="DA103" s="4">
        <v>6</v>
      </c>
      <c r="DB103" s="4">
        <v>6</v>
      </c>
      <c r="DC103" s="4">
        <v>100</v>
      </c>
      <c r="DD103" s="7">
        <v>4</v>
      </c>
      <c r="DE103" s="2"/>
      <c r="DF103" s="2"/>
      <c r="DG103" s="2"/>
      <c r="DH103" s="2"/>
      <c r="DI103" s="2"/>
      <c r="DJ103" s="4">
        <v>4</v>
      </c>
      <c r="DK103" s="4">
        <v>4</v>
      </c>
      <c r="DL103" s="4">
        <v>100</v>
      </c>
      <c r="DM103" s="2"/>
      <c r="DN103" s="2"/>
      <c r="DO103" s="2"/>
      <c r="DP103" s="2"/>
      <c r="DQ103" s="8">
        <v>0</v>
      </c>
      <c r="DR103" s="2"/>
      <c r="DS103" s="4">
        <v>0</v>
      </c>
      <c r="DT103" s="4">
        <v>4</v>
      </c>
      <c r="DU103" s="4">
        <v>0</v>
      </c>
      <c r="DV103" s="2"/>
      <c r="DW103" s="2"/>
      <c r="DX103" s="2"/>
      <c r="DY103" s="2"/>
      <c r="DZ103" s="7">
        <v>6</v>
      </c>
      <c r="EA103" s="2"/>
      <c r="EB103" s="4">
        <v>6</v>
      </c>
      <c r="EC103" s="4">
        <v>6</v>
      </c>
      <c r="ED103" s="4">
        <v>100</v>
      </c>
      <c r="EE103" s="2"/>
      <c r="EF103" s="2"/>
      <c r="EG103" s="2"/>
      <c r="EH103" s="2"/>
      <c r="EI103" s="7">
        <v>6</v>
      </c>
      <c r="EJ103" s="2"/>
      <c r="EK103" s="4">
        <v>6</v>
      </c>
      <c r="EL103" s="4">
        <v>6</v>
      </c>
      <c r="EM103" s="4">
        <v>100</v>
      </c>
      <c r="EN103" s="8">
        <v>0</v>
      </c>
      <c r="EO103" s="2"/>
      <c r="EP103" s="2"/>
      <c r="EQ103" s="2"/>
      <c r="ER103" s="2"/>
      <c r="ES103" s="2"/>
      <c r="ET103" s="4">
        <v>0</v>
      </c>
      <c r="EU103" s="4">
        <v>6</v>
      </c>
      <c r="EV103" s="4">
        <v>0</v>
      </c>
      <c r="EW103" s="2"/>
      <c r="EX103" s="2"/>
      <c r="EY103" s="6">
        <v>3</v>
      </c>
      <c r="EZ103" s="2"/>
      <c r="FA103" s="2"/>
      <c r="FB103" s="2"/>
      <c r="FC103" s="4">
        <v>3</v>
      </c>
      <c r="FD103" s="4">
        <v>6</v>
      </c>
      <c r="FE103" s="4">
        <v>50</v>
      </c>
      <c r="FF103" s="3">
        <f t="shared" si="196"/>
        <v>25</v>
      </c>
      <c r="FG103" s="3">
        <v>38</v>
      </c>
      <c r="FH103" s="3">
        <f t="shared" si="197"/>
        <v>65.789473684210535</v>
      </c>
      <c r="FI103" s="7">
        <v>2</v>
      </c>
      <c r="FJ103" s="2"/>
      <c r="FK103" s="2"/>
      <c r="FL103" s="2"/>
      <c r="FM103" s="2"/>
      <c r="FN103" s="2"/>
      <c r="FO103" s="2"/>
      <c r="FP103" s="2"/>
      <c r="FQ103" s="2"/>
      <c r="FR103" s="2"/>
      <c r="FS103" s="4">
        <v>2</v>
      </c>
      <c r="FT103" s="4">
        <v>2</v>
      </c>
      <c r="FU103" s="4">
        <v>100</v>
      </c>
      <c r="FV103" s="2"/>
      <c r="FW103" s="2"/>
      <c r="FX103" s="2"/>
      <c r="FY103" s="2"/>
      <c r="FZ103" s="2"/>
      <c r="GA103" s="2"/>
      <c r="GB103" s="2"/>
      <c r="GC103" s="2"/>
      <c r="GD103" s="8">
        <v>0</v>
      </c>
      <c r="GE103" s="2"/>
      <c r="GF103" s="4">
        <v>0</v>
      </c>
      <c r="GG103" s="4">
        <v>4</v>
      </c>
      <c r="GH103" s="4">
        <v>0</v>
      </c>
      <c r="GI103" s="2"/>
      <c r="GJ103" s="2"/>
      <c r="GK103" s="2"/>
      <c r="GL103" s="2"/>
      <c r="GM103" s="2"/>
      <c r="GN103" s="2"/>
      <c r="GO103" s="2"/>
      <c r="GP103" s="8">
        <v>0</v>
      </c>
      <c r="GQ103" s="2"/>
      <c r="GR103" s="2"/>
      <c r="GS103" s="4">
        <v>0</v>
      </c>
      <c r="GT103" s="4">
        <v>4</v>
      </c>
      <c r="GU103" s="4">
        <v>0</v>
      </c>
      <c r="GV103" s="2"/>
      <c r="GW103" s="2"/>
      <c r="GX103" s="2"/>
      <c r="GY103" s="2"/>
      <c r="GZ103" s="2"/>
      <c r="HA103" s="8">
        <v>0</v>
      </c>
      <c r="HB103" s="2"/>
      <c r="HC103" s="2"/>
      <c r="HD103" s="2"/>
      <c r="HE103" s="2"/>
      <c r="HF103" s="4">
        <v>0</v>
      </c>
      <c r="HG103" s="4">
        <v>4</v>
      </c>
      <c r="HH103" s="4">
        <v>0</v>
      </c>
      <c r="HI103" s="2"/>
      <c r="HJ103" s="2"/>
      <c r="HK103" s="2"/>
      <c r="HL103" s="2"/>
      <c r="HM103" s="2"/>
      <c r="HN103" s="2"/>
      <c r="HO103" s="7">
        <v>6</v>
      </c>
      <c r="HP103" s="2"/>
      <c r="HQ103" s="2"/>
      <c r="HR103" s="2"/>
      <c r="HS103" s="4">
        <v>6</v>
      </c>
      <c r="HT103" s="4">
        <v>6</v>
      </c>
      <c r="HU103" s="4">
        <v>100</v>
      </c>
      <c r="HV103" s="3">
        <v>8</v>
      </c>
      <c r="HW103" s="3">
        <v>20</v>
      </c>
      <c r="HX103" s="3">
        <v>40</v>
      </c>
      <c r="HY103" s="2"/>
      <c r="HZ103" s="2"/>
      <c r="IA103" s="2"/>
      <c r="IB103" s="2"/>
      <c r="IC103" s="2"/>
      <c r="ID103" s="2"/>
      <c r="IE103" s="2"/>
      <c r="IF103" s="7">
        <v>2</v>
      </c>
      <c r="IG103" s="2"/>
      <c r="IH103" s="2"/>
      <c r="II103" s="4">
        <v>2</v>
      </c>
      <c r="IJ103" s="4">
        <v>2</v>
      </c>
      <c r="IK103" s="4">
        <v>100</v>
      </c>
      <c r="IL103" s="2"/>
      <c r="IM103" s="2"/>
      <c r="IN103" s="2"/>
      <c r="IO103" s="2"/>
      <c r="IP103" s="2"/>
      <c r="IQ103" s="2"/>
      <c r="IR103" s="2"/>
      <c r="IS103" s="2"/>
      <c r="IT103" s="2"/>
      <c r="IU103" s="8">
        <v>0</v>
      </c>
      <c r="IV103" s="4">
        <v>0</v>
      </c>
      <c r="IW103" s="4">
        <v>4</v>
      </c>
      <c r="IX103" s="4">
        <v>0</v>
      </c>
      <c r="IY103" s="2"/>
      <c r="IZ103" s="2"/>
      <c r="JA103" s="2"/>
      <c r="JB103" s="2"/>
      <c r="JC103" s="2"/>
      <c r="JD103" s="2"/>
      <c r="JE103" s="2"/>
      <c r="JF103" s="2"/>
      <c r="JG103" s="2"/>
      <c r="JH103" s="6">
        <v>3</v>
      </c>
      <c r="JI103" s="4">
        <v>3</v>
      </c>
      <c r="JJ103" s="4">
        <v>6</v>
      </c>
      <c r="JK103" s="4">
        <v>50</v>
      </c>
      <c r="JL103" s="3">
        <v>5</v>
      </c>
      <c r="JM103" s="3">
        <v>12</v>
      </c>
      <c r="JN103" s="3">
        <v>41.67</v>
      </c>
      <c r="JO103" s="1">
        <f t="shared" si="198"/>
        <v>52</v>
      </c>
      <c r="JP103" s="1">
        <v>100</v>
      </c>
      <c r="JQ103" s="1">
        <f t="shared" si="199"/>
        <v>52</v>
      </c>
    </row>
    <row r="104" spans="1:277" ht="16.350000000000001" customHeight="1" x14ac:dyDescent="0.25">
      <c r="A104" s="1">
        <v>2537</v>
      </c>
      <c r="B104" s="2" t="s">
        <v>824</v>
      </c>
      <c r="C104" s="2" t="s">
        <v>58</v>
      </c>
      <c r="D104" s="2" t="s">
        <v>764</v>
      </c>
      <c r="E104" s="18" t="s">
        <v>1683</v>
      </c>
      <c r="F104" s="2" t="s">
        <v>1548</v>
      </c>
      <c r="G104" s="2"/>
      <c r="H104" s="2"/>
      <c r="I104" s="2"/>
      <c r="J104" s="7">
        <v>2</v>
      </c>
      <c r="K104" s="2"/>
      <c r="L104" s="2"/>
      <c r="M104" s="4">
        <v>2</v>
      </c>
      <c r="N104" s="4">
        <v>2</v>
      </c>
      <c r="O104" s="4">
        <v>100</v>
      </c>
      <c r="P104" s="2"/>
      <c r="Q104" s="2"/>
      <c r="R104" s="2"/>
      <c r="S104" s="2"/>
      <c r="T104" s="2"/>
      <c r="U104" s="6">
        <v>1</v>
      </c>
      <c r="V104" s="4">
        <v>1</v>
      </c>
      <c r="W104" s="4">
        <v>2</v>
      </c>
      <c r="X104" s="4">
        <v>50</v>
      </c>
      <c r="Y104" s="2"/>
      <c r="Z104" s="2"/>
      <c r="AA104" s="2"/>
      <c r="AB104" s="7">
        <v>2</v>
      </c>
      <c r="AC104" s="2"/>
      <c r="AD104" s="2"/>
      <c r="AE104" s="4">
        <v>2</v>
      </c>
      <c r="AF104" s="4">
        <v>2</v>
      </c>
      <c r="AG104" s="4">
        <v>100</v>
      </c>
      <c r="AH104" s="2"/>
      <c r="AI104" s="2"/>
      <c r="AJ104" s="2"/>
      <c r="AK104" s="2"/>
      <c r="AL104" s="2"/>
      <c r="AM104" s="8">
        <v>0</v>
      </c>
      <c r="AN104" s="4">
        <v>0</v>
      </c>
      <c r="AO104" s="4">
        <v>2</v>
      </c>
      <c r="AP104" s="4">
        <v>0</v>
      </c>
      <c r="AQ104" s="8">
        <v>0</v>
      </c>
      <c r="AR104" s="2"/>
      <c r="AS104" s="2"/>
      <c r="AT104" s="2"/>
      <c r="AU104" s="2"/>
      <c r="AV104" s="2"/>
      <c r="AW104" s="4">
        <v>0</v>
      </c>
      <c r="AX104" s="4">
        <v>2</v>
      </c>
      <c r="AY104" s="4">
        <v>0</v>
      </c>
      <c r="AZ104" s="2"/>
      <c r="BA104" s="2"/>
      <c r="BB104" s="2"/>
      <c r="BC104" s="2"/>
      <c r="BD104" s="8">
        <v>0</v>
      </c>
      <c r="BE104" s="2"/>
      <c r="BF104" s="4">
        <v>0</v>
      </c>
      <c r="BG104" s="4">
        <v>4</v>
      </c>
      <c r="BH104" s="4">
        <v>0</v>
      </c>
      <c r="BI104" s="8">
        <v>0</v>
      </c>
      <c r="BJ104" s="2"/>
      <c r="BK104" s="2"/>
      <c r="BL104" s="2"/>
      <c r="BM104" s="2"/>
      <c r="BN104" s="2"/>
      <c r="BO104" s="4">
        <v>0</v>
      </c>
      <c r="BP104" s="4">
        <v>4</v>
      </c>
      <c r="BQ104" s="4">
        <v>0</v>
      </c>
      <c r="BR104" s="2"/>
      <c r="BS104" s="7">
        <v>4</v>
      </c>
      <c r="BT104" s="2"/>
      <c r="BU104" s="2"/>
      <c r="BV104" s="2"/>
      <c r="BW104" s="2"/>
      <c r="BX104" s="4">
        <v>4</v>
      </c>
      <c r="BY104" s="4">
        <v>4</v>
      </c>
      <c r="BZ104" s="4">
        <v>100</v>
      </c>
      <c r="CA104" s="2"/>
      <c r="CB104" s="2"/>
      <c r="CC104" s="8">
        <v>0</v>
      </c>
      <c r="CD104" s="2"/>
      <c r="CE104" s="2"/>
      <c r="CF104" s="2"/>
      <c r="CG104" s="4">
        <v>0</v>
      </c>
      <c r="CH104" s="4">
        <v>4</v>
      </c>
      <c r="CI104" s="4">
        <v>0</v>
      </c>
      <c r="CJ104" s="2"/>
      <c r="CK104" s="8">
        <v>0</v>
      </c>
      <c r="CL104" s="2"/>
      <c r="CM104" s="2"/>
      <c r="CN104" s="2"/>
      <c r="CO104" s="2"/>
      <c r="CP104" s="4">
        <v>0</v>
      </c>
      <c r="CQ104" s="4">
        <v>4</v>
      </c>
      <c r="CR104" s="4">
        <v>0</v>
      </c>
      <c r="CS104" s="3">
        <f t="shared" si="194"/>
        <v>9</v>
      </c>
      <c r="CT104" s="3">
        <v>30</v>
      </c>
      <c r="CU104" s="3">
        <f t="shared" si="195"/>
        <v>30</v>
      </c>
      <c r="CV104" s="2"/>
      <c r="CW104" s="2"/>
      <c r="CX104" s="2"/>
      <c r="CY104" s="2"/>
      <c r="CZ104" s="7">
        <v>6</v>
      </c>
      <c r="DA104" s="4">
        <v>6</v>
      </c>
      <c r="DB104" s="4">
        <v>6</v>
      </c>
      <c r="DC104" s="4">
        <v>100</v>
      </c>
      <c r="DD104" s="2"/>
      <c r="DE104" s="2"/>
      <c r="DF104" s="2"/>
      <c r="DG104" s="7">
        <v>4</v>
      </c>
      <c r="DH104" s="2"/>
      <c r="DI104" s="2"/>
      <c r="DJ104" s="4">
        <v>4</v>
      </c>
      <c r="DK104" s="4">
        <v>4</v>
      </c>
      <c r="DL104" s="4">
        <v>100</v>
      </c>
      <c r="DM104" s="7">
        <v>4</v>
      </c>
      <c r="DN104" s="2"/>
      <c r="DO104" s="2"/>
      <c r="DP104" s="2"/>
      <c r="DQ104" s="2"/>
      <c r="DR104" s="2"/>
      <c r="DS104" s="4">
        <v>4</v>
      </c>
      <c r="DT104" s="4">
        <v>4</v>
      </c>
      <c r="DU104" s="4">
        <v>100</v>
      </c>
      <c r="DV104" s="2"/>
      <c r="DW104" s="2"/>
      <c r="DX104" s="2"/>
      <c r="DY104" s="2"/>
      <c r="DZ104" s="2"/>
      <c r="EA104" s="8">
        <v>0</v>
      </c>
      <c r="EB104" s="4">
        <v>0</v>
      </c>
      <c r="EC104" s="4">
        <v>6</v>
      </c>
      <c r="ED104" s="4">
        <v>0</v>
      </c>
      <c r="EE104" s="2"/>
      <c r="EF104" s="2"/>
      <c r="EG104" s="2"/>
      <c r="EH104" s="7">
        <v>6</v>
      </c>
      <c r="EI104" s="2"/>
      <c r="EJ104" s="2"/>
      <c r="EK104" s="4">
        <v>6</v>
      </c>
      <c r="EL104" s="4">
        <v>6</v>
      </c>
      <c r="EM104" s="4">
        <v>100</v>
      </c>
      <c r="EN104" s="2"/>
      <c r="EO104" s="2"/>
      <c r="EP104" s="2"/>
      <c r="EQ104" s="2"/>
      <c r="ER104" s="2"/>
      <c r="ES104" s="8">
        <v>0</v>
      </c>
      <c r="ET104" s="4">
        <v>0</v>
      </c>
      <c r="EU104" s="4">
        <v>6</v>
      </c>
      <c r="EV104" s="4">
        <v>0</v>
      </c>
      <c r="EW104" s="7">
        <v>6</v>
      </c>
      <c r="EX104" s="2"/>
      <c r="EY104" s="2"/>
      <c r="EZ104" s="2"/>
      <c r="FA104" s="2"/>
      <c r="FB104" s="2"/>
      <c r="FC104" s="4">
        <v>6</v>
      </c>
      <c r="FD104" s="4">
        <v>6</v>
      </c>
      <c r="FE104" s="4">
        <v>100</v>
      </c>
      <c r="FF104" s="3">
        <f t="shared" si="196"/>
        <v>26</v>
      </c>
      <c r="FG104" s="3">
        <v>38</v>
      </c>
      <c r="FH104" s="3">
        <f t="shared" si="197"/>
        <v>68.421052631578945</v>
      </c>
      <c r="FI104" s="2"/>
      <c r="FJ104" s="2"/>
      <c r="FK104" s="2"/>
      <c r="FL104" s="2"/>
      <c r="FM104" s="7">
        <v>2</v>
      </c>
      <c r="FN104" s="2"/>
      <c r="FO104" s="2"/>
      <c r="FP104" s="2"/>
      <c r="FQ104" s="2"/>
      <c r="FR104" s="2"/>
      <c r="FS104" s="4">
        <v>2</v>
      </c>
      <c r="FT104" s="4">
        <v>2</v>
      </c>
      <c r="FU104" s="4">
        <v>100</v>
      </c>
      <c r="FV104" s="2"/>
      <c r="FW104" s="2"/>
      <c r="FX104" s="2"/>
      <c r="FY104" s="2"/>
      <c r="FZ104" s="2"/>
      <c r="GA104" s="2"/>
      <c r="GB104" s="8">
        <v>0</v>
      </c>
      <c r="GC104" s="2"/>
      <c r="GD104" s="2"/>
      <c r="GE104" s="2"/>
      <c r="GF104" s="4">
        <v>0</v>
      </c>
      <c r="GG104" s="4">
        <v>4</v>
      </c>
      <c r="GH104" s="4">
        <v>0</v>
      </c>
      <c r="GI104" s="2"/>
      <c r="GJ104" s="2"/>
      <c r="GK104" s="2"/>
      <c r="GL104" s="2"/>
      <c r="GM104" s="2"/>
      <c r="GN104" s="2"/>
      <c r="GO104" s="7">
        <v>4</v>
      </c>
      <c r="GP104" s="2"/>
      <c r="GQ104" s="2"/>
      <c r="GR104" s="2"/>
      <c r="GS104" s="4">
        <v>4</v>
      </c>
      <c r="GT104" s="4">
        <v>4</v>
      </c>
      <c r="GU104" s="4">
        <v>100</v>
      </c>
      <c r="GV104" s="2"/>
      <c r="GW104" s="2"/>
      <c r="GX104" s="2"/>
      <c r="GY104" s="2"/>
      <c r="GZ104" s="8">
        <v>0</v>
      </c>
      <c r="HA104" s="2"/>
      <c r="HB104" s="2"/>
      <c r="HC104" s="2"/>
      <c r="HD104" s="2"/>
      <c r="HE104" s="2"/>
      <c r="HF104" s="4">
        <v>0</v>
      </c>
      <c r="HG104" s="4">
        <v>4</v>
      </c>
      <c r="HH104" s="4">
        <v>0</v>
      </c>
      <c r="HI104" s="2"/>
      <c r="HJ104" s="2"/>
      <c r="HK104" s="2"/>
      <c r="HL104" s="2"/>
      <c r="HM104" s="2"/>
      <c r="HN104" s="2"/>
      <c r="HO104" s="2"/>
      <c r="HP104" s="2"/>
      <c r="HQ104" s="2"/>
      <c r="HR104" s="7">
        <v>6</v>
      </c>
      <c r="HS104" s="4">
        <v>6</v>
      </c>
      <c r="HT104" s="4">
        <v>6</v>
      </c>
      <c r="HU104" s="4">
        <v>100</v>
      </c>
      <c r="HV104" s="3">
        <v>12</v>
      </c>
      <c r="HW104" s="3">
        <v>20</v>
      </c>
      <c r="HX104" s="3">
        <v>60</v>
      </c>
      <c r="HY104" s="2"/>
      <c r="HZ104" s="2"/>
      <c r="IA104" s="2"/>
      <c r="IB104" s="2"/>
      <c r="IC104" s="2"/>
      <c r="ID104" s="2"/>
      <c r="IE104" s="2"/>
      <c r="IF104" s="7">
        <v>2</v>
      </c>
      <c r="IG104" s="2"/>
      <c r="IH104" s="2"/>
      <c r="II104" s="4">
        <v>2</v>
      </c>
      <c r="IJ104" s="4">
        <v>2</v>
      </c>
      <c r="IK104" s="4">
        <v>100</v>
      </c>
      <c r="IL104" s="2"/>
      <c r="IM104" s="2"/>
      <c r="IN104" s="2"/>
      <c r="IO104" s="7">
        <v>4</v>
      </c>
      <c r="IP104" s="2"/>
      <c r="IQ104" s="2"/>
      <c r="IR104" s="2"/>
      <c r="IS104" s="2"/>
      <c r="IT104" s="2"/>
      <c r="IU104" s="2"/>
      <c r="IV104" s="4">
        <v>4</v>
      </c>
      <c r="IW104" s="4">
        <v>4</v>
      </c>
      <c r="IX104" s="4">
        <v>100</v>
      </c>
      <c r="IY104" s="2"/>
      <c r="IZ104" s="2"/>
      <c r="JA104" s="2"/>
      <c r="JB104" s="8">
        <v>0</v>
      </c>
      <c r="JC104" s="2"/>
      <c r="JD104" s="2"/>
      <c r="JE104" s="2"/>
      <c r="JF104" s="2"/>
      <c r="JG104" s="2"/>
      <c r="JH104" s="2"/>
      <c r="JI104" s="4">
        <v>0</v>
      </c>
      <c r="JJ104" s="4">
        <v>6</v>
      </c>
      <c r="JK104" s="4">
        <v>0</v>
      </c>
      <c r="JL104" s="3">
        <v>6</v>
      </c>
      <c r="JM104" s="3">
        <v>12</v>
      </c>
      <c r="JN104" s="3">
        <v>50</v>
      </c>
      <c r="JO104" s="1">
        <f t="shared" si="198"/>
        <v>53</v>
      </c>
      <c r="JP104" s="1">
        <v>100</v>
      </c>
      <c r="JQ104" s="1">
        <f t="shared" si="199"/>
        <v>53</v>
      </c>
    </row>
    <row r="105" spans="1:277" ht="16.350000000000001" customHeight="1" x14ac:dyDescent="0.25">
      <c r="A105" s="1">
        <v>279</v>
      </c>
      <c r="B105" s="2" t="s">
        <v>661</v>
      </c>
      <c r="C105" s="2" t="s">
        <v>662</v>
      </c>
      <c r="D105" s="2" t="s">
        <v>663</v>
      </c>
      <c r="E105" s="18" t="s">
        <v>1684</v>
      </c>
      <c r="F105" s="2" t="s">
        <v>1548</v>
      </c>
      <c r="G105" s="2"/>
      <c r="H105" s="6">
        <v>1</v>
      </c>
      <c r="I105" s="2"/>
      <c r="J105" s="2"/>
      <c r="K105" s="2"/>
      <c r="L105" s="2"/>
      <c r="M105" s="4">
        <v>1</v>
      </c>
      <c r="N105" s="4">
        <v>2</v>
      </c>
      <c r="O105" s="4">
        <v>50</v>
      </c>
      <c r="P105" s="2"/>
      <c r="Q105" s="6">
        <v>1</v>
      </c>
      <c r="R105" s="2"/>
      <c r="S105" s="2"/>
      <c r="T105" s="2"/>
      <c r="U105" s="2"/>
      <c r="V105" s="4">
        <v>1</v>
      </c>
      <c r="W105" s="4">
        <v>2</v>
      </c>
      <c r="X105" s="4">
        <v>50</v>
      </c>
      <c r="Y105" s="2"/>
      <c r="Z105" s="8">
        <v>0</v>
      </c>
      <c r="AA105" s="2"/>
      <c r="AB105" s="2"/>
      <c r="AC105" s="2"/>
      <c r="AD105" s="2"/>
      <c r="AE105" s="4">
        <v>0</v>
      </c>
      <c r="AF105" s="4">
        <v>2</v>
      </c>
      <c r="AG105" s="4">
        <v>0</v>
      </c>
      <c r="AH105" s="2"/>
      <c r="AI105" s="2"/>
      <c r="AJ105" s="2"/>
      <c r="AK105" s="2"/>
      <c r="AL105" s="8">
        <v>0</v>
      </c>
      <c r="AM105" s="2"/>
      <c r="AN105" s="4">
        <v>0</v>
      </c>
      <c r="AO105" s="4">
        <v>2</v>
      </c>
      <c r="AP105" s="4">
        <v>0</v>
      </c>
      <c r="AQ105" s="2"/>
      <c r="AR105" s="2"/>
      <c r="AS105" s="2"/>
      <c r="AT105" s="8">
        <v>0</v>
      </c>
      <c r="AU105" s="2"/>
      <c r="AV105" s="2"/>
      <c r="AW105" s="4">
        <v>0</v>
      </c>
      <c r="AX105" s="4">
        <v>2</v>
      </c>
      <c r="AY105" s="4">
        <v>0</v>
      </c>
      <c r="AZ105" s="2"/>
      <c r="BA105" s="2"/>
      <c r="BB105" s="2"/>
      <c r="BC105" s="8">
        <v>0</v>
      </c>
      <c r="BD105" s="2"/>
      <c r="BE105" s="2"/>
      <c r="BF105" s="4">
        <v>0</v>
      </c>
      <c r="BG105" s="4">
        <v>4</v>
      </c>
      <c r="BH105" s="4">
        <v>0</v>
      </c>
      <c r="BI105" s="2"/>
      <c r="BJ105" s="8">
        <v>0</v>
      </c>
      <c r="BK105" s="2"/>
      <c r="BL105" s="2"/>
      <c r="BM105" s="2"/>
      <c r="BN105" s="2"/>
      <c r="BO105" s="4">
        <v>0</v>
      </c>
      <c r="BP105" s="4">
        <v>4</v>
      </c>
      <c r="BQ105" s="4">
        <v>0</v>
      </c>
      <c r="BR105" s="2"/>
      <c r="BS105" s="2"/>
      <c r="BT105" s="6">
        <v>1</v>
      </c>
      <c r="BU105" s="2"/>
      <c r="BV105" s="2"/>
      <c r="BW105" s="2"/>
      <c r="BX105" s="4">
        <v>1</v>
      </c>
      <c r="BY105" s="4">
        <v>4</v>
      </c>
      <c r="BZ105" s="4">
        <v>25</v>
      </c>
      <c r="CA105" s="7">
        <v>4</v>
      </c>
      <c r="CB105" s="2"/>
      <c r="CC105" s="2"/>
      <c r="CD105" s="2"/>
      <c r="CE105" s="2"/>
      <c r="CF105" s="2"/>
      <c r="CG105" s="4">
        <v>4</v>
      </c>
      <c r="CH105" s="4">
        <v>4</v>
      </c>
      <c r="CI105" s="4">
        <v>100</v>
      </c>
      <c r="CJ105" s="2"/>
      <c r="CK105" s="2"/>
      <c r="CL105" s="2"/>
      <c r="CM105" s="2"/>
      <c r="CN105" s="8">
        <v>0</v>
      </c>
      <c r="CO105" s="2"/>
      <c r="CP105" s="4">
        <v>0</v>
      </c>
      <c r="CQ105" s="4">
        <v>4</v>
      </c>
      <c r="CR105" s="4">
        <v>0</v>
      </c>
      <c r="CS105" s="3">
        <f t="shared" si="194"/>
        <v>7</v>
      </c>
      <c r="CT105" s="3">
        <v>30</v>
      </c>
      <c r="CU105" s="3">
        <f t="shared" si="195"/>
        <v>23.333333333333332</v>
      </c>
      <c r="CV105" s="6">
        <v>2</v>
      </c>
      <c r="CW105" s="2"/>
      <c r="CX105" s="2"/>
      <c r="CY105" s="2"/>
      <c r="CZ105" s="2"/>
      <c r="DA105" s="4">
        <v>2</v>
      </c>
      <c r="DB105" s="4">
        <v>6</v>
      </c>
      <c r="DC105" s="4">
        <v>33.33</v>
      </c>
      <c r="DD105" s="2"/>
      <c r="DE105" s="2"/>
      <c r="DF105" s="2"/>
      <c r="DG105" s="7">
        <v>4</v>
      </c>
      <c r="DH105" s="2"/>
      <c r="DI105" s="2"/>
      <c r="DJ105" s="4">
        <v>4</v>
      </c>
      <c r="DK105" s="4">
        <v>4</v>
      </c>
      <c r="DL105" s="4">
        <v>100</v>
      </c>
      <c r="DM105" s="2"/>
      <c r="DN105" s="2"/>
      <c r="DO105" s="2"/>
      <c r="DP105" s="2"/>
      <c r="DQ105" s="2"/>
      <c r="DR105" s="7">
        <v>4</v>
      </c>
      <c r="DS105" s="4">
        <v>4</v>
      </c>
      <c r="DT105" s="4">
        <v>4</v>
      </c>
      <c r="DU105" s="4">
        <v>100</v>
      </c>
      <c r="DV105" s="2"/>
      <c r="DW105" s="2"/>
      <c r="DX105" s="8">
        <v>0</v>
      </c>
      <c r="DY105" s="2"/>
      <c r="DZ105" s="2"/>
      <c r="EA105" s="2"/>
      <c r="EB105" s="4">
        <v>0</v>
      </c>
      <c r="EC105" s="4">
        <v>6</v>
      </c>
      <c r="ED105" s="4">
        <v>0</v>
      </c>
      <c r="EE105" s="2"/>
      <c r="EF105" s="2"/>
      <c r="EG105" s="2"/>
      <c r="EH105" s="2"/>
      <c r="EI105" s="2"/>
      <c r="EJ105" s="7">
        <v>6</v>
      </c>
      <c r="EK105" s="4">
        <v>6</v>
      </c>
      <c r="EL105" s="4">
        <v>6</v>
      </c>
      <c r="EM105" s="4">
        <v>100</v>
      </c>
      <c r="EN105" s="2"/>
      <c r="EO105" s="8">
        <v>0</v>
      </c>
      <c r="EP105" s="2"/>
      <c r="EQ105" s="2"/>
      <c r="ER105" s="2"/>
      <c r="ES105" s="2"/>
      <c r="ET105" s="4">
        <v>0</v>
      </c>
      <c r="EU105" s="4">
        <v>6</v>
      </c>
      <c r="EV105" s="4">
        <v>0</v>
      </c>
      <c r="EW105" s="2"/>
      <c r="EX105" s="2"/>
      <c r="EY105" s="2"/>
      <c r="EZ105" s="8">
        <v>0</v>
      </c>
      <c r="FA105" s="2"/>
      <c r="FB105" s="2"/>
      <c r="FC105" s="4">
        <v>0</v>
      </c>
      <c r="FD105" s="4">
        <v>6</v>
      </c>
      <c r="FE105" s="4">
        <v>0</v>
      </c>
      <c r="FF105" s="3">
        <f t="shared" si="196"/>
        <v>16</v>
      </c>
      <c r="FG105" s="3">
        <v>38</v>
      </c>
      <c r="FH105" s="3">
        <f t="shared" si="197"/>
        <v>42.105263157894733</v>
      </c>
      <c r="FI105" s="7">
        <v>2</v>
      </c>
      <c r="FJ105" s="2"/>
      <c r="FK105" s="2"/>
      <c r="FL105" s="2"/>
      <c r="FM105" s="2"/>
      <c r="FN105" s="2"/>
      <c r="FO105" s="2"/>
      <c r="FP105" s="2"/>
      <c r="FQ105" s="2"/>
      <c r="FR105" s="2"/>
      <c r="FS105" s="4">
        <v>2</v>
      </c>
      <c r="FT105" s="4">
        <v>2</v>
      </c>
      <c r="FU105" s="4">
        <v>100</v>
      </c>
      <c r="FV105" s="2"/>
      <c r="FW105" s="2"/>
      <c r="FX105" s="2"/>
      <c r="FY105" s="2"/>
      <c r="FZ105" s="2"/>
      <c r="GA105" s="8">
        <v>0</v>
      </c>
      <c r="GB105" s="2"/>
      <c r="GC105" s="2"/>
      <c r="GD105" s="2"/>
      <c r="GE105" s="2"/>
      <c r="GF105" s="4">
        <v>0</v>
      </c>
      <c r="GG105" s="4">
        <v>4</v>
      </c>
      <c r="GH105" s="4">
        <v>0</v>
      </c>
      <c r="GI105" s="8">
        <v>0</v>
      </c>
      <c r="GJ105" s="2"/>
      <c r="GK105" s="2"/>
      <c r="GL105" s="2"/>
      <c r="GM105" s="2"/>
      <c r="GN105" s="2"/>
      <c r="GO105" s="2"/>
      <c r="GP105" s="2"/>
      <c r="GQ105" s="2"/>
      <c r="GR105" s="2"/>
      <c r="GS105" s="4">
        <v>0</v>
      </c>
      <c r="GT105" s="4">
        <v>4</v>
      </c>
      <c r="GU105" s="4">
        <v>0</v>
      </c>
      <c r="GV105" s="2"/>
      <c r="GW105" s="2"/>
      <c r="GX105" s="2"/>
      <c r="GY105" s="2"/>
      <c r="GZ105" s="2"/>
      <c r="HA105" s="2"/>
      <c r="HB105" s="8">
        <v>0</v>
      </c>
      <c r="HC105" s="2"/>
      <c r="HD105" s="2"/>
      <c r="HE105" s="2"/>
      <c r="HF105" s="4">
        <v>0</v>
      </c>
      <c r="HG105" s="4">
        <v>4</v>
      </c>
      <c r="HH105" s="4">
        <v>0</v>
      </c>
      <c r="HI105" s="2"/>
      <c r="HJ105" s="2"/>
      <c r="HK105" s="2"/>
      <c r="HL105" s="2"/>
      <c r="HM105" s="2"/>
      <c r="HN105" s="2"/>
      <c r="HO105" s="6">
        <v>2</v>
      </c>
      <c r="HP105" s="2"/>
      <c r="HQ105" s="2"/>
      <c r="HR105" s="2"/>
      <c r="HS105" s="4">
        <v>2</v>
      </c>
      <c r="HT105" s="4">
        <v>6</v>
      </c>
      <c r="HU105" s="4">
        <v>33.33</v>
      </c>
      <c r="HV105" s="3">
        <v>4</v>
      </c>
      <c r="HW105" s="3">
        <v>20</v>
      </c>
      <c r="HX105" s="3">
        <v>20</v>
      </c>
      <c r="HY105" s="2"/>
      <c r="HZ105" s="2"/>
      <c r="IA105" s="2"/>
      <c r="IB105" s="2"/>
      <c r="IC105" s="2"/>
      <c r="ID105" s="2"/>
      <c r="IE105" s="2"/>
      <c r="IF105" s="2"/>
      <c r="IG105" s="2"/>
      <c r="IH105" s="7">
        <v>2</v>
      </c>
      <c r="II105" s="4">
        <v>2</v>
      </c>
      <c r="IJ105" s="4">
        <v>2</v>
      </c>
      <c r="IK105" s="4">
        <v>100</v>
      </c>
      <c r="IL105" s="2"/>
      <c r="IM105" s="2"/>
      <c r="IN105" s="8">
        <v>0</v>
      </c>
      <c r="IO105" s="2"/>
      <c r="IP105" s="2"/>
      <c r="IQ105" s="2"/>
      <c r="IR105" s="2"/>
      <c r="IS105" s="2"/>
      <c r="IT105" s="2"/>
      <c r="IU105" s="2"/>
      <c r="IV105" s="4">
        <v>0</v>
      </c>
      <c r="IW105" s="4">
        <v>4</v>
      </c>
      <c r="IX105" s="4">
        <v>0</v>
      </c>
      <c r="IY105" s="2"/>
      <c r="IZ105" s="2"/>
      <c r="JA105" s="2"/>
      <c r="JB105" s="2"/>
      <c r="JC105" s="2"/>
      <c r="JD105" s="2"/>
      <c r="JE105" s="8">
        <v>0</v>
      </c>
      <c r="JF105" s="2"/>
      <c r="JG105" s="2"/>
      <c r="JH105" s="2"/>
      <c r="JI105" s="4">
        <v>0</v>
      </c>
      <c r="JJ105" s="4">
        <v>6</v>
      </c>
      <c r="JK105" s="4">
        <v>0</v>
      </c>
      <c r="JL105" s="3">
        <v>2</v>
      </c>
      <c r="JM105" s="3">
        <v>12</v>
      </c>
      <c r="JN105" s="3">
        <v>16.670000000000002</v>
      </c>
      <c r="JO105" s="1">
        <f t="shared" si="198"/>
        <v>29</v>
      </c>
      <c r="JP105" s="1">
        <v>100</v>
      </c>
      <c r="JQ105" s="1">
        <f t="shared" si="199"/>
        <v>28.999999999999996</v>
      </c>
    </row>
    <row r="106" spans="1:277" ht="16.350000000000001" customHeight="1" x14ac:dyDescent="0.25">
      <c r="A106" s="1">
        <v>316</v>
      </c>
      <c r="B106" s="2" t="s">
        <v>678</v>
      </c>
      <c r="C106" s="2" t="s">
        <v>672</v>
      </c>
      <c r="D106" s="2" t="s">
        <v>679</v>
      </c>
      <c r="E106" s="18" t="s">
        <v>1685</v>
      </c>
      <c r="F106" s="2" t="s">
        <v>1577</v>
      </c>
      <c r="G106" s="2"/>
      <c r="H106" s="2"/>
      <c r="I106" s="7">
        <v>2</v>
      </c>
      <c r="J106" s="2"/>
      <c r="K106" s="2"/>
      <c r="L106" s="2"/>
      <c r="M106" s="4">
        <v>2</v>
      </c>
      <c r="N106" s="4">
        <v>2</v>
      </c>
      <c r="O106" s="4">
        <v>100</v>
      </c>
      <c r="P106" s="2"/>
      <c r="Q106" s="2"/>
      <c r="R106" s="2"/>
      <c r="S106" s="6">
        <v>1</v>
      </c>
      <c r="T106" s="2"/>
      <c r="U106" s="2"/>
      <c r="V106" s="4">
        <v>1</v>
      </c>
      <c r="W106" s="4">
        <v>2</v>
      </c>
      <c r="X106" s="4">
        <v>50</v>
      </c>
      <c r="Y106" s="8">
        <v>0</v>
      </c>
      <c r="Z106" s="2"/>
      <c r="AA106" s="2"/>
      <c r="AB106" s="2"/>
      <c r="AC106" s="2"/>
      <c r="AD106" s="2"/>
      <c r="AE106" s="4">
        <v>0</v>
      </c>
      <c r="AF106" s="4">
        <v>2</v>
      </c>
      <c r="AG106" s="4">
        <v>0</v>
      </c>
      <c r="AH106" s="2"/>
      <c r="AI106" s="2"/>
      <c r="AJ106" s="8">
        <v>0</v>
      </c>
      <c r="AK106" s="2"/>
      <c r="AL106" s="2"/>
      <c r="AM106" s="2"/>
      <c r="AN106" s="4">
        <v>0</v>
      </c>
      <c r="AO106" s="4">
        <v>2</v>
      </c>
      <c r="AP106" s="4">
        <v>0</v>
      </c>
      <c r="AQ106" s="2"/>
      <c r="AR106" s="8">
        <v>0</v>
      </c>
      <c r="AS106" s="2"/>
      <c r="AT106" s="2"/>
      <c r="AU106" s="2"/>
      <c r="AV106" s="2"/>
      <c r="AW106" s="4">
        <v>0</v>
      </c>
      <c r="AX106" s="4">
        <v>2</v>
      </c>
      <c r="AY106" s="4">
        <v>0</v>
      </c>
      <c r="AZ106" s="2"/>
      <c r="BA106" s="2"/>
      <c r="BB106" s="8">
        <v>0</v>
      </c>
      <c r="BC106" s="2"/>
      <c r="BD106" s="2"/>
      <c r="BE106" s="2"/>
      <c r="BF106" s="4">
        <v>0</v>
      </c>
      <c r="BG106" s="4">
        <v>4</v>
      </c>
      <c r="BH106" s="4">
        <v>0</v>
      </c>
      <c r="BI106" s="2"/>
      <c r="BJ106" s="2"/>
      <c r="BK106" s="2"/>
      <c r="BL106" s="2"/>
      <c r="BM106" s="2"/>
      <c r="BN106" s="8">
        <v>0</v>
      </c>
      <c r="BO106" s="4">
        <v>0</v>
      </c>
      <c r="BP106" s="4">
        <v>4</v>
      </c>
      <c r="BQ106" s="4">
        <v>0</v>
      </c>
      <c r="BR106" s="2"/>
      <c r="BS106" s="7">
        <v>4</v>
      </c>
      <c r="BT106" s="2"/>
      <c r="BU106" s="2"/>
      <c r="BV106" s="2"/>
      <c r="BW106" s="2"/>
      <c r="BX106" s="4">
        <v>4</v>
      </c>
      <c r="BY106" s="4">
        <v>4</v>
      </c>
      <c r="BZ106" s="4">
        <v>100</v>
      </c>
      <c r="CA106" s="2"/>
      <c r="CB106" s="8">
        <v>0</v>
      </c>
      <c r="CC106" s="2"/>
      <c r="CD106" s="2"/>
      <c r="CE106" s="2"/>
      <c r="CF106" s="2"/>
      <c r="CG106" s="4">
        <v>0</v>
      </c>
      <c r="CH106" s="4">
        <v>4</v>
      </c>
      <c r="CI106" s="4">
        <v>0</v>
      </c>
      <c r="CJ106" s="8">
        <v>0</v>
      </c>
      <c r="CK106" s="2"/>
      <c r="CL106" s="2"/>
      <c r="CM106" s="2"/>
      <c r="CN106" s="2"/>
      <c r="CO106" s="2"/>
      <c r="CP106" s="4">
        <v>0</v>
      </c>
      <c r="CQ106" s="4">
        <v>4</v>
      </c>
      <c r="CR106" s="4">
        <v>0</v>
      </c>
      <c r="CS106" s="3">
        <f t="shared" si="194"/>
        <v>7</v>
      </c>
      <c r="CT106" s="3">
        <v>30</v>
      </c>
      <c r="CU106" s="3">
        <f t="shared" si="195"/>
        <v>23.333333333333332</v>
      </c>
      <c r="CV106" s="2"/>
      <c r="CW106" s="6">
        <v>3</v>
      </c>
      <c r="CX106" s="2"/>
      <c r="CY106" s="2"/>
      <c r="CZ106" s="2"/>
      <c r="DA106" s="4">
        <v>3</v>
      </c>
      <c r="DB106" s="4">
        <v>6</v>
      </c>
      <c r="DC106" s="4">
        <v>50</v>
      </c>
      <c r="DD106" s="2"/>
      <c r="DE106" s="2"/>
      <c r="DF106" s="2"/>
      <c r="DG106" s="2"/>
      <c r="DH106" s="2"/>
      <c r="DI106" s="8">
        <v>0</v>
      </c>
      <c r="DJ106" s="4">
        <v>0</v>
      </c>
      <c r="DK106" s="4">
        <v>4</v>
      </c>
      <c r="DL106" s="4">
        <v>0</v>
      </c>
      <c r="DM106" s="2"/>
      <c r="DN106" s="8">
        <v>0</v>
      </c>
      <c r="DO106" s="2"/>
      <c r="DP106" s="2"/>
      <c r="DQ106" s="2"/>
      <c r="DR106" s="2"/>
      <c r="DS106" s="4">
        <v>0</v>
      </c>
      <c r="DT106" s="4">
        <v>4</v>
      </c>
      <c r="DU106" s="4">
        <v>0</v>
      </c>
      <c r="DV106" s="2"/>
      <c r="DW106" s="7">
        <v>6</v>
      </c>
      <c r="DX106" s="2"/>
      <c r="DY106" s="2"/>
      <c r="DZ106" s="2"/>
      <c r="EA106" s="2"/>
      <c r="EB106" s="4">
        <v>6</v>
      </c>
      <c r="EC106" s="4">
        <v>6</v>
      </c>
      <c r="ED106" s="4">
        <v>100</v>
      </c>
      <c r="EE106" s="2"/>
      <c r="EF106" s="2"/>
      <c r="EG106" s="7">
        <v>6</v>
      </c>
      <c r="EH106" s="2"/>
      <c r="EI106" s="2"/>
      <c r="EJ106" s="2"/>
      <c r="EK106" s="4">
        <v>6</v>
      </c>
      <c r="EL106" s="4">
        <v>6</v>
      </c>
      <c r="EM106" s="4">
        <v>100</v>
      </c>
      <c r="EN106" s="2"/>
      <c r="EO106" s="2"/>
      <c r="EP106" s="2"/>
      <c r="EQ106" s="2"/>
      <c r="ER106" s="2"/>
      <c r="ES106" s="8">
        <v>0</v>
      </c>
      <c r="ET106" s="4">
        <v>0</v>
      </c>
      <c r="EU106" s="4">
        <v>6</v>
      </c>
      <c r="EV106" s="4">
        <v>0</v>
      </c>
      <c r="EW106" s="2"/>
      <c r="EX106" s="2"/>
      <c r="EY106" s="2"/>
      <c r="EZ106" s="2"/>
      <c r="FA106" s="2"/>
      <c r="FB106" s="8">
        <v>0</v>
      </c>
      <c r="FC106" s="4">
        <v>0</v>
      </c>
      <c r="FD106" s="4">
        <v>6</v>
      </c>
      <c r="FE106" s="4">
        <v>0</v>
      </c>
      <c r="FF106" s="3">
        <f t="shared" si="196"/>
        <v>15</v>
      </c>
      <c r="FG106" s="3">
        <v>38</v>
      </c>
      <c r="FH106" s="3">
        <f t="shared" si="197"/>
        <v>39.473684210526315</v>
      </c>
      <c r="FI106" s="2"/>
      <c r="FJ106" s="2"/>
      <c r="FK106" s="2"/>
      <c r="FL106" s="2"/>
      <c r="FM106" s="2"/>
      <c r="FN106" s="7">
        <v>2</v>
      </c>
      <c r="FO106" s="2"/>
      <c r="FP106" s="2"/>
      <c r="FQ106" s="2"/>
      <c r="FR106" s="2"/>
      <c r="FS106" s="4">
        <v>2</v>
      </c>
      <c r="FT106" s="4">
        <v>2</v>
      </c>
      <c r="FU106" s="4">
        <v>100</v>
      </c>
      <c r="FV106" s="2"/>
      <c r="FW106" s="8">
        <v>0</v>
      </c>
      <c r="FX106" s="2"/>
      <c r="FY106" s="2"/>
      <c r="FZ106" s="2"/>
      <c r="GA106" s="2"/>
      <c r="GB106" s="2"/>
      <c r="GC106" s="2"/>
      <c r="GD106" s="2"/>
      <c r="GE106" s="2"/>
      <c r="GF106" s="4">
        <v>0</v>
      </c>
      <c r="GG106" s="4">
        <v>4</v>
      </c>
      <c r="GH106" s="4">
        <v>0</v>
      </c>
      <c r="GI106" s="2"/>
      <c r="GJ106" s="2"/>
      <c r="GK106" s="2"/>
      <c r="GL106" s="2"/>
      <c r="GM106" s="2"/>
      <c r="GN106" s="2"/>
      <c r="GO106" s="2"/>
      <c r="GP106" s="2"/>
      <c r="GQ106" s="2"/>
      <c r="GR106" s="8">
        <v>0</v>
      </c>
      <c r="GS106" s="4">
        <v>0</v>
      </c>
      <c r="GT106" s="4">
        <v>4</v>
      </c>
      <c r="GU106" s="4">
        <v>0</v>
      </c>
      <c r="GV106" s="2"/>
      <c r="GW106" s="2"/>
      <c r="GX106" s="2"/>
      <c r="GY106" s="8">
        <v>0</v>
      </c>
      <c r="GZ106" s="2"/>
      <c r="HA106" s="2"/>
      <c r="HB106" s="2"/>
      <c r="HC106" s="2"/>
      <c r="HD106" s="2"/>
      <c r="HE106" s="2"/>
      <c r="HF106" s="4">
        <v>0</v>
      </c>
      <c r="HG106" s="4">
        <v>4</v>
      </c>
      <c r="HH106" s="4">
        <v>0</v>
      </c>
      <c r="HI106" s="2"/>
      <c r="HJ106" s="2"/>
      <c r="HK106" s="7">
        <v>6</v>
      </c>
      <c r="HL106" s="2"/>
      <c r="HM106" s="2"/>
      <c r="HN106" s="2"/>
      <c r="HO106" s="2"/>
      <c r="HP106" s="2"/>
      <c r="HQ106" s="2"/>
      <c r="HR106" s="2"/>
      <c r="HS106" s="4">
        <v>6</v>
      </c>
      <c r="HT106" s="4">
        <v>6</v>
      </c>
      <c r="HU106" s="4">
        <v>100</v>
      </c>
      <c r="HV106" s="3">
        <v>8</v>
      </c>
      <c r="HW106" s="3">
        <v>20</v>
      </c>
      <c r="HX106" s="3">
        <v>40</v>
      </c>
      <c r="HY106" s="2"/>
      <c r="HZ106" s="2"/>
      <c r="IA106" s="2"/>
      <c r="IB106" s="2"/>
      <c r="IC106" s="2"/>
      <c r="ID106" s="2"/>
      <c r="IE106" s="2"/>
      <c r="IF106" s="2"/>
      <c r="IG106" s="2"/>
      <c r="IH106" s="7">
        <v>2</v>
      </c>
      <c r="II106" s="4">
        <v>2</v>
      </c>
      <c r="IJ106" s="4">
        <v>2</v>
      </c>
      <c r="IK106" s="4">
        <v>100</v>
      </c>
      <c r="IL106" s="2"/>
      <c r="IM106" s="2"/>
      <c r="IN106" s="2"/>
      <c r="IO106" s="2"/>
      <c r="IP106" s="2"/>
      <c r="IQ106" s="2"/>
      <c r="IR106" s="2"/>
      <c r="IS106" s="2"/>
      <c r="IT106" s="2"/>
      <c r="IU106" s="8">
        <v>0</v>
      </c>
      <c r="IV106" s="4">
        <v>0</v>
      </c>
      <c r="IW106" s="4">
        <v>4</v>
      </c>
      <c r="IX106" s="4">
        <v>0</v>
      </c>
      <c r="IY106" s="2"/>
      <c r="IZ106" s="8">
        <v>0</v>
      </c>
      <c r="JA106" s="2"/>
      <c r="JB106" s="2"/>
      <c r="JC106" s="2"/>
      <c r="JD106" s="2"/>
      <c r="JE106" s="2"/>
      <c r="JF106" s="2"/>
      <c r="JG106" s="2"/>
      <c r="JH106" s="2"/>
      <c r="JI106" s="4">
        <v>0</v>
      </c>
      <c r="JJ106" s="4">
        <v>6</v>
      </c>
      <c r="JK106" s="4">
        <v>0</v>
      </c>
      <c r="JL106" s="3">
        <v>2</v>
      </c>
      <c r="JM106" s="3">
        <v>12</v>
      </c>
      <c r="JN106" s="3">
        <v>16.670000000000002</v>
      </c>
      <c r="JO106" s="1">
        <f t="shared" si="198"/>
        <v>32</v>
      </c>
      <c r="JP106" s="1">
        <v>100</v>
      </c>
      <c r="JQ106" s="1">
        <f t="shared" si="199"/>
        <v>32</v>
      </c>
    </row>
    <row r="107" spans="1:277" ht="16.350000000000001" customHeight="1" x14ac:dyDescent="0.25">
      <c r="A107" s="1">
        <v>1717</v>
      </c>
      <c r="B107" s="2" t="s">
        <v>767</v>
      </c>
      <c r="C107" s="2" t="s">
        <v>768</v>
      </c>
      <c r="D107" s="2" t="s">
        <v>637</v>
      </c>
      <c r="E107" s="18" t="s">
        <v>1686</v>
      </c>
      <c r="F107" s="2" t="s">
        <v>1578</v>
      </c>
      <c r="G107" s="2"/>
      <c r="H107" s="7">
        <v>2</v>
      </c>
      <c r="I107" s="2"/>
      <c r="J107" s="2"/>
      <c r="K107" s="2"/>
      <c r="L107" s="2"/>
      <c r="M107" s="4">
        <v>2</v>
      </c>
      <c r="N107" s="4">
        <v>2</v>
      </c>
      <c r="O107" s="4">
        <v>100</v>
      </c>
      <c r="P107" s="2"/>
      <c r="Q107" s="6">
        <v>1</v>
      </c>
      <c r="R107" s="2"/>
      <c r="S107" s="2"/>
      <c r="T107" s="2"/>
      <c r="U107" s="2"/>
      <c r="V107" s="4">
        <v>1</v>
      </c>
      <c r="W107" s="4">
        <v>2</v>
      </c>
      <c r="X107" s="4">
        <v>50</v>
      </c>
      <c r="Y107" s="2"/>
      <c r="Z107" s="2"/>
      <c r="AA107" s="2"/>
      <c r="AB107" s="2"/>
      <c r="AC107" s="2"/>
      <c r="AD107" s="7">
        <v>2</v>
      </c>
      <c r="AE107" s="4">
        <v>2</v>
      </c>
      <c r="AF107" s="4">
        <v>2</v>
      </c>
      <c r="AG107" s="4">
        <v>100</v>
      </c>
      <c r="AH107" s="2"/>
      <c r="AI107" s="2"/>
      <c r="AJ107" s="2"/>
      <c r="AK107" s="2"/>
      <c r="AL107" s="8">
        <v>0</v>
      </c>
      <c r="AM107" s="2"/>
      <c r="AN107" s="4">
        <v>0</v>
      </c>
      <c r="AO107" s="4">
        <v>2</v>
      </c>
      <c r="AP107" s="4">
        <v>0</v>
      </c>
      <c r="AQ107" s="2"/>
      <c r="AR107" s="2"/>
      <c r="AS107" s="2"/>
      <c r="AT107" s="2"/>
      <c r="AU107" s="8">
        <v>0</v>
      </c>
      <c r="AV107" s="2"/>
      <c r="AW107" s="4">
        <v>0</v>
      </c>
      <c r="AX107" s="4">
        <v>2</v>
      </c>
      <c r="AY107" s="4">
        <v>0</v>
      </c>
      <c r="AZ107" s="2"/>
      <c r="BA107" s="2"/>
      <c r="BB107" s="2"/>
      <c r="BC107" s="2"/>
      <c r="BD107" s="8">
        <v>0</v>
      </c>
      <c r="BE107" s="2"/>
      <c r="BF107" s="4">
        <v>0</v>
      </c>
      <c r="BG107" s="4">
        <v>4</v>
      </c>
      <c r="BH107" s="4">
        <v>0</v>
      </c>
      <c r="BI107" s="2"/>
      <c r="BJ107" s="8">
        <v>0</v>
      </c>
      <c r="BK107" s="2"/>
      <c r="BL107" s="2"/>
      <c r="BM107" s="2"/>
      <c r="BN107" s="2"/>
      <c r="BO107" s="4">
        <v>0</v>
      </c>
      <c r="BP107" s="4">
        <v>4</v>
      </c>
      <c r="BQ107" s="4">
        <v>0</v>
      </c>
      <c r="BR107" s="2"/>
      <c r="BS107" s="2"/>
      <c r="BT107" s="2"/>
      <c r="BU107" s="2"/>
      <c r="BV107" s="2"/>
      <c r="BW107" s="6">
        <v>3</v>
      </c>
      <c r="BX107" s="4">
        <v>3</v>
      </c>
      <c r="BY107" s="4">
        <v>4</v>
      </c>
      <c r="BZ107" s="4">
        <v>75</v>
      </c>
      <c r="CA107" s="7">
        <v>4</v>
      </c>
      <c r="CB107" s="2"/>
      <c r="CC107" s="2"/>
      <c r="CD107" s="2"/>
      <c r="CE107" s="2"/>
      <c r="CF107" s="2"/>
      <c r="CG107" s="4">
        <v>4</v>
      </c>
      <c r="CH107" s="4">
        <v>4</v>
      </c>
      <c r="CI107" s="4">
        <v>100</v>
      </c>
      <c r="CJ107" s="7">
        <v>4</v>
      </c>
      <c r="CK107" s="2"/>
      <c r="CL107" s="2"/>
      <c r="CM107" s="2"/>
      <c r="CN107" s="2"/>
      <c r="CO107" s="2"/>
      <c r="CP107" s="4">
        <v>4</v>
      </c>
      <c r="CQ107" s="4">
        <v>4</v>
      </c>
      <c r="CR107" s="4">
        <v>100</v>
      </c>
      <c r="CS107" s="3">
        <f t="shared" si="194"/>
        <v>16</v>
      </c>
      <c r="CT107" s="3">
        <v>30</v>
      </c>
      <c r="CU107" s="3">
        <f t="shared" si="195"/>
        <v>53.333333333333336</v>
      </c>
      <c r="CV107" s="2"/>
      <c r="CW107" s="7">
        <v>6</v>
      </c>
      <c r="CX107" s="2"/>
      <c r="CY107" s="2"/>
      <c r="CZ107" s="2"/>
      <c r="DA107" s="4">
        <v>6</v>
      </c>
      <c r="DB107" s="4">
        <v>6</v>
      </c>
      <c r="DC107" s="4">
        <v>100</v>
      </c>
      <c r="DD107" s="2"/>
      <c r="DE107" s="2"/>
      <c r="DF107" s="8">
        <v>0</v>
      </c>
      <c r="DG107" s="2"/>
      <c r="DH107" s="2"/>
      <c r="DI107" s="2"/>
      <c r="DJ107" s="4">
        <v>0</v>
      </c>
      <c r="DK107" s="4">
        <v>4</v>
      </c>
      <c r="DL107" s="4">
        <v>0</v>
      </c>
      <c r="DM107" s="2"/>
      <c r="DN107" s="2"/>
      <c r="DO107" s="2"/>
      <c r="DP107" s="7">
        <v>4</v>
      </c>
      <c r="DQ107" s="2"/>
      <c r="DR107" s="2"/>
      <c r="DS107" s="4">
        <v>4</v>
      </c>
      <c r="DT107" s="4">
        <v>4</v>
      </c>
      <c r="DU107" s="4">
        <v>100</v>
      </c>
      <c r="DV107" s="2"/>
      <c r="DW107" s="2"/>
      <c r="DX107" s="2"/>
      <c r="DY107" s="2"/>
      <c r="DZ107" s="2"/>
      <c r="EA107" s="7">
        <v>6</v>
      </c>
      <c r="EB107" s="4">
        <v>6</v>
      </c>
      <c r="EC107" s="4">
        <v>6</v>
      </c>
      <c r="ED107" s="4">
        <v>100</v>
      </c>
      <c r="EE107" s="8">
        <v>0</v>
      </c>
      <c r="EF107" s="2"/>
      <c r="EG107" s="2"/>
      <c r="EH107" s="2"/>
      <c r="EI107" s="2"/>
      <c r="EJ107" s="2"/>
      <c r="EK107" s="4">
        <v>0</v>
      </c>
      <c r="EL107" s="4">
        <v>6</v>
      </c>
      <c r="EM107" s="4">
        <v>0</v>
      </c>
      <c r="EN107" s="2"/>
      <c r="EO107" s="2"/>
      <c r="EP107" s="8">
        <v>0</v>
      </c>
      <c r="EQ107" s="2"/>
      <c r="ER107" s="2"/>
      <c r="ES107" s="2"/>
      <c r="ET107" s="4">
        <v>0</v>
      </c>
      <c r="EU107" s="4">
        <v>6</v>
      </c>
      <c r="EV107" s="4">
        <v>0</v>
      </c>
      <c r="EW107" s="2"/>
      <c r="EX107" s="2"/>
      <c r="EY107" s="6">
        <v>3</v>
      </c>
      <c r="EZ107" s="2"/>
      <c r="FA107" s="2"/>
      <c r="FB107" s="2"/>
      <c r="FC107" s="4">
        <v>3</v>
      </c>
      <c r="FD107" s="4">
        <v>6</v>
      </c>
      <c r="FE107" s="4">
        <v>50</v>
      </c>
      <c r="FF107" s="3">
        <f t="shared" si="196"/>
        <v>19</v>
      </c>
      <c r="FG107" s="3">
        <v>38</v>
      </c>
      <c r="FH107" s="3">
        <f t="shared" si="197"/>
        <v>50</v>
      </c>
      <c r="FI107" s="2"/>
      <c r="FJ107" s="8">
        <v>0</v>
      </c>
      <c r="FK107" s="2"/>
      <c r="FL107" s="2"/>
      <c r="FM107" s="2"/>
      <c r="FN107" s="2"/>
      <c r="FO107" s="2"/>
      <c r="FP107" s="2"/>
      <c r="FQ107" s="2"/>
      <c r="FR107" s="2"/>
      <c r="FS107" s="4">
        <v>0</v>
      </c>
      <c r="FT107" s="4">
        <v>2</v>
      </c>
      <c r="FU107" s="4">
        <v>0</v>
      </c>
      <c r="FV107" s="2"/>
      <c r="FW107" s="2"/>
      <c r="FX107" s="8">
        <v>0</v>
      </c>
      <c r="FY107" s="2"/>
      <c r="FZ107" s="2"/>
      <c r="GA107" s="2"/>
      <c r="GB107" s="2"/>
      <c r="GC107" s="2"/>
      <c r="GD107" s="2"/>
      <c r="GE107" s="2"/>
      <c r="GF107" s="4">
        <v>0</v>
      </c>
      <c r="GG107" s="4">
        <v>4</v>
      </c>
      <c r="GH107" s="4">
        <v>0</v>
      </c>
      <c r="GI107" s="8">
        <v>0</v>
      </c>
      <c r="GJ107" s="2"/>
      <c r="GK107" s="2"/>
      <c r="GL107" s="2"/>
      <c r="GM107" s="2"/>
      <c r="GN107" s="2"/>
      <c r="GO107" s="2"/>
      <c r="GP107" s="2"/>
      <c r="GQ107" s="2"/>
      <c r="GR107" s="2"/>
      <c r="GS107" s="4">
        <v>0</v>
      </c>
      <c r="GT107" s="4">
        <v>4</v>
      </c>
      <c r="GU107" s="4">
        <v>0</v>
      </c>
      <c r="GV107" s="2"/>
      <c r="GW107" s="2"/>
      <c r="GX107" s="2"/>
      <c r="GY107" s="2"/>
      <c r="GZ107" s="2"/>
      <c r="HA107" s="8">
        <v>0</v>
      </c>
      <c r="HB107" s="2"/>
      <c r="HC107" s="2"/>
      <c r="HD107" s="2"/>
      <c r="HE107" s="2"/>
      <c r="HF107" s="4">
        <v>0</v>
      </c>
      <c r="HG107" s="4">
        <v>4</v>
      </c>
      <c r="HH107" s="4">
        <v>0</v>
      </c>
      <c r="HI107" s="2"/>
      <c r="HJ107" s="2"/>
      <c r="HK107" s="2"/>
      <c r="HL107" s="2"/>
      <c r="HM107" s="2"/>
      <c r="HN107" s="2"/>
      <c r="HO107" s="7">
        <v>6</v>
      </c>
      <c r="HP107" s="2"/>
      <c r="HQ107" s="2"/>
      <c r="HR107" s="2"/>
      <c r="HS107" s="4">
        <v>6</v>
      </c>
      <c r="HT107" s="4">
        <v>6</v>
      </c>
      <c r="HU107" s="4">
        <v>100</v>
      </c>
      <c r="HV107" s="3">
        <v>6</v>
      </c>
      <c r="HW107" s="3">
        <v>20</v>
      </c>
      <c r="HX107" s="3">
        <v>30</v>
      </c>
      <c r="HY107" s="7">
        <v>2</v>
      </c>
      <c r="HZ107" s="2"/>
      <c r="IA107" s="2"/>
      <c r="IB107" s="2"/>
      <c r="IC107" s="2"/>
      <c r="ID107" s="2"/>
      <c r="IE107" s="2"/>
      <c r="IF107" s="2"/>
      <c r="IG107" s="2"/>
      <c r="IH107" s="2"/>
      <c r="II107" s="4">
        <v>2</v>
      </c>
      <c r="IJ107" s="4">
        <v>2</v>
      </c>
      <c r="IK107" s="4">
        <v>100</v>
      </c>
      <c r="IL107" s="2"/>
      <c r="IM107" s="2"/>
      <c r="IN107" s="2"/>
      <c r="IO107" s="7">
        <v>4</v>
      </c>
      <c r="IP107" s="2"/>
      <c r="IQ107" s="2"/>
      <c r="IR107" s="2"/>
      <c r="IS107" s="2"/>
      <c r="IT107" s="2"/>
      <c r="IU107" s="2"/>
      <c r="IV107" s="4">
        <v>4</v>
      </c>
      <c r="IW107" s="4">
        <v>4</v>
      </c>
      <c r="IX107" s="4">
        <v>100</v>
      </c>
      <c r="IY107" s="2"/>
      <c r="IZ107" s="2"/>
      <c r="JA107" s="2"/>
      <c r="JB107" s="8">
        <v>0</v>
      </c>
      <c r="JC107" s="2"/>
      <c r="JD107" s="2"/>
      <c r="JE107" s="2"/>
      <c r="JF107" s="2"/>
      <c r="JG107" s="2"/>
      <c r="JH107" s="2"/>
      <c r="JI107" s="4">
        <v>0</v>
      </c>
      <c r="JJ107" s="4">
        <v>6</v>
      </c>
      <c r="JK107" s="4">
        <v>0</v>
      </c>
      <c r="JL107" s="3">
        <v>6</v>
      </c>
      <c r="JM107" s="3">
        <v>12</v>
      </c>
      <c r="JN107" s="3">
        <v>50</v>
      </c>
      <c r="JO107" s="1">
        <f t="shared" si="198"/>
        <v>47</v>
      </c>
      <c r="JP107" s="1">
        <v>100</v>
      </c>
      <c r="JQ107" s="1">
        <f t="shared" si="199"/>
        <v>47</v>
      </c>
    </row>
    <row r="108" spans="1:277" ht="16.350000000000001" customHeight="1" x14ac:dyDescent="0.25">
      <c r="A108" s="1">
        <v>1162</v>
      </c>
      <c r="B108" s="2" t="s">
        <v>756</v>
      </c>
      <c r="C108" s="2" t="s">
        <v>650</v>
      </c>
      <c r="D108" s="2" t="s">
        <v>73</v>
      </c>
      <c r="E108" s="18" t="s">
        <v>1687</v>
      </c>
      <c r="F108" s="2" t="s">
        <v>1547</v>
      </c>
      <c r="G108" s="2"/>
      <c r="H108" s="2"/>
      <c r="I108" s="7">
        <v>2</v>
      </c>
      <c r="J108" s="2"/>
      <c r="K108" s="2"/>
      <c r="L108" s="2"/>
      <c r="M108" s="4">
        <v>2</v>
      </c>
      <c r="N108" s="4">
        <v>2</v>
      </c>
      <c r="O108" s="4">
        <v>100</v>
      </c>
      <c r="P108" s="2"/>
      <c r="Q108" s="2"/>
      <c r="R108" s="2"/>
      <c r="S108" s="6">
        <v>1</v>
      </c>
      <c r="T108" s="2"/>
      <c r="U108" s="2"/>
      <c r="V108" s="4">
        <v>1</v>
      </c>
      <c r="W108" s="4">
        <v>2</v>
      </c>
      <c r="X108" s="4">
        <v>50</v>
      </c>
      <c r="Y108" s="7">
        <v>2</v>
      </c>
      <c r="Z108" s="2"/>
      <c r="AA108" s="2"/>
      <c r="AB108" s="2"/>
      <c r="AC108" s="2"/>
      <c r="AD108" s="2"/>
      <c r="AE108" s="4">
        <v>2</v>
      </c>
      <c r="AF108" s="4">
        <v>2</v>
      </c>
      <c r="AG108" s="4">
        <v>100</v>
      </c>
      <c r="AH108" s="2"/>
      <c r="AI108" s="2"/>
      <c r="AJ108" s="2"/>
      <c r="AK108" s="2"/>
      <c r="AL108" s="8">
        <v>0</v>
      </c>
      <c r="AM108" s="2"/>
      <c r="AN108" s="4">
        <v>0</v>
      </c>
      <c r="AO108" s="4">
        <v>2</v>
      </c>
      <c r="AP108" s="4">
        <v>0</v>
      </c>
      <c r="AQ108" s="8">
        <v>0</v>
      </c>
      <c r="AR108" s="2"/>
      <c r="AS108" s="2"/>
      <c r="AT108" s="2"/>
      <c r="AU108" s="2"/>
      <c r="AV108" s="2"/>
      <c r="AW108" s="4">
        <v>0</v>
      </c>
      <c r="AX108" s="4">
        <v>2</v>
      </c>
      <c r="AY108" s="4">
        <v>0</v>
      </c>
      <c r="AZ108" s="2"/>
      <c r="BA108" s="2"/>
      <c r="BB108" s="8">
        <v>0</v>
      </c>
      <c r="BC108" s="2"/>
      <c r="BD108" s="2"/>
      <c r="BE108" s="2"/>
      <c r="BF108" s="4">
        <v>0</v>
      </c>
      <c r="BG108" s="4">
        <v>4</v>
      </c>
      <c r="BH108" s="4">
        <v>0</v>
      </c>
      <c r="BI108" s="2"/>
      <c r="BJ108" s="2"/>
      <c r="BK108" s="2"/>
      <c r="BL108" s="2"/>
      <c r="BM108" s="8">
        <v>0</v>
      </c>
      <c r="BN108" s="2"/>
      <c r="BO108" s="4">
        <v>0</v>
      </c>
      <c r="BP108" s="4">
        <v>4</v>
      </c>
      <c r="BQ108" s="4">
        <v>0</v>
      </c>
      <c r="BR108" s="6">
        <v>2</v>
      </c>
      <c r="BS108" s="2"/>
      <c r="BT108" s="2"/>
      <c r="BU108" s="2"/>
      <c r="BV108" s="2"/>
      <c r="BW108" s="2"/>
      <c r="BX108" s="4">
        <v>2</v>
      </c>
      <c r="BY108" s="4">
        <v>4</v>
      </c>
      <c r="BZ108" s="4">
        <v>50</v>
      </c>
      <c r="CA108" s="2"/>
      <c r="CB108" s="2"/>
      <c r="CC108" s="2"/>
      <c r="CD108" s="8">
        <v>0</v>
      </c>
      <c r="CE108" s="2"/>
      <c r="CF108" s="2"/>
      <c r="CG108" s="4">
        <v>0</v>
      </c>
      <c r="CH108" s="4">
        <v>4</v>
      </c>
      <c r="CI108" s="4">
        <v>0</v>
      </c>
      <c r="CJ108" s="2"/>
      <c r="CK108" s="2"/>
      <c r="CL108" s="8">
        <v>0</v>
      </c>
      <c r="CM108" s="2"/>
      <c r="CN108" s="2"/>
      <c r="CO108" s="2"/>
      <c r="CP108" s="4">
        <v>0</v>
      </c>
      <c r="CQ108" s="4">
        <v>4</v>
      </c>
      <c r="CR108" s="4">
        <v>0</v>
      </c>
      <c r="CS108" s="3">
        <f t="shared" si="194"/>
        <v>7</v>
      </c>
      <c r="CT108" s="3">
        <v>30</v>
      </c>
      <c r="CU108" s="3">
        <f t="shared" si="195"/>
        <v>23.333333333333332</v>
      </c>
      <c r="CV108" s="2"/>
      <c r="CW108" s="2"/>
      <c r="CX108" s="2"/>
      <c r="CY108" s="2"/>
      <c r="CZ108" s="7">
        <v>6</v>
      </c>
      <c r="DA108" s="4">
        <v>6</v>
      </c>
      <c r="DB108" s="4">
        <v>6</v>
      </c>
      <c r="DC108" s="4">
        <v>100</v>
      </c>
      <c r="DD108" s="2"/>
      <c r="DE108" s="7">
        <v>4</v>
      </c>
      <c r="DF108" s="2"/>
      <c r="DG108" s="2"/>
      <c r="DH108" s="2"/>
      <c r="DI108" s="2"/>
      <c r="DJ108" s="4">
        <v>4</v>
      </c>
      <c r="DK108" s="4">
        <v>4</v>
      </c>
      <c r="DL108" s="4">
        <v>100</v>
      </c>
      <c r="DM108" s="2"/>
      <c r="DN108" s="2"/>
      <c r="DO108" s="2"/>
      <c r="DP108" s="2"/>
      <c r="DQ108" s="8">
        <v>0</v>
      </c>
      <c r="DR108" s="2"/>
      <c r="DS108" s="4">
        <v>0</v>
      </c>
      <c r="DT108" s="4">
        <v>4</v>
      </c>
      <c r="DU108" s="4">
        <v>0</v>
      </c>
      <c r="DV108" s="8">
        <v>0</v>
      </c>
      <c r="DW108" s="2"/>
      <c r="DX108" s="2"/>
      <c r="DY108" s="2"/>
      <c r="DZ108" s="2"/>
      <c r="EA108" s="2"/>
      <c r="EB108" s="4">
        <v>0</v>
      </c>
      <c r="EC108" s="4">
        <v>6</v>
      </c>
      <c r="ED108" s="4">
        <v>0</v>
      </c>
      <c r="EE108" s="2"/>
      <c r="EF108" s="2"/>
      <c r="EG108" s="2"/>
      <c r="EH108" s="7">
        <v>6</v>
      </c>
      <c r="EI108" s="2"/>
      <c r="EJ108" s="2"/>
      <c r="EK108" s="4">
        <v>6</v>
      </c>
      <c r="EL108" s="4">
        <v>6</v>
      </c>
      <c r="EM108" s="4">
        <v>100</v>
      </c>
      <c r="EN108" s="2"/>
      <c r="EO108" s="2"/>
      <c r="EP108" s="8">
        <v>0</v>
      </c>
      <c r="EQ108" s="2"/>
      <c r="ER108" s="2"/>
      <c r="ES108" s="2"/>
      <c r="ET108" s="4">
        <v>0</v>
      </c>
      <c r="EU108" s="4">
        <v>6</v>
      </c>
      <c r="EV108" s="4">
        <v>0</v>
      </c>
      <c r="EW108" s="2"/>
      <c r="EX108" s="2"/>
      <c r="EY108" s="6">
        <v>3</v>
      </c>
      <c r="EZ108" s="2"/>
      <c r="FA108" s="2"/>
      <c r="FB108" s="2"/>
      <c r="FC108" s="4">
        <v>3</v>
      </c>
      <c r="FD108" s="4">
        <v>6</v>
      </c>
      <c r="FE108" s="4">
        <v>50</v>
      </c>
      <c r="FF108" s="3">
        <f t="shared" si="196"/>
        <v>19</v>
      </c>
      <c r="FG108" s="3">
        <v>38</v>
      </c>
      <c r="FH108" s="3">
        <f t="shared" si="197"/>
        <v>50</v>
      </c>
      <c r="FI108" s="2"/>
      <c r="FJ108" s="2"/>
      <c r="FK108" s="2"/>
      <c r="FL108" s="2"/>
      <c r="FM108" s="2"/>
      <c r="FN108" s="2"/>
      <c r="FO108" s="7">
        <v>2</v>
      </c>
      <c r="FP108" s="2"/>
      <c r="FQ108" s="2"/>
      <c r="FR108" s="2"/>
      <c r="FS108" s="4">
        <v>2</v>
      </c>
      <c r="FT108" s="4">
        <v>2</v>
      </c>
      <c r="FU108" s="4">
        <v>100</v>
      </c>
      <c r="FV108" s="8">
        <v>0</v>
      </c>
      <c r="FW108" s="2"/>
      <c r="FX108" s="2"/>
      <c r="FY108" s="2"/>
      <c r="FZ108" s="2"/>
      <c r="GA108" s="2"/>
      <c r="GB108" s="2"/>
      <c r="GC108" s="2"/>
      <c r="GD108" s="2"/>
      <c r="GE108" s="2"/>
      <c r="GF108" s="4">
        <v>0</v>
      </c>
      <c r="GG108" s="4">
        <v>4</v>
      </c>
      <c r="GH108" s="4">
        <v>0</v>
      </c>
      <c r="GI108" s="2"/>
      <c r="GJ108" s="2"/>
      <c r="GK108" s="2"/>
      <c r="GL108" s="2"/>
      <c r="GM108" s="2"/>
      <c r="GN108" s="2"/>
      <c r="GO108" s="2"/>
      <c r="GP108" s="2"/>
      <c r="GQ108" s="2"/>
      <c r="GR108" s="8">
        <v>0</v>
      </c>
      <c r="GS108" s="4">
        <v>0</v>
      </c>
      <c r="GT108" s="4">
        <v>4</v>
      </c>
      <c r="GU108" s="4">
        <v>0</v>
      </c>
      <c r="GV108" s="2"/>
      <c r="GW108" s="2"/>
      <c r="GX108" s="2"/>
      <c r="GY108" s="2"/>
      <c r="GZ108" s="2"/>
      <c r="HA108" s="2"/>
      <c r="HB108" s="2"/>
      <c r="HC108" s="2"/>
      <c r="HD108" s="2"/>
      <c r="HE108" s="8">
        <v>0</v>
      </c>
      <c r="HF108" s="4">
        <v>0</v>
      </c>
      <c r="HG108" s="4">
        <v>4</v>
      </c>
      <c r="HH108" s="4">
        <v>0</v>
      </c>
      <c r="HI108" s="2"/>
      <c r="HJ108" s="2"/>
      <c r="HK108" s="2"/>
      <c r="HL108" s="2"/>
      <c r="HM108" s="2"/>
      <c r="HN108" s="2"/>
      <c r="HO108" s="2"/>
      <c r="HP108" s="2"/>
      <c r="HQ108" s="7">
        <v>6</v>
      </c>
      <c r="HR108" s="2"/>
      <c r="HS108" s="4">
        <v>6</v>
      </c>
      <c r="HT108" s="4">
        <v>6</v>
      </c>
      <c r="HU108" s="4">
        <v>100</v>
      </c>
      <c r="HV108" s="3">
        <v>8</v>
      </c>
      <c r="HW108" s="3">
        <v>20</v>
      </c>
      <c r="HX108" s="3">
        <v>40</v>
      </c>
      <c r="HY108" s="2"/>
      <c r="HZ108" s="7">
        <v>2</v>
      </c>
      <c r="IA108" s="2"/>
      <c r="IB108" s="2"/>
      <c r="IC108" s="2"/>
      <c r="ID108" s="2"/>
      <c r="IE108" s="2"/>
      <c r="IF108" s="2"/>
      <c r="IG108" s="2"/>
      <c r="IH108" s="2"/>
      <c r="II108" s="4">
        <v>2</v>
      </c>
      <c r="IJ108" s="4">
        <v>2</v>
      </c>
      <c r="IK108" s="4">
        <v>100</v>
      </c>
      <c r="IL108" s="2"/>
      <c r="IM108" s="2"/>
      <c r="IN108" s="2"/>
      <c r="IO108" s="7">
        <v>4</v>
      </c>
      <c r="IP108" s="2"/>
      <c r="IQ108" s="2"/>
      <c r="IR108" s="2"/>
      <c r="IS108" s="2"/>
      <c r="IT108" s="2"/>
      <c r="IU108" s="2"/>
      <c r="IV108" s="4">
        <v>4</v>
      </c>
      <c r="IW108" s="4">
        <v>4</v>
      </c>
      <c r="IX108" s="4">
        <v>100</v>
      </c>
      <c r="IY108" s="2"/>
      <c r="IZ108" s="2"/>
      <c r="JA108" s="2"/>
      <c r="JB108" s="2"/>
      <c r="JC108" s="2"/>
      <c r="JD108" s="8">
        <v>0</v>
      </c>
      <c r="JE108" s="2"/>
      <c r="JF108" s="2"/>
      <c r="JG108" s="2"/>
      <c r="JH108" s="2"/>
      <c r="JI108" s="4">
        <v>0</v>
      </c>
      <c r="JJ108" s="4">
        <v>6</v>
      </c>
      <c r="JK108" s="4">
        <v>0</v>
      </c>
      <c r="JL108" s="3">
        <v>6</v>
      </c>
      <c r="JM108" s="3">
        <v>12</v>
      </c>
      <c r="JN108" s="3">
        <v>50</v>
      </c>
      <c r="JO108" s="1">
        <f t="shared" si="198"/>
        <v>40</v>
      </c>
      <c r="JP108" s="1">
        <v>100</v>
      </c>
      <c r="JQ108" s="1">
        <f t="shared" si="199"/>
        <v>40</v>
      </c>
    </row>
    <row r="109" spans="1:277" ht="16.350000000000001" customHeight="1" x14ac:dyDescent="0.25">
      <c r="A109" s="1">
        <v>2479</v>
      </c>
      <c r="B109" s="2" t="s">
        <v>813</v>
      </c>
      <c r="C109" s="2" t="s">
        <v>650</v>
      </c>
      <c r="D109" s="2" t="s">
        <v>63</v>
      </c>
      <c r="E109" s="18" t="s">
        <v>1688</v>
      </c>
      <c r="F109" s="2" t="s">
        <v>1558</v>
      </c>
      <c r="G109" s="2"/>
      <c r="H109" s="2"/>
      <c r="I109" s="2"/>
      <c r="J109" s="2"/>
      <c r="K109" s="2"/>
      <c r="L109" s="6">
        <v>1</v>
      </c>
      <c r="M109" s="4">
        <v>1</v>
      </c>
      <c r="N109" s="4">
        <v>2</v>
      </c>
      <c r="O109" s="4">
        <v>50</v>
      </c>
      <c r="P109" s="2"/>
      <c r="Q109" s="6">
        <v>1</v>
      </c>
      <c r="R109" s="2"/>
      <c r="S109" s="2"/>
      <c r="T109" s="2"/>
      <c r="U109" s="2"/>
      <c r="V109" s="4">
        <v>1</v>
      </c>
      <c r="W109" s="4">
        <v>2</v>
      </c>
      <c r="X109" s="4">
        <v>50</v>
      </c>
      <c r="Y109" s="2"/>
      <c r="Z109" s="2"/>
      <c r="AA109" s="2"/>
      <c r="AB109" s="2"/>
      <c r="AC109" s="2"/>
      <c r="AD109" s="7">
        <v>2</v>
      </c>
      <c r="AE109" s="4">
        <v>2</v>
      </c>
      <c r="AF109" s="4">
        <v>2</v>
      </c>
      <c r="AG109" s="4">
        <v>100</v>
      </c>
      <c r="AH109" s="2"/>
      <c r="AI109" s="2"/>
      <c r="AJ109" s="8">
        <v>0</v>
      </c>
      <c r="AK109" s="2"/>
      <c r="AL109" s="2"/>
      <c r="AM109" s="2"/>
      <c r="AN109" s="4">
        <v>0</v>
      </c>
      <c r="AO109" s="4">
        <v>2</v>
      </c>
      <c r="AP109" s="4">
        <v>0</v>
      </c>
      <c r="AQ109" s="2"/>
      <c r="AR109" s="2"/>
      <c r="AS109" s="8">
        <v>0</v>
      </c>
      <c r="AT109" s="2"/>
      <c r="AU109" s="2"/>
      <c r="AV109" s="2"/>
      <c r="AW109" s="4">
        <v>0</v>
      </c>
      <c r="AX109" s="4">
        <v>2</v>
      </c>
      <c r="AY109" s="4">
        <v>0</v>
      </c>
      <c r="AZ109" s="8">
        <v>0</v>
      </c>
      <c r="BA109" s="2"/>
      <c r="BB109" s="2"/>
      <c r="BC109" s="2"/>
      <c r="BD109" s="2"/>
      <c r="BE109" s="2"/>
      <c r="BF109" s="4">
        <v>0</v>
      </c>
      <c r="BG109" s="4">
        <v>4</v>
      </c>
      <c r="BH109" s="4">
        <v>0</v>
      </c>
      <c r="BI109" s="2"/>
      <c r="BJ109" s="2"/>
      <c r="BK109" s="8">
        <v>0</v>
      </c>
      <c r="BL109" s="2"/>
      <c r="BM109" s="2"/>
      <c r="BN109" s="2"/>
      <c r="BO109" s="4">
        <v>0</v>
      </c>
      <c r="BP109" s="4">
        <v>4</v>
      </c>
      <c r="BQ109" s="4">
        <v>0</v>
      </c>
      <c r="BR109" s="2"/>
      <c r="BS109" s="2"/>
      <c r="BT109" s="2"/>
      <c r="BU109" s="2"/>
      <c r="BV109" s="7">
        <v>4</v>
      </c>
      <c r="BW109" s="2"/>
      <c r="BX109" s="4">
        <v>4</v>
      </c>
      <c r="BY109" s="4">
        <v>4</v>
      </c>
      <c r="BZ109" s="4">
        <v>100</v>
      </c>
      <c r="CA109" s="2"/>
      <c r="CB109" s="8">
        <v>0</v>
      </c>
      <c r="CC109" s="2"/>
      <c r="CD109" s="2"/>
      <c r="CE109" s="2"/>
      <c r="CF109" s="2"/>
      <c r="CG109" s="4">
        <v>0</v>
      </c>
      <c r="CH109" s="4">
        <v>4</v>
      </c>
      <c r="CI109" s="4">
        <v>0</v>
      </c>
      <c r="CJ109" s="2"/>
      <c r="CK109" s="2"/>
      <c r="CL109" s="2"/>
      <c r="CM109" s="2"/>
      <c r="CN109" s="8">
        <v>0</v>
      </c>
      <c r="CO109" s="2"/>
      <c r="CP109" s="4">
        <v>0</v>
      </c>
      <c r="CQ109" s="4">
        <v>4</v>
      </c>
      <c r="CR109" s="4">
        <v>0</v>
      </c>
      <c r="CS109" s="3">
        <f t="shared" si="194"/>
        <v>8</v>
      </c>
      <c r="CT109" s="3">
        <v>30</v>
      </c>
      <c r="CU109" s="3">
        <f t="shared" si="195"/>
        <v>26.666666666666668</v>
      </c>
      <c r="CV109" s="6">
        <v>4</v>
      </c>
      <c r="CW109" s="2"/>
      <c r="CX109" s="2"/>
      <c r="CY109" s="2"/>
      <c r="CZ109" s="2"/>
      <c r="DA109" s="4">
        <v>4</v>
      </c>
      <c r="DB109" s="4">
        <v>6</v>
      </c>
      <c r="DC109" s="4">
        <v>66.67</v>
      </c>
      <c r="DD109" s="2"/>
      <c r="DE109" s="2"/>
      <c r="DF109" s="2"/>
      <c r="DG109" s="2"/>
      <c r="DH109" s="7">
        <v>4</v>
      </c>
      <c r="DI109" s="2"/>
      <c r="DJ109" s="4">
        <v>4</v>
      </c>
      <c r="DK109" s="4">
        <v>4</v>
      </c>
      <c r="DL109" s="4">
        <v>100</v>
      </c>
      <c r="DM109" s="2"/>
      <c r="DN109" s="2"/>
      <c r="DO109" s="2"/>
      <c r="DP109" s="7">
        <v>4</v>
      </c>
      <c r="DQ109" s="2"/>
      <c r="DR109" s="2"/>
      <c r="DS109" s="4">
        <v>4</v>
      </c>
      <c r="DT109" s="4">
        <v>4</v>
      </c>
      <c r="DU109" s="4">
        <v>100</v>
      </c>
      <c r="DV109" s="2"/>
      <c r="DW109" s="2"/>
      <c r="DX109" s="2"/>
      <c r="DY109" s="7">
        <v>6</v>
      </c>
      <c r="DZ109" s="2"/>
      <c r="EA109" s="2"/>
      <c r="EB109" s="4">
        <v>6</v>
      </c>
      <c r="EC109" s="4">
        <v>6</v>
      </c>
      <c r="ED109" s="4">
        <v>100</v>
      </c>
      <c r="EE109" s="8">
        <v>0</v>
      </c>
      <c r="EF109" s="2"/>
      <c r="EG109" s="2"/>
      <c r="EH109" s="2"/>
      <c r="EI109" s="2"/>
      <c r="EJ109" s="2"/>
      <c r="EK109" s="4">
        <v>0</v>
      </c>
      <c r="EL109" s="4">
        <v>6</v>
      </c>
      <c r="EM109" s="4">
        <v>0</v>
      </c>
      <c r="EN109" s="2"/>
      <c r="EO109" s="2"/>
      <c r="EP109" s="2"/>
      <c r="EQ109" s="2"/>
      <c r="ER109" s="7">
        <v>6</v>
      </c>
      <c r="ES109" s="2"/>
      <c r="ET109" s="4">
        <v>6</v>
      </c>
      <c r="EU109" s="4">
        <v>6</v>
      </c>
      <c r="EV109" s="4">
        <v>100</v>
      </c>
      <c r="EW109" s="2"/>
      <c r="EX109" s="2"/>
      <c r="EY109" s="6">
        <v>3</v>
      </c>
      <c r="EZ109" s="2"/>
      <c r="FA109" s="2"/>
      <c r="FB109" s="2"/>
      <c r="FC109" s="4">
        <v>3</v>
      </c>
      <c r="FD109" s="4">
        <v>6</v>
      </c>
      <c r="FE109" s="4">
        <v>50</v>
      </c>
      <c r="FF109" s="3">
        <f t="shared" si="196"/>
        <v>27</v>
      </c>
      <c r="FG109" s="3">
        <v>38</v>
      </c>
      <c r="FH109" s="3">
        <f t="shared" si="197"/>
        <v>71.05263157894737</v>
      </c>
      <c r="FI109" s="7">
        <v>2</v>
      </c>
      <c r="FJ109" s="2"/>
      <c r="FK109" s="2"/>
      <c r="FL109" s="2"/>
      <c r="FM109" s="2"/>
      <c r="FN109" s="2"/>
      <c r="FO109" s="2"/>
      <c r="FP109" s="2"/>
      <c r="FQ109" s="2"/>
      <c r="FR109" s="2"/>
      <c r="FS109" s="4">
        <v>2</v>
      </c>
      <c r="FT109" s="4">
        <v>2</v>
      </c>
      <c r="FU109" s="4">
        <v>100</v>
      </c>
      <c r="FV109" s="2"/>
      <c r="FW109" s="2"/>
      <c r="FX109" s="2"/>
      <c r="FY109" s="2"/>
      <c r="FZ109" s="2"/>
      <c r="GA109" s="2"/>
      <c r="GB109" s="2"/>
      <c r="GC109" s="8">
        <v>0</v>
      </c>
      <c r="GD109" s="2"/>
      <c r="GE109" s="2"/>
      <c r="GF109" s="4">
        <v>0</v>
      </c>
      <c r="GG109" s="4">
        <v>4</v>
      </c>
      <c r="GH109" s="4">
        <v>0</v>
      </c>
      <c r="GI109" s="2"/>
      <c r="GJ109" s="2"/>
      <c r="GK109" s="2"/>
      <c r="GL109" s="2"/>
      <c r="GM109" s="2"/>
      <c r="GN109" s="7">
        <v>4</v>
      </c>
      <c r="GO109" s="2"/>
      <c r="GP109" s="2"/>
      <c r="GQ109" s="2"/>
      <c r="GR109" s="2"/>
      <c r="GS109" s="4">
        <v>4</v>
      </c>
      <c r="GT109" s="4">
        <v>4</v>
      </c>
      <c r="GU109" s="4">
        <v>100</v>
      </c>
      <c r="GV109" s="2"/>
      <c r="GW109" s="2"/>
      <c r="GX109" s="2"/>
      <c r="GY109" s="2"/>
      <c r="GZ109" s="2"/>
      <c r="HA109" s="8">
        <v>0</v>
      </c>
      <c r="HB109" s="2"/>
      <c r="HC109" s="2"/>
      <c r="HD109" s="2"/>
      <c r="HE109" s="2"/>
      <c r="HF109" s="4">
        <v>0</v>
      </c>
      <c r="HG109" s="4">
        <v>4</v>
      </c>
      <c r="HH109" s="4">
        <v>0</v>
      </c>
      <c r="HI109" s="2"/>
      <c r="HJ109" s="2"/>
      <c r="HK109" s="2"/>
      <c r="HL109" s="2"/>
      <c r="HM109" s="2"/>
      <c r="HN109" s="7">
        <v>6</v>
      </c>
      <c r="HO109" s="2"/>
      <c r="HP109" s="2"/>
      <c r="HQ109" s="2"/>
      <c r="HR109" s="2"/>
      <c r="HS109" s="4">
        <v>6</v>
      </c>
      <c r="HT109" s="4">
        <v>6</v>
      </c>
      <c r="HU109" s="4">
        <v>100</v>
      </c>
      <c r="HV109" s="3">
        <v>12</v>
      </c>
      <c r="HW109" s="3">
        <v>20</v>
      </c>
      <c r="HX109" s="3">
        <v>60</v>
      </c>
      <c r="HY109" s="2"/>
      <c r="HZ109" s="2"/>
      <c r="IA109" s="2"/>
      <c r="IB109" s="2"/>
      <c r="IC109" s="2"/>
      <c r="ID109" s="2"/>
      <c r="IE109" s="2"/>
      <c r="IF109" s="2"/>
      <c r="IG109" s="2"/>
      <c r="IH109" s="7">
        <v>2</v>
      </c>
      <c r="II109" s="4">
        <v>2</v>
      </c>
      <c r="IJ109" s="4">
        <v>2</v>
      </c>
      <c r="IK109" s="4">
        <v>100</v>
      </c>
      <c r="IL109" s="8">
        <v>0</v>
      </c>
      <c r="IM109" s="2"/>
      <c r="IN109" s="2"/>
      <c r="IO109" s="2"/>
      <c r="IP109" s="2"/>
      <c r="IQ109" s="2"/>
      <c r="IR109" s="2"/>
      <c r="IS109" s="2"/>
      <c r="IT109" s="2"/>
      <c r="IU109" s="2"/>
      <c r="IV109" s="4">
        <v>0</v>
      </c>
      <c r="IW109" s="4">
        <v>4</v>
      </c>
      <c r="IX109" s="4">
        <v>0</v>
      </c>
      <c r="IY109" s="2"/>
      <c r="IZ109" s="2"/>
      <c r="JA109" s="2"/>
      <c r="JB109" s="2"/>
      <c r="JC109" s="2"/>
      <c r="JD109" s="2"/>
      <c r="JE109" s="6">
        <v>3</v>
      </c>
      <c r="JF109" s="2"/>
      <c r="JG109" s="2"/>
      <c r="JH109" s="2"/>
      <c r="JI109" s="4">
        <v>3</v>
      </c>
      <c r="JJ109" s="4">
        <v>6</v>
      </c>
      <c r="JK109" s="4">
        <v>50</v>
      </c>
      <c r="JL109" s="3">
        <v>5</v>
      </c>
      <c r="JM109" s="3">
        <v>12</v>
      </c>
      <c r="JN109" s="3">
        <v>41.67</v>
      </c>
      <c r="JO109" s="1">
        <f t="shared" si="198"/>
        <v>52</v>
      </c>
      <c r="JP109" s="1">
        <v>100</v>
      </c>
      <c r="JQ109" s="1">
        <f t="shared" si="199"/>
        <v>52</v>
      </c>
    </row>
    <row r="110" spans="1:277" ht="16.350000000000001" customHeight="1" x14ac:dyDescent="0.25">
      <c r="A110" s="1">
        <v>1278</v>
      </c>
      <c r="B110" s="2" t="s">
        <v>759</v>
      </c>
      <c r="C110" s="2" t="s">
        <v>760</v>
      </c>
      <c r="D110" s="2" t="s">
        <v>56</v>
      </c>
      <c r="E110" s="18" t="s">
        <v>1689</v>
      </c>
      <c r="F110" s="2" t="s">
        <v>1570</v>
      </c>
      <c r="G110" s="2"/>
      <c r="H110" s="7">
        <v>2</v>
      </c>
      <c r="I110" s="2"/>
      <c r="J110" s="2"/>
      <c r="K110" s="2"/>
      <c r="L110" s="2"/>
      <c r="M110" s="4">
        <v>2</v>
      </c>
      <c r="N110" s="4">
        <v>2</v>
      </c>
      <c r="O110" s="4">
        <v>100</v>
      </c>
      <c r="P110" s="2"/>
      <c r="Q110" s="2"/>
      <c r="R110" s="2"/>
      <c r="S110" s="2"/>
      <c r="T110" s="7">
        <v>2</v>
      </c>
      <c r="U110" s="2"/>
      <c r="V110" s="4">
        <v>2</v>
      </c>
      <c r="W110" s="4">
        <v>2</v>
      </c>
      <c r="X110" s="4">
        <v>100</v>
      </c>
      <c r="Y110" s="7">
        <v>2</v>
      </c>
      <c r="Z110" s="2"/>
      <c r="AA110" s="2"/>
      <c r="AB110" s="2"/>
      <c r="AC110" s="2"/>
      <c r="AD110" s="2"/>
      <c r="AE110" s="4">
        <v>2</v>
      </c>
      <c r="AF110" s="4">
        <v>2</v>
      </c>
      <c r="AG110" s="4">
        <v>100</v>
      </c>
      <c r="AH110" s="2"/>
      <c r="AI110" s="2"/>
      <c r="AJ110" s="2"/>
      <c r="AK110" s="8">
        <v>0</v>
      </c>
      <c r="AL110" s="2"/>
      <c r="AM110" s="2"/>
      <c r="AN110" s="4">
        <v>0</v>
      </c>
      <c r="AO110" s="4">
        <v>2</v>
      </c>
      <c r="AP110" s="4">
        <v>0</v>
      </c>
      <c r="AQ110" s="2"/>
      <c r="AR110" s="2"/>
      <c r="AS110" s="7">
        <v>2</v>
      </c>
      <c r="AT110" s="2"/>
      <c r="AU110" s="2"/>
      <c r="AV110" s="2"/>
      <c r="AW110" s="4">
        <v>2</v>
      </c>
      <c r="AX110" s="4">
        <v>2</v>
      </c>
      <c r="AY110" s="4">
        <v>100</v>
      </c>
      <c r="AZ110" s="2"/>
      <c r="BA110" s="2"/>
      <c r="BB110" s="8">
        <v>0</v>
      </c>
      <c r="BC110" s="2"/>
      <c r="BD110" s="2"/>
      <c r="BE110" s="2"/>
      <c r="BF110" s="4">
        <v>0</v>
      </c>
      <c r="BG110" s="4">
        <v>4</v>
      </c>
      <c r="BH110" s="4">
        <v>0</v>
      </c>
      <c r="BI110" s="2"/>
      <c r="BJ110" s="2"/>
      <c r="BK110" s="2"/>
      <c r="BL110" s="8">
        <v>0</v>
      </c>
      <c r="BM110" s="2"/>
      <c r="BN110" s="2"/>
      <c r="BO110" s="4">
        <v>0</v>
      </c>
      <c r="BP110" s="4">
        <v>4</v>
      </c>
      <c r="BQ110" s="4">
        <v>0</v>
      </c>
      <c r="BR110" s="2"/>
      <c r="BS110" s="2"/>
      <c r="BT110" s="7">
        <v>4</v>
      </c>
      <c r="BU110" s="2"/>
      <c r="BV110" s="2"/>
      <c r="BW110" s="2"/>
      <c r="BX110" s="4">
        <v>4</v>
      </c>
      <c r="BY110" s="4">
        <v>4</v>
      </c>
      <c r="BZ110" s="4">
        <v>100</v>
      </c>
      <c r="CA110" s="2"/>
      <c r="CB110" s="2"/>
      <c r="CC110" s="7">
        <v>4</v>
      </c>
      <c r="CD110" s="2"/>
      <c r="CE110" s="2"/>
      <c r="CF110" s="2"/>
      <c r="CG110" s="4">
        <v>4</v>
      </c>
      <c r="CH110" s="4">
        <v>4</v>
      </c>
      <c r="CI110" s="4">
        <v>100</v>
      </c>
      <c r="CJ110" s="2"/>
      <c r="CK110" s="8">
        <v>0</v>
      </c>
      <c r="CL110" s="2"/>
      <c r="CM110" s="2"/>
      <c r="CN110" s="2"/>
      <c r="CO110" s="2"/>
      <c r="CP110" s="4">
        <v>0</v>
      </c>
      <c r="CQ110" s="4">
        <v>4</v>
      </c>
      <c r="CR110" s="4">
        <v>0</v>
      </c>
      <c r="CS110" s="3">
        <f t="shared" ref="CS110:CS141" si="200">CP110+CG110+BX110+BO110+BF110+AW110+AN110+AE110+V110+M110</f>
        <v>16</v>
      </c>
      <c r="CT110" s="3">
        <v>30</v>
      </c>
      <c r="CU110" s="3">
        <f t="shared" ref="CU110:CU141" si="201">CS110/CT110*100</f>
        <v>53.333333333333336</v>
      </c>
      <c r="CV110" s="2"/>
      <c r="CW110" s="6">
        <v>3</v>
      </c>
      <c r="CX110" s="2"/>
      <c r="CY110" s="2"/>
      <c r="CZ110" s="2"/>
      <c r="DA110" s="4">
        <v>3</v>
      </c>
      <c r="DB110" s="4">
        <v>6</v>
      </c>
      <c r="DC110" s="4">
        <v>50</v>
      </c>
      <c r="DD110" s="2"/>
      <c r="DE110" s="2"/>
      <c r="DF110" s="2"/>
      <c r="DG110" s="7">
        <v>4</v>
      </c>
      <c r="DH110" s="2"/>
      <c r="DI110" s="2"/>
      <c r="DJ110" s="4">
        <v>4</v>
      </c>
      <c r="DK110" s="4">
        <v>4</v>
      </c>
      <c r="DL110" s="4">
        <v>100</v>
      </c>
      <c r="DM110" s="2"/>
      <c r="DN110" s="8">
        <v>0</v>
      </c>
      <c r="DO110" s="2"/>
      <c r="DP110" s="2"/>
      <c r="DQ110" s="2"/>
      <c r="DR110" s="2"/>
      <c r="DS110" s="4">
        <v>0</v>
      </c>
      <c r="DT110" s="4">
        <v>4</v>
      </c>
      <c r="DU110" s="4">
        <v>0</v>
      </c>
      <c r="DV110" s="2"/>
      <c r="DW110" s="2"/>
      <c r="DX110" s="2"/>
      <c r="DY110" s="2"/>
      <c r="DZ110" s="7">
        <v>6</v>
      </c>
      <c r="EA110" s="2"/>
      <c r="EB110" s="4">
        <v>6</v>
      </c>
      <c r="EC110" s="4">
        <v>6</v>
      </c>
      <c r="ED110" s="4">
        <v>100</v>
      </c>
      <c r="EE110" s="2"/>
      <c r="EF110" s="2"/>
      <c r="EG110" s="2"/>
      <c r="EH110" s="2"/>
      <c r="EI110" s="7">
        <v>6</v>
      </c>
      <c r="EJ110" s="2"/>
      <c r="EK110" s="4">
        <v>6</v>
      </c>
      <c r="EL110" s="4">
        <v>6</v>
      </c>
      <c r="EM110" s="4">
        <v>100</v>
      </c>
      <c r="EN110" s="2"/>
      <c r="EO110" s="2"/>
      <c r="EP110" s="8">
        <v>0</v>
      </c>
      <c r="EQ110" s="2"/>
      <c r="ER110" s="2"/>
      <c r="ES110" s="2"/>
      <c r="ET110" s="4">
        <v>0</v>
      </c>
      <c r="EU110" s="4">
        <v>6</v>
      </c>
      <c r="EV110" s="4">
        <v>0</v>
      </c>
      <c r="EW110" s="2"/>
      <c r="EX110" s="6">
        <v>3</v>
      </c>
      <c r="EY110" s="2"/>
      <c r="EZ110" s="2"/>
      <c r="FA110" s="2"/>
      <c r="FB110" s="2"/>
      <c r="FC110" s="4">
        <v>3</v>
      </c>
      <c r="FD110" s="4">
        <v>6</v>
      </c>
      <c r="FE110" s="4">
        <v>50</v>
      </c>
      <c r="FF110" s="3">
        <f t="shared" ref="FF110:FF141" si="202">FC110+ET110+EK110+EB110+DS110+DJ110+DA110</f>
        <v>22</v>
      </c>
      <c r="FG110" s="3">
        <v>38</v>
      </c>
      <c r="FH110" s="3">
        <f t="shared" ref="FH110:FH141" si="203">FF110/FG110*100</f>
        <v>57.894736842105267</v>
      </c>
      <c r="FI110" s="2"/>
      <c r="FJ110" s="2"/>
      <c r="FK110" s="7">
        <v>2</v>
      </c>
      <c r="FL110" s="2"/>
      <c r="FM110" s="2"/>
      <c r="FN110" s="2"/>
      <c r="FO110" s="2"/>
      <c r="FP110" s="2"/>
      <c r="FQ110" s="2"/>
      <c r="FR110" s="2"/>
      <c r="FS110" s="4">
        <v>2</v>
      </c>
      <c r="FT110" s="4">
        <v>2</v>
      </c>
      <c r="FU110" s="4">
        <v>100</v>
      </c>
      <c r="FV110" s="2"/>
      <c r="FW110" s="2"/>
      <c r="FX110" s="2"/>
      <c r="FY110" s="2"/>
      <c r="FZ110" s="2"/>
      <c r="GA110" s="2"/>
      <c r="GB110" s="2"/>
      <c r="GC110" s="8">
        <v>0</v>
      </c>
      <c r="GD110" s="2"/>
      <c r="GE110" s="2"/>
      <c r="GF110" s="4">
        <v>0</v>
      </c>
      <c r="GG110" s="4">
        <v>4</v>
      </c>
      <c r="GH110" s="4">
        <v>0</v>
      </c>
      <c r="GI110" s="2"/>
      <c r="GJ110" s="8">
        <v>0</v>
      </c>
      <c r="GK110" s="2"/>
      <c r="GL110" s="2"/>
      <c r="GM110" s="2"/>
      <c r="GN110" s="2"/>
      <c r="GO110" s="2"/>
      <c r="GP110" s="2"/>
      <c r="GQ110" s="2"/>
      <c r="GR110" s="2"/>
      <c r="GS110" s="4">
        <v>0</v>
      </c>
      <c r="GT110" s="4">
        <v>4</v>
      </c>
      <c r="GU110" s="4">
        <v>0</v>
      </c>
      <c r="GV110" s="2"/>
      <c r="GW110" s="2"/>
      <c r="GX110" s="2"/>
      <c r="GY110" s="2"/>
      <c r="GZ110" s="2"/>
      <c r="HA110" s="2"/>
      <c r="HB110" s="2"/>
      <c r="HC110" s="8">
        <v>0</v>
      </c>
      <c r="HD110" s="2"/>
      <c r="HE110" s="2"/>
      <c r="HF110" s="4">
        <v>0</v>
      </c>
      <c r="HG110" s="4">
        <v>4</v>
      </c>
      <c r="HH110" s="4">
        <v>0</v>
      </c>
      <c r="HI110" s="2"/>
      <c r="HJ110" s="2"/>
      <c r="HK110" s="2"/>
      <c r="HL110" s="2"/>
      <c r="HM110" s="7">
        <v>6</v>
      </c>
      <c r="HN110" s="2"/>
      <c r="HO110" s="2"/>
      <c r="HP110" s="2"/>
      <c r="HQ110" s="2"/>
      <c r="HR110" s="2"/>
      <c r="HS110" s="4">
        <v>6</v>
      </c>
      <c r="HT110" s="4">
        <v>6</v>
      </c>
      <c r="HU110" s="4">
        <v>100</v>
      </c>
      <c r="HV110" s="3">
        <v>8</v>
      </c>
      <c r="HW110" s="3">
        <v>20</v>
      </c>
      <c r="HX110" s="3">
        <v>40</v>
      </c>
      <c r="HY110" s="2"/>
      <c r="HZ110" s="2"/>
      <c r="IA110" s="2"/>
      <c r="IB110" s="2"/>
      <c r="IC110" s="2"/>
      <c r="ID110" s="2"/>
      <c r="IE110" s="7">
        <v>2</v>
      </c>
      <c r="IF110" s="2"/>
      <c r="IG110" s="2"/>
      <c r="IH110" s="2"/>
      <c r="II110" s="4">
        <v>2</v>
      </c>
      <c r="IJ110" s="4">
        <v>2</v>
      </c>
      <c r="IK110" s="4">
        <v>100</v>
      </c>
      <c r="IL110" s="2"/>
      <c r="IM110" s="2"/>
      <c r="IN110" s="2"/>
      <c r="IO110" s="2"/>
      <c r="IP110" s="2"/>
      <c r="IQ110" s="2"/>
      <c r="IR110" s="2"/>
      <c r="IS110" s="2"/>
      <c r="IT110" s="7">
        <v>4</v>
      </c>
      <c r="IU110" s="2"/>
      <c r="IV110" s="4">
        <v>4</v>
      </c>
      <c r="IW110" s="4">
        <v>4</v>
      </c>
      <c r="IX110" s="4">
        <v>100</v>
      </c>
      <c r="IY110" s="2"/>
      <c r="IZ110" s="2"/>
      <c r="JA110" s="6">
        <v>3</v>
      </c>
      <c r="JB110" s="2"/>
      <c r="JC110" s="2"/>
      <c r="JD110" s="2"/>
      <c r="JE110" s="2"/>
      <c r="JF110" s="2"/>
      <c r="JG110" s="2"/>
      <c r="JH110" s="2"/>
      <c r="JI110" s="4">
        <v>3</v>
      </c>
      <c r="JJ110" s="4">
        <v>6</v>
      </c>
      <c r="JK110" s="4">
        <v>50</v>
      </c>
      <c r="JL110" s="3">
        <v>9</v>
      </c>
      <c r="JM110" s="3">
        <v>12</v>
      </c>
      <c r="JN110" s="3">
        <v>75</v>
      </c>
      <c r="JO110" s="1">
        <f t="shared" ref="JO110:JO141" si="204">JL110+HV110+FF110+CS110</f>
        <v>55</v>
      </c>
      <c r="JP110" s="1">
        <v>100</v>
      </c>
      <c r="JQ110" s="1">
        <f t="shared" ref="JQ110:JQ141" si="205">JO110/JP110*100</f>
        <v>55.000000000000007</v>
      </c>
    </row>
    <row r="111" spans="1:277" ht="16.350000000000001" customHeight="1" x14ac:dyDescent="0.25">
      <c r="A111" s="1">
        <v>331</v>
      </c>
      <c r="B111" s="2" t="s">
        <v>687</v>
      </c>
      <c r="C111" s="2" t="s">
        <v>650</v>
      </c>
      <c r="D111" s="2" t="s">
        <v>688</v>
      </c>
      <c r="E111" s="18" t="s">
        <v>1690</v>
      </c>
      <c r="F111" s="2" t="s">
        <v>1573</v>
      </c>
      <c r="G111" s="2"/>
      <c r="H111" s="2"/>
      <c r="I111" s="2"/>
      <c r="J111" s="2"/>
      <c r="K111" s="2"/>
      <c r="L111" s="6">
        <v>1</v>
      </c>
      <c r="M111" s="4">
        <v>1</v>
      </c>
      <c r="N111" s="4">
        <v>2</v>
      </c>
      <c r="O111" s="4">
        <v>50</v>
      </c>
      <c r="P111" s="2"/>
      <c r="Q111" s="2"/>
      <c r="R111" s="2"/>
      <c r="S111" s="2"/>
      <c r="T111" s="2"/>
      <c r="U111" s="6">
        <v>1</v>
      </c>
      <c r="V111" s="4">
        <v>1</v>
      </c>
      <c r="W111" s="4">
        <v>2</v>
      </c>
      <c r="X111" s="4">
        <v>50</v>
      </c>
      <c r="Y111" s="2"/>
      <c r="Z111" s="7">
        <v>2</v>
      </c>
      <c r="AA111" s="2"/>
      <c r="AB111" s="2"/>
      <c r="AC111" s="2"/>
      <c r="AD111" s="2"/>
      <c r="AE111" s="4">
        <v>2</v>
      </c>
      <c r="AF111" s="4">
        <v>2</v>
      </c>
      <c r="AG111" s="4">
        <v>100</v>
      </c>
      <c r="AH111" s="2"/>
      <c r="AI111" s="2"/>
      <c r="AJ111" s="2"/>
      <c r="AK111" s="8">
        <v>0</v>
      </c>
      <c r="AL111" s="2"/>
      <c r="AM111" s="2"/>
      <c r="AN111" s="4">
        <v>0</v>
      </c>
      <c r="AO111" s="4">
        <v>2</v>
      </c>
      <c r="AP111" s="4">
        <v>0</v>
      </c>
      <c r="AQ111" s="2"/>
      <c r="AR111" s="2"/>
      <c r="AS111" s="2"/>
      <c r="AT111" s="2"/>
      <c r="AU111" s="8">
        <v>0</v>
      </c>
      <c r="AV111" s="2"/>
      <c r="AW111" s="4">
        <v>0</v>
      </c>
      <c r="AX111" s="4">
        <v>2</v>
      </c>
      <c r="AY111" s="4">
        <v>0</v>
      </c>
      <c r="AZ111" s="2"/>
      <c r="BA111" s="2"/>
      <c r="BB111" s="2"/>
      <c r="BC111" s="8">
        <v>0</v>
      </c>
      <c r="BD111" s="2"/>
      <c r="BE111" s="2"/>
      <c r="BF111" s="4">
        <v>0</v>
      </c>
      <c r="BG111" s="4">
        <v>4</v>
      </c>
      <c r="BH111" s="4">
        <v>0</v>
      </c>
      <c r="BI111" s="2"/>
      <c r="BJ111" s="2"/>
      <c r="BK111" s="2"/>
      <c r="BL111" s="8">
        <v>0</v>
      </c>
      <c r="BM111" s="2"/>
      <c r="BN111" s="2"/>
      <c r="BO111" s="4">
        <v>0</v>
      </c>
      <c r="BP111" s="4">
        <v>4</v>
      </c>
      <c r="BQ111" s="4">
        <v>0</v>
      </c>
      <c r="BR111" s="2"/>
      <c r="BS111" s="2"/>
      <c r="BT111" s="2"/>
      <c r="BU111" s="2"/>
      <c r="BV111" s="2"/>
      <c r="BW111" s="7">
        <v>4</v>
      </c>
      <c r="BX111" s="4">
        <v>4</v>
      </c>
      <c r="BY111" s="4">
        <v>4</v>
      </c>
      <c r="BZ111" s="4">
        <v>100</v>
      </c>
      <c r="CA111" s="2"/>
      <c r="CB111" s="2"/>
      <c r="CC111" s="2"/>
      <c r="CD111" s="2"/>
      <c r="CE111" s="2"/>
      <c r="CF111" s="8">
        <v>0</v>
      </c>
      <c r="CG111" s="4">
        <v>0</v>
      </c>
      <c r="CH111" s="4">
        <v>4</v>
      </c>
      <c r="CI111" s="4">
        <v>0</v>
      </c>
      <c r="CJ111" s="2"/>
      <c r="CK111" s="2"/>
      <c r="CL111" s="2"/>
      <c r="CM111" s="8">
        <v>0</v>
      </c>
      <c r="CN111" s="2"/>
      <c r="CO111" s="2"/>
      <c r="CP111" s="4">
        <v>0</v>
      </c>
      <c r="CQ111" s="4">
        <v>4</v>
      </c>
      <c r="CR111" s="4">
        <v>0</v>
      </c>
      <c r="CS111" s="3">
        <f t="shared" si="200"/>
        <v>8</v>
      </c>
      <c r="CT111" s="3">
        <v>30</v>
      </c>
      <c r="CU111" s="3">
        <f t="shared" si="201"/>
        <v>26.666666666666668</v>
      </c>
      <c r="CV111" s="2"/>
      <c r="CW111" s="2"/>
      <c r="CX111" s="2"/>
      <c r="CY111" s="6">
        <v>3</v>
      </c>
      <c r="CZ111" s="2"/>
      <c r="DA111" s="4">
        <v>3</v>
      </c>
      <c r="DB111" s="4">
        <v>6</v>
      </c>
      <c r="DC111" s="4">
        <v>50</v>
      </c>
      <c r="DD111" s="2"/>
      <c r="DE111" s="2"/>
      <c r="DF111" s="7">
        <v>4</v>
      </c>
      <c r="DG111" s="2"/>
      <c r="DH111" s="2"/>
      <c r="DI111" s="2"/>
      <c r="DJ111" s="4">
        <v>4</v>
      </c>
      <c r="DK111" s="4">
        <v>4</v>
      </c>
      <c r="DL111" s="4">
        <v>100</v>
      </c>
      <c r="DM111" s="8">
        <v>0</v>
      </c>
      <c r="DN111" s="2"/>
      <c r="DO111" s="2"/>
      <c r="DP111" s="2"/>
      <c r="DQ111" s="2"/>
      <c r="DR111" s="2"/>
      <c r="DS111" s="4">
        <v>0</v>
      </c>
      <c r="DT111" s="4">
        <v>4</v>
      </c>
      <c r="DU111" s="4">
        <v>0</v>
      </c>
      <c r="DV111" s="2"/>
      <c r="DW111" s="2"/>
      <c r="DX111" s="2"/>
      <c r="DY111" s="2"/>
      <c r="DZ111" s="2"/>
      <c r="EA111" s="8">
        <v>0</v>
      </c>
      <c r="EB111" s="4">
        <v>0</v>
      </c>
      <c r="EC111" s="4">
        <v>6</v>
      </c>
      <c r="ED111" s="4">
        <v>0</v>
      </c>
      <c r="EE111" s="2"/>
      <c r="EF111" s="2"/>
      <c r="EG111" s="2"/>
      <c r="EH111" s="2"/>
      <c r="EI111" s="2"/>
      <c r="EJ111" s="7">
        <v>6</v>
      </c>
      <c r="EK111" s="4">
        <v>6</v>
      </c>
      <c r="EL111" s="4">
        <v>6</v>
      </c>
      <c r="EM111" s="4">
        <v>100</v>
      </c>
      <c r="EN111" s="2"/>
      <c r="EO111" s="2"/>
      <c r="EP111" s="2"/>
      <c r="EQ111" s="2"/>
      <c r="ER111" s="8">
        <v>0</v>
      </c>
      <c r="ES111" s="2"/>
      <c r="ET111" s="4">
        <v>0</v>
      </c>
      <c r="EU111" s="4">
        <v>6</v>
      </c>
      <c r="EV111" s="4">
        <v>0</v>
      </c>
      <c r="EW111" s="2"/>
      <c r="EX111" s="6">
        <v>3</v>
      </c>
      <c r="EY111" s="2"/>
      <c r="EZ111" s="2"/>
      <c r="FA111" s="2"/>
      <c r="FB111" s="2"/>
      <c r="FC111" s="4">
        <v>3</v>
      </c>
      <c r="FD111" s="4">
        <v>6</v>
      </c>
      <c r="FE111" s="4">
        <v>50</v>
      </c>
      <c r="FF111" s="3">
        <f t="shared" si="202"/>
        <v>16</v>
      </c>
      <c r="FG111" s="3">
        <v>38</v>
      </c>
      <c r="FH111" s="3">
        <f t="shared" si="203"/>
        <v>42.105263157894733</v>
      </c>
      <c r="FI111" s="2"/>
      <c r="FJ111" s="2"/>
      <c r="FK111" s="2"/>
      <c r="FL111" s="2"/>
      <c r="FM111" s="2"/>
      <c r="FN111" s="7">
        <v>2</v>
      </c>
      <c r="FO111" s="2"/>
      <c r="FP111" s="2"/>
      <c r="FQ111" s="2"/>
      <c r="FR111" s="2"/>
      <c r="FS111" s="4">
        <v>2</v>
      </c>
      <c r="FT111" s="4">
        <v>2</v>
      </c>
      <c r="FU111" s="4">
        <v>100</v>
      </c>
      <c r="FV111" s="2"/>
      <c r="FW111" s="2"/>
      <c r="FX111" s="2"/>
      <c r="FY111" s="2"/>
      <c r="FZ111" s="2"/>
      <c r="GA111" s="2"/>
      <c r="GB111" s="8">
        <v>0</v>
      </c>
      <c r="GC111" s="2"/>
      <c r="GD111" s="2"/>
      <c r="GE111" s="2"/>
      <c r="GF111" s="4">
        <v>0</v>
      </c>
      <c r="GG111" s="4">
        <v>4</v>
      </c>
      <c r="GH111" s="4">
        <v>0</v>
      </c>
      <c r="GI111" s="2"/>
      <c r="GJ111" s="2"/>
      <c r="GK111" s="2"/>
      <c r="GL111" s="2"/>
      <c r="GM111" s="8">
        <v>0</v>
      </c>
      <c r="GN111" s="2"/>
      <c r="GO111" s="2"/>
      <c r="GP111" s="2"/>
      <c r="GQ111" s="2"/>
      <c r="GR111" s="2"/>
      <c r="GS111" s="4">
        <v>0</v>
      </c>
      <c r="GT111" s="4">
        <v>4</v>
      </c>
      <c r="GU111" s="4">
        <v>0</v>
      </c>
      <c r="GV111" s="2"/>
      <c r="GW111" s="2"/>
      <c r="GX111" s="2"/>
      <c r="GY111" s="2"/>
      <c r="GZ111" s="2"/>
      <c r="HA111" s="2"/>
      <c r="HB111" s="2"/>
      <c r="HC111" s="2"/>
      <c r="HD111" s="8">
        <v>0</v>
      </c>
      <c r="HE111" s="2"/>
      <c r="HF111" s="4">
        <v>0</v>
      </c>
      <c r="HG111" s="4">
        <v>4</v>
      </c>
      <c r="HH111" s="4">
        <v>0</v>
      </c>
      <c r="HI111" s="2"/>
      <c r="HJ111" s="2"/>
      <c r="HK111" s="2"/>
      <c r="HL111" s="7">
        <v>6</v>
      </c>
      <c r="HM111" s="2"/>
      <c r="HN111" s="2"/>
      <c r="HO111" s="2"/>
      <c r="HP111" s="2"/>
      <c r="HQ111" s="2"/>
      <c r="HR111" s="2"/>
      <c r="HS111" s="4">
        <v>6</v>
      </c>
      <c r="HT111" s="4">
        <v>6</v>
      </c>
      <c r="HU111" s="4">
        <v>100</v>
      </c>
      <c r="HV111" s="3">
        <v>8</v>
      </c>
      <c r="HW111" s="3">
        <v>20</v>
      </c>
      <c r="HX111" s="3">
        <v>40</v>
      </c>
      <c r="HY111" s="2"/>
      <c r="HZ111" s="7">
        <v>2</v>
      </c>
      <c r="IA111" s="2"/>
      <c r="IB111" s="2"/>
      <c r="IC111" s="2"/>
      <c r="ID111" s="2"/>
      <c r="IE111" s="2"/>
      <c r="IF111" s="2"/>
      <c r="IG111" s="2"/>
      <c r="IH111" s="2"/>
      <c r="II111" s="4">
        <v>2</v>
      </c>
      <c r="IJ111" s="4">
        <v>2</v>
      </c>
      <c r="IK111" s="4">
        <v>100</v>
      </c>
      <c r="IL111" s="2"/>
      <c r="IM111" s="2"/>
      <c r="IN111" s="2"/>
      <c r="IO111" s="8">
        <v>0</v>
      </c>
      <c r="IP111" s="2"/>
      <c r="IQ111" s="2"/>
      <c r="IR111" s="2"/>
      <c r="IS111" s="2"/>
      <c r="IT111" s="2"/>
      <c r="IU111" s="2"/>
      <c r="IV111" s="4">
        <v>0</v>
      </c>
      <c r="IW111" s="4">
        <v>4</v>
      </c>
      <c r="IX111" s="4">
        <v>0</v>
      </c>
      <c r="IY111" s="2"/>
      <c r="IZ111" s="2"/>
      <c r="JA111" s="2"/>
      <c r="JB111" s="2"/>
      <c r="JC111" s="2"/>
      <c r="JD111" s="2"/>
      <c r="JE111" s="2"/>
      <c r="JF111" s="6">
        <v>3</v>
      </c>
      <c r="JG111" s="2"/>
      <c r="JH111" s="2"/>
      <c r="JI111" s="4">
        <v>3</v>
      </c>
      <c r="JJ111" s="4">
        <v>6</v>
      </c>
      <c r="JK111" s="4">
        <v>50</v>
      </c>
      <c r="JL111" s="3">
        <v>5</v>
      </c>
      <c r="JM111" s="3">
        <v>12</v>
      </c>
      <c r="JN111" s="3">
        <v>41.67</v>
      </c>
      <c r="JO111" s="1">
        <f t="shared" si="204"/>
        <v>37</v>
      </c>
      <c r="JP111" s="1">
        <v>100</v>
      </c>
      <c r="JQ111" s="1">
        <f t="shared" si="205"/>
        <v>37</v>
      </c>
    </row>
    <row r="112" spans="1:277" ht="16.350000000000001" customHeight="1" x14ac:dyDescent="0.25">
      <c r="A112" s="1">
        <v>2344</v>
      </c>
      <c r="B112" s="2" t="s">
        <v>797</v>
      </c>
      <c r="C112" s="2" t="s">
        <v>703</v>
      </c>
      <c r="D112" s="2" t="s">
        <v>69</v>
      </c>
      <c r="E112" s="18" t="s">
        <v>1691</v>
      </c>
      <c r="F112" s="2" t="s">
        <v>1552</v>
      </c>
      <c r="G112" s="2"/>
      <c r="H112" s="2"/>
      <c r="I112" s="6">
        <v>1</v>
      </c>
      <c r="J112" s="2"/>
      <c r="K112" s="2"/>
      <c r="L112" s="2"/>
      <c r="M112" s="4">
        <v>1</v>
      </c>
      <c r="N112" s="4">
        <v>2</v>
      </c>
      <c r="O112" s="4">
        <v>50</v>
      </c>
      <c r="P112" s="2"/>
      <c r="Q112" s="2"/>
      <c r="R112" s="2"/>
      <c r="S112" s="6">
        <v>1</v>
      </c>
      <c r="T112" s="2"/>
      <c r="U112" s="2"/>
      <c r="V112" s="4">
        <v>1</v>
      </c>
      <c r="W112" s="4">
        <v>2</v>
      </c>
      <c r="X112" s="4">
        <v>50</v>
      </c>
      <c r="Y112" s="2"/>
      <c r="Z112" s="2"/>
      <c r="AA112" s="8">
        <v>0</v>
      </c>
      <c r="AB112" s="2"/>
      <c r="AC112" s="2"/>
      <c r="AD112" s="2"/>
      <c r="AE112" s="4">
        <v>0</v>
      </c>
      <c r="AF112" s="4">
        <v>2</v>
      </c>
      <c r="AG112" s="4">
        <v>0</v>
      </c>
      <c r="AH112" s="2"/>
      <c r="AI112" s="8">
        <v>0</v>
      </c>
      <c r="AJ112" s="2"/>
      <c r="AK112" s="2"/>
      <c r="AL112" s="2"/>
      <c r="AM112" s="2"/>
      <c r="AN112" s="4">
        <v>0</v>
      </c>
      <c r="AO112" s="4">
        <v>2</v>
      </c>
      <c r="AP112" s="4">
        <v>0</v>
      </c>
      <c r="AQ112" s="2"/>
      <c r="AR112" s="2"/>
      <c r="AS112" s="2"/>
      <c r="AT112" s="2"/>
      <c r="AU112" s="2"/>
      <c r="AV112" s="8">
        <v>0</v>
      </c>
      <c r="AW112" s="4">
        <v>0</v>
      </c>
      <c r="AX112" s="4">
        <v>2</v>
      </c>
      <c r="AY112" s="4">
        <v>0</v>
      </c>
      <c r="AZ112" s="2"/>
      <c r="BA112" s="2"/>
      <c r="BB112" s="8">
        <v>0</v>
      </c>
      <c r="BC112" s="2"/>
      <c r="BD112" s="2"/>
      <c r="BE112" s="2"/>
      <c r="BF112" s="4">
        <v>0</v>
      </c>
      <c r="BG112" s="4">
        <v>4</v>
      </c>
      <c r="BH112" s="4">
        <v>0</v>
      </c>
      <c r="BI112" s="2"/>
      <c r="BJ112" s="2"/>
      <c r="BK112" s="2"/>
      <c r="BL112" s="2"/>
      <c r="BM112" s="8">
        <v>0</v>
      </c>
      <c r="BN112" s="2"/>
      <c r="BO112" s="4">
        <v>0</v>
      </c>
      <c r="BP112" s="4">
        <v>4</v>
      </c>
      <c r="BQ112" s="4">
        <v>0</v>
      </c>
      <c r="BR112" s="2"/>
      <c r="BS112" s="2"/>
      <c r="BT112" s="2"/>
      <c r="BU112" s="2"/>
      <c r="BV112" s="2"/>
      <c r="BW112" s="6">
        <v>2</v>
      </c>
      <c r="BX112" s="4">
        <v>2</v>
      </c>
      <c r="BY112" s="4">
        <v>4</v>
      </c>
      <c r="BZ112" s="4">
        <v>50</v>
      </c>
      <c r="CA112" s="8">
        <v>0</v>
      </c>
      <c r="CB112" s="2"/>
      <c r="CC112" s="2"/>
      <c r="CD112" s="2"/>
      <c r="CE112" s="2"/>
      <c r="CF112" s="2"/>
      <c r="CG112" s="4">
        <v>0</v>
      </c>
      <c r="CH112" s="4">
        <v>4</v>
      </c>
      <c r="CI112" s="4">
        <v>0</v>
      </c>
      <c r="CJ112" s="2"/>
      <c r="CK112" s="2"/>
      <c r="CL112" s="2"/>
      <c r="CM112" s="9">
        <v>0</v>
      </c>
      <c r="CN112" s="2"/>
      <c r="CO112" s="2"/>
      <c r="CP112" s="4">
        <v>0</v>
      </c>
      <c r="CQ112" s="4">
        <v>4</v>
      </c>
      <c r="CR112" s="4">
        <v>0</v>
      </c>
      <c r="CS112" s="3">
        <f t="shared" si="200"/>
        <v>4</v>
      </c>
      <c r="CT112" s="3">
        <v>30</v>
      </c>
      <c r="CU112" s="3">
        <f t="shared" si="201"/>
        <v>13.333333333333334</v>
      </c>
      <c r="CV112" s="6">
        <v>4</v>
      </c>
      <c r="CW112" s="2"/>
      <c r="CX112" s="2"/>
      <c r="CY112" s="2"/>
      <c r="CZ112" s="2"/>
      <c r="DA112" s="4">
        <v>4</v>
      </c>
      <c r="DB112" s="4">
        <v>6</v>
      </c>
      <c r="DC112" s="4">
        <v>66.67</v>
      </c>
      <c r="DD112" s="2"/>
      <c r="DE112" s="7">
        <v>4</v>
      </c>
      <c r="DF112" s="2"/>
      <c r="DG112" s="2"/>
      <c r="DH112" s="2"/>
      <c r="DI112" s="2"/>
      <c r="DJ112" s="4">
        <v>4</v>
      </c>
      <c r="DK112" s="4">
        <v>4</v>
      </c>
      <c r="DL112" s="4">
        <v>100</v>
      </c>
      <c r="DM112" s="2"/>
      <c r="DN112" s="2"/>
      <c r="DO112" s="8">
        <v>0</v>
      </c>
      <c r="DP112" s="2"/>
      <c r="DQ112" s="2"/>
      <c r="DR112" s="2"/>
      <c r="DS112" s="4">
        <v>0</v>
      </c>
      <c r="DT112" s="4">
        <v>4</v>
      </c>
      <c r="DU112" s="4">
        <v>0</v>
      </c>
      <c r="DV112" s="2"/>
      <c r="DW112" s="2"/>
      <c r="DX112" s="2"/>
      <c r="DY112" s="7">
        <v>6</v>
      </c>
      <c r="DZ112" s="2"/>
      <c r="EA112" s="2"/>
      <c r="EB112" s="4">
        <v>6</v>
      </c>
      <c r="EC112" s="4">
        <v>6</v>
      </c>
      <c r="ED112" s="4">
        <v>100</v>
      </c>
      <c r="EE112" s="2"/>
      <c r="EF112" s="2"/>
      <c r="EG112" s="2"/>
      <c r="EH112" s="2"/>
      <c r="EI112" s="7">
        <v>6</v>
      </c>
      <c r="EJ112" s="2"/>
      <c r="EK112" s="4">
        <v>6</v>
      </c>
      <c r="EL112" s="4">
        <v>6</v>
      </c>
      <c r="EM112" s="4">
        <v>100</v>
      </c>
      <c r="EN112" s="2"/>
      <c r="EO112" s="2"/>
      <c r="EP112" s="2"/>
      <c r="EQ112" s="2"/>
      <c r="ER112" s="2"/>
      <c r="ES112" s="8">
        <v>0</v>
      </c>
      <c r="ET112" s="4">
        <v>0</v>
      </c>
      <c r="EU112" s="4">
        <v>6</v>
      </c>
      <c r="EV112" s="4">
        <v>0</v>
      </c>
      <c r="EW112" s="2"/>
      <c r="EX112" s="8">
        <v>0</v>
      </c>
      <c r="EY112" s="2"/>
      <c r="EZ112" s="2"/>
      <c r="FA112" s="2"/>
      <c r="FB112" s="2"/>
      <c r="FC112" s="4">
        <v>0</v>
      </c>
      <c r="FD112" s="4">
        <v>6</v>
      </c>
      <c r="FE112" s="4">
        <v>0</v>
      </c>
      <c r="FF112" s="3">
        <f t="shared" si="202"/>
        <v>20</v>
      </c>
      <c r="FG112" s="3">
        <v>38</v>
      </c>
      <c r="FH112" s="3">
        <f t="shared" si="203"/>
        <v>52.631578947368418</v>
      </c>
      <c r="FI112" s="2"/>
      <c r="FJ112" s="2"/>
      <c r="FK112" s="2"/>
      <c r="FL112" s="2"/>
      <c r="FM112" s="2"/>
      <c r="FN112" s="2"/>
      <c r="FO112" s="8">
        <v>0</v>
      </c>
      <c r="FP112" s="2"/>
      <c r="FQ112" s="2"/>
      <c r="FR112" s="2"/>
      <c r="FS112" s="4">
        <v>0</v>
      </c>
      <c r="FT112" s="4">
        <v>2</v>
      </c>
      <c r="FU112" s="4">
        <v>0</v>
      </c>
      <c r="FV112" s="2"/>
      <c r="FW112" s="2"/>
      <c r="FX112" s="8">
        <v>0</v>
      </c>
      <c r="FY112" s="2"/>
      <c r="FZ112" s="2"/>
      <c r="GA112" s="2"/>
      <c r="GB112" s="2"/>
      <c r="GC112" s="2"/>
      <c r="GD112" s="2"/>
      <c r="GE112" s="2"/>
      <c r="GF112" s="4">
        <v>0</v>
      </c>
      <c r="GG112" s="4">
        <v>4</v>
      </c>
      <c r="GH112" s="4">
        <v>0</v>
      </c>
      <c r="GI112" s="2"/>
      <c r="GJ112" s="2"/>
      <c r="GK112" s="2"/>
      <c r="GL112" s="2"/>
      <c r="GM112" s="8">
        <v>0</v>
      </c>
      <c r="GN112" s="2"/>
      <c r="GO112" s="2"/>
      <c r="GP112" s="2"/>
      <c r="GQ112" s="2"/>
      <c r="GR112" s="2"/>
      <c r="GS112" s="4">
        <v>0</v>
      </c>
      <c r="GT112" s="4">
        <v>4</v>
      </c>
      <c r="GU112" s="4">
        <v>0</v>
      </c>
      <c r="GV112" s="2"/>
      <c r="GW112" s="2"/>
      <c r="GX112" s="2"/>
      <c r="GY112" s="2"/>
      <c r="GZ112" s="2"/>
      <c r="HA112" s="2"/>
      <c r="HB112" s="2"/>
      <c r="HC112" s="2"/>
      <c r="HD112" s="2"/>
      <c r="HE112" s="8">
        <v>0</v>
      </c>
      <c r="HF112" s="4">
        <v>0</v>
      </c>
      <c r="HG112" s="4">
        <v>4</v>
      </c>
      <c r="HH112" s="4">
        <v>0</v>
      </c>
      <c r="HI112" s="2"/>
      <c r="HJ112" s="2"/>
      <c r="HK112" s="2"/>
      <c r="HL112" s="2"/>
      <c r="HM112" s="2"/>
      <c r="HN112" s="7">
        <v>6</v>
      </c>
      <c r="HO112" s="2"/>
      <c r="HP112" s="2"/>
      <c r="HQ112" s="2"/>
      <c r="HR112" s="2"/>
      <c r="HS112" s="4">
        <v>6</v>
      </c>
      <c r="HT112" s="4">
        <v>6</v>
      </c>
      <c r="HU112" s="4">
        <v>100</v>
      </c>
      <c r="HV112" s="3">
        <v>6</v>
      </c>
      <c r="HW112" s="3">
        <v>20</v>
      </c>
      <c r="HX112" s="3">
        <v>30</v>
      </c>
      <c r="HY112" s="7">
        <v>2</v>
      </c>
      <c r="HZ112" s="2"/>
      <c r="IA112" s="2"/>
      <c r="IB112" s="2"/>
      <c r="IC112" s="2"/>
      <c r="ID112" s="2"/>
      <c r="IE112" s="2"/>
      <c r="IF112" s="2"/>
      <c r="IG112" s="2"/>
      <c r="IH112" s="2"/>
      <c r="II112" s="4">
        <v>2</v>
      </c>
      <c r="IJ112" s="4">
        <v>2</v>
      </c>
      <c r="IK112" s="4">
        <v>100</v>
      </c>
      <c r="IL112" s="2"/>
      <c r="IM112" s="2"/>
      <c r="IN112" s="2"/>
      <c r="IO112" s="2"/>
      <c r="IP112" s="2"/>
      <c r="IQ112" s="2"/>
      <c r="IR112" s="2"/>
      <c r="IS112" s="8">
        <v>0</v>
      </c>
      <c r="IT112" s="2"/>
      <c r="IU112" s="2"/>
      <c r="IV112" s="4">
        <v>0</v>
      </c>
      <c r="IW112" s="4">
        <v>4</v>
      </c>
      <c r="IX112" s="4">
        <v>0</v>
      </c>
      <c r="IY112" s="2"/>
      <c r="IZ112" s="2"/>
      <c r="JA112" s="2"/>
      <c r="JB112" s="2"/>
      <c r="JC112" s="2"/>
      <c r="JD112" s="2"/>
      <c r="JE112" s="6">
        <v>3</v>
      </c>
      <c r="JF112" s="2"/>
      <c r="JG112" s="2"/>
      <c r="JH112" s="2"/>
      <c r="JI112" s="4">
        <v>3</v>
      </c>
      <c r="JJ112" s="4">
        <v>6</v>
      </c>
      <c r="JK112" s="4">
        <v>50</v>
      </c>
      <c r="JL112" s="3">
        <v>5</v>
      </c>
      <c r="JM112" s="3">
        <v>12</v>
      </c>
      <c r="JN112" s="3">
        <v>41.67</v>
      </c>
      <c r="JO112" s="1">
        <f t="shared" si="204"/>
        <v>35</v>
      </c>
      <c r="JP112" s="1">
        <v>100</v>
      </c>
      <c r="JQ112" s="1">
        <f t="shared" si="205"/>
        <v>35</v>
      </c>
    </row>
    <row r="113" spans="1:277" ht="16.350000000000001" customHeight="1" x14ac:dyDescent="0.25">
      <c r="A113" s="1">
        <v>484</v>
      </c>
      <c r="B113" s="2" t="s">
        <v>715</v>
      </c>
      <c r="C113" s="2" t="s">
        <v>716</v>
      </c>
      <c r="D113" s="2" t="s">
        <v>637</v>
      </c>
      <c r="E113" s="18" t="s">
        <v>1692</v>
      </c>
      <c r="F113" s="2" t="s">
        <v>1551</v>
      </c>
      <c r="G113" s="2"/>
      <c r="H113" s="6">
        <v>1</v>
      </c>
      <c r="I113" s="2"/>
      <c r="J113" s="2"/>
      <c r="K113" s="2"/>
      <c r="L113" s="2"/>
      <c r="M113" s="4">
        <v>1</v>
      </c>
      <c r="N113" s="4">
        <v>2</v>
      </c>
      <c r="O113" s="4">
        <v>50</v>
      </c>
      <c r="P113" s="2"/>
      <c r="Q113" s="2"/>
      <c r="R113" s="2"/>
      <c r="S113" s="2"/>
      <c r="T113" s="2"/>
      <c r="U113" s="6">
        <v>1</v>
      </c>
      <c r="V113" s="4">
        <v>1</v>
      </c>
      <c r="W113" s="4">
        <v>2</v>
      </c>
      <c r="X113" s="4">
        <v>50</v>
      </c>
      <c r="Y113" s="8">
        <v>0</v>
      </c>
      <c r="Z113" s="2"/>
      <c r="AA113" s="2"/>
      <c r="AB113" s="2"/>
      <c r="AC113" s="2"/>
      <c r="AD113" s="2"/>
      <c r="AE113" s="4">
        <v>0</v>
      </c>
      <c r="AF113" s="4">
        <v>2</v>
      </c>
      <c r="AG113" s="4">
        <v>0</v>
      </c>
      <c r="AH113" s="2"/>
      <c r="AI113" s="8">
        <v>0</v>
      </c>
      <c r="AJ113" s="2"/>
      <c r="AK113" s="2"/>
      <c r="AL113" s="2"/>
      <c r="AM113" s="2"/>
      <c r="AN113" s="4">
        <v>0</v>
      </c>
      <c r="AO113" s="4">
        <v>2</v>
      </c>
      <c r="AP113" s="4">
        <v>0</v>
      </c>
      <c r="AQ113" s="2"/>
      <c r="AR113" s="2"/>
      <c r="AS113" s="8">
        <v>0</v>
      </c>
      <c r="AT113" s="2"/>
      <c r="AU113" s="2"/>
      <c r="AV113" s="2"/>
      <c r="AW113" s="4">
        <v>0</v>
      </c>
      <c r="AX113" s="4">
        <v>2</v>
      </c>
      <c r="AY113" s="4">
        <v>0</v>
      </c>
      <c r="AZ113" s="2"/>
      <c r="BA113" s="2"/>
      <c r="BB113" s="2"/>
      <c r="BC113" s="2"/>
      <c r="BD113" s="8">
        <v>0</v>
      </c>
      <c r="BE113" s="2"/>
      <c r="BF113" s="4">
        <v>0</v>
      </c>
      <c r="BG113" s="4">
        <v>4</v>
      </c>
      <c r="BH113" s="4">
        <v>0</v>
      </c>
      <c r="BI113" s="2"/>
      <c r="BJ113" s="2"/>
      <c r="BK113" s="8">
        <v>0</v>
      </c>
      <c r="BL113" s="2"/>
      <c r="BM113" s="2"/>
      <c r="BN113" s="2"/>
      <c r="BO113" s="4">
        <v>0</v>
      </c>
      <c r="BP113" s="4">
        <v>4</v>
      </c>
      <c r="BQ113" s="4">
        <v>0</v>
      </c>
      <c r="BR113" s="2"/>
      <c r="BS113" s="2"/>
      <c r="BT113" s="2"/>
      <c r="BU113" s="2"/>
      <c r="BV113" s="7">
        <v>4</v>
      </c>
      <c r="BW113" s="2"/>
      <c r="BX113" s="4">
        <v>4</v>
      </c>
      <c r="BY113" s="4">
        <v>4</v>
      </c>
      <c r="BZ113" s="4">
        <v>100</v>
      </c>
      <c r="CA113" s="2"/>
      <c r="CB113" s="2"/>
      <c r="CC113" s="2"/>
      <c r="CD113" s="2"/>
      <c r="CE113" s="2"/>
      <c r="CF113" s="8">
        <v>0</v>
      </c>
      <c r="CG113" s="4">
        <v>0</v>
      </c>
      <c r="CH113" s="4">
        <v>4</v>
      </c>
      <c r="CI113" s="4">
        <v>0</v>
      </c>
      <c r="CJ113" s="2"/>
      <c r="CK113" s="2"/>
      <c r="CL113" s="8">
        <v>0</v>
      </c>
      <c r="CM113" s="2"/>
      <c r="CN113" s="2"/>
      <c r="CO113" s="2"/>
      <c r="CP113" s="4">
        <v>0</v>
      </c>
      <c r="CQ113" s="4">
        <v>4</v>
      </c>
      <c r="CR113" s="4">
        <v>0</v>
      </c>
      <c r="CS113" s="3">
        <f t="shared" si="200"/>
        <v>6</v>
      </c>
      <c r="CT113" s="3">
        <v>30</v>
      </c>
      <c r="CU113" s="3">
        <f t="shared" si="201"/>
        <v>20</v>
      </c>
      <c r="CV113" s="2"/>
      <c r="CW113" s="6">
        <v>3</v>
      </c>
      <c r="CX113" s="2"/>
      <c r="CY113" s="2"/>
      <c r="CZ113" s="2"/>
      <c r="DA113" s="4">
        <v>3</v>
      </c>
      <c r="DB113" s="4">
        <v>6</v>
      </c>
      <c r="DC113" s="4">
        <v>50</v>
      </c>
      <c r="DD113" s="2"/>
      <c r="DE113" s="8">
        <v>0</v>
      </c>
      <c r="DF113" s="2"/>
      <c r="DG113" s="2"/>
      <c r="DH113" s="2"/>
      <c r="DI113" s="2"/>
      <c r="DJ113" s="4">
        <v>0</v>
      </c>
      <c r="DK113" s="4">
        <v>4</v>
      </c>
      <c r="DL113" s="4">
        <v>0</v>
      </c>
      <c r="DM113" s="2"/>
      <c r="DN113" s="2"/>
      <c r="DO113" s="2"/>
      <c r="DP113" s="7">
        <v>4</v>
      </c>
      <c r="DQ113" s="2"/>
      <c r="DR113" s="2"/>
      <c r="DS113" s="4">
        <v>4</v>
      </c>
      <c r="DT113" s="4">
        <v>4</v>
      </c>
      <c r="DU113" s="4">
        <v>100</v>
      </c>
      <c r="DV113" s="8">
        <v>0</v>
      </c>
      <c r="DW113" s="2"/>
      <c r="DX113" s="2"/>
      <c r="DY113" s="2"/>
      <c r="DZ113" s="2"/>
      <c r="EA113" s="2"/>
      <c r="EB113" s="4">
        <v>0</v>
      </c>
      <c r="EC113" s="4">
        <v>6</v>
      </c>
      <c r="ED113" s="4">
        <v>0</v>
      </c>
      <c r="EE113" s="2"/>
      <c r="EF113" s="2"/>
      <c r="EG113" s="2"/>
      <c r="EH113" s="2"/>
      <c r="EI113" s="7">
        <v>6</v>
      </c>
      <c r="EJ113" s="2"/>
      <c r="EK113" s="4">
        <v>6</v>
      </c>
      <c r="EL113" s="4">
        <v>6</v>
      </c>
      <c r="EM113" s="4">
        <v>100</v>
      </c>
      <c r="EN113" s="2"/>
      <c r="EO113" s="2"/>
      <c r="EP113" s="2"/>
      <c r="EQ113" s="7">
        <v>6</v>
      </c>
      <c r="ER113" s="2"/>
      <c r="ES113" s="2"/>
      <c r="ET113" s="4">
        <v>6</v>
      </c>
      <c r="EU113" s="4">
        <v>6</v>
      </c>
      <c r="EV113" s="4">
        <v>100</v>
      </c>
      <c r="EW113" s="2"/>
      <c r="EX113" s="2"/>
      <c r="EY113" s="2"/>
      <c r="EZ113" s="2"/>
      <c r="FA113" s="2"/>
      <c r="FB113" s="6">
        <v>3</v>
      </c>
      <c r="FC113" s="4">
        <v>3</v>
      </c>
      <c r="FD113" s="4">
        <v>6</v>
      </c>
      <c r="FE113" s="4">
        <v>50</v>
      </c>
      <c r="FF113" s="3">
        <f t="shared" si="202"/>
        <v>22</v>
      </c>
      <c r="FG113" s="3">
        <v>38</v>
      </c>
      <c r="FH113" s="3">
        <f t="shared" si="203"/>
        <v>57.894736842105267</v>
      </c>
      <c r="FI113" s="2"/>
      <c r="FJ113" s="2"/>
      <c r="FK113" s="7">
        <v>2</v>
      </c>
      <c r="FL113" s="2"/>
      <c r="FM113" s="2"/>
      <c r="FN113" s="2"/>
      <c r="FO113" s="2"/>
      <c r="FP113" s="2"/>
      <c r="FQ113" s="2"/>
      <c r="FR113" s="2"/>
      <c r="FS113" s="4">
        <v>2</v>
      </c>
      <c r="FT113" s="4">
        <v>2</v>
      </c>
      <c r="FU113" s="4">
        <v>100</v>
      </c>
      <c r="FV113" s="2"/>
      <c r="FW113" s="2"/>
      <c r="FX113" s="2"/>
      <c r="FY113" s="8">
        <v>0</v>
      </c>
      <c r="FZ113" s="2"/>
      <c r="GA113" s="2"/>
      <c r="GB113" s="2"/>
      <c r="GC113" s="2"/>
      <c r="GD113" s="2"/>
      <c r="GE113" s="2"/>
      <c r="GF113" s="4">
        <v>0</v>
      </c>
      <c r="GG113" s="4">
        <v>4</v>
      </c>
      <c r="GH113" s="4">
        <v>0</v>
      </c>
      <c r="GI113" s="2"/>
      <c r="GJ113" s="2"/>
      <c r="GK113" s="2"/>
      <c r="GL113" s="2"/>
      <c r="GM113" s="2"/>
      <c r="GN113" s="2"/>
      <c r="GO113" s="2"/>
      <c r="GP113" s="2"/>
      <c r="GQ113" s="7">
        <v>4</v>
      </c>
      <c r="GR113" s="2"/>
      <c r="GS113" s="4">
        <v>4</v>
      </c>
      <c r="GT113" s="4">
        <v>4</v>
      </c>
      <c r="GU113" s="4">
        <v>100</v>
      </c>
      <c r="GV113" s="2"/>
      <c r="GW113" s="2"/>
      <c r="GX113" s="2"/>
      <c r="GY113" s="2"/>
      <c r="GZ113" s="2"/>
      <c r="HA113" s="2"/>
      <c r="HB113" s="2"/>
      <c r="HC113" s="2"/>
      <c r="HD113" s="8">
        <v>0</v>
      </c>
      <c r="HE113" s="2"/>
      <c r="HF113" s="4">
        <v>0</v>
      </c>
      <c r="HG113" s="4">
        <v>4</v>
      </c>
      <c r="HH113" s="4">
        <v>0</v>
      </c>
      <c r="HI113" s="2"/>
      <c r="HJ113" s="2"/>
      <c r="HK113" s="2"/>
      <c r="HL113" s="2"/>
      <c r="HM113" s="2"/>
      <c r="HN113" s="2"/>
      <c r="HO113" s="2"/>
      <c r="HP113" s="6">
        <v>2</v>
      </c>
      <c r="HQ113" s="2"/>
      <c r="HR113" s="2"/>
      <c r="HS113" s="4">
        <v>2</v>
      </c>
      <c r="HT113" s="4">
        <v>6</v>
      </c>
      <c r="HU113" s="4">
        <v>33.33</v>
      </c>
      <c r="HV113" s="3">
        <v>8</v>
      </c>
      <c r="HW113" s="3">
        <v>20</v>
      </c>
      <c r="HX113" s="3">
        <v>40</v>
      </c>
      <c r="HY113" s="2"/>
      <c r="HZ113" s="2"/>
      <c r="IA113" s="2"/>
      <c r="IB113" s="7">
        <v>2</v>
      </c>
      <c r="IC113" s="2"/>
      <c r="ID113" s="2"/>
      <c r="IE113" s="2"/>
      <c r="IF113" s="2"/>
      <c r="IG113" s="2"/>
      <c r="IH113" s="2"/>
      <c r="II113" s="4">
        <v>2</v>
      </c>
      <c r="IJ113" s="4">
        <v>2</v>
      </c>
      <c r="IK113" s="4">
        <v>100</v>
      </c>
      <c r="IL113" s="8">
        <v>0</v>
      </c>
      <c r="IM113" s="2"/>
      <c r="IN113" s="2"/>
      <c r="IO113" s="2"/>
      <c r="IP113" s="2"/>
      <c r="IQ113" s="2"/>
      <c r="IR113" s="2"/>
      <c r="IS113" s="2"/>
      <c r="IT113" s="2"/>
      <c r="IU113" s="2"/>
      <c r="IV113" s="4">
        <v>0</v>
      </c>
      <c r="IW113" s="4">
        <v>4</v>
      </c>
      <c r="IX113" s="4">
        <v>0</v>
      </c>
      <c r="IY113" s="2"/>
      <c r="IZ113" s="2"/>
      <c r="JA113" s="2"/>
      <c r="JB113" s="2"/>
      <c r="JC113" s="2"/>
      <c r="JD113" s="2"/>
      <c r="JE113" s="6">
        <v>3</v>
      </c>
      <c r="JF113" s="2"/>
      <c r="JG113" s="2"/>
      <c r="JH113" s="2"/>
      <c r="JI113" s="4">
        <v>3</v>
      </c>
      <c r="JJ113" s="4">
        <v>6</v>
      </c>
      <c r="JK113" s="4">
        <v>50</v>
      </c>
      <c r="JL113" s="3">
        <v>5</v>
      </c>
      <c r="JM113" s="3">
        <v>12</v>
      </c>
      <c r="JN113" s="3">
        <v>41.67</v>
      </c>
      <c r="JO113" s="1">
        <f t="shared" si="204"/>
        <v>41</v>
      </c>
      <c r="JP113" s="1">
        <v>100</v>
      </c>
      <c r="JQ113" s="1">
        <f t="shared" si="205"/>
        <v>41</v>
      </c>
    </row>
    <row r="114" spans="1:277" ht="16.350000000000001" customHeight="1" x14ac:dyDescent="0.25">
      <c r="A114" s="1">
        <v>2127</v>
      </c>
      <c r="B114" s="2" t="s">
        <v>777</v>
      </c>
      <c r="C114" s="2" t="s">
        <v>703</v>
      </c>
      <c r="D114" s="2" t="s">
        <v>78</v>
      </c>
      <c r="E114" s="18" t="s">
        <v>1693</v>
      </c>
      <c r="F114" s="2" t="s">
        <v>1566</v>
      </c>
      <c r="G114" s="2"/>
      <c r="H114" s="2"/>
      <c r="I114" s="2"/>
      <c r="J114" s="2"/>
      <c r="K114" s="7">
        <v>2</v>
      </c>
      <c r="L114" s="2"/>
      <c r="M114" s="4">
        <v>2</v>
      </c>
      <c r="N114" s="4">
        <v>2</v>
      </c>
      <c r="O114" s="4">
        <v>100</v>
      </c>
      <c r="P114" s="2"/>
      <c r="Q114" s="2"/>
      <c r="R114" s="7">
        <v>2</v>
      </c>
      <c r="S114" s="2"/>
      <c r="T114" s="2"/>
      <c r="U114" s="2"/>
      <c r="V114" s="4">
        <v>2</v>
      </c>
      <c r="W114" s="4">
        <v>2</v>
      </c>
      <c r="X114" s="4">
        <v>100</v>
      </c>
      <c r="Y114" s="2"/>
      <c r="Z114" s="2"/>
      <c r="AA114" s="2"/>
      <c r="AB114" s="2"/>
      <c r="AC114" s="7">
        <v>2</v>
      </c>
      <c r="AD114" s="2"/>
      <c r="AE114" s="4">
        <v>2</v>
      </c>
      <c r="AF114" s="4">
        <v>2</v>
      </c>
      <c r="AG114" s="4">
        <v>100</v>
      </c>
      <c r="AH114" s="2"/>
      <c r="AI114" s="2"/>
      <c r="AJ114" s="2"/>
      <c r="AK114" s="2"/>
      <c r="AL114" s="7">
        <v>2</v>
      </c>
      <c r="AM114" s="2"/>
      <c r="AN114" s="4">
        <v>2</v>
      </c>
      <c r="AO114" s="4">
        <v>2</v>
      </c>
      <c r="AP114" s="4">
        <v>100</v>
      </c>
      <c r="AQ114" s="2"/>
      <c r="AR114" s="7">
        <v>2</v>
      </c>
      <c r="AS114" s="2"/>
      <c r="AT114" s="2"/>
      <c r="AU114" s="2"/>
      <c r="AV114" s="2"/>
      <c r="AW114" s="4">
        <v>2</v>
      </c>
      <c r="AX114" s="4">
        <v>2</v>
      </c>
      <c r="AY114" s="4">
        <v>100</v>
      </c>
      <c r="AZ114" s="2"/>
      <c r="BA114" s="2"/>
      <c r="BB114" s="8">
        <v>0</v>
      </c>
      <c r="BC114" s="2"/>
      <c r="BD114" s="2"/>
      <c r="BE114" s="2"/>
      <c r="BF114" s="4">
        <v>0</v>
      </c>
      <c r="BG114" s="4">
        <v>4</v>
      </c>
      <c r="BH114" s="4">
        <v>0</v>
      </c>
      <c r="BI114" s="2"/>
      <c r="BJ114" s="2"/>
      <c r="BK114" s="2"/>
      <c r="BL114" s="2"/>
      <c r="BM114" s="9">
        <v>0</v>
      </c>
      <c r="BN114" s="2"/>
      <c r="BO114" s="4">
        <v>0</v>
      </c>
      <c r="BP114" s="4">
        <v>4</v>
      </c>
      <c r="BQ114" s="4">
        <v>0</v>
      </c>
      <c r="BR114" s="2"/>
      <c r="BS114" s="7">
        <v>4</v>
      </c>
      <c r="BT114" s="2"/>
      <c r="BU114" s="2"/>
      <c r="BV114" s="2"/>
      <c r="BW114" s="2"/>
      <c r="BX114" s="4">
        <v>4</v>
      </c>
      <c r="BY114" s="4">
        <v>4</v>
      </c>
      <c r="BZ114" s="4">
        <v>100</v>
      </c>
      <c r="CA114" s="2"/>
      <c r="CB114" s="2"/>
      <c r="CC114" s="2"/>
      <c r="CD114" s="2"/>
      <c r="CE114" s="2"/>
      <c r="CF114" s="7">
        <v>4</v>
      </c>
      <c r="CG114" s="4">
        <v>4</v>
      </c>
      <c r="CH114" s="4">
        <v>4</v>
      </c>
      <c r="CI114" s="4">
        <v>100</v>
      </c>
      <c r="CJ114" s="7">
        <v>4</v>
      </c>
      <c r="CK114" s="2"/>
      <c r="CL114" s="2"/>
      <c r="CM114" s="2"/>
      <c r="CN114" s="2"/>
      <c r="CO114" s="2"/>
      <c r="CP114" s="4">
        <v>4</v>
      </c>
      <c r="CQ114" s="4">
        <v>4</v>
      </c>
      <c r="CR114" s="4">
        <v>100</v>
      </c>
      <c r="CS114" s="3">
        <f t="shared" si="200"/>
        <v>22</v>
      </c>
      <c r="CT114" s="3">
        <v>30</v>
      </c>
      <c r="CU114" s="3">
        <f t="shared" si="201"/>
        <v>73.333333333333329</v>
      </c>
      <c r="CV114" s="2"/>
      <c r="CW114" s="2"/>
      <c r="CX114" s="6">
        <v>4</v>
      </c>
      <c r="CY114" s="2"/>
      <c r="CZ114" s="2"/>
      <c r="DA114" s="4">
        <v>4</v>
      </c>
      <c r="DB114" s="4">
        <v>6</v>
      </c>
      <c r="DC114" s="4">
        <v>66.67</v>
      </c>
      <c r="DD114" s="2"/>
      <c r="DE114" s="2"/>
      <c r="DF114" s="2"/>
      <c r="DG114" s="2"/>
      <c r="DH114" s="2"/>
      <c r="DI114" s="7">
        <v>4</v>
      </c>
      <c r="DJ114" s="4">
        <v>4</v>
      </c>
      <c r="DK114" s="4">
        <v>4</v>
      </c>
      <c r="DL114" s="4">
        <v>100</v>
      </c>
      <c r="DM114" s="2"/>
      <c r="DN114" s="2"/>
      <c r="DO114" s="2"/>
      <c r="DP114" s="2"/>
      <c r="DQ114" s="2"/>
      <c r="DR114" s="7">
        <v>4</v>
      </c>
      <c r="DS114" s="4">
        <v>4</v>
      </c>
      <c r="DT114" s="4">
        <v>4</v>
      </c>
      <c r="DU114" s="4">
        <v>100</v>
      </c>
      <c r="DV114" s="8">
        <v>0</v>
      </c>
      <c r="DW114" s="2"/>
      <c r="DX114" s="2"/>
      <c r="DY114" s="2"/>
      <c r="DZ114" s="2"/>
      <c r="EA114" s="2"/>
      <c r="EB114" s="4">
        <v>0</v>
      </c>
      <c r="EC114" s="4">
        <v>6</v>
      </c>
      <c r="ED114" s="4">
        <v>0</v>
      </c>
      <c r="EE114" s="2"/>
      <c r="EF114" s="2"/>
      <c r="EG114" s="7">
        <v>6</v>
      </c>
      <c r="EH114" s="2"/>
      <c r="EI114" s="2"/>
      <c r="EJ114" s="2"/>
      <c r="EK114" s="4">
        <v>6</v>
      </c>
      <c r="EL114" s="4">
        <v>6</v>
      </c>
      <c r="EM114" s="4">
        <v>100</v>
      </c>
      <c r="EN114" s="2"/>
      <c r="EO114" s="2"/>
      <c r="EP114" s="2"/>
      <c r="EQ114" s="2"/>
      <c r="ER114" s="2"/>
      <c r="ES114" s="8">
        <v>0</v>
      </c>
      <c r="ET114" s="4">
        <v>0</v>
      </c>
      <c r="EU114" s="4">
        <v>6</v>
      </c>
      <c r="EV114" s="4">
        <v>0</v>
      </c>
      <c r="EW114" s="2"/>
      <c r="EX114" s="2"/>
      <c r="EY114" s="2"/>
      <c r="EZ114" s="8">
        <v>0</v>
      </c>
      <c r="FA114" s="2"/>
      <c r="FB114" s="2"/>
      <c r="FC114" s="4">
        <v>0</v>
      </c>
      <c r="FD114" s="4">
        <v>6</v>
      </c>
      <c r="FE114" s="4">
        <v>0</v>
      </c>
      <c r="FF114" s="3">
        <f t="shared" si="202"/>
        <v>18</v>
      </c>
      <c r="FG114" s="3">
        <v>38</v>
      </c>
      <c r="FH114" s="3">
        <f t="shared" si="203"/>
        <v>47.368421052631575</v>
      </c>
      <c r="FI114" s="2"/>
      <c r="FJ114" s="2"/>
      <c r="FK114" s="2"/>
      <c r="FL114" s="2"/>
      <c r="FM114" s="2"/>
      <c r="FN114" s="2"/>
      <c r="FO114" s="2"/>
      <c r="FP114" s="7">
        <v>2</v>
      </c>
      <c r="FQ114" s="2"/>
      <c r="FR114" s="2"/>
      <c r="FS114" s="4">
        <v>2</v>
      </c>
      <c r="FT114" s="4">
        <v>2</v>
      </c>
      <c r="FU114" s="4">
        <v>100</v>
      </c>
      <c r="FV114" s="2"/>
      <c r="FW114" s="2"/>
      <c r="FX114" s="2"/>
      <c r="FY114" s="2"/>
      <c r="FZ114" s="9">
        <v>0</v>
      </c>
      <c r="GA114" s="2"/>
      <c r="GB114" s="2"/>
      <c r="GC114" s="2"/>
      <c r="GD114" s="2"/>
      <c r="GE114" s="2"/>
      <c r="GF114" s="4">
        <v>0</v>
      </c>
      <c r="GG114" s="4">
        <v>4</v>
      </c>
      <c r="GH114" s="4">
        <v>0</v>
      </c>
      <c r="GI114" s="2"/>
      <c r="GJ114" s="2"/>
      <c r="GK114" s="2"/>
      <c r="GL114" s="2"/>
      <c r="GM114" s="2"/>
      <c r="GN114" s="2"/>
      <c r="GO114" s="2"/>
      <c r="GP114" s="2"/>
      <c r="GQ114" s="9">
        <v>0</v>
      </c>
      <c r="GR114" s="2"/>
      <c r="GS114" s="4">
        <v>0</v>
      </c>
      <c r="GT114" s="4">
        <v>4</v>
      </c>
      <c r="GU114" s="4">
        <v>0</v>
      </c>
      <c r="GV114" s="2"/>
      <c r="GW114" s="2"/>
      <c r="GX114" s="9">
        <v>0</v>
      </c>
      <c r="GY114" s="2"/>
      <c r="GZ114" s="2"/>
      <c r="HA114" s="2"/>
      <c r="HB114" s="2"/>
      <c r="HC114" s="2"/>
      <c r="HD114" s="2"/>
      <c r="HE114" s="2"/>
      <c r="HF114" s="4">
        <v>0</v>
      </c>
      <c r="HG114" s="4">
        <v>4</v>
      </c>
      <c r="HH114" s="4">
        <v>0</v>
      </c>
      <c r="HI114" s="2"/>
      <c r="HJ114" s="2"/>
      <c r="HK114" s="2"/>
      <c r="HL114" s="2"/>
      <c r="HM114" s="2"/>
      <c r="HN114" s="7">
        <v>6</v>
      </c>
      <c r="HO114" s="2"/>
      <c r="HP114" s="2"/>
      <c r="HQ114" s="2"/>
      <c r="HR114" s="2"/>
      <c r="HS114" s="4">
        <v>6</v>
      </c>
      <c r="HT114" s="4">
        <v>6</v>
      </c>
      <c r="HU114" s="4">
        <v>100</v>
      </c>
      <c r="HV114" s="3">
        <v>8</v>
      </c>
      <c r="HW114" s="3">
        <v>20</v>
      </c>
      <c r="HX114" s="3">
        <v>40</v>
      </c>
      <c r="HY114" s="2"/>
      <c r="HZ114" s="2"/>
      <c r="IA114" s="2"/>
      <c r="IB114" s="2"/>
      <c r="IC114" s="2"/>
      <c r="ID114" s="2"/>
      <c r="IE114" s="2"/>
      <c r="IF114" s="2"/>
      <c r="IG114" s="7">
        <v>2</v>
      </c>
      <c r="IH114" s="2"/>
      <c r="II114" s="4">
        <v>2</v>
      </c>
      <c r="IJ114" s="4">
        <v>2</v>
      </c>
      <c r="IK114" s="4">
        <v>100</v>
      </c>
      <c r="IL114" s="2"/>
      <c r="IM114" s="2"/>
      <c r="IN114" s="2"/>
      <c r="IO114" s="2"/>
      <c r="IP114" s="2"/>
      <c r="IQ114" s="2"/>
      <c r="IR114" s="2"/>
      <c r="IS114" s="2"/>
      <c r="IT114" s="7">
        <v>4</v>
      </c>
      <c r="IU114" s="2"/>
      <c r="IV114" s="4">
        <v>4</v>
      </c>
      <c r="IW114" s="4">
        <v>4</v>
      </c>
      <c r="IX114" s="4">
        <v>100</v>
      </c>
      <c r="IY114" s="2"/>
      <c r="IZ114" s="2"/>
      <c r="JA114" s="2"/>
      <c r="JB114" s="2"/>
      <c r="JC114" s="2"/>
      <c r="JD114" s="2"/>
      <c r="JE114" s="2"/>
      <c r="JF114" s="2"/>
      <c r="JG114" s="7">
        <v>6</v>
      </c>
      <c r="JH114" s="2"/>
      <c r="JI114" s="4">
        <v>6</v>
      </c>
      <c r="JJ114" s="4">
        <v>6</v>
      </c>
      <c r="JK114" s="4">
        <v>100</v>
      </c>
      <c r="JL114" s="3">
        <v>12</v>
      </c>
      <c r="JM114" s="3">
        <v>12</v>
      </c>
      <c r="JN114" s="3">
        <v>100</v>
      </c>
      <c r="JO114" s="1">
        <f t="shared" si="204"/>
        <v>60</v>
      </c>
      <c r="JP114" s="1">
        <v>100</v>
      </c>
      <c r="JQ114" s="1">
        <f t="shared" si="205"/>
        <v>60</v>
      </c>
    </row>
    <row r="115" spans="1:277" ht="16.350000000000001" customHeight="1" x14ac:dyDescent="0.25">
      <c r="A115" s="1">
        <v>1757</v>
      </c>
      <c r="B115" s="2" t="s">
        <v>772</v>
      </c>
      <c r="C115" s="2" t="s">
        <v>52</v>
      </c>
      <c r="D115" s="2" t="s">
        <v>78</v>
      </c>
      <c r="E115" s="18" t="s">
        <v>1694</v>
      </c>
      <c r="F115" s="2" t="s">
        <v>1573</v>
      </c>
      <c r="G115" s="6">
        <v>1</v>
      </c>
      <c r="H115" s="2"/>
      <c r="I115" s="2"/>
      <c r="J115" s="2"/>
      <c r="K115" s="2"/>
      <c r="L115" s="2"/>
      <c r="M115" s="4">
        <v>1</v>
      </c>
      <c r="N115" s="4">
        <v>2</v>
      </c>
      <c r="O115" s="4">
        <v>50</v>
      </c>
      <c r="P115" s="2"/>
      <c r="Q115" s="2"/>
      <c r="R115" s="8">
        <v>0</v>
      </c>
      <c r="S115" s="2"/>
      <c r="T115" s="2"/>
      <c r="U115" s="2"/>
      <c r="V115" s="4">
        <v>0</v>
      </c>
      <c r="W115" s="4">
        <v>2</v>
      </c>
      <c r="X115" s="4">
        <v>0</v>
      </c>
      <c r="Y115" s="8">
        <v>0</v>
      </c>
      <c r="Z115" s="2"/>
      <c r="AA115" s="2"/>
      <c r="AB115" s="2"/>
      <c r="AC115" s="2"/>
      <c r="AD115" s="2"/>
      <c r="AE115" s="4">
        <v>0</v>
      </c>
      <c r="AF115" s="4">
        <v>2</v>
      </c>
      <c r="AG115" s="4">
        <v>0</v>
      </c>
      <c r="AH115" s="2"/>
      <c r="AI115" s="8">
        <v>0</v>
      </c>
      <c r="AJ115" s="2"/>
      <c r="AK115" s="2"/>
      <c r="AL115" s="2"/>
      <c r="AM115" s="2"/>
      <c r="AN115" s="4">
        <v>0</v>
      </c>
      <c r="AO115" s="4">
        <v>2</v>
      </c>
      <c r="AP115" s="4">
        <v>0</v>
      </c>
      <c r="AQ115" s="2"/>
      <c r="AR115" s="2"/>
      <c r="AS115" s="8">
        <v>0</v>
      </c>
      <c r="AT115" s="2"/>
      <c r="AU115" s="2"/>
      <c r="AV115" s="2"/>
      <c r="AW115" s="4">
        <v>0</v>
      </c>
      <c r="AX115" s="4">
        <v>2</v>
      </c>
      <c r="AY115" s="4">
        <v>0</v>
      </c>
      <c r="AZ115" s="2"/>
      <c r="BA115" s="8">
        <v>0</v>
      </c>
      <c r="BB115" s="2"/>
      <c r="BC115" s="2"/>
      <c r="BD115" s="2"/>
      <c r="BE115" s="2"/>
      <c r="BF115" s="4">
        <v>0</v>
      </c>
      <c r="BG115" s="4">
        <v>4</v>
      </c>
      <c r="BH115" s="4">
        <v>0</v>
      </c>
      <c r="BI115" s="8">
        <v>0</v>
      </c>
      <c r="BJ115" s="2"/>
      <c r="BK115" s="2"/>
      <c r="BL115" s="2"/>
      <c r="BM115" s="2"/>
      <c r="BN115" s="2"/>
      <c r="BO115" s="4">
        <v>0</v>
      </c>
      <c r="BP115" s="4">
        <v>4</v>
      </c>
      <c r="BQ115" s="4">
        <v>0</v>
      </c>
      <c r="BR115" s="7">
        <v>4</v>
      </c>
      <c r="BS115" s="2"/>
      <c r="BT115" s="2"/>
      <c r="BU115" s="2"/>
      <c r="BV115" s="2"/>
      <c r="BW115" s="2"/>
      <c r="BX115" s="4">
        <v>4</v>
      </c>
      <c r="BY115" s="4">
        <v>4</v>
      </c>
      <c r="BZ115" s="4">
        <v>100</v>
      </c>
      <c r="CA115" s="2"/>
      <c r="CB115" s="2"/>
      <c r="CC115" s="8">
        <v>0</v>
      </c>
      <c r="CD115" s="2"/>
      <c r="CE115" s="2"/>
      <c r="CF115" s="2"/>
      <c r="CG115" s="4">
        <v>0</v>
      </c>
      <c r="CH115" s="4">
        <v>4</v>
      </c>
      <c r="CI115" s="4">
        <v>0</v>
      </c>
      <c r="CJ115" s="2"/>
      <c r="CK115" s="2"/>
      <c r="CL115" s="2"/>
      <c r="CM115" s="2"/>
      <c r="CN115" s="2"/>
      <c r="CO115" s="8">
        <v>0</v>
      </c>
      <c r="CP115" s="4">
        <v>0</v>
      </c>
      <c r="CQ115" s="4">
        <v>4</v>
      </c>
      <c r="CR115" s="4">
        <v>0</v>
      </c>
      <c r="CS115" s="3">
        <f t="shared" si="200"/>
        <v>5</v>
      </c>
      <c r="CT115" s="3">
        <v>30</v>
      </c>
      <c r="CU115" s="3">
        <f t="shared" si="201"/>
        <v>16.666666666666664</v>
      </c>
      <c r="CV115" s="2"/>
      <c r="CW115" s="6">
        <v>3</v>
      </c>
      <c r="CX115" s="2"/>
      <c r="CY115" s="2"/>
      <c r="CZ115" s="2"/>
      <c r="DA115" s="4">
        <v>3</v>
      </c>
      <c r="DB115" s="4">
        <v>6</v>
      </c>
      <c r="DC115" s="4">
        <v>50</v>
      </c>
      <c r="DD115" s="7">
        <v>4</v>
      </c>
      <c r="DE115" s="2"/>
      <c r="DF115" s="2"/>
      <c r="DG115" s="2"/>
      <c r="DH115" s="2"/>
      <c r="DI115" s="2"/>
      <c r="DJ115" s="4">
        <v>4</v>
      </c>
      <c r="DK115" s="4">
        <v>4</v>
      </c>
      <c r="DL115" s="4">
        <v>100</v>
      </c>
      <c r="DM115" s="2"/>
      <c r="DN115" s="2"/>
      <c r="DO115" s="2"/>
      <c r="DP115" s="2"/>
      <c r="DQ115" s="8">
        <v>0</v>
      </c>
      <c r="DR115" s="2"/>
      <c r="DS115" s="4">
        <v>0</v>
      </c>
      <c r="DT115" s="4">
        <v>4</v>
      </c>
      <c r="DU115" s="4">
        <v>0</v>
      </c>
      <c r="DV115" s="2"/>
      <c r="DW115" s="7">
        <v>6</v>
      </c>
      <c r="DX115" s="2"/>
      <c r="DY115" s="2"/>
      <c r="DZ115" s="2"/>
      <c r="EA115" s="2"/>
      <c r="EB115" s="4">
        <v>6</v>
      </c>
      <c r="EC115" s="4">
        <v>6</v>
      </c>
      <c r="ED115" s="4">
        <v>100</v>
      </c>
      <c r="EE115" s="2"/>
      <c r="EF115" s="8">
        <v>0</v>
      </c>
      <c r="EG115" s="2"/>
      <c r="EH115" s="2"/>
      <c r="EI115" s="2"/>
      <c r="EJ115" s="2"/>
      <c r="EK115" s="4">
        <v>0</v>
      </c>
      <c r="EL115" s="4">
        <v>6</v>
      </c>
      <c r="EM115" s="4">
        <v>0</v>
      </c>
      <c r="EN115" s="2"/>
      <c r="EO115" s="2"/>
      <c r="EP115" s="2"/>
      <c r="EQ115" s="2"/>
      <c r="ER115" s="7">
        <v>6</v>
      </c>
      <c r="ES115" s="2"/>
      <c r="ET115" s="4">
        <v>6</v>
      </c>
      <c r="EU115" s="4">
        <v>6</v>
      </c>
      <c r="EV115" s="4">
        <v>100</v>
      </c>
      <c r="EW115" s="2"/>
      <c r="EX115" s="2"/>
      <c r="EY115" s="2"/>
      <c r="EZ115" s="2"/>
      <c r="FA115" s="2"/>
      <c r="FB115" s="8">
        <v>0</v>
      </c>
      <c r="FC115" s="4">
        <v>0</v>
      </c>
      <c r="FD115" s="4">
        <v>6</v>
      </c>
      <c r="FE115" s="4">
        <v>0</v>
      </c>
      <c r="FF115" s="3">
        <f t="shared" si="202"/>
        <v>19</v>
      </c>
      <c r="FG115" s="3">
        <v>38</v>
      </c>
      <c r="FH115" s="3">
        <f t="shared" si="203"/>
        <v>50</v>
      </c>
      <c r="FI115" s="2"/>
      <c r="FJ115" s="8">
        <v>0</v>
      </c>
      <c r="FK115" s="2"/>
      <c r="FL115" s="2"/>
      <c r="FM115" s="2"/>
      <c r="FN115" s="2"/>
      <c r="FO115" s="2"/>
      <c r="FP115" s="2"/>
      <c r="FQ115" s="2"/>
      <c r="FR115" s="2"/>
      <c r="FS115" s="4">
        <v>0</v>
      </c>
      <c r="FT115" s="4">
        <v>2</v>
      </c>
      <c r="FU115" s="4">
        <v>0</v>
      </c>
      <c r="FV115" s="2"/>
      <c r="FW115" s="2"/>
      <c r="FX115" s="2"/>
      <c r="FY115" s="8">
        <v>0</v>
      </c>
      <c r="FZ115" s="2"/>
      <c r="GA115" s="2"/>
      <c r="GB115" s="2"/>
      <c r="GC115" s="2"/>
      <c r="GD115" s="2"/>
      <c r="GE115" s="2"/>
      <c r="GF115" s="4">
        <v>0</v>
      </c>
      <c r="GG115" s="4">
        <v>4</v>
      </c>
      <c r="GH115" s="4">
        <v>0</v>
      </c>
      <c r="GI115" s="2"/>
      <c r="GJ115" s="2"/>
      <c r="GK115" s="2"/>
      <c r="GL115" s="2"/>
      <c r="GM115" s="2"/>
      <c r="GN115" s="7">
        <v>4</v>
      </c>
      <c r="GO115" s="2"/>
      <c r="GP115" s="2"/>
      <c r="GQ115" s="2"/>
      <c r="GR115" s="2"/>
      <c r="GS115" s="4">
        <v>4</v>
      </c>
      <c r="GT115" s="4">
        <v>4</v>
      </c>
      <c r="GU115" s="4">
        <v>100</v>
      </c>
      <c r="GV115" s="2"/>
      <c r="GW115" s="2"/>
      <c r="GX115" s="2"/>
      <c r="GY115" s="2"/>
      <c r="GZ115" s="2"/>
      <c r="HA115" s="2"/>
      <c r="HB115" s="2"/>
      <c r="HC115" s="7">
        <v>4</v>
      </c>
      <c r="HD115" s="2"/>
      <c r="HE115" s="2"/>
      <c r="HF115" s="4">
        <v>4</v>
      </c>
      <c r="HG115" s="4">
        <v>4</v>
      </c>
      <c r="HH115" s="4">
        <v>100</v>
      </c>
      <c r="HI115" s="2"/>
      <c r="HJ115" s="2"/>
      <c r="HK115" s="2"/>
      <c r="HL115" s="2"/>
      <c r="HM115" s="2"/>
      <c r="HN115" s="7">
        <v>6</v>
      </c>
      <c r="HO115" s="2"/>
      <c r="HP115" s="2"/>
      <c r="HQ115" s="2"/>
      <c r="HR115" s="2"/>
      <c r="HS115" s="4">
        <v>6</v>
      </c>
      <c r="HT115" s="4">
        <v>6</v>
      </c>
      <c r="HU115" s="4">
        <v>100</v>
      </c>
      <c r="HV115" s="3">
        <v>14</v>
      </c>
      <c r="HW115" s="3">
        <v>20</v>
      </c>
      <c r="HX115" s="3">
        <v>70</v>
      </c>
      <c r="HY115" s="2"/>
      <c r="HZ115" s="2"/>
      <c r="IA115" s="7">
        <v>2</v>
      </c>
      <c r="IB115" s="2"/>
      <c r="IC115" s="2"/>
      <c r="ID115" s="2"/>
      <c r="IE115" s="2"/>
      <c r="IF115" s="2"/>
      <c r="IG115" s="2"/>
      <c r="IH115" s="2"/>
      <c r="II115" s="4">
        <v>2</v>
      </c>
      <c r="IJ115" s="4">
        <v>2</v>
      </c>
      <c r="IK115" s="4">
        <v>100</v>
      </c>
      <c r="IL115" s="2"/>
      <c r="IM115" s="7">
        <v>4</v>
      </c>
      <c r="IN115" s="2"/>
      <c r="IO115" s="2"/>
      <c r="IP115" s="2"/>
      <c r="IQ115" s="2"/>
      <c r="IR115" s="2"/>
      <c r="IS115" s="2"/>
      <c r="IT115" s="2"/>
      <c r="IU115" s="2"/>
      <c r="IV115" s="4">
        <v>4</v>
      </c>
      <c r="IW115" s="4">
        <v>4</v>
      </c>
      <c r="IX115" s="4">
        <v>100</v>
      </c>
      <c r="IY115" s="2"/>
      <c r="IZ115" s="2"/>
      <c r="JA115" s="2"/>
      <c r="JB115" s="2"/>
      <c r="JC115" s="2"/>
      <c r="JD115" s="2"/>
      <c r="JE115" s="2"/>
      <c r="JF115" s="2"/>
      <c r="JG115" s="7">
        <v>6</v>
      </c>
      <c r="JH115" s="2"/>
      <c r="JI115" s="4">
        <v>6</v>
      </c>
      <c r="JJ115" s="4">
        <v>6</v>
      </c>
      <c r="JK115" s="4">
        <v>100</v>
      </c>
      <c r="JL115" s="3">
        <v>12</v>
      </c>
      <c r="JM115" s="3">
        <v>12</v>
      </c>
      <c r="JN115" s="3">
        <v>100</v>
      </c>
      <c r="JO115" s="1">
        <f t="shared" si="204"/>
        <v>50</v>
      </c>
      <c r="JP115" s="1">
        <v>100</v>
      </c>
      <c r="JQ115" s="1">
        <f t="shared" si="205"/>
        <v>50</v>
      </c>
    </row>
    <row r="116" spans="1:277" ht="16.350000000000001" customHeight="1" x14ac:dyDescent="0.25">
      <c r="A116" s="1">
        <v>275</v>
      </c>
      <c r="B116" s="2" t="s">
        <v>658</v>
      </c>
      <c r="C116" s="2" t="s">
        <v>62</v>
      </c>
      <c r="D116" s="2" t="s">
        <v>637</v>
      </c>
      <c r="E116" s="18" t="s">
        <v>1695</v>
      </c>
      <c r="F116" s="2" t="s">
        <v>631</v>
      </c>
      <c r="G116" s="7">
        <v>2</v>
      </c>
      <c r="H116" s="2"/>
      <c r="I116" s="2"/>
      <c r="J116" s="2"/>
      <c r="K116" s="2"/>
      <c r="L116" s="2"/>
      <c r="M116" s="4">
        <v>2</v>
      </c>
      <c r="N116" s="4">
        <v>2</v>
      </c>
      <c r="O116" s="4">
        <v>100</v>
      </c>
      <c r="P116" s="2"/>
      <c r="Q116" s="2"/>
      <c r="R116" s="6">
        <v>1</v>
      </c>
      <c r="S116" s="2"/>
      <c r="T116" s="2"/>
      <c r="U116" s="2"/>
      <c r="V116" s="4">
        <v>1</v>
      </c>
      <c r="W116" s="4">
        <v>2</v>
      </c>
      <c r="X116" s="4">
        <v>50</v>
      </c>
      <c r="Y116" s="2"/>
      <c r="Z116" s="2"/>
      <c r="AA116" s="2"/>
      <c r="AB116" s="2"/>
      <c r="AC116" s="2"/>
      <c r="AD116" s="8">
        <v>0</v>
      </c>
      <c r="AE116" s="4">
        <v>0</v>
      </c>
      <c r="AF116" s="4">
        <v>2</v>
      </c>
      <c r="AG116" s="4">
        <v>0</v>
      </c>
      <c r="AH116" s="2"/>
      <c r="AI116" s="8">
        <v>0</v>
      </c>
      <c r="AJ116" s="2"/>
      <c r="AK116" s="2"/>
      <c r="AL116" s="2"/>
      <c r="AM116" s="2"/>
      <c r="AN116" s="4">
        <v>0</v>
      </c>
      <c r="AO116" s="4">
        <v>2</v>
      </c>
      <c r="AP116" s="4">
        <v>0</v>
      </c>
      <c r="AQ116" s="2"/>
      <c r="AR116" s="2"/>
      <c r="AS116" s="2"/>
      <c r="AT116" s="8">
        <v>0</v>
      </c>
      <c r="AU116" s="2"/>
      <c r="AV116" s="2"/>
      <c r="AW116" s="4">
        <v>0</v>
      </c>
      <c r="AX116" s="4">
        <v>2</v>
      </c>
      <c r="AY116" s="4">
        <v>0</v>
      </c>
      <c r="AZ116" s="2"/>
      <c r="BA116" s="2"/>
      <c r="BB116" s="2"/>
      <c r="BC116" s="8">
        <v>0</v>
      </c>
      <c r="BD116" s="2"/>
      <c r="BE116" s="2"/>
      <c r="BF116" s="4">
        <v>0</v>
      </c>
      <c r="BG116" s="4">
        <v>4</v>
      </c>
      <c r="BH116" s="4">
        <v>0</v>
      </c>
      <c r="BI116" s="2"/>
      <c r="BJ116" s="2"/>
      <c r="BK116" s="2"/>
      <c r="BL116" s="2"/>
      <c r="BM116" s="9">
        <v>0</v>
      </c>
      <c r="BN116" s="2"/>
      <c r="BO116" s="4">
        <v>0</v>
      </c>
      <c r="BP116" s="4">
        <v>4</v>
      </c>
      <c r="BQ116" s="4">
        <v>0</v>
      </c>
      <c r="BR116" s="2"/>
      <c r="BS116" s="7">
        <v>4</v>
      </c>
      <c r="BT116" s="2"/>
      <c r="BU116" s="2"/>
      <c r="BV116" s="2"/>
      <c r="BW116" s="2"/>
      <c r="BX116" s="4">
        <v>4</v>
      </c>
      <c r="BY116" s="4">
        <v>4</v>
      </c>
      <c r="BZ116" s="4">
        <v>100</v>
      </c>
      <c r="CA116" s="8">
        <v>0</v>
      </c>
      <c r="CB116" s="2"/>
      <c r="CC116" s="2"/>
      <c r="CD116" s="2"/>
      <c r="CE116" s="2"/>
      <c r="CF116" s="2"/>
      <c r="CG116" s="4">
        <v>0</v>
      </c>
      <c r="CH116" s="4">
        <v>4</v>
      </c>
      <c r="CI116" s="4">
        <v>0</v>
      </c>
      <c r="CJ116" s="8">
        <v>0</v>
      </c>
      <c r="CK116" s="2"/>
      <c r="CL116" s="2"/>
      <c r="CM116" s="2"/>
      <c r="CN116" s="2"/>
      <c r="CO116" s="2"/>
      <c r="CP116" s="4">
        <v>0</v>
      </c>
      <c r="CQ116" s="4">
        <v>4</v>
      </c>
      <c r="CR116" s="4">
        <v>0</v>
      </c>
      <c r="CS116" s="3">
        <f t="shared" si="200"/>
        <v>7</v>
      </c>
      <c r="CT116" s="3">
        <v>30</v>
      </c>
      <c r="CU116" s="3">
        <f t="shared" si="201"/>
        <v>23.333333333333332</v>
      </c>
      <c r="CV116" s="2"/>
      <c r="CW116" s="2"/>
      <c r="CX116" s="2"/>
      <c r="CY116" s="7">
        <v>6</v>
      </c>
      <c r="CZ116" s="2"/>
      <c r="DA116" s="4">
        <v>6</v>
      </c>
      <c r="DB116" s="4">
        <v>6</v>
      </c>
      <c r="DC116" s="4">
        <v>100</v>
      </c>
      <c r="DD116" s="2"/>
      <c r="DE116" s="2"/>
      <c r="DF116" s="2"/>
      <c r="DG116" s="2"/>
      <c r="DH116" s="2"/>
      <c r="DI116" s="8">
        <v>0</v>
      </c>
      <c r="DJ116" s="4">
        <v>0</v>
      </c>
      <c r="DK116" s="4">
        <v>4</v>
      </c>
      <c r="DL116" s="4">
        <v>0</v>
      </c>
      <c r="DM116" s="7">
        <v>4</v>
      </c>
      <c r="DN116" s="2"/>
      <c r="DO116" s="2"/>
      <c r="DP116" s="2"/>
      <c r="DQ116" s="2"/>
      <c r="DR116" s="2"/>
      <c r="DS116" s="4">
        <v>4</v>
      </c>
      <c r="DT116" s="4">
        <v>4</v>
      </c>
      <c r="DU116" s="4">
        <v>100</v>
      </c>
      <c r="DV116" s="2"/>
      <c r="DW116" s="2"/>
      <c r="DX116" s="2"/>
      <c r="DY116" s="7">
        <v>6</v>
      </c>
      <c r="DZ116" s="2"/>
      <c r="EA116" s="2"/>
      <c r="EB116" s="4">
        <v>6</v>
      </c>
      <c r="EC116" s="4">
        <v>6</v>
      </c>
      <c r="ED116" s="4">
        <v>100</v>
      </c>
      <c r="EE116" s="2"/>
      <c r="EF116" s="2"/>
      <c r="EG116" s="8">
        <v>0</v>
      </c>
      <c r="EH116" s="2"/>
      <c r="EI116" s="2"/>
      <c r="EJ116" s="2"/>
      <c r="EK116" s="4">
        <v>0</v>
      </c>
      <c r="EL116" s="4">
        <v>6</v>
      </c>
      <c r="EM116" s="4">
        <v>0</v>
      </c>
      <c r="EN116" s="2"/>
      <c r="EO116" s="2"/>
      <c r="EP116" s="8">
        <v>0</v>
      </c>
      <c r="EQ116" s="2"/>
      <c r="ER116" s="2"/>
      <c r="ES116" s="2"/>
      <c r="ET116" s="4">
        <v>0</v>
      </c>
      <c r="EU116" s="4">
        <v>6</v>
      </c>
      <c r="EV116" s="4">
        <v>0</v>
      </c>
      <c r="EW116" s="2"/>
      <c r="EX116" s="2"/>
      <c r="EY116" s="2"/>
      <c r="EZ116" s="2"/>
      <c r="FA116" s="8">
        <v>0</v>
      </c>
      <c r="FB116" s="2"/>
      <c r="FC116" s="4">
        <v>0</v>
      </c>
      <c r="FD116" s="4">
        <v>6</v>
      </c>
      <c r="FE116" s="4">
        <v>0</v>
      </c>
      <c r="FF116" s="3">
        <f t="shared" si="202"/>
        <v>16</v>
      </c>
      <c r="FG116" s="3">
        <v>38</v>
      </c>
      <c r="FH116" s="3">
        <f t="shared" si="203"/>
        <v>42.105263157894733</v>
      </c>
      <c r="FI116" s="2"/>
      <c r="FJ116" s="2"/>
      <c r="FK116" s="2"/>
      <c r="FL116" s="2"/>
      <c r="FM116" s="2"/>
      <c r="FN116" s="2"/>
      <c r="FO116" s="2"/>
      <c r="FP116" s="2"/>
      <c r="FQ116" s="7">
        <v>2</v>
      </c>
      <c r="FR116" s="2"/>
      <c r="FS116" s="4">
        <v>2</v>
      </c>
      <c r="FT116" s="4">
        <v>2</v>
      </c>
      <c r="FU116" s="4">
        <v>100</v>
      </c>
      <c r="FV116" s="2"/>
      <c r="FW116" s="2"/>
      <c r="FX116" s="2"/>
      <c r="FY116" s="2"/>
      <c r="FZ116" s="2"/>
      <c r="GA116" s="2"/>
      <c r="GB116" s="2"/>
      <c r="GC116" s="8">
        <v>0</v>
      </c>
      <c r="GD116" s="2"/>
      <c r="GE116" s="2"/>
      <c r="GF116" s="4">
        <v>0</v>
      </c>
      <c r="GG116" s="4">
        <v>4</v>
      </c>
      <c r="GH116" s="4">
        <v>0</v>
      </c>
      <c r="GI116" s="2"/>
      <c r="GJ116" s="2"/>
      <c r="GK116" s="2"/>
      <c r="GL116" s="2"/>
      <c r="GM116" s="2"/>
      <c r="GN116" s="2"/>
      <c r="GO116" s="7">
        <v>4</v>
      </c>
      <c r="GP116" s="2"/>
      <c r="GQ116" s="2"/>
      <c r="GR116" s="2"/>
      <c r="GS116" s="4">
        <v>4</v>
      </c>
      <c r="GT116" s="4">
        <v>4</v>
      </c>
      <c r="GU116" s="4">
        <v>100</v>
      </c>
      <c r="GV116" s="2"/>
      <c r="GW116" s="2"/>
      <c r="GX116" s="2"/>
      <c r="GY116" s="2"/>
      <c r="GZ116" s="2"/>
      <c r="HA116" s="2"/>
      <c r="HB116" s="8">
        <v>0</v>
      </c>
      <c r="HC116" s="2"/>
      <c r="HD116" s="2"/>
      <c r="HE116" s="2"/>
      <c r="HF116" s="4">
        <v>0</v>
      </c>
      <c r="HG116" s="4">
        <v>4</v>
      </c>
      <c r="HH116" s="4">
        <v>0</v>
      </c>
      <c r="HI116" s="2"/>
      <c r="HJ116" s="2"/>
      <c r="HK116" s="2"/>
      <c r="HL116" s="2"/>
      <c r="HM116" s="2"/>
      <c r="HN116" s="6">
        <v>2</v>
      </c>
      <c r="HO116" s="2"/>
      <c r="HP116" s="2"/>
      <c r="HQ116" s="2"/>
      <c r="HR116" s="2"/>
      <c r="HS116" s="4">
        <v>2</v>
      </c>
      <c r="HT116" s="4">
        <v>6</v>
      </c>
      <c r="HU116" s="4">
        <v>33.33</v>
      </c>
      <c r="HV116" s="3">
        <v>8</v>
      </c>
      <c r="HW116" s="3">
        <v>20</v>
      </c>
      <c r="HX116" s="3">
        <v>40</v>
      </c>
      <c r="HY116" s="7">
        <v>2</v>
      </c>
      <c r="HZ116" s="2"/>
      <c r="IA116" s="2"/>
      <c r="IB116" s="2"/>
      <c r="IC116" s="2"/>
      <c r="ID116" s="2"/>
      <c r="IE116" s="2"/>
      <c r="IF116" s="2"/>
      <c r="IG116" s="2"/>
      <c r="IH116" s="2"/>
      <c r="II116" s="4">
        <v>2</v>
      </c>
      <c r="IJ116" s="4">
        <v>2</v>
      </c>
      <c r="IK116" s="4">
        <v>100</v>
      </c>
      <c r="IL116" s="2"/>
      <c r="IM116" s="2"/>
      <c r="IN116" s="2"/>
      <c r="IO116" s="2"/>
      <c r="IP116" s="2"/>
      <c r="IQ116" s="2"/>
      <c r="IR116" s="2"/>
      <c r="IS116" s="2"/>
      <c r="IT116" s="8">
        <v>0</v>
      </c>
      <c r="IU116" s="2"/>
      <c r="IV116" s="4">
        <v>0</v>
      </c>
      <c r="IW116" s="4">
        <v>4</v>
      </c>
      <c r="IX116" s="4">
        <v>0</v>
      </c>
      <c r="IY116" s="2"/>
      <c r="IZ116" s="2"/>
      <c r="JA116" s="2"/>
      <c r="JB116" s="8">
        <v>0</v>
      </c>
      <c r="JC116" s="2"/>
      <c r="JD116" s="2"/>
      <c r="JE116" s="2"/>
      <c r="JF116" s="2"/>
      <c r="JG116" s="2"/>
      <c r="JH116" s="2"/>
      <c r="JI116" s="4">
        <v>0</v>
      </c>
      <c r="JJ116" s="4">
        <v>6</v>
      </c>
      <c r="JK116" s="4">
        <v>0</v>
      </c>
      <c r="JL116" s="3">
        <v>2</v>
      </c>
      <c r="JM116" s="3">
        <v>12</v>
      </c>
      <c r="JN116" s="3">
        <v>16.670000000000002</v>
      </c>
      <c r="JO116" s="1">
        <f t="shared" si="204"/>
        <v>33</v>
      </c>
      <c r="JP116" s="1">
        <v>100</v>
      </c>
      <c r="JQ116" s="1">
        <f t="shared" si="205"/>
        <v>33</v>
      </c>
    </row>
    <row r="117" spans="1:277" ht="16.350000000000001" customHeight="1" x14ac:dyDescent="0.25">
      <c r="A117" s="1">
        <v>452</v>
      </c>
      <c r="B117" s="2" t="s">
        <v>709</v>
      </c>
      <c r="C117" s="2" t="s">
        <v>49</v>
      </c>
      <c r="D117" s="2" t="s">
        <v>56</v>
      </c>
      <c r="E117" s="18" t="s">
        <v>1696</v>
      </c>
      <c r="F117" s="2" t="s">
        <v>1579</v>
      </c>
      <c r="G117" s="2"/>
      <c r="H117" s="2"/>
      <c r="I117" s="2"/>
      <c r="J117" s="2"/>
      <c r="K117" s="7">
        <v>2</v>
      </c>
      <c r="L117" s="2"/>
      <c r="M117" s="4">
        <v>2</v>
      </c>
      <c r="N117" s="4">
        <v>2</v>
      </c>
      <c r="O117" s="4">
        <v>100</v>
      </c>
      <c r="P117" s="2"/>
      <c r="Q117" s="2"/>
      <c r="R117" s="6">
        <v>1</v>
      </c>
      <c r="S117" s="2"/>
      <c r="T117" s="2"/>
      <c r="U117" s="2"/>
      <c r="V117" s="4">
        <v>1</v>
      </c>
      <c r="W117" s="4">
        <v>2</v>
      </c>
      <c r="X117" s="4">
        <v>50</v>
      </c>
      <c r="Y117" s="2"/>
      <c r="Z117" s="2"/>
      <c r="AA117" s="8">
        <v>0</v>
      </c>
      <c r="AB117" s="2"/>
      <c r="AC117" s="2"/>
      <c r="AD117" s="2"/>
      <c r="AE117" s="4">
        <v>0</v>
      </c>
      <c r="AF117" s="4">
        <v>2</v>
      </c>
      <c r="AG117" s="4">
        <v>0</v>
      </c>
      <c r="AH117" s="2"/>
      <c r="AI117" s="2"/>
      <c r="AJ117" s="2"/>
      <c r="AK117" s="8">
        <v>0</v>
      </c>
      <c r="AL117" s="2"/>
      <c r="AM117" s="2"/>
      <c r="AN117" s="4">
        <v>0</v>
      </c>
      <c r="AO117" s="4">
        <v>2</v>
      </c>
      <c r="AP117" s="4">
        <v>0</v>
      </c>
      <c r="AQ117" s="2"/>
      <c r="AR117" s="2"/>
      <c r="AS117" s="2"/>
      <c r="AT117" s="2"/>
      <c r="AU117" s="8">
        <v>0</v>
      </c>
      <c r="AV117" s="2"/>
      <c r="AW117" s="4">
        <v>0</v>
      </c>
      <c r="AX117" s="4">
        <v>2</v>
      </c>
      <c r="AY117" s="4">
        <v>0</v>
      </c>
      <c r="AZ117" s="2"/>
      <c r="BA117" s="2"/>
      <c r="BB117" s="2"/>
      <c r="BC117" s="2"/>
      <c r="BD117" s="2"/>
      <c r="BE117" s="8">
        <v>0</v>
      </c>
      <c r="BF117" s="4">
        <v>0</v>
      </c>
      <c r="BG117" s="4">
        <v>4</v>
      </c>
      <c r="BH117" s="4">
        <v>0</v>
      </c>
      <c r="BI117" s="2"/>
      <c r="BJ117" s="2"/>
      <c r="BK117" s="2"/>
      <c r="BL117" s="2"/>
      <c r="BM117" s="2"/>
      <c r="BN117" s="8">
        <v>0</v>
      </c>
      <c r="BO117" s="4">
        <v>0</v>
      </c>
      <c r="BP117" s="4">
        <v>4</v>
      </c>
      <c r="BQ117" s="4">
        <v>0</v>
      </c>
      <c r="BR117" s="7">
        <v>4</v>
      </c>
      <c r="BS117" s="2"/>
      <c r="BT117" s="2"/>
      <c r="BU117" s="2"/>
      <c r="BV117" s="2"/>
      <c r="BW117" s="2"/>
      <c r="BX117" s="4">
        <v>4</v>
      </c>
      <c r="BY117" s="4">
        <v>4</v>
      </c>
      <c r="BZ117" s="4">
        <v>100</v>
      </c>
      <c r="CA117" s="2"/>
      <c r="CB117" s="8">
        <v>0</v>
      </c>
      <c r="CC117" s="2"/>
      <c r="CD117" s="2"/>
      <c r="CE117" s="2"/>
      <c r="CF117" s="2"/>
      <c r="CG117" s="4">
        <v>0</v>
      </c>
      <c r="CH117" s="4">
        <v>4</v>
      </c>
      <c r="CI117" s="4">
        <v>0</v>
      </c>
      <c r="CJ117" s="2"/>
      <c r="CK117" s="2"/>
      <c r="CL117" s="2"/>
      <c r="CM117" s="8">
        <v>0</v>
      </c>
      <c r="CN117" s="2"/>
      <c r="CO117" s="2"/>
      <c r="CP117" s="4">
        <v>0</v>
      </c>
      <c r="CQ117" s="4">
        <v>4</v>
      </c>
      <c r="CR117" s="4">
        <v>0</v>
      </c>
      <c r="CS117" s="3">
        <f t="shared" si="200"/>
        <v>7</v>
      </c>
      <c r="CT117" s="3">
        <v>30</v>
      </c>
      <c r="CU117" s="3">
        <f t="shared" si="201"/>
        <v>23.333333333333332</v>
      </c>
      <c r="CV117" s="2"/>
      <c r="CW117" s="2"/>
      <c r="CX117" s="6">
        <v>4</v>
      </c>
      <c r="CY117" s="2"/>
      <c r="CZ117" s="2"/>
      <c r="DA117" s="4">
        <v>4</v>
      </c>
      <c r="DB117" s="4">
        <v>6</v>
      </c>
      <c r="DC117" s="4">
        <v>66.67</v>
      </c>
      <c r="DD117" s="2"/>
      <c r="DE117" s="2"/>
      <c r="DF117" s="2"/>
      <c r="DG117" s="7">
        <v>4</v>
      </c>
      <c r="DH117" s="2"/>
      <c r="DI117" s="2"/>
      <c r="DJ117" s="4">
        <v>4</v>
      </c>
      <c r="DK117" s="4">
        <v>4</v>
      </c>
      <c r="DL117" s="4">
        <v>100</v>
      </c>
      <c r="DM117" s="2"/>
      <c r="DN117" s="2"/>
      <c r="DO117" s="2"/>
      <c r="DP117" s="8">
        <v>0</v>
      </c>
      <c r="DQ117" s="2"/>
      <c r="DR117" s="2"/>
      <c r="DS117" s="4">
        <v>0</v>
      </c>
      <c r="DT117" s="4">
        <v>4</v>
      </c>
      <c r="DU117" s="4">
        <v>0</v>
      </c>
      <c r="DV117" s="8">
        <v>0</v>
      </c>
      <c r="DW117" s="2"/>
      <c r="DX117" s="2"/>
      <c r="DY117" s="2"/>
      <c r="DZ117" s="2"/>
      <c r="EA117" s="2"/>
      <c r="EB117" s="4">
        <v>0</v>
      </c>
      <c r="EC117" s="4">
        <v>6</v>
      </c>
      <c r="ED117" s="4">
        <v>0</v>
      </c>
      <c r="EE117" s="2"/>
      <c r="EF117" s="2"/>
      <c r="EG117" s="7">
        <v>6</v>
      </c>
      <c r="EH117" s="2"/>
      <c r="EI117" s="2"/>
      <c r="EJ117" s="2"/>
      <c r="EK117" s="4">
        <v>6</v>
      </c>
      <c r="EL117" s="4">
        <v>6</v>
      </c>
      <c r="EM117" s="4">
        <v>100</v>
      </c>
      <c r="EN117" s="2"/>
      <c r="EO117" s="2"/>
      <c r="EP117" s="2"/>
      <c r="EQ117" s="2"/>
      <c r="ER117" s="8">
        <v>0</v>
      </c>
      <c r="ES117" s="2"/>
      <c r="ET117" s="4">
        <v>0</v>
      </c>
      <c r="EU117" s="4">
        <v>6</v>
      </c>
      <c r="EV117" s="4">
        <v>0</v>
      </c>
      <c r="EW117" s="2"/>
      <c r="EX117" s="2"/>
      <c r="EY117" s="2"/>
      <c r="EZ117" s="2"/>
      <c r="FA117" s="2"/>
      <c r="FB117" s="6">
        <v>3</v>
      </c>
      <c r="FC117" s="4">
        <v>3</v>
      </c>
      <c r="FD117" s="4">
        <v>6</v>
      </c>
      <c r="FE117" s="4">
        <v>50</v>
      </c>
      <c r="FF117" s="3">
        <f t="shared" si="202"/>
        <v>17</v>
      </c>
      <c r="FG117" s="3">
        <v>38</v>
      </c>
      <c r="FH117" s="3">
        <f t="shared" si="203"/>
        <v>44.736842105263158</v>
      </c>
      <c r="FI117" s="2"/>
      <c r="FJ117" s="8">
        <v>0</v>
      </c>
      <c r="FK117" s="2"/>
      <c r="FL117" s="2"/>
      <c r="FM117" s="2"/>
      <c r="FN117" s="2"/>
      <c r="FO117" s="2"/>
      <c r="FP117" s="2"/>
      <c r="FQ117" s="2"/>
      <c r="FR117" s="2"/>
      <c r="FS117" s="4">
        <v>0</v>
      </c>
      <c r="FT117" s="4">
        <v>2</v>
      </c>
      <c r="FU117" s="4">
        <v>0</v>
      </c>
      <c r="FV117" s="8">
        <v>0</v>
      </c>
      <c r="FW117" s="2"/>
      <c r="FX117" s="2"/>
      <c r="FY117" s="2"/>
      <c r="FZ117" s="2"/>
      <c r="GA117" s="2"/>
      <c r="GB117" s="2"/>
      <c r="GC117" s="2"/>
      <c r="GD117" s="2"/>
      <c r="GE117" s="2"/>
      <c r="GF117" s="4">
        <v>0</v>
      </c>
      <c r="GG117" s="4">
        <v>4</v>
      </c>
      <c r="GH117" s="4">
        <v>0</v>
      </c>
      <c r="GI117" s="2"/>
      <c r="GJ117" s="2"/>
      <c r="GK117" s="2"/>
      <c r="GL117" s="7">
        <v>4</v>
      </c>
      <c r="GM117" s="2"/>
      <c r="GN117" s="2"/>
      <c r="GO117" s="2"/>
      <c r="GP117" s="2"/>
      <c r="GQ117" s="2"/>
      <c r="GR117" s="2"/>
      <c r="GS117" s="4">
        <v>4</v>
      </c>
      <c r="GT117" s="4">
        <v>4</v>
      </c>
      <c r="GU117" s="4">
        <v>100</v>
      </c>
      <c r="GV117" s="2"/>
      <c r="GW117" s="2"/>
      <c r="GX117" s="2"/>
      <c r="GY117" s="2"/>
      <c r="GZ117" s="2"/>
      <c r="HA117" s="7">
        <v>4</v>
      </c>
      <c r="HB117" s="2"/>
      <c r="HC117" s="2"/>
      <c r="HD117" s="2"/>
      <c r="HE117" s="2"/>
      <c r="HF117" s="4">
        <v>4</v>
      </c>
      <c r="HG117" s="4">
        <v>4</v>
      </c>
      <c r="HH117" s="4">
        <v>100</v>
      </c>
      <c r="HI117" s="2"/>
      <c r="HJ117" s="2"/>
      <c r="HK117" s="2"/>
      <c r="HL117" s="2"/>
      <c r="HM117" s="7">
        <v>6</v>
      </c>
      <c r="HN117" s="2"/>
      <c r="HO117" s="2"/>
      <c r="HP117" s="2"/>
      <c r="HQ117" s="2"/>
      <c r="HR117" s="2"/>
      <c r="HS117" s="4">
        <v>6</v>
      </c>
      <c r="HT117" s="4">
        <v>6</v>
      </c>
      <c r="HU117" s="4">
        <v>100</v>
      </c>
      <c r="HV117" s="3">
        <v>14</v>
      </c>
      <c r="HW117" s="3">
        <v>20</v>
      </c>
      <c r="HX117" s="3">
        <v>70</v>
      </c>
      <c r="HY117" s="2"/>
      <c r="HZ117" s="7">
        <v>2</v>
      </c>
      <c r="IA117" s="2"/>
      <c r="IB117" s="2"/>
      <c r="IC117" s="2"/>
      <c r="ID117" s="2"/>
      <c r="IE117" s="2"/>
      <c r="IF117" s="2"/>
      <c r="IG117" s="2"/>
      <c r="IH117" s="2"/>
      <c r="II117" s="4">
        <v>2</v>
      </c>
      <c r="IJ117" s="4">
        <v>2</v>
      </c>
      <c r="IK117" s="4">
        <v>100</v>
      </c>
      <c r="IL117" s="2"/>
      <c r="IM117" s="2"/>
      <c r="IN117" s="8">
        <v>0</v>
      </c>
      <c r="IO117" s="2"/>
      <c r="IP117" s="2"/>
      <c r="IQ117" s="2"/>
      <c r="IR117" s="2"/>
      <c r="IS117" s="2"/>
      <c r="IT117" s="2"/>
      <c r="IU117" s="2"/>
      <c r="IV117" s="4">
        <v>0</v>
      </c>
      <c r="IW117" s="4">
        <v>4</v>
      </c>
      <c r="IX117" s="4">
        <v>0</v>
      </c>
      <c r="IY117" s="2"/>
      <c r="IZ117" s="7">
        <v>6</v>
      </c>
      <c r="JA117" s="2"/>
      <c r="JB117" s="2"/>
      <c r="JC117" s="2"/>
      <c r="JD117" s="2"/>
      <c r="JE117" s="2"/>
      <c r="JF117" s="2"/>
      <c r="JG117" s="2"/>
      <c r="JH117" s="2"/>
      <c r="JI117" s="4">
        <v>6</v>
      </c>
      <c r="JJ117" s="4">
        <v>6</v>
      </c>
      <c r="JK117" s="4">
        <v>100</v>
      </c>
      <c r="JL117" s="3">
        <v>8</v>
      </c>
      <c r="JM117" s="3">
        <v>12</v>
      </c>
      <c r="JN117" s="3">
        <v>66.67</v>
      </c>
      <c r="JO117" s="1">
        <f t="shared" si="204"/>
        <v>46</v>
      </c>
      <c r="JP117" s="1">
        <v>100</v>
      </c>
      <c r="JQ117" s="1">
        <f t="shared" si="205"/>
        <v>46</v>
      </c>
    </row>
    <row r="118" spans="1:277" ht="16.350000000000001" customHeight="1" x14ac:dyDescent="0.25">
      <c r="A118" s="1">
        <v>527</v>
      </c>
      <c r="B118" s="2" t="s">
        <v>726</v>
      </c>
      <c r="C118" s="2" t="s">
        <v>75</v>
      </c>
      <c r="D118" s="2" t="s">
        <v>727</v>
      </c>
      <c r="E118" s="18" t="s">
        <v>1697</v>
      </c>
      <c r="F118" s="2" t="s">
        <v>1580</v>
      </c>
      <c r="G118" s="2"/>
      <c r="H118" s="2"/>
      <c r="I118" s="7">
        <v>2</v>
      </c>
      <c r="J118" s="2"/>
      <c r="K118" s="2"/>
      <c r="L118" s="2"/>
      <c r="M118" s="4">
        <v>2</v>
      </c>
      <c r="N118" s="4">
        <v>2</v>
      </c>
      <c r="O118" s="4">
        <v>100</v>
      </c>
      <c r="P118" s="2"/>
      <c r="Q118" s="2"/>
      <c r="R118" s="2"/>
      <c r="S118" s="2"/>
      <c r="T118" s="7">
        <v>2</v>
      </c>
      <c r="U118" s="2"/>
      <c r="V118" s="4">
        <v>2</v>
      </c>
      <c r="W118" s="4">
        <v>2</v>
      </c>
      <c r="X118" s="4">
        <v>100</v>
      </c>
      <c r="Y118" s="2"/>
      <c r="Z118" s="2"/>
      <c r="AA118" s="2"/>
      <c r="AB118" s="2"/>
      <c r="AC118" s="2"/>
      <c r="AD118" s="8">
        <v>0</v>
      </c>
      <c r="AE118" s="4">
        <v>0</v>
      </c>
      <c r="AF118" s="4">
        <v>2</v>
      </c>
      <c r="AG118" s="4">
        <v>0</v>
      </c>
      <c r="AH118" s="2"/>
      <c r="AI118" s="2"/>
      <c r="AJ118" s="2"/>
      <c r="AK118" s="8">
        <v>0</v>
      </c>
      <c r="AL118" s="2"/>
      <c r="AM118" s="2"/>
      <c r="AN118" s="4">
        <v>0</v>
      </c>
      <c r="AO118" s="4">
        <v>2</v>
      </c>
      <c r="AP118" s="4">
        <v>0</v>
      </c>
      <c r="AQ118" s="7">
        <v>2</v>
      </c>
      <c r="AR118" s="2"/>
      <c r="AS118" s="2"/>
      <c r="AT118" s="2"/>
      <c r="AU118" s="2"/>
      <c r="AV118" s="2"/>
      <c r="AW118" s="4">
        <v>2</v>
      </c>
      <c r="AX118" s="4">
        <v>2</v>
      </c>
      <c r="AY118" s="4">
        <v>100</v>
      </c>
      <c r="AZ118" s="2"/>
      <c r="BA118" s="2"/>
      <c r="BB118" s="2"/>
      <c r="BC118" s="2"/>
      <c r="BD118" s="2"/>
      <c r="BE118" s="8">
        <v>0</v>
      </c>
      <c r="BF118" s="4">
        <v>0</v>
      </c>
      <c r="BG118" s="4">
        <v>4</v>
      </c>
      <c r="BH118" s="4">
        <v>0</v>
      </c>
      <c r="BI118" s="8">
        <v>0</v>
      </c>
      <c r="BJ118" s="2"/>
      <c r="BK118" s="2"/>
      <c r="BL118" s="2"/>
      <c r="BM118" s="2"/>
      <c r="BN118" s="2"/>
      <c r="BO118" s="4">
        <v>0</v>
      </c>
      <c r="BP118" s="4">
        <v>4</v>
      </c>
      <c r="BQ118" s="4">
        <v>0</v>
      </c>
      <c r="BR118" s="2"/>
      <c r="BS118" s="2"/>
      <c r="BT118" s="2"/>
      <c r="BU118" s="7">
        <v>4</v>
      </c>
      <c r="BV118" s="2"/>
      <c r="BW118" s="2"/>
      <c r="BX118" s="4">
        <v>4</v>
      </c>
      <c r="BY118" s="4">
        <v>4</v>
      </c>
      <c r="BZ118" s="4">
        <v>100</v>
      </c>
      <c r="CA118" s="2"/>
      <c r="CB118" s="2"/>
      <c r="CC118" s="2"/>
      <c r="CD118" s="2"/>
      <c r="CE118" s="8">
        <v>0</v>
      </c>
      <c r="CF118" s="2"/>
      <c r="CG118" s="4">
        <v>0</v>
      </c>
      <c r="CH118" s="4">
        <v>4</v>
      </c>
      <c r="CI118" s="4">
        <v>0</v>
      </c>
      <c r="CJ118" s="2"/>
      <c r="CK118" s="2"/>
      <c r="CL118" s="2"/>
      <c r="CM118" s="8">
        <v>0</v>
      </c>
      <c r="CN118" s="2"/>
      <c r="CO118" s="2"/>
      <c r="CP118" s="4">
        <v>0</v>
      </c>
      <c r="CQ118" s="4">
        <v>4</v>
      </c>
      <c r="CR118" s="4">
        <v>0</v>
      </c>
      <c r="CS118" s="3">
        <f t="shared" si="200"/>
        <v>10</v>
      </c>
      <c r="CT118" s="3">
        <v>30</v>
      </c>
      <c r="CU118" s="3">
        <f t="shared" si="201"/>
        <v>33.333333333333329</v>
      </c>
      <c r="CV118" s="2"/>
      <c r="CW118" s="6">
        <v>3</v>
      </c>
      <c r="CX118" s="2"/>
      <c r="CY118" s="2"/>
      <c r="CZ118" s="2"/>
      <c r="DA118" s="4">
        <v>3</v>
      </c>
      <c r="DB118" s="4">
        <v>6</v>
      </c>
      <c r="DC118" s="4">
        <v>50</v>
      </c>
      <c r="DD118" s="2"/>
      <c r="DE118" s="7">
        <v>4</v>
      </c>
      <c r="DF118" s="2"/>
      <c r="DG118" s="2"/>
      <c r="DH118" s="2"/>
      <c r="DI118" s="2"/>
      <c r="DJ118" s="4">
        <v>4</v>
      </c>
      <c r="DK118" s="4">
        <v>4</v>
      </c>
      <c r="DL118" s="4">
        <v>100</v>
      </c>
      <c r="DM118" s="8">
        <v>0</v>
      </c>
      <c r="DN118" s="2"/>
      <c r="DO118" s="2"/>
      <c r="DP118" s="2"/>
      <c r="DQ118" s="2"/>
      <c r="DR118" s="2"/>
      <c r="DS118" s="4">
        <v>0</v>
      </c>
      <c r="DT118" s="4">
        <v>4</v>
      </c>
      <c r="DU118" s="4">
        <v>0</v>
      </c>
      <c r="DV118" s="2"/>
      <c r="DW118" s="2"/>
      <c r="DX118" s="2"/>
      <c r="DY118" s="7">
        <v>6</v>
      </c>
      <c r="DZ118" s="2"/>
      <c r="EA118" s="2"/>
      <c r="EB118" s="4">
        <v>6</v>
      </c>
      <c r="EC118" s="4">
        <v>6</v>
      </c>
      <c r="ED118" s="4">
        <v>100</v>
      </c>
      <c r="EE118" s="2"/>
      <c r="EF118" s="2"/>
      <c r="EG118" s="2"/>
      <c r="EH118" s="8">
        <v>0</v>
      </c>
      <c r="EI118" s="2"/>
      <c r="EJ118" s="2"/>
      <c r="EK118" s="4">
        <v>0</v>
      </c>
      <c r="EL118" s="4">
        <v>6</v>
      </c>
      <c r="EM118" s="4">
        <v>0</v>
      </c>
      <c r="EN118" s="8">
        <v>0</v>
      </c>
      <c r="EO118" s="2"/>
      <c r="EP118" s="2"/>
      <c r="EQ118" s="2"/>
      <c r="ER118" s="2"/>
      <c r="ES118" s="2"/>
      <c r="ET118" s="4">
        <v>0</v>
      </c>
      <c r="EU118" s="4">
        <v>6</v>
      </c>
      <c r="EV118" s="4">
        <v>0</v>
      </c>
      <c r="EW118" s="2"/>
      <c r="EX118" s="2"/>
      <c r="EY118" s="2"/>
      <c r="EZ118" s="2"/>
      <c r="FA118" s="2"/>
      <c r="FB118" s="6">
        <v>3</v>
      </c>
      <c r="FC118" s="4">
        <v>3</v>
      </c>
      <c r="FD118" s="4">
        <v>6</v>
      </c>
      <c r="FE118" s="4">
        <v>50</v>
      </c>
      <c r="FF118" s="3">
        <f t="shared" si="202"/>
        <v>16</v>
      </c>
      <c r="FG118" s="3">
        <v>38</v>
      </c>
      <c r="FH118" s="3">
        <f t="shared" si="203"/>
        <v>42.105263157894733</v>
      </c>
      <c r="FI118" s="2"/>
      <c r="FJ118" s="2"/>
      <c r="FK118" s="2"/>
      <c r="FL118" s="2"/>
      <c r="FM118" s="2"/>
      <c r="FN118" s="2"/>
      <c r="FO118" s="2"/>
      <c r="FP118" s="2"/>
      <c r="FQ118" s="7">
        <v>2</v>
      </c>
      <c r="FR118" s="2"/>
      <c r="FS118" s="4">
        <v>2</v>
      </c>
      <c r="FT118" s="4">
        <v>2</v>
      </c>
      <c r="FU118" s="4">
        <v>100</v>
      </c>
      <c r="FV118" s="2"/>
      <c r="FW118" s="2"/>
      <c r="FX118" s="2"/>
      <c r="FY118" s="2"/>
      <c r="FZ118" s="2"/>
      <c r="GA118" s="2"/>
      <c r="GB118" s="2"/>
      <c r="GC118" s="2"/>
      <c r="GD118" s="2"/>
      <c r="GE118" s="8">
        <v>0</v>
      </c>
      <c r="GF118" s="4">
        <v>0</v>
      </c>
      <c r="GG118" s="4">
        <v>4</v>
      </c>
      <c r="GH118" s="4">
        <v>0</v>
      </c>
      <c r="GI118" s="2"/>
      <c r="GJ118" s="2"/>
      <c r="GK118" s="2"/>
      <c r="GL118" s="2"/>
      <c r="GM118" s="2"/>
      <c r="GN118" s="2"/>
      <c r="GO118" s="2"/>
      <c r="GP118" s="2"/>
      <c r="GQ118" s="2"/>
      <c r="GR118" s="7">
        <v>4</v>
      </c>
      <c r="GS118" s="4">
        <v>4</v>
      </c>
      <c r="GT118" s="4">
        <v>4</v>
      </c>
      <c r="GU118" s="4">
        <v>100</v>
      </c>
      <c r="GV118" s="2"/>
      <c r="GW118" s="2"/>
      <c r="GX118" s="2"/>
      <c r="GY118" s="2"/>
      <c r="GZ118" s="8">
        <v>0</v>
      </c>
      <c r="HA118" s="2"/>
      <c r="HB118" s="2"/>
      <c r="HC118" s="2"/>
      <c r="HD118" s="2"/>
      <c r="HE118" s="2"/>
      <c r="HF118" s="4">
        <v>0</v>
      </c>
      <c r="HG118" s="4">
        <v>4</v>
      </c>
      <c r="HH118" s="4">
        <v>0</v>
      </c>
      <c r="HI118" s="2"/>
      <c r="HJ118" s="2"/>
      <c r="HK118" s="2"/>
      <c r="HL118" s="2"/>
      <c r="HM118" s="2"/>
      <c r="HN118" s="2"/>
      <c r="HO118" s="2"/>
      <c r="HP118" s="2"/>
      <c r="HQ118" s="7">
        <v>6</v>
      </c>
      <c r="HR118" s="2"/>
      <c r="HS118" s="4">
        <v>6</v>
      </c>
      <c r="HT118" s="4">
        <v>6</v>
      </c>
      <c r="HU118" s="4">
        <v>100</v>
      </c>
      <c r="HV118" s="3">
        <v>12</v>
      </c>
      <c r="HW118" s="3">
        <v>20</v>
      </c>
      <c r="HX118" s="3">
        <v>60</v>
      </c>
      <c r="HY118" s="2"/>
      <c r="HZ118" s="2"/>
      <c r="IA118" s="2"/>
      <c r="IB118" s="2"/>
      <c r="IC118" s="2"/>
      <c r="ID118" s="2"/>
      <c r="IE118" s="2"/>
      <c r="IF118" s="2"/>
      <c r="IG118" s="7">
        <v>2</v>
      </c>
      <c r="IH118" s="2"/>
      <c r="II118" s="4">
        <v>2</v>
      </c>
      <c r="IJ118" s="4">
        <v>2</v>
      </c>
      <c r="IK118" s="4">
        <v>100</v>
      </c>
      <c r="IL118" s="2"/>
      <c r="IM118" s="7">
        <v>4</v>
      </c>
      <c r="IN118" s="2"/>
      <c r="IO118" s="2"/>
      <c r="IP118" s="2"/>
      <c r="IQ118" s="2"/>
      <c r="IR118" s="2"/>
      <c r="IS118" s="2"/>
      <c r="IT118" s="2"/>
      <c r="IU118" s="2"/>
      <c r="IV118" s="4">
        <v>4</v>
      </c>
      <c r="IW118" s="4">
        <v>4</v>
      </c>
      <c r="IX118" s="4">
        <v>100</v>
      </c>
      <c r="IY118" s="2"/>
      <c r="IZ118" s="7">
        <v>6</v>
      </c>
      <c r="JA118" s="2"/>
      <c r="JB118" s="2"/>
      <c r="JC118" s="2"/>
      <c r="JD118" s="2"/>
      <c r="JE118" s="2"/>
      <c r="JF118" s="2"/>
      <c r="JG118" s="2"/>
      <c r="JH118" s="2"/>
      <c r="JI118" s="4">
        <v>6</v>
      </c>
      <c r="JJ118" s="4">
        <v>6</v>
      </c>
      <c r="JK118" s="4">
        <v>100</v>
      </c>
      <c r="JL118" s="3">
        <v>12</v>
      </c>
      <c r="JM118" s="3">
        <v>12</v>
      </c>
      <c r="JN118" s="3">
        <v>100</v>
      </c>
      <c r="JO118" s="1">
        <f t="shared" si="204"/>
        <v>50</v>
      </c>
      <c r="JP118" s="1">
        <v>100</v>
      </c>
      <c r="JQ118" s="1">
        <f t="shared" si="205"/>
        <v>50</v>
      </c>
    </row>
    <row r="119" spans="1:277" ht="16.350000000000001" customHeight="1" x14ac:dyDescent="0.25">
      <c r="A119" s="1">
        <v>2272</v>
      </c>
      <c r="B119" s="2" t="s">
        <v>788</v>
      </c>
      <c r="C119" s="2" t="s">
        <v>55</v>
      </c>
      <c r="D119" s="2" t="s">
        <v>73</v>
      </c>
      <c r="E119" s="18" t="s">
        <v>1698</v>
      </c>
      <c r="F119" s="2" t="s">
        <v>1563</v>
      </c>
      <c r="G119" s="2"/>
      <c r="H119" s="2"/>
      <c r="I119" s="2"/>
      <c r="J119" s="7">
        <v>2</v>
      </c>
      <c r="K119" s="2"/>
      <c r="L119" s="2"/>
      <c r="M119" s="4">
        <v>2</v>
      </c>
      <c r="N119" s="4">
        <v>2</v>
      </c>
      <c r="O119" s="4">
        <v>100</v>
      </c>
      <c r="P119" s="6">
        <v>1</v>
      </c>
      <c r="Q119" s="2"/>
      <c r="R119" s="2"/>
      <c r="S119" s="2"/>
      <c r="T119" s="2"/>
      <c r="U119" s="2"/>
      <c r="V119" s="4">
        <v>1</v>
      </c>
      <c r="W119" s="4">
        <v>2</v>
      </c>
      <c r="X119" s="4">
        <v>50</v>
      </c>
      <c r="Y119" s="2"/>
      <c r="Z119" s="8">
        <v>0</v>
      </c>
      <c r="AA119" s="2"/>
      <c r="AB119" s="2"/>
      <c r="AC119" s="2"/>
      <c r="AD119" s="2"/>
      <c r="AE119" s="4">
        <v>0</v>
      </c>
      <c r="AF119" s="4">
        <v>2</v>
      </c>
      <c r="AG119" s="4">
        <v>0</v>
      </c>
      <c r="AH119" s="2"/>
      <c r="AI119" s="2"/>
      <c r="AJ119" s="2"/>
      <c r="AK119" s="2"/>
      <c r="AL119" s="2"/>
      <c r="AM119" s="8">
        <v>0</v>
      </c>
      <c r="AN119" s="4">
        <v>0</v>
      </c>
      <c r="AO119" s="4">
        <v>2</v>
      </c>
      <c r="AP119" s="4">
        <v>0</v>
      </c>
      <c r="AQ119" s="2"/>
      <c r="AR119" s="2"/>
      <c r="AS119" s="2"/>
      <c r="AT119" s="2"/>
      <c r="AU119" s="2"/>
      <c r="AV119" s="8">
        <v>0</v>
      </c>
      <c r="AW119" s="4">
        <v>0</v>
      </c>
      <c r="AX119" s="4">
        <v>2</v>
      </c>
      <c r="AY119" s="4">
        <v>0</v>
      </c>
      <c r="AZ119" s="2"/>
      <c r="BA119" s="2"/>
      <c r="BB119" s="2"/>
      <c r="BC119" s="2"/>
      <c r="BD119" s="2"/>
      <c r="BE119" s="8">
        <v>0</v>
      </c>
      <c r="BF119" s="4">
        <v>0</v>
      </c>
      <c r="BG119" s="4">
        <v>4</v>
      </c>
      <c r="BH119" s="4">
        <v>0</v>
      </c>
      <c r="BI119" s="2"/>
      <c r="BJ119" s="2"/>
      <c r="BK119" s="2"/>
      <c r="BL119" s="2"/>
      <c r="BM119" s="8">
        <v>0</v>
      </c>
      <c r="BN119" s="2"/>
      <c r="BO119" s="4">
        <v>0</v>
      </c>
      <c r="BP119" s="4">
        <v>4</v>
      </c>
      <c r="BQ119" s="4">
        <v>0</v>
      </c>
      <c r="BR119" s="2"/>
      <c r="BS119" s="2"/>
      <c r="BT119" s="2"/>
      <c r="BU119" s="2"/>
      <c r="BV119" s="7">
        <v>4</v>
      </c>
      <c r="BW119" s="2"/>
      <c r="BX119" s="4">
        <v>4</v>
      </c>
      <c r="BY119" s="4">
        <v>4</v>
      </c>
      <c r="BZ119" s="4">
        <v>100</v>
      </c>
      <c r="CA119" s="2"/>
      <c r="CB119" s="2"/>
      <c r="CC119" s="2"/>
      <c r="CD119" s="2"/>
      <c r="CE119" s="2"/>
      <c r="CF119" s="8">
        <v>0</v>
      </c>
      <c r="CG119" s="4">
        <v>0</v>
      </c>
      <c r="CH119" s="4">
        <v>4</v>
      </c>
      <c r="CI119" s="4">
        <v>0</v>
      </c>
      <c r="CJ119" s="2"/>
      <c r="CK119" s="2"/>
      <c r="CL119" s="2"/>
      <c r="CM119" s="2"/>
      <c r="CN119" s="2"/>
      <c r="CO119" s="8">
        <v>0</v>
      </c>
      <c r="CP119" s="4">
        <v>0</v>
      </c>
      <c r="CQ119" s="4">
        <v>4</v>
      </c>
      <c r="CR119" s="4">
        <v>0</v>
      </c>
      <c r="CS119" s="3">
        <f t="shared" si="200"/>
        <v>7</v>
      </c>
      <c r="CT119" s="3">
        <v>30</v>
      </c>
      <c r="CU119" s="3">
        <f t="shared" si="201"/>
        <v>23.333333333333332</v>
      </c>
      <c r="CV119" s="2"/>
      <c r="CW119" s="6">
        <v>3</v>
      </c>
      <c r="CX119" s="2"/>
      <c r="CY119" s="2"/>
      <c r="CZ119" s="2"/>
      <c r="DA119" s="4">
        <v>3</v>
      </c>
      <c r="DB119" s="4">
        <v>6</v>
      </c>
      <c r="DC119" s="4">
        <v>50</v>
      </c>
      <c r="DD119" s="2"/>
      <c r="DE119" s="7">
        <v>4</v>
      </c>
      <c r="DF119" s="2"/>
      <c r="DG119" s="2"/>
      <c r="DH119" s="2"/>
      <c r="DI119" s="2"/>
      <c r="DJ119" s="4">
        <v>4</v>
      </c>
      <c r="DK119" s="4">
        <v>4</v>
      </c>
      <c r="DL119" s="4">
        <v>100</v>
      </c>
      <c r="DM119" s="7">
        <v>4</v>
      </c>
      <c r="DN119" s="2"/>
      <c r="DO119" s="2"/>
      <c r="DP119" s="2"/>
      <c r="DQ119" s="2"/>
      <c r="DR119" s="2"/>
      <c r="DS119" s="4">
        <v>4</v>
      </c>
      <c r="DT119" s="4">
        <v>4</v>
      </c>
      <c r="DU119" s="4">
        <v>100</v>
      </c>
      <c r="DV119" s="2"/>
      <c r="DW119" s="2"/>
      <c r="DX119" s="2"/>
      <c r="DY119" s="2"/>
      <c r="DZ119" s="2"/>
      <c r="EA119" s="7">
        <v>6</v>
      </c>
      <c r="EB119" s="4">
        <v>6</v>
      </c>
      <c r="EC119" s="4">
        <v>6</v>
      </c>
      <c r="ED119" s="4">
        <v>100</v>
      </c>
      <c r="EE119" s="2"/>
      <c r="EF119" s="2"/>
      <c r="EG119" s="2"/>
      <c r="EH119" s="7">
        <v>6</v>
      </c>
      <c r="EI119" s="2"/>
      <c r="EJ119" s="2"/>
      <c r="EK119" s="4">
        <v>6</v>
      </c>
      <c r="EL119" s="4">
        <v>6</v>
      </c>
      <c r="EM119" s="4">
        <v>100</v>
      </c>
      <c r="EN119" s="2"/>
      <c r="EO119" s="2"/>
      <c r="EP119" s="2"/>
      <c r="EQ119" s="8">
        <v>0</v>
      </c>
      <c r="ER119" s="2"/>
      <c r="ES119" s="2"/>
      <c r="ET119" s="4">
        <v>0</v>
      </c>
      <c r="EU119" s="4">
        <v>6</v>
      </c>
      <c r="EV119" s="4">
        <v>0</v>
      </c>
      <c r="EW119" s="2"/>
      <c r="EX119" s="6">
        <v>3</v>
      </c>
      <c r="EY119" s="2"/>
      <c r="EZ119" s="2"/>
      <c r="FA119" s="2"/>
      <c r="FB119" s="2"/>
      <c r="FC119" s="4">
        <v>3</v>
      </c>
      <c r="FD119" s="4">
        <v>6</v>
      </c>
      <c r="FE119" s="4">
        <v>50</v>
      </c>
      <c r="FF119" s="3">
        <f t="shared" si="202"/>
        <v>26</v>
      </c>
      <c r="FG119" s="3">
        <v>38</v>
      </c>
      <c r="FH119" s="3">
        <f t="shared" si="203"/>
        <v>68.421052631578945</v>
      </c>
      <c r="FI119" s="2"/>
      <c r="FJ119" s="7">
        <v>2</v>
      </c>
      <c r="FK119" s="2"/>
      <c r="FL119" s="2"/>
      <c r="FM119" s="2"/>
      <c r="FN119" s="2"/>
      <c r="FO119" s="2"/>
      <c r="FP119" s="2"/>
      <c r="FQ119" s="2"/>
      <c r="FR119" s="2"/>
      <c r="FS119" s="4">
        <v>2</v>
      </c>
      <c r="FT119" s="4">
        <v>2</v>
      </c>
      <c r="FU119" s="4">
        <v>100</v>
      </c>
      <c r="FV119" s="2"/>
      <c r="FW119" s="2"/>
      <c r="FX119" s="2"/>
      <c r="FY119" s="2"/>
      <c r="FZ119" s="2"/>
      <c r="GA119" s="2"/>
      <c r="GB119" s="2"/>
      <c r="GC119" s="8">
        <v>0</v>
      </c>
      <c r="GD119" s="2"/>
      <c r="GE119" s="2"/>
      <c r="GF119" s="4">
        <v>0</v>
      </c>
      <c r="GG119" s="4">
        <v>4</v>
      </c>
      <c r="GH119" s="4">
        <v>0</v>
      </c>
      <c r="GI119" s="2"/>
      <c r="GJ119" s="2"/>
      <c r="GK119" s="2"/>
      <c r="GL119" s="7">
        <v>4</v>
      </c>
      <c r="GM119" s="2"/>
      <c r="GN119" s="2"/>
      <c r="GO119" s="2"/>
      <c r="GP119" s="2"/>
      <c r="GQ119" s="2"/>
      <c r="GR119" s="2"/>
      <c r="GS119" s="4">
        <v>4</v>
      </c>
      <c r="GT119" s="4">
        <v>4</v>
      </c>
      <c r="GU119" s="4">
        <v>100</v>
      </c>
      <c r="GV119" s="2"/>
      <c r="GW119" s="2"/>
      <c r="GX119" s="2"/>
      <c r="GY119" s="2"/>
      <c r="GZ119" s="2"/>
      <c r="HA119" s="2"/>
      <c r="HB119" s="8">
        <v>0</v>
      </c>
      <c r="HC119" s="2"/>
      <c r="HD119" s="2"/>
      <c r="HE119" s="2"/>
      <c r="HF119" s="4">
        <v>0</v>
      </c>
      <c r="HG119" s="4">
        <v>4</v>
      </c>
      <c r="HH119" s="4">
        <v>0</v>
      </c>
      <c r="HI119" s="2"/>
      <c r="HJ119" s="2"/>
      <c r="HK119" s="2"/>
      <c r="HL119" s="7">
        <v>6</v>
      </c>
      <c r="HM119" s="2"/>
      <c r="HN119" s="2"/>
      <c r="HO119" s="2"/>
      <c r="HP119" s="2"/>
      <c r="HQ119" s="2"/>
      <c r="HR119" s="2"/>
      <c r="HS119" s="4">
        <v>6</v>
      </c>
      <c r="HT119" s="4">
        <v>6</v>
      </c>
      <c r="HU119" s="4">
        <v>100</v>
      </c>
      <c r="HV119" s="3">
        <v>12</v>
      </c>
      <c r="HW119" s="3">
        <v>20</v>
      </c>
      <c r="HX119" s="3">
        <v>60</v>
      </c>
      <c r="HY119" s="2"/>
      <c r="HZ119" s="2"/>
      <c r="IA119" s="2"/>
      <c r="IB119" s="2"/>
      <c r="IC119" s="7">
        <v>2</v>
      </c>
      <c r="ID119" s="2"/>
      <c r="IE119" s="2"/>
      <c r="IF119" s="2"/>
      <c r="IG119" s="2"/>
      <c r="IH119" s="2"/>
      <c r="II119" s="4">
        <v>2</v>
      </c>
      <c r="IJ119" s="4">
        <v>2</v>
      </c>
      <c r="IK119" s="4">
        <v>100</v>
      </c>
      <c r="IL119" s="2"/>
      <c r="IM119" s="2"/>
      <c r="IN119" s="2"/>
      <c r="IO119" s="2"/>
      <c r="IP119" s="2"/>
      <c r="IQ119" s="2"/>
      <c r="IR119" s="2"/>
      <c r="IS119" s="2"/>
      <c r="IT119" s="2"/>
      <c r="IU119" s="7">
        <v>4</v>
      </c>
      <c r="IV119" s="4">
        <v>4</v>
      </c>
      <c r="IW119" s="4">
        <v>4</v>
      </c>
      <c r="IX119" s="4">
        <v>100</v>
      </c>
      <c r="IY119" s="8">
        <v>0</v>
      </c>
      <c r="IZ119" s="2"/>
      <c r="JA119" s="2"/>
      <c r="JB119" s="2"/>
      <c r="JC119" s="2"/>
      <c r="JD119" s="2"/>
      <c r="JE119" s="2"/>
      <c r="JF119" s="2"/>
      <c r="JG119" s="2"/>
      <c r="JH119" s="2"/>
      <c r="JI119" s="4">
        <v>0</v>
      </c>
      <c r="JJ119" s="4">
        <v>6</v>
      </c>
      <c r="JK119" s="4">
        <v>0</v>
      </c>
      <c r="JL119" s="3">
        <v>6</v>
      </c>
      <c r="JM119" s="3">
        <v>12</v>
      </c>
      <c r="JN119" s="3">
        <v>50</v>
      </c>
      <c r="JO119" s="1">
        <f t="shared" si="204"/>
        <v>51</v>
      </c>
      <c r="JP119" s="1">
        <v>100</v>
      </c>
      <c r="JQ119" s="1">
        <f t="shared" si="205"/>
        <v>51</v>
      </c>
    </row>
    <row r="120" spans="1:277" ht="16.350000000000001" customHeight="1" x14ac:dyDescent="0.25">
      <c r="A120" s="1">
        <v>387</v>
      </c>
      <c r="B120" s="2" t="s">
        <v>698</v>
      </c>
      <c r="C120" s="2" t="s">
        <v>699</v>
      </c>
      <c r="D120" s="2" t="s">
        <v>69</v>
      </c>
      <c r="E120" s="18" t="s">
        <v>1699</v>
      </c>
      <c r="F120" s="2" t="s">
        <v>1551</v>
      </c>
      <c r="G120" s="2"/>
      <c r="H120" s="2"/>
      <c r="I120" s="2"/>
      <c r="J120" s="7">
        <v>2</v>
      </c>
      <c r="K120" s="2"/>
      <c r="L120" s="2"/>
      <c r="M120" s="4">
        <v>2</v>
      </c>
      <c r="N120" s="4">
        <v>2</v>
      </c>
      <c r="O120" s="4">
        <v>100</v>
      </c>
      <c r="P120" s="2"/>
      <c r="Q120" s="6">
        <v>1</v>
      </c>
      <c r="R120" s="2"/>
      <c r="S120" s="2"/>
      <c r="T120" s="2"/>
      <c r="U120" s="2"/>
      <c r="V120" s="4">
        <v>1</v>
      </c>
      <c r="W120" s="4">
        <v>2</v>
      </c>
      <c r="X120" s="4">
        <v>50</v>
      </c>
      <c r="Y120" s="2"/>
      <c r="Z120" s="2"/>
      <c r="AA120" s="2"/>
      <c r="AB120" s="2"/>
      <c r="AC120" s="2"/>
      <c r="AD120" s="7">
        <v>2</v>
      </c>
      <c r="AE120" s="4">
        <v>2</v>
      </c>
      <c r="AF120" s="4">
        <v>2</v>
      </c>
      <c r="AG120" s="4">
        <v>100</v>
      </c>
      <c r="AH120" s="2"/>
      <c r="AI120" s="2"/>
      <c r="AJ120" s="2"/>
      <c r="AK120" s="2"/>
      <c r="AL120" s="2"/>
      <c r="AM120" s="8">
        <v>0</v>
      </c>
      <c r="AN120" s="4">
        <v>0</v>
      </c>
      <c r="AO120" s="4">
        <v>2</v>
      </c>
      <c r="AP120" s="4">
        <v>0</v>
      </c>
      <c r="AQ120" s="2"/>
      <c r="AR120" s="8">
        <v>0</v>
      </c>
      <c r="AS120" s="2"/>
      <c r="AT120" s="2"/>
      <c r="AU120" s="2"/>
      <c r="AV120" s="2"/>
      <c r="AW120" s="4">
        <v>0</v>
      </c>
      <c r="AX120" s="4">
        <v>2</v>
      </c>
      <c r="AY120" s="4">
        <v>0</v>
      </c>
      <c r="AZ120" s="2"/>
      <c r="BA120" s="2"/>
      <c r="BB120" s="2"/>
      <c r="BC120" s="2"/>
      <c r="BD120" s="8">
        <v>0</v>
      </c>
      <c r="BE120" s="2"/>
      <c r="BF120" s="4">
        <v>0</v>
      </c>
      <c r="BG120" s="4">
        <v>4</v>
      </c>
      <c r="BH120" s="4">
        <v>0</v>
      </c>
      <c r="BI120" s="8">
        <v>0</v>
      </c>
      <c r="BJ120" s="2"/>
      <c r="BK120" s="2"/>
      <c r="BL120" s="2"/>
      <c r="BM120" s="2"/>
      <c r="BN120" s="2"/>
      <c r="BO120" s="4">
        <v>0</v>
      </c>
      <c r="BP120" s="4">
        <v>4</v>
      </c>
      <c r="BQ120" s="4">
        <v>0</v>
      </c>
      <c r="BR120" s="2"/>
      <c r="BS120" s="2"/>
      <c r="BT120" s="7">
        <v>4</v>
      </c>
      <c r="BU120" s="2"/>
      <c r="BV120" s="2"/>
      <c r="BW120" s="2"/>
      <c r="BX120" s="4">
        <v>4</v>
      </c>
      <c r="BY120" s="4">
        <v>4</v>
      </c>
      <c r="BZ120" s="4">
        <v>100</v>
      </c>
      <c r="CA120" s="2"/>
      <c r="CB120" s="2"/>
      <c r="CC120" s="2"/>
      <c r="CD120" s="2"/>
      <c r="CE120" s="2"/>
      <c r="CF120" s="8">
        <v>0</v>
      </c>
      <c r="CG120" s="4">
        <v>0</v>
      </c>
      <c r="CH120" s="4">
        <v>4</v>
      </c>
      <c r="CI120" s="4">
        <v>0</v>
      </c>
      <c r="CJ120" s="2"/>
      <c r="CK120" s="2"/>
      <c r="CL120" s="2"/>
      <c r="CM120" s="2"/>
      <c r="CN120" s="8">
        <v>0</v>
      </c>
      <c r="CO120" s="2"/>
      <c r="CP120" s="4">
        <v>0</v>
      </c>
      <c r="CQ120" s="4">
        <v>4</v>
      </c>
      <c r="CR120" s="4">
        <v>0</v>
      </c>
      <c r="CS120" s="3">
        <f t="shared" si="200"/>
        <v>9</v>
      </c>
      <c r="CT120" s="3">
        <v>30</v>
      </c>
      <c r="CU120" s="3">
        <f t="shared" si="201"/>
        <v>30</v>
      </c>
      <c r="CV120" s="2"/>
      <c r="CW120" s="2"/>
      <c r="CX120" s="7">
        <v>6</v>
      </c>
      <c r="CY120" s="2"/>
      <c r="CZ120" s="2"/>
      <c r="DA120" s="4">
        <v>6</v>
      </c>
      <c r="DB120" s="4">
        <v>6</v>
      </c>
      <c r="DC120" s="4">
        <v>100</v>
      </c>
      <c r="DD120" s="2"/>
      <c r="DE120" s="2"/>
      <c r="DF120" s="2"/>
      <c r="DG120" s="2"/>
      <c r="DH120" s="2"/>
      <c r="DI120" s="7">
        <v>4</v>
      </c>
      <c r="DJ120" s="4">
        <v>4</v>
      </c>
      <c r="DK120" s="4">
        <v>4</v>
      </c>
      <c r="DL120" s="4">
        <v>100</v>
      </c>
      <c r="DM120" s="2"/>
      <c r="DN120" s="2"/>
      <c r="DO120" s="2"/>
      <c r="DP120" s="2"/>
      <c r="DQ120" s="8">
        <v>0</v>
      </c>
      <c r="DR120" s="2"/>
      <c r="DS120" s="4">
        <v>0</v>
      </c>
      <c r="DT120" s="4">
        <v>4</v>
      </c>
      <c r="DU120" s="4">
        <v>0</v>
      </c>
      <c r="DV120" s="2"/>
      <c r="DW120" s="7">
        <v>6</v>
      </c>
      <c r="DX120" s="2"/>
      <c r="DY120" s="2"/>
      <c r="DZ120" s="2"/>
      <c r="EA120" s="2"/>
      <c r="EB120" s="4">
        <v>6</v>
      </c>
      <c r="EC120" s="4">
        <v>6</v>
      </c>
      <c r="ED120" s="4">
        <v>100</v>
      </c>
      <c r="EE120" s="2"/>
      <c r="EF120" s="2"/>
      <c r="EG120" s="2"/>
      <c r="EH120" s="2"/>
      <c r="EI120" s="7">
        <v>6</v>
      </c>
      <c r="EJ120" s="2"/>
      <c r="EK120" s="4">
        <v>6</v>
      </c>
      <c r="EL120" s="4">
        <v>6</v>
      </c>
      <c r="EM120" s="4">
        <v>100</v>
      </c>
      <c r="EN120" s="2"/>
      <c r="EO120" s="2"/>
      <c r="EP120" s="2"/>
      <c r="EQ120" s="2"/>
      <c r="ER120" s="2"/>
      <c r="ES120" s="8">
        <v>0</v>
      </c>
      <c r="ET120" s="4">
        <v>0</v>
      </c>
      <c r="EU120" s="4">
        <v>6</v>
      </c>
      <c r="EV120" s="4">
        <v>0</v>
      </c>
      <c r="EW120" s="2"/>
      <c r="EX120" s="2"/>
      <c r="EY120" s="6">
        <v>3</v>
      </c>
      <c r="EZ120" s="2"/>
      <c r="FA120" s="2"/>
      <c r="FB120" s="2"/>
      <c r="FC120" s="4">
        <v>3</v>
      </c>
      <c r="FD120" s="4">
        <v>6</v>
      </c>
      <c r="FE120" s="4">
        <v>50</v>
      </c>
      <c r="FF120" s="3">
        <f t="shared" si="202"/>
        <v>25</v>
      </c>
      <c r="FG120" s="3">
        <v>38</v>
      </c>
      <c r="FH120" s="3">
        <f t="shared" si="203"/>
        <v>65.789473684210535</v>
      </c>
      <c r="FI120" s="2"/>
      <c r="FJ120" s="2"/>
      <c r="FK120" s="2"/>
      <c r="FL120" s="2"/>
      <c r="FM120" s="7">
        <v>2</v>
      </c>
      <c r="FN120" s="2"/>
      <c r="FO120" s="2"/>
      <c r="FP120" s="2"/>
      <c r="FQ120" s="2"/>
      <c r="FR120" s="2"/>
      <c r="FS120" s="4">
        <v>2</v>
      </c>
      <c r="FT120" s="4">
        <v>2</v>
      </c>
      <c r="FU120" s="4">
        <v>100</v>
      </c>
      <c r="FV120" s="2"/>
      <c r="FW120" s="2"/>
      <c r="FX120" s="2"/>
      <c r="FY120" s="2"/>
      <c r="FZ120" s="8">
        <v>0</v>
      </c>
      <c r="GA120" s="2"/>
      <c r="GB120" s="2"/>
      <c r="GC120" s="2"/>
      <c r="GD120" s="2"/>
      <c r="GE120" s="2"/>
      <c r="GF120" s="4">
        <v>0</v>
      </c>
      <c r="GG120" s="4">
        <v>4</v>
      </c>
      <c r="GH120" s="4">
        <v>0</v>
      </c>
      <c r="GI120" s="2"/>
      <c r="GJ120" s="2"/>
      <c r="GK120" s="2"/>
      <c r="GL120" s="2"/>
      <c r="GM120" s="7">
        <v>4</v>
      </c>
      <c r="GN120" s="2"/>
      <c r="GO120" s="2"/>
      <c r="GP120" s="2"/>
      <c r="GQ120" s="2"/>
      <c r="GR120" s="2"/>
      <c r="GS120" s="4">
        <v>4</v>
      </c>
      <c r="GT120" s="4">
        <v>4</v>
      </c>
      <c r="GU120" s="4">
        <v>100</v>
      </c>
      <c r="GV120" s="2"/>
      <c r="GW120" s="2"/>
      <c r="GX120" s="2"/>
      <c r="GY120" s="2"/>
      <c r="GZ120" s="2"/>
      <c r="HA120" s="2"/>
      <c r="HB120" s="2"/>
      <c r="HC120" s="2"/>
      <c r="HD120" s="2"/>
      <c r="HE120" s="8">
        <v>0</v>
      </c>
      <c r="HF120" s="4">
        <v>0</v>
      </c>
      <c r="HG120" s="4">
        <v>4</v>
      </c>
      <c r="HH120" s="4">
        <v>0</v>
      </c>
      <c r="HI120" s="2"/>
      <c r="HJ120" s="2"/>
      <c r="HK120" s="2"/>
      <c r="HL120" s="2"/>
      <c r="HM120" s="2"/>
      <c r="HN120" s="2"/>
      <c r="HO120" s="2"/>
      <c r="HP120" s="2"/>
      <c r="HQ120" s="2"/>
      <c r="HR120" s="7">
        <v>6</v>
      </c>
      <c r="HS120" s="4">
        <v>6</v>
      </c>
      <c r="HT120" s="4">
        <v>6</v>
      </c>
      <c r="HU120" s="4">
        <v>100</v>
      </c>
      <c r="HV120" s="3">
        <v>12</v>
      </c>
      <c r="HW120" s="3">
        <v>20</v>
      </c>
      <c r="HX120" s="3">
        <v>60</v>
      </c>
      <c r="HY120" s="2"/>
      <c r="HZ120" s="2"/>
      <c r="IA120" s="2"/>
      <c r="IB120" s="8">
        <v>0</v>
      </c>
      <c r="IC120" s="2"/>
      <c r="ID120" s="2"/>
      <c r="IE120" s="2"/>
      <c r="IF120" s="2"/>
      <c r="IG120" s="2"/>
      <c r="IH120" s="2"/>
      <c r="II120" s="4">
        <v>0</v>
      </c>
      <c r="IJ120" s="4">
        <v>2</v>
      </c>
      <c r="IK120" s="4">
        <v>0</v>
      </c>
      <c r="IL120" s="2"/>
      <c r="IM120" s="2"/>
      <c r="IN120" s="2"/>
      <c r="IO120" s="2"/>
      <c r="IP120" s="2"/>
      <c r="IQ120" s="2"/>
      <c r="IR120" s="2"/>
      <c r="IS120" s="2"/>
      <c r="IT120" s="8">
        <v>0</v>
      </c>
      <c r="IU120" s="2"/>
      <c r="IV120" s="4">
        <v>0</v>
      </c>
      <c r="IW120" s="4">
        <v>4</v>
      </c>
      <c r="IX120" s="4">
        <v>0</v>
      </c>
      <c r="IY120" s="7">
        <v>6</v>
      </c>
      <c r="IZ120" s="2"/>
      <c r="JA120" s="2"/>
      <c r="JB120" s="2"/>
      <c r="JC120" s="2"/>
      <c r="JD120" s="2"/>
      <c r="JE120" s="2"/>
      <c r="JF120" s="2"/>
      <c r="JG120" s="2"/>
      <c r="JH120" s="2"/>
      <c r="JI120" s="4">
        <v>6</v>
      </c>
      <c r="JJ120" s="4">
        <v>6</v>
      </c>
      <c r="JK120" s="4">
        <v>100</v>
      </c>
      <c r="JL120" s="3">
        <v>6</v>
      </c>
      <c r="JM120" s="3">
        <v>12</v>
      </c>
      <c r="JN120" s="3">
        <v>50</v>
      </c>
      <c r="JO120" s="1">
        <f t="shared" si="204"/>
        <v>52</v>
      </c>
      <c r="JP120" s="1">
        <v>100</v>
      </c>
      <c r="JQ120" s="1">
        <f t="shared" si="205"/>
        <v>52</v>
      </c>
    </row>
    <row r="121" spans="1:277" ht="16.350000000000001" customHeight="1" x14ac:dyDescent="0.25">
      <c r="A121" s="1">
        <v>2143</v>
      </c>
      <c r="B121" s="2" t="s">
        <v>778</v>
      </c>
      <c r="C121" s="2" t="s">
        <v>650</v>
      </c>
      <c r="D121" s="2" t="s">
        <v>688</v>
      </c>
      <c r="E121" s="18" t="s">
        <v>1700</v>
      </c>
      <c r="F121" s="2" t="s">
        <v>1547</v>
      </c>
      <c r="G121" s="2"/>
      <c r="H121" s="2"/>
      <c r="I121" s="2"/>
      <c r="J121" s="6">
        <v>1</v>
      </c>
      <c r="K121" s="2"/>
      <c r="L121" s="2"/>
      <c r="M121" s="4">
        <v>1</v>
      </c>
      <c r="N121" s="4">
        <v>2</v>
      </c>
      <c r="O121" s="4">
        <v>50</v>
      </c>
      <c r="P121" s="2"/>
      <c r="Q121" s="2"/>
      <c r="R121" s="2"/>
      <c r="S121" s="6">
        <v>1</v>
      </c>
      <c r="T121" s="2"/>
      <c r="U121" s="2"/>
      <c r="V121" s="4">
        <v>1</v>
      </c>
      <c r="W121" s="4">
        <v>2</v>
      </c>
      <c r="X121" s="4">
        <v>50</v>
      </c>
      <c r="Y121" s="2"/>
      <c r="Z121" s="7">
        <v>2</v>
      </c>
      <c r="AA121" s="2"/>
      <c r="AB121" s="2"/>
      <c r="AC121" s="2"/>
      <c r="AD121" s="2"/>
      <c r="AE121" s="4">
        <v>2</v>
      </c>
      <c r="AF121" s="4">
        <v>2</v>
      </c>
      <c r="AG121" s="4">
        <v>100</v>
      </c>
      <c r="AH121" s="2"/>
      <c r="AI121" s="2"/>
      <c r="AJ121" s="2"/>
      <c r="AK121" s="2"/>
      <c r="AL121" s="2"/>
      <c r="AM121" s="9">
        <v>0</v>
      </c>
      <c r="AN121" s="4">
        <v>0</v>
      </c>
      <c r="AO121" s="4">
        <v>2</v>
      </c>
      <c r="AP121" s="4">
        <v>0</v>
      </c>
      <c r="AQ121" s="7">
        <v>2</v>
      </c>
      <c r="AR121" s="2"/>
      <c r="AS121" s="2"/>
      <c r="AT121" s="2"/>
      <c r="AU121" s="2"/>
      <c r="AV121" s="2"/>
      <c r="AW121" s="4">
        <v>2</v>
      </c>
      <c r="AX121" s="4">
        <v>2</v>
      </c>
      <c r="AY121" s="4">
        <v>100</v>
      </c>
      <c r="AZ121" s="2"/>
      <c r="BA121" s="2"/>
      <c r="BB121" s="7">
        <v>4</v>
      </c>
      <c r="BC121" s="2"/>
      <c r="BD121" s="2"/>
      <c r="BE121" s="2"/>
      <c r="BF121" s="4">
        <v>4</v>
      </c>
      <c r="BG121" s="4">
        <v>4</v>
      </c>
      <c r="BH121" s="4">
        <v>100</v>
      </c>
      <c r="BI121" s="2"/>
      <c r="BJ121" s="2"/>
      <c r="BK121" s="8">
        <v>0</v>
      </c>
      <c r="BL121" s="2"/>
      <c r="BM121" s="2"/>
      <c r="BN121" s="2"/>
      <c r="BO121" s="4">
        <v>0</v>
      </c>
      <c r="BP121" s="4">
        <v>4</v>
      </c>
      <c r="BQ121" s="4">
        <v>0</v>
      </c>
      <c r="BR121" s="2"/>
      <c r="BS121" s="7">
        <v>4</v>
      </c>
      <c r="BT121" s="2"/>
      <c r="BU121" s="2"/>
      <c r="BV121" s="2"/>
      <c r="BW121" s="2"/>
      <c r="BX121" s="4">
        <v>4</v>
      </c>
      <c r="BY121" s="4">
        <v>4</v>
      </c>
      <c r="BZ121" s="4">
        <v>100</v>
      </c>
      <c r="CA121" s="2"/>
      <c r="CB121" s="2"/>
      <c r="CC121" s="2"/>
      <c r="CD121" s="8">
        <v>0</v>
      </c>
      <c r="CE121" s="2"/>
      <c r="CF121" s="2"/>
      <c r="CG121" s="4">
        <v>0</v>
      </c>
      <c r="CH121" s="4">
        <v>4</v>
      </c>
      <c r="CI121" s="4">
        <v>0</v>
      </c>
      <c r="CJ121" s="2"/>
      <c r="CK121" s="2"/>
      <c r="CL121" s="2"/>
      <c r="CM121" s="8">
        <v>0</v>
      </c>
      <c r="CN121" s="2"/>
      <c r="CO121" s="2"/>
      <c r="CP121" s="4">
        <v>0</v>
      </c>
      <c r="CQ121" s="4">
        <v>4</v>
      </c>
      <c r="CR121" s="4">
        <v>0</v>
      </c>
      <c r="CS121" s="3">
        <f t="shared" si="200"/>
        <v>14</v>
      </c>
      <c r="CT121" s="3">
        <v>30</v>
      </c>
      <c r="CU121" s="3">
        <f t="shared" si="201"/>
        <v>46.666666666666664</v>
      </c>
      <c r="CV121" s="2"/>
      <c r="CW121" s="2"/>
      <c r="CX121" s="7">
        <v>6</v>
      </c>
      <c r="CY121" s="2"/>
      <c r="CZ121" s="2"/>
      <c r="DA121" s="4">
        <v>6</v>
      </c>
      <c r="DB121" s="4">
        <v>6</v>
      </c>
      <c r="DC121" s="4">
        <v>100</v>
      </c>
      <c r="DD121" s="2"/>
      <c r="DE121" s="2"/>
      <c r="DF121" s="8">
        <v>0</v>
      </c>
      <c r="DG121" s="2"/>
      <c r="DH121" s="2"/>
      <c r="DI121" s="2"/>
      <c r="DJ121" s="4">
        <v>0</v>
      </c>
      <c r="DK121" s="4">
        <v>4</v>
      </c>
      <c r="DL121" s="4">
        <v>0</v>
      </c>
      <c r="DM121" s="2"/>
      <c r="DN121" s="2"/>
      <c r="DO121" s="8">
        <v>0</v>
      </c>
      <c r="DP121" s="2"/>
      <c r="DQ121" s="2"/>
      <c r="DR121" s="2"/>
      <c r="DS121" s="4">
        <v>0</v>
      </c>
      <c r="DT121" s="4">
        <v>4</v>
      </c>
      <c r="DU121" s="4">
        <v>0</v>
      </c>
      <c r="DV121" s="2"/>
      <c r="DW121" s="7">
        <v>6</v>
      </c>
      <c r="DX121" s="2"/>
      <c r="DY121" s="2"/>
      <c r="DZ121" s="2"/>
      <c r="EA121" s="2"/>
      <c r="EB121" s="4">
        <v>6</v>
      </c>
      <c r="EC121" s="4">
        <v>6</v>
      </c>
      <c r="ED121" s="4">
        <v>100</v>
      </c>
      <c r="EE121" s="2"/>
      <c r="EF121" s="2"/>
      <c r="EG121" s="2"/>
      <c r="EH121" s="2"/>
      <c r="EI121" s="7">
        <v>6</v>
      </c>
      <c r="EJ121" s="2"/>
      <c r="EK121" s="4">
        <v>6</v>
      </c>
      <c r="EL121" s="4">
        <v>6</v>
      </c>
      <c r="EM121" s="4">
        <v>100</v>
      </c>
      <c r="EN121" s="2"/>
      <c r="EO121" s="2"/>
      <c r="EP121" s="2"/>
      <c r="EQ121" s="8">
        <v>0</v>
      </c>
      <c r="ER121" s="2"/>
      <c r="ES121" s="2"/>
      <c r="ET121" s="4">
        <v>0</v>
      </c>
      <c r="EU121" s="4">
        <v>6</v>
      </c>
      <c r="EV121" s="4">
        <v>0</v>
      </c>
      <c r="EW121" s="2"/>
      <c r="EX121" s="2"/>
      <c r="EY121" s="2"/>
      <c r="EZ121" s="2"/>
      <c r="FA121" s="8">
        <v>0</v>
      </c>
      <c r="FB121" s="2"/>
      <c r="FC121" s="4">
        <v>0</v>
      </c>
      <c r="FD121" s="4">
        <v>6</v>
      </c>
      <c r="FE121" s="4">
        <v>0</v>
      </c>
      <c r="FF121" s="3">
        <f t="shared" si="202"/>
        <v>18</v>
      </c>
      <c r="FG121" s="3">
        <v>38</v>
      </c>
      <c r="FH121" s="3">
        <f t="shared" si="203"/>
        <v>47.368421052631575</v>
      </c>
      <c r="FI121" s="2"/>
      <c r="FJ121" s="2"/>
      <c r="FK121" s="2"/>
      <c r="FL121" s="2"/>
      <c r="FM121" s="7">
        <v>2</v>
      </c>
      <c r="FN121" s="2"/>
      <c r="FO121" s="2"/>
      <c r="FP121" s="2"/>
      <c r="FQ121" s="2"/>
      <c r="FR121" s="2"/>
      <c r="FS121" s="4">
        <v>2</v>
      </c>
      <c r="FT121" s="4">
        <v>2</v>
      </c>
      <c r="FU121" s="4">
        <v>100</v>
      </c>
      <c r="FV121" s="2"/>
      <c r="FW121" s="2"/>
      <c r="FX121" s="8">
        <v>0</v>
      </c>
      <c r="FY121" s="2"/>
      <c r="FZ121" s="2"/>
      <c r="GA121" s="2"/>
      <c r="GB121" s="2"/>
      <c r="GC121" s="2"/>
      <c r="GD121" s="2"/>
      <c r="GE121" s="2"/>
      <c r="GF121" s="4">
        <v>0</v>
      </c>
      <c r="GG121" s="4">
        <v>4</v>
      </c>
      <c r="GH121" s="4">
        <v>0</v>
      </c>
      <c r="GI121" s="2"/>
      <c r="GJ121" s="2"/>
      <c r="GK121" s="2"/>
      <c r="GL121" s="2"/>
      <c r="GM121" s="2"/>
      <c r="GN121" s="2"/>
      <c r="GO121" s="2"/>
      <c r="GP121" s="7">
        <v>4</v>
      </c>
      <c r="GQ121" s="2"/>
      <c r="GR121" s="2"/>
      <c r="GS121" s="4">
        <v>4</v>
      </c>
      <c r="GT121" s="4">
        <v>4</v>
      </c>
      <c r="GU121" s="4">
        <v>100</v>
      </c>
      <c r="GV121" s="2"/>
      <c r="GW121" s="2"/>
      <c r="GX121" s="2"/>
      <c r="GY121" s="2"/>
      <c r="GZ121" s="2"/>
      <c r="HA121" s="8">
        <v>0</v>
      </c>
      <c r="HB121" s="2"/>
      <c r="HC121" s="2"/>
      <c r="HD121" s="2"/>
      <c r="HE121" s="2"/>
      <c r="HF121" s="4">
        <v>0</v>
      </c>
      <c r="HG121" s="4">
        <v>4</v>
      </c>
      <c r="HH121" s="4">
        <v>0</v>
      </c>
      <c r="HI121" s="7">
        <v>6</v>
      </c>
      <c r="HJ121" s="2"/>
      <c r="HK121" s="2"/>
      <c r="HL121" s="2"/>
      <c r="HM121" s="2"/>
      <c r="HN121" s="2"/>
      <c r="HO121" s="2"/>
      <c r="HP121" s="2"/>
      <c r="HQ121" s="2"/>
      <c r="HR121" s="2"/>
      <c r="HS121" s="4">
        <v>6</v>
      </c>
      <c r="HT121" s="4">
        <v>6</v>
      </c>
      <c r="HU121" s="4">
        <v>100</v>
      </c>
      <c r="HV121" s="3">
        <v>12</v>
      </c>
      <c r="HW121" s="3">
        <v>20</v>
      </c>
      <c r="HX121" s="3">
        <v>60</v>
      </c>
      <c r="HY121" s="2"/>
      <c r="HZ121" s="2"/>
      <c r="IA121" s="2"/>
      <c r="IB121" s="2"/>
      <c r="IC121" s="2"/>
      <c r="ID121" s="2"/>
      <c r="IE121" s="2"/>
      <c r="IF121" s="2"/>
      <c r="IG121" s="8">
        <v>0</v>
      </c>
      <c r="IH121" s="2"/>
      <c r="II121" s="4">
        <v>0</v>
      </c>
      <c r="IJ121" s="4">
        <v>2</v>
      </c>
      <c r="IK121" s="4">
        <v>0</v>
      </c>
      <c r="IL121" s="2"/>
      <c r="IM121" s="2"/>
      <c r="IN121" s="2"/>
      <c r="IO121" s="2"/>
      <c r="IP121" s="2"/>
      <c r="IQ121" s="2"/>
      <c r="IR121" s="7">
        <v>4</v>
      </c>
      <c r="IS121" s="2"/>
      <c r="IT121" s="2"/>
      <c r="IU121" s="2"/>
      <c r="IV121" s="4">
        <v>4</v>
      </c>
      <c r="IW121" s="4">
        <v>4</v>
      </c>
      <c r="IX121" s="4">
        <v>100</v>
      </c>
      <c r="IY121" s="6">
        <v>3</v>
      </c>
      <c r="IZ121" s="2"/>
      <c r="JA121" s="2"/>
      <c r="JB121" s="2"/>
      <c r="JC121" s="2"/>
      <c r="JD121" s="2"/>
      <c r="JE121" s="2"/>
      <c r="JF121" s="2"/>
      <c r="JG121" s="2"/>
      <c r="JH121" s="2"/>
      <c r="JI121" s="4">
        <v>3</v>
      </c>
      <c r="JJ121" s="4">
        <v>6</v>
      </c>
      <c r="JK121" s="4">
        <v>50</v>
      </c>
      <c r="JL121" s="3">
        <v>7</v>
      </c>
      <c r="JM121" s="3">
        <v>12</v>
      </c>
      <c r="JN121" s="3">
        <v>58.33</v>
      </c>
      <c r="JO121" s="1">
        <f t="shared" si="204"/>
        <v>51</v>
      </c>
      <c r="JP121" s="1">
        <v>100</v>
      </c>
      <c r="JQ121" s="1">
        <f t="shared" si="205"/>
        <v>51</v>
      </c>
    </row>
    <row r="122" spans="1:277" ht="16.350000000000001" customHeight="1" x14ac:dyDescent="0.25">
      <c r="A122" s="1">
        <v>2355</v>
      </c>
      <c r="B122" s="2" t="s">
        <v>778</v>
      </c>
      <c r="C122" s="2" t="s">
        <v>55</v>
      </c>
      <c r="D122" s="2" t="s">
        <v>78</v>
      </c>
      <c r="E122" s="18" t="s">
        <v>1625</v>
      </c>
      <c r="F122" s="2" t="s">
        <v>628</v>
      </c>
      <c r="G122" s="2"/>
      <c r="H122" s="2"/>
      <c r="I122" s="2"/>
      <c r="J122" s="2"/>
      <c r="K122" s="7">
        <v>2</v>
      </c>
      <c r="L122" s="2"/>
      <c r="M122" s="4">
        <v>2</v>
      </c>
      <c r="N122" s="4">
        <v>2</v>
      </c>
      <c r="O122" s="4">
        <v>100</v>
      </c>
      <c r="P122" s="2"/>
      <c r="Q122" s="2"/>
      <c r="R122" s="2"/>
      <c r="S122" s="2"/>
      <c r="T122" s="7">
        <v>2</v>
      </c>
      <c r="U122" s="2"/>
      <c r="V122" s="4">
        <v>2</v>
      </c>
      <c r="W122" s="4">
        <v>2</v>
      </c>
      <c r="X122" s="4">
        <v>100</v>
      </c>
      <c r="Y122" s="2"/>
      <c r="Z122" s="2"/>
      <c r="AA122" s="7">
        <v>2</v>
      </c>
      <c r="AB122" s="2"/>
      <c r="AC122" s="2"/>
      <c r="AD122" s="2"/>
      <c r="AE122" s="4">
        <v>2</v>
      </c>
      <c r="AF122" s="4">
        <v>2</v>
      </c>
      <c r="AG122" s="4">
        <v>100</v>
      </c>
      <c r="AH122" s="2"/>
      <c r="AI122" s="2"/>
      <c r="AJ122" s="7">
        <v>2</v>
      </c>
      <c r="AK122" s="2"/>
      <c r="AL122" s="2"/>
      <c r="AM122" s="2"/>
      <c r="AN122" s="4">
        <v>2</v>
      </c>
      <c r="AO122" s="4">
        <v>2</v>
      </c>
      <c r="AP122" s="4">
        <v>100</v>
      </c>
      <c r="AQ122" s="2"/>
      <c r="AR122" s="2"/>
      <c r="AS122" s="7">
        <v>2</v>
      </c>
      <c r="AT122" s="2"/>
      <c r="AU122" s="2"/>
      <c r="AV122" s="2"/>
      <c r="AW122" s="4">
        <v>2</v>
      </c>
      <c r="AX122" s="4">
        <v>2</v>
      </c>
      <c r="AY122" s="4">
        <v>100</v>
      </c>
      <c r="AZ122" s="2"/>
      <c r="BA122" s="2"/>
      <c r="BB122" s="8">
        <v>0</v>
      </c>
      <c r="BC122" s="2"/>
      <c r="BD122" s="2"/>
      <c r="BE122" s="2"/>
      <c r="BF122" s="4">
        <v>0</v>
      </c>
      <c r="BG122" s="4">
        <v>4</v>
      </c>
      <c r="BH122" s="4">
        <v>0</v>
      </c>
      <c r="BI122" s="2"/>
      <c r="BJ122" s="8">
        <v>0</v>
      </c>
      <c r="BK122" s="2"/>
      <c r="BL122" s="2"/>
      <c r="BM122" s="2"/>
      <c r="BN122" s="2"/>
      <c r="BO122" s="4">
        <v>0</v>
      </c>
      <c r="BP122" s="4">
        <v>4</v>
      </c>
      <c r="BQ122" s="4">
        <v>0</v>
      </c>
      <c r="BR122" s="2"/>
      <c r="BS122" s="2"/>
      <c r="BT122" s="7">
        <v>4</v>
      </c>
      <c r="BU122" s="2"/>
      <c r="BV122" s="2"/>
      <c r="BW122" s="2"/>
      <c r="BX122" s="4">
        <v>4</v>
      </c>
      <c r="BY122" s="4">
        <v>4</v>
      </c>
      <c r="BZ122" s="4">
        <v>100</v>
      </c>
      <c r="CA122" s="2"/>
      <c r="CB122" s="2"/>
      <c r="CC122" s="8">
        <v>0</v>
      </c>
      <c r="CD122" s="2"/>
      <c r="CE122" s="2"/>
      <c r="CF122" s="2"/>
      <c r="CG122" s="4">
        <v>0</v>
      </c>
      <c r="CH122" s="4">
        <v>4</v>
      </c>
      <c r="CI122" s="4">
        <v>0</v>
      </c>
      <c r="CJ122" s="2"/>
      <c r="CK122" s="2"/>
      <c r="CL122" s="2"/>
      <c r="CM122" s="2"/>
      <c r="CN122" s="2"/>
      <c r="CO122" s="8">
        <v>0</v>
      </c>
      <c r="CP122" s="4">
        <v>0</v>
      </c>
      <c r="CQ122" s="4">
        <v>4</v>
      </c>
      <c r="CR122" s="4">
        <v>0</v>
      </c>
      <c r="CS122" s="3">
        <f t="shared" si="200"/>
        <v>14</v>
      </c>
      <c r="CT122" s="3">
        <v>30</v>
      </c>
      <c r="CU122" s="3">
        <f t="shared" si="201"/>
        <v>46.666666666666664</v>
      </c>
      <c r="CV122" s="2"/>
      <c r="CW122" s="7">
        <v>6</v>
      </c>
      <c r="CX122" s="2"/>
      <c r="CY122" s="2"/>
      <c r="CZ122" s="2"/>
      <c r="DA122" s="4">
        <v>6</v>
      </c>
      <c r="DB122" s="4">
        <v>6</v>
      </c>
      <c r="DC122" s="4">
        <v>100</v>
      </c>
      <c r="DD122" s="2"/>
      <c r="DE122" s="2"/>
      <c r="DF122" s="7">
        <v>4</v>
      </c>
      <c r="DG122" s="2"/>
      <c r="DH122" s="2"/>
      <c r="DI122" s="2"/>
      <c r="DJ122" s="4">
        <v>4</v>
      </c>
      <c r="DK122" s="4">
        <v>4</v>
      </c>
      <c r="DL122" s="4">
        <v>100</v>
      </c>
      <c r="DM122" s="2"/>
      <c r="DN122" s="2"/>
      <c r="DO122" s="2"/>
      <c r="DP122" s="2"/>
      <c r="DQ122" s="7">
        <v>4</v>
      </c>
      <c r="DR122" s="2"/>
      <c r="DS122" s="4">
        <v>4</v>
      </c>
      <c r="DT122" s="4">
        <v>4</v>
      </c>
      <c r="DU122" s="4">
        <v>100</v>
      </c>
      <c r="DV122" s="2"/>
      <c r="DW122" s="8">
        <v>0</v>
      </c>
      <c r="DX122" s="2"/>
      <c r="DY122" s="2"/>
      <c r="DZ122" s="2"/>
      <c r="EA122" s="2"/>
      <c r="EB122" s="4">
        <v>0</v>
      </c>
      <c r="EC122" s="4">
        <v>6</v>
      </c>
      <c r="ED122" s="4">
        <v>0</v>
      </c>
      <c r="EE122" s="2"/>
      <c r="EF122" s="2"/>
      <c r="EG122" s="2"/>
      <c r="EH122" s="7">
        <v>6</v>
      </c>
      <c r="EI122" s="2"/>
      <c r="EJ122" s="2"/>
      <c r="EK122" s="4">
        <v>6</v>
      </c>
      <c r="EL122" s="4">
        <v>6</v>
      </c>
      <c r="EM122" s="4">
        <v>100</v>
      </c>
      <c r="EN122" s="8">
        <v>0</v>
      </c>
      <c r="EO122" s="2"/>
      <c r="EP122" s="2"/>
      <c r="EQ122" s="2"/>
      <c r="ER122" s="2"/>
      <c r="ES122" s="2"/>
      <c r="ET122" s="4">
        <v>0</v>
      </c>
      <c r="EU122" s="4">
        <v>6</v>
      </c>
      <c r="EV122" s="4">
        <v>0</v>
      </c>
      <c r="EW122" s="2"/>
      <c r="EX122" s="2"/>
      <c r="EY122" s="2"/>
      <c r="EZ122" s="2"/>
      <c r="FA122" s="2"/>
      <c r="FB122" s="6">
        <v>3</v>
      </c>
      <c r="FC122" s="4">
        <v>3</v>
      </c>
      <c r="FD122" s="4">
        <v>6</v>
      </c>
      <c r="FE122" s="4">
        <v>50</v>
      </c>
      <c r="FF122" s="3">
        <f t="shared" si="202"/>
        <v>23</v>
      </c>
      <c r="FG122" s="3">
        <v>38</v>
      </c>
      <c r="FH122" s="3">
        <f t="shared" si="203"/>
        <v>60.526315789473685</v>
      </c>
      <c r="FI122" s="2"/>
      <c r="FJ122" s="2"/>
      <c r="FK122" s="2"/>
      <c r="FL122" s="2"/>
      <c r="FM122" s="2"/>
      <c r="FN122" s="2"/>
      <c r="FO122" s="7">
        <v>2</v>
      </c>
      <c r="FP122" s="2"/>
      <c r="FQ122" s="2"/>
      <c r="FR122" s="2"/>
      <c r="FS122" s="4">
        <v>2</v>
      </c>
      <c r="FT122" s="4">
        <v>2</v>
      </c>
      <c r="FU122" s="4">
        <v>100</v>
      </c>
      <c r="FV122" s="2"/>
      <c r="FW122" s="2"/>
      <c r="FX122" s="2"/>
      <c r="FY122" s="2"/>
      <c r="FZ122" s="2"/>
      <c r="GA122" s="2"/>
      <c r="GB122" s="2"/>
      <c r="GC122" s="2"/>
      <c r="GD122" s="2"/>
      <c r="GE122" s="8">
        <v>0</v>
      </c>
      <c r="GF122" s="4">
        <v>0</v>
      </c>
      <c r="GG122" s="4">
        <v>4</v>
      </c>
      <c r="GH122" s="4">
        <v>0</v>
      </c>
      <c r="GI122" s="2"/>
      <c r="GJ122" s="2"/>
      <c r="GK122" s="2"/>
      <c r="GL122" s="2"/>
      <c r="GM122" s="2"/>
      <c r="GN122" s="2"/>
      <c r="GO122" s="8">
        <v>0</v>
      </c>
      <c r="GP122" s="2"/>
      <c r="GQ122" s="2"/>
      <c r="GR122" s="2"/>
      <c r="GS122" s="4">
        <v>0</v>
      </c>
      <c r="GT122" s="4">
        <v>4</v>
      </c>
      <c r="GU122" s="4">
        <v>0</v>
      </c>
      <c r="GV122" s="8">
        <v>0</v>
      </c>
      <c r="GW122" s="2"/>
      <c r="GX122" s="2"/>
      <c r="GY122" s="2"/>
      <c r="GZ122" s="2"/>
      <c r="HA122" s="2"/>
      <c r="HB122" s="2"/>
      <c r="HC122" s="2"/>
      <c r="HD122" s="2"/>
      <c r="HE122" s="2"/>
      <c r="HF122" s="4">
        <v>0</v>
      </c>
      <c r="HG122" s="4">
        <v>4</v>
      </c>
      <c r="HH122" s="4">
        <v>0</v>
      </c>
      <c r="HI122" s="2"/>
      <c r="HJ122" s="2"/>
      <c r="HK122" s="2"/>
      <c r="HL122" s="2"/>
      <c r="HM122" s="2"/>
      <c r="HN122" s="2"/>
      <c r="HO122" s="2"/>
      <c r="HP122" s="7">
        <v>6</v>
      </c>
      <c r="HQ122" s="2"/>
      <c r="HR122" s="2"/>
      <c r="HS122" s="4">
        <v>6</v>
      </c>
      <c r="HT122" s="4">
        <v>6</v>
      </c>
      <c r="HU122" s="4">
        <v>100</v>
      </c>
      <c r="HV122" s="3">
        <v>8</v>
      </c>
      <c r="HW122" s="3">
        <v>20</v>
      </c>
      <c r="HX122" s="3">
        <v>40</v>
      </c>
      <c r="HY122" s="2"/>
      <c r="HZ122" s="2"/>
      <c r="IA122" s="2"/>
      <c r="IB122" s="2"/>
      <c r="IC122" s="7">
        <v>2</v>
      </c>
      <c r="ID122" s="2"/>
      <c r="IE122" s="2"/>
      <c r="IF122" s="2"/>
      <c r="IG122" s="2"/>
      <c r="IH122" s="2"/>
      <c r="II122" s="4">
        <v>2</v>
      </c>
      <c r="IJ122" s="4">
        <v>2</v>
      </c>
      <c r="IK122" s="4">
        <v>100</v>
      </c>
      <c r="IL122" s="2"/>
      <c r="IM122" s="2"/>
      <c r="IN122" s="2"/>
      <c r="IO122" s="7">
        <v>4</v>
      </c>
      <c r="IP122" s="2"/>
      <c r="IQ122" s="2"/>
      <c r="IR122" s="2"/>
      <c r="IS122" s="2"/>
      <c r="IT122" s="2"/>
      <c r="IU122" s="2"/>
      <c r="IV122" s="4">
        <v>4</v>
      </c>
      <c r="IW122" s="4">
        <v>4</v>
      </c>
      <c r="IX122" s="4">
        <v>100</v>
      </c>
      <c r="IY122" s="2"/>
      <c r="IZ122" s="2"/>
      <c r="JA122" s="2"/>
      <c r="JB122" s="2"/>
      <c r="JC122" s="2"/>
      <c r="JD122" s="2"/>
      <c r="JE122" s="2"/>
      <c r="JF122" s="2"/>
      <c r="JG122" s="6">
        <v>3</v>
      </c>
      <c r="JH122" s="2"/>
      <c r="JI122" s="4">
        <v>3</v>
      </c>
      <c r="JJ122" s="4">
        <v>6</v>
      </c>
      <c r="JK122" s="4">
        <v>50</v>
      </c>
      <c r="JL122" s="3">
        <v>9</v>
      </c>
      <c r="JM122" s="3">
        <v>12</v>
      </c>
      <c r="JN122" s="3">
        <v>75</v>
      </c>
      <c r="JO122" s="1">
        <f t="shared" si="204"/>
        <v>54</v>
      </c>
      <c r="JP122" s="1">
        <v>100</v>
      </c>
      <c r="JQ122" s="1">
        <f t="shared" si="205"/>
        <v>54</v>
      </c>
    </row>
    <row r="123" spans="1:277" ht="16.350000000000001" customHeight="1" x14ac:dyDescent="0.25">
      <c r="A123" s="1">
        <v>285</v>
      </c>
      <c r="B123" s="2" t="s">
        <v>667</v>
      </c>
      <c r="C123" s="2" t="s">
        <v>68</v>
      </c>
      <c r="D123" s="2" t="s">
        <v>53</v>
      </c>
      <c r="E123" s="18" t="s">
        <v>1701</v>
      </c>
      <c r="F123" s="2" t="s">
        <v>1547</v>
      </c>
      <c r="G123" s="2"/>
      <c r="H123" s="2"/>
      <c r="I123" s="6">
        <v>1</v>
      </c>
      <c r="J123" s="2"/>
      <c r="K123" s="2"/>
      <c r="L123" s="2"/>
      <c r="M123" s="4">
        <v>1</v>
      </c>
      <c r="N123" s="4">
        <v>2</v>
      </c>
      <c r="O123" s="4">
        <v>50</v>
      </c>
      <c r="P123" s="2"/>
      <c r="Q123" s="2"/>
      <c r="R123" s="6">
        <v>1</v>
      </c>
      <c r="S123" s="2"/>
      <c r="T123" s="2"/>
      <c r="U123" s="2"/>
      <c r="V123" s="4">
        <v>1</v>
      </c>
      <c r="W123" s="4">
        <v>2</v>
      </c>
      <c r="X123" s="4">
        <v>50</v>
      </c>
      <c r="Y123" s="2"/>
      <c r="Z123" s="2"/>
      <c r="AA123" s="2"/>
      <c r="AB123" s="8">
        <v>0</v>
      </c>
      <c r="AC123" s="2"/>
      <c r="AD123" s="2"/>
      <c r="AE123" s="4">
        <v>0</v>
      </c>
      <c r="AF123" s="4">
        <v>2</v>
      </c>
      <c r="AG123" s="4">
        <v>0</v>
      </c>
      <c r="AH123" s="2"/>
      <c r="AI123" s="8">
        <v>0</v>
      </c>
      <c r="AJ123" s="2"/>
      <c r="AK123" s="2"/>
      <c r="AL123" s="2"/>
      <c r="AM123" s="2"/>
      <c r="AN123" s="4">
        <v>0</v>
      </c>
      <c r="AO123" s="4">
        <v>2</v>
      </c>
      <c r="AP123" s="4">
        <v>0</v>
      </c>
      <c r="AQ123" s="2"/>
      <c r="AR123" s="8">
        <v>0</v>
      </c>
      <c r="AS123" s="2"/>
      <c r="AT123" s="2"/>
      <c r="AU123" s="2"/>
      <c r="AV123" s="2"/>
      <c r="AW123" s="4">
        <v>0</v>
      </c>
      <c r="AX123" s="4">
        <v>2</v>
      </c>
      <c r="AY123" s="4">
        <v>0</v>
      </c>
      <c r="AZ123" s="2"/>
      <c r="BA123" s="2"/>
      <c r="BB123" s="2"/>
      <c r="BC123" s="8">
        <v>0</v>
      </c>
      <c r="BD123" s="2"/>
      <c r="BE123" s="2"/>
      <c r="BF123" s="4">
        <v>0</v>
      </c>
      <c r="BG123" s="4">
        <v>4</v>
      </c>
      <c r="BH123" s="4">
        <v>0</v>
      </c>
      <c r="BI123" s="2"/>
      <c r="BJ123" s="2"/>
      <c r="BK123" s="8">
        <v>0</v>
      </c>
      <c r="BL123" s="2"/>
      <c r="BM123" s="2"/>
      <c r="BN123" s="2"/>
      <c r="BO123" s="4">
        <v>0</v>
      </c>
      <c r="BP123" s="4">
        <v>4</v>
      </c>
      <c r="BQ123" s="4">
        <v>0</v>
      </c>
      <c r="BR123" s="2"/>
      <c r="BS123" s="2"/>
      <c r="BT123" s="7">
        <v>4</v>
      </c>
      <c r="BU123" s="2"/>
      <c r="BV123" s="2"/>
      <c r="BW123" s="2"/>
      <c r="BX123" s="4">
        <v>4</v>
      </c>
      <c r="BY123" s="4">
        <v>4</v>
      </c>
      <c r="BZ123" s="4">
        <v>100</v>
      </c>
      <c r="CA123" s="2"/>
      <c r="CB123" s="2"/>
      <c r="CC123" s="2"/>
      <c r="CD123" s="2"/>
      <c r="CE123" s="2"/>
      <c r="CF123" s="8">
        <v>0</v>
      </c>
      <c r="CG123" s="4">
        <v>0</v>
      </c>
      <c r="CH123" s="4">
        <v>4</v>
      </c>
      <c r="CI123" s="4">
        <v>0</v>
      </c>
      <c r="CJ123" s="2"/>
      <c r="CK123" s="2"/>
      <c r="CL123" s="2"/>
      <c r="CM123" s="2"/>
      <c r="CN123" s="2"/>
      <c r="CO123" s="8">
        <v>0</v>
      </c>
      <c r="CP123" s="4">
        <v>0</v>
      </c>
      <c r="CQ123" s="4">
        <v>4</v>
      </c>
      <c r="CR123" s="4">
        <v>0</v>
      </c>
      <c r="CS123" s="3">
        <f t="shared" si="200"/>
        <v>6</v>
      </c>
      <c r="CT123" s="3">
        <v>30</v>
      </c>
      <c r="CU123" s="3">
        <f t="shared" si="201"/>
        <v>20</v>
      </c>
      <c r="CV123" s="2"/>
      <c r="CW123" s="2"/>
      <c r="CX123" s="2"/>
      <c r="CY123" s="2"/>
      <c r="CZ123" s="7">
        <v>6</v>
      </c>
      <c r="DA123" s="4">
        <v>6</v>
      </c>
      <c r="DB123" s="4">
        <v>6</v>
      </c>
      <c r="DC123" s="4">
        <v>100</v>
      </c>
      <c r="DD123" s="2"/>
      <c r="DE123" s="2"/>
      <c r="DF123" s="2"/>
      <c r="DG123" s="7">
        <v>4</v>
      </c>
      <c r="DH123" s="2"/>
      <c r="DI123" s="2"/>
      <c r="DJ123" s="4">
        <v>4</v>
      </c>
      <c r="DK123" s="4">
        <v>4</v>
      </c>
      <c r="DL123" s="4">
        <v>100</v>
      </c>
      <c r="DM123" s="7">
        <v>4</v>
      </c>
      <c r="DN123" s="2"/>
      <c r="DO123" s="2"/>
      <c r="DP123" s="2"/>
      <c r="DQ123" s="2"/>
      <c r="DR123" s="2"/>
      <c r="DS123" s="4">
        <v>4</v>
      </c>
      <c r="DT123" s="4">
        <v>4</v>
      </c>
      <c r="DU123" s="4">
        <v>100</v>
      </c>
      <c r="DV123" s="2"/>
      <c r="DW123" s="2"/>
      <c r="DX123" s="8">
        <v>0</v>
      </c>
      <c r="DY123" s="2"/>
      <c r="DZ123" s="2"/>
      <c r="EA123" s="2"/>
      <c r="EB123" s="4">
        <v>0</v>
      </c>
      <c r="EC123" s="4">
        <v>6</v>
      </c>
      <c r="ED123" s="4">
        <v>0</v>
      </c>
      <c r="EE123" s="2"/>
      <c r="EF123" s="8">
        <v>0</v>
      </c>
      <c r="EG123" s="2"/>
      <c r="EH123" s="2"/>
      <c r="EI123" s="2"/>
      <c r="EJ123" s="2"/>
      <c r="EK123" s="4">
        <v>0</v>
      </c>
      <c r="EL123" s="4">
        <v>6</v>
      </c>
      <c r="EM123" s="4">
        <v>0</v>
      </c>
      <c r="EN123" s="2"/>
      <c r="EO123" s="2"/>
      <c r="EP123" s="2"/>
      <c r="EQ123" s="8">
        <v>0</v>
      </c>
      <c r="ER123" s="2"/>
      <c r="ES123" s="2"/>
      <c r="ET123" s="4">
        <v>0</v>
      </c>
      <c r="EU123" s="4">
        <v>6</v>
      </c>
      <c r="EV123" s="4">
        <v>0</v>
      </c>
      <c r="EW123" s="2"/>
      <c r="EX123" s="2"/>
      <c r="EY123" s="6">
        <v>3</v>
      </c>
      <c r="EZ123" s="2"/>
      <c r="FA123" s="2"/>
      <c r="FB123" s="2"/>
      <c r="FC123" s="4">
        <v>3</v>
      </c>
      <c r="FD123" s="4">
        <v>6</v>
      </c>
      <c r="FE123" s="4">
        <v>50</v>
      </c>
      <c r="FF123" s="3">
        <f t="shared" si="202"/>
        <v>17</v>
      </c>
      <c r="FG123" s="3">
        <v>38</v>
      </c>
      <c r="FH123" s="3">
        <f t="shared" si="203"/>
        <v>44.736842105263158</v>
      </c>
      <c r="FI123" s="2"/>
      <c r="FJ123" s="2"/>
      <c r="FK123" s="2"/>
      <c r="FL123" s="2"/>
      <c r="FM123" s="2"/>
      <c r="FN123" s="2"/>
      <c r="FO123" s="2"/>
      <c r="FP123" s="2"/>
      <c r="FQ123" s="7">
        <v>2</v>
      </c>
      <c r="FR123" s="2"/>
      <c r="FS123" s="4">
        <v>2</v>
      </c>
      <c r="FT123" s="4">
        <v>2</v>
      </c>
      <c r="FU123" s="4">
        <v>100</v>
      </c>
      <c r="FV123" s="2"/>
      <c r="FW123" s="2"/>
      <c r="FX123" s="2"/>
      <c r="FY123" s="2"/>
      <c r="FZ123" s="2"/>
      <c r="GA123" s="2"/>
      <c r="GB123" s="8">
        <v>0</v>
      </c>
      <c r="GC123" s="2"/>
      <c r="GD123" s="2"/>
      <c r="GE123" s="2"/>
      <c r="GF123" s="4">
        <v>0</v>
      </c>
      <c r="GG123" s="4">
        <v>4</v>
      </c>
      <c r="GH123" s="4">
        <v>0</v>
      </c>
      <c r="GI123" s="2"/>
      <c r="GJ123" s="2"/>
      <c r="GK123" s="2"/>
      <c r="GL123" s="2"/>
      <c r="GM123" s="7">
        <v>4</v>
      </c>
      <c r="GN123" s="2"/>
      <c r="GO123" s="2"/>
      <c r="GP123" s="2"/>
      <c r="GQ123" s="2"/>
      <c r="GR123" s="2"/>
      <c r="GS123" s="4">
        <v>4</v>
      </c>
      <c r="GT123" s="4">
        <v>4</v>
      </c>
      <c r="GU123" s="4">
        <v>100</v>
      </c>
      <c r="GV123" s="2"/>
      <c r="GW123" s="2"/>
      <c r="GX123" s="2"/>
      <c r="GY123" s="2"/>
      <c r="GZ123" s="2"/>
      <c r="HA123" s="8">
        <v>0</v>
      </c>
      <c r="HB123" s="2"/>
      <c r="HC123" s="2"/>
      <c r="HD123" s="2"/>
      <c r="HE123" s="2"/>
      <c r="HF123" s="4">
        <v>0</v>
      </c>
      <c r="HG123" s="4">
        <v>4</v>
      </c>
      <c r="HH123" s="4">
        <v>0</v>
      </c>
      <c r="HI123" s="2"/>
      <c r="HJ123" s="2"/>
      <c r="HK123" s="2"/>
      <c r="HL123" s="2"/>
      <c r="HM123" s="2"/>
      <c r="HN123" s="7">
        <v>6</v>
      </c>
      <c r="HO123" s="2"/>
      <c r="HP123" s="2"/>
      <c r="HQ123" s="2"/>
      <c r="HR123" s="2"/>
      <c r="HS123" s="4">
        <v>6</v>
      </c>
      <c r="HT123" s="4">
        <v>6</v>
      </c>
      <c r="HU123" s="4">
        <v>100</v>
      </c>
      <c r="HV123" s="3">
        <v>12</v>
      </c>
      <c r="HW123" s="3">
        <v>20</v>
      </c>
      <c r="HX123" s="3">
        <v>60</v>
      </c>
      <c r="HY123" s="2"/>
      <c r="HZ123" s="2"/>
      <c r="IA123" s="2"/>
      <c r="IB123" s="7">
        <v>2</v>
      </c>
      <c r="IC123" s="2"/>
      <c r="ID123" s="2"/>
      <c r="IE123" s="2"/>
      <c r="IF123" s="2"/>
      <c r="IG123" s="2"/>
      <c r="IH123" s="2"/>
      <c r="II123" s="4">
        <v>2</v>
      </c>
      <c r="IJ123" s="4">
        <v>2</v>
      </c>
      <c r="IK123" s="4">
        <v>100</v>
      </c>
      <c r="IL123" s="8">
        <v>0</v>
      </c>
      <c r="IM123" s="2"/>
      <c r="IN123" s="2"/>
      <c r="IO123" s="2"/>
      <c r="IP123" s="2"/>
      <c r="IQ123" s="2"/>
      <c r="IR123" s="2"/>
      <c r="IS123" s="2"/>
      <c r="IT123" s="2"/>
      <c r="IU123" s="2"/>
      <c r="IV123" s="4">
        <v>0</v>
      </c>
      <c r="IW123" s="4">
        <v>4</v>
      </c>
      <c r="IX123" s="4">
        <v>0</v>
      </c>
      <c r="IY123" s="2"/>
      <c r="IZ123" s="2"/>
      <c r="JA123" s="6">
        <v>3</v>
      </c>
      <c r="JB123" s="2"/>
      <c r="JC123" s="2"/>
      <c r="JD123" s="2"/>
      <c r="JE123" s="2"/>
      <c r="JF123" s="2"/>
      <c r="JG123" s="2"/>
      <c r="JH123" s="2"/>
      <c r="JI123" s="4">
        <v>3</v>
      </c>
      <c r="JJ123" s="4">
        <v>6</v>
      </c>
      <c r="JK123" s="4">
        <v>50</v>
      </c>
      <c r="JL123" s="3">
        <v>5</v>
      </c>
      <c r="JM123" s="3">
        <v>12</v>
      </c>
      <c r="JN123" s="3">
        <v>41.67</v>
      </c>
      <c r="JO123" s="1">
        <f t="shared" si="204"/>
        <v>40</v>
      </c>
      <c r="JP123" s="1">
        <v>100</v>
      </c>
      <c r="JQ123" s="1">
        <f t="shared" si="205"/>
        <v>40</v>
      </c>
    </row>
    <row r="124" spans="1:277" ht="16.350000000000001" customHeight="1" x14ac:dyDescent="0.25">
      <c r="A124" s="1">
        <v>271</v>
      </c>
      <c r="B124" s="2" t="s">
        <v>656</v>
      </c>
      <c r="C124" s="2" t="s">
        <v>58</v>
      </c>
      <c r="D124" s="2" t="s">
        <v>78</v>
      </c>
      <c r="E124" s="18" t="s">
        <v>1702</v>
      </c>
      <c r="F124" s="2" t="s">
        <v>1545</v>
      </c>
      <c r="G124" s="7">
        <v>2</v>
      </c>
      <c r="H124" s="2"/>
      <c r="I124" s="2"/>
      <c r="J124" s="2"/>
      <c r="K124" s="2"/>
      <c r="L124" s="2"/>
      <c r="M124" s="4">
        <v>2</v>
      </c>
      <c r="N124" s="4">
        <v>2</v>
      </c>
      <c r="O124" s="4">
        <v>100</v>
      </c>
      <c r="P124" s="2"/>
      <c r="Q124" s="2"/>
      <c r="R124" s="2"/>
      <c r="S124" s="2"/>
      <c r="T124" s="2"/>
      <c r="U124" s="7">
        <v>2</v>
      </c>
      <c r="V124" s="4">
        <v>2</v>
      </c>
      <c r="W124" s="4">
        <v>2</v>
      </c>
      <c r="X124" s="4">
        <v>100</v>
      </c>
      <c r="Y124" s="7">
        <v>2</v>
      </c>
      <c r="Z124" s="2"/>
      <c r="AA124" s="2"/>
      <c r="AB124" s="2"/>
      <c r="AC124" s="2"/>
      <c r="AD124" s="2"/>
      <c r="AE124" s="4">
        <v>2</v>
      </c>
      <c r="AF124" s="4">
        <v>2</v>
      </c>
      <c r="AG124" s="4">
        <v>100</v>
      </c>
      <c r="AH124" s="7">
        <v>2</v>
      </c>
      <c r="AI124" s="2"/>
      <c r="AJ124" s="2"/>
      <c r="AK124" s="2"/>
      <c r="AL124" s="2"/>
      <c r="AM124" s="2"/>
      <c r="AN124" s="4">
        <v>2</v>
      </c>
      <c r="AO124" s="4">
        <v>2</v>
      </c>
      <c r="AP124" s="4">
        <v>100</v>
      </c>
      <c r="AQ124" s="2"/>
      <c r="AR124" s="2"/>
      <c r="AS124" s="2"/>
      <c r="AT124" s="7">
        <v>2</v>
      </c>
      <c r="AU124" s="2"/>
      <c r="AV124" s="2"/>
      <c r="AW124" s="4">
        <v>2</v>
      </c>
      <c r="AX124" s="4">
        <v>2</v>
      </c>
      <c r="AY124" s="4">
        <v>100</v>
      </c>
      <c r="AZ124" s="2"/>
      <c r="BA124" s="2"/>
      <c r="BB124" s="2"/>
      <c r="BC124" s="8">
        <v>0</v>
      </c>
      <c r="BD124" s="2"/>
      <c r="BE124" s="2"/>
      <c r="BF124" s="4">
        <v>0</v>
      </c>
      <c r="BG124" s="4">
        <v>4</v>
      </c>
      <c r="BH124" s="4">
        <v>0</v>
      </c>
      <c r="BI124" s="2"/>
      <c r="BJ124" s="2"/>
      <c r="BK124" s="2"/>
      <c r="BL124" s="8">
        <v>0</v>
      </c>
      <c r="BM124" s="2"/>
      <c r="BN124" s="2"/>
      <c r="BO124" s="4">
        <v>0</v>
      </c>
      <c r="BP124" s="4">
        <v>4</v>
      </c>
      <c r="BQ124" s="4">
        <v>0</v>
      </c>
      <c r="BR124" s="2"/>
      <c r="BS124" s="7">
        <v>4</v>
      </c>
      <c r="BT124" s="2"/>
      <c r="BU124" s="2"/>
      <c r="BV124" s="2"/>
      <c r="BW124" s="2"/>
      <c r="BX124" s="4">
        <v>4</v>
      </c>
      <c r="BY124" s="4">
        <v>4</v>
      </c>
      <c r="BZ124" s="4">
        <v>100</v>
      </c>
      <c r="CA124" s="2"/>
      <c r="CB124" s="2"/>
      <c r="CC124" s="2"/>
      <c r="CD124" s="8">
        <v>0</v>
      </c>
      <c r="CE124" s="2"/>
      <c r="CF124" s="2"/>
      <c r="CG124" s="4">
        <v>0</v>
      </c>
      <c r="CH124" s="4">
        <v>4</v>
      </c>
      <c r="CI124" s="4">
        <v>0</v>
      </c>
      <c r="CJ124" s="2"/>
      <c r="CK124" s="2"/>
      <c r="CL124" s="2"/>
      <c r="CM124" s="8">
        <v>0</v>
      </c>
      <c r="CN124" s="2"/>
      <c r="CO124" s="2"/>
      <c r="CP124" s="4">
        <v>0</v>
      </c>
      <c r="CQ124" s="4">
        <v>4</v>
      </c>
      <c r="CR124" s="4">
        <v>0</v>
      </c>
      <c r="CS124" s="3">
        <f t="shared" si="200"/>
        <v>14</v>
      </c>
      <c r="CT124" s="3">
        <v>30</v>
      </c>
      <c r="CU124" s="3">
        <f t="shared" si="201"/>
        <v>46.666666666666664</v>
      </c>
      <c r="CV124" s="6">
        <v>4</v>
      </c>
      <c r="CW124" s="2"/>
      <c r="CX124" s="2"/>
      <c r="CY124" s="2"/>
      <c r="CZ124" s="2"/>
      <c r="DA124" s="4">
        <v>4</v>
      </c>
      <c r="DB124" s="4">
        <v>6</v>
      </c>
      <c r="DC124" s="4">
        <v>66.67</v>
      </c>
      <c r="DD124" s="7">
        <v>4</v>
      </c>
      <c r="DE124" s="2"/>
      <c r="DF124" s="2"/>
      <c r="DG124" s="2"/>
      <c r="DH124" s="2"/>
      <c r="DI124" s="2"/>
      <c r="DJ124" s="4">
        <v>4</v>
      </c>
      <c r="DK124" s="4">
        <v>4</v>
      </c>
      <c r="DL124" s="4">
        <v>100</v>
      </c>
      <c r="DM124" s="8">
        <v>0</v>
      </c>
      <c r="DN124" s="2"/>
      <c r="DO124" s="2"/>
      <c r="DP124" s="2"/>
      <c r="DQ124" s="2"/>
      <c r="DR124" s="2"/>
      <c r="DS124" s="4">
        <v>0</v>
      </c>
      <c r="DT124" s="4">
        <v>4</v>
      </c>
      <c r="DU124" s="4">
        <v>0</v>
      </c>
      <c r="DV124" s="2"/>
      <c r="DW124" s="2"/>
      <c r="DX124" s="2"/>
      <c r="DY124" s="2"/>
      <c r="DZ124" s="2"/>
      <c r="EA124" s="7">
        <v>6</v>
      </c>
      <c r="EB124" s="4">
        <v>6</v>
      </c>
      <c r="EC124" s="4">
        <v>6</v>
      </c>
      <c r="ED124" s="4">
        <v>100</v>
      </c>
      <c r="EE124" s="2"/>
      <c r="EF124" s="2"/>
      <c r="EG124" s="7">
        <v>6</v>
      </c>
      <c r="EH124" s="2"/>
      <c r="EI124" s="2"/>
      <c r="EJ124" s="2"/>
      <c r="EK124" s="4">
        <v>6</v>
      </c>
      <c r="EL124" s="4">
        <v>6</v>
      </c>
      <c r="EM124" s="4">
        <v>100</v>
      </c>
      <c r="EN124" s="2"/>
      <c r="EO124" s="2"/>
      <c r="EP124" s="2"/>
      <c r="EQ124" s="2"/>
      <c r="ER124" s="8">
        <v>0</v>
      </c>
      <c r="ES124" s="2"/>
      <c r="ET124" s="4">
        <v>0</v>
      </c>
      <c r="EU124" s="4">
        <v>6</v>
      </c>
      <c r="EV124" s="4">
        <v>0</v>
      </c>
      <c r="EW124" s="2"/>
      <c r="EX124" s="2"/>
      <c r="EY124" s="6">
        <v>3</v>
      </c>
      <c r="EZ124" s="2"/>
      <c r="FA124" s="2"/>
      <c r="FB124" s="2"/>
      <c r="FC124" s="4">
        <v>3</v>
      </c>
      <c r="FD124" s="4">
        <v>6</v>
      </c>
      <c r="FE124" s="4">
        <v>50</v>
      </c>
      <c r="FF124" s="3">
        <f t="shared" si="202"/>
        <v>23</v>
      </c>
      <c r="FG124" s="3">
        <v>38</v>
      </c>
      <c r="FH124" s="3">
        <f t="shared" si="203"/>
        <v>60.526315789473685</v>
      </c>
      <c r="FI124" s="7">
        <v>2</v>
      </c>
      <c r="FJ124" s="2"/>
      <c r="FK124" s="2"/>
      <c r="FL124" s="2"/>
      <c r="FM124" s="2"/>
      <c r="FN124" s="2"/>
      <c r="FO124" s="2"/>
      <c r="FP124" s="2"/>
      <c r="FQ124" s="2"/>
      <c r="FR124" s="2"/>
      <c r="FS124" s="4">
        <v>2</v>
      </c>
      <c r="FT124" s="4">
        <v>2</v>
      </c>
      <c r="FU124" s="4">
        <v>100</v>
      </c>
      <c r="FV124" s="2"/>
      <c r="FW124" s="8">
        <v>0</v>
      </c>
      <c r="FX124" s="2"/>
      <c r="FY124" s="2"/>
      <c r="FZ124" s="2"/>
      <c r="GA124" s="2"/>
      <c r="GB124" s="2"/>
      <c r="GC124" s="2"/>
      <c r="GD124" s="2"/>
      <c r="GE124" s="2"/>
      <c r="GF124" s="4">
        <v>0</v>
      </c>
      <c r="GG124" s="4">
        <v>4</v>
      </c>
      <c r="GH124" s="4">
        <v>0</v>
      </c>
      <c r="GI124" s="2"/>
      <c r="GJ124" s="2"/>
      <c r="GK124" s="2"/>
      <c r="GL124" s="2"/>
      <c r="GM124" s="2"/>
      <c r="GN124" s="2"/>
      <c r="GO124" s="8">
        <v>0</v>
      </c>
      <c r="GP124" s="2"/>
      <c r="GQ124" s="2"/>
      <c r="GR124" s="2"/>
      <c r="GS124" s="4">
        <v>0</v>
      </c>
      <c r="GT124" s="4">
        <v>4</v>
      </c>
      <c r="GU124" s="4">
        <v>0</v>
      </c>
      <c r="GV124" s="2"/>
      <c r="GW124" s="2"/>
      <c r="GX124" s="2"/>
      <c r="GY124" s="2"/>
      <c r="GZ124" s="2"/>
      <c r="HA124" s="8">
        <v>0</v>
      </c>
      <c r="HB124" s="2"/>
      <c r="HC124" s="2"/>
      <c r="HD124" s="2"/>
      <c r="HE124" s="2"/>
      <c r="HF124" s="4">
        <v>0</v>
      </c>
      <c r="HG124" s="4">
        <v>4</v>
      </c>
      <c r="HH124" s="4">
        <v>0</v>
      </c>
      <c r="HI124" s="2"/>
      <c r="HJ124" s="2"/>
      <c r="HK124" s="2"/>
      <c r="HL124" s="2"/>
      <c r="HM124" s="2"/>
      <c r="HN124" s="2"/>
      <c r="HO124" s="7">
        <v>6</v>
      </c>
      <c r="HP124" s="2"/>
      <c r="HQ124" s="2"/>
      <c r="HR124" s="2"/>
      <c r="HS124" s="4">
        <v>6</v>
      </c>
      <c r="HT124" s="4">
        <v>6</v>
      </c>
      <c r="HU124" s="4">
        <v>100</v>
      </c>
      <c r="HV124" s="3">
        <v>8</v>
      </c>
      <c r="HW124" s="3">
        <v>20</v>
      </c>
      <c r="HX124" s="3">
        <v>40</v>
      </c>
      <c r="HY124" s="2"/>
      <c r="HZ124" s="2"/>
      <c r="IA124" s="2"/>
      <c r="IB124" s="2"/>
      <c r="IC124" s="2"/>
      <c r="ID124" s="2"/>
      <c r="IE124" s="7">
        <v>2</v>
      </c>
      <c r="IF124" s="2"/>
      <c r="IG124" s="2"/>
      <c r="IH124" s="2"/>
      <c r="II124" s="4">
        <v>2</v>
      </c>
      <c r="IJ124" s="4">
        <v>2</v>
      </c>
      <c r="IK124" s="4">
        <v>100</v>
      </c>
      <c r="IL124" s="2"/>
      <c r="IM124" s="2"/>
      <c r="IN124" s="2"/>
      <c r="IO124" s="2"/>
      <c r="IP124" s="2"/>
      <c r="IQ124" s="2"/>
      <c r="IR124" s="2"/>
      <c r="IS124" s="2"/>
      <c r="IT124" s="8">
        <v>0</v>
      </c>
      <c r="IU124" s="2"/>
      <c r="IV124" s="4">
        <v>0</v>
      </c>
      <c r="IW124" s="4">
        <v>4</v>
      </c>
      <c r="IX124" s="4">
        <v>0</v>
      </c>
      <c r="IY124" s="2"/>
      <c r="IZ124" s="2"/>
      <c r="JA124" s="2"/>
      <c r="JB124" s="2"/>
      <c r="JC124" s="2"/>
      <c r="JD124" s="8">
        <v>0</v>
      </c>
      <c r="JE124" s="2"/>
      <c r="JF124" s="2"/>
      <c r="JG124" s="2"/>
      <c r="JH124" s="2"/>
      <c r="JI124" s="4">
        <v>0</v>
      </c>
      <c r="JJ124" s="4">
        <v>6</v>
      </c>
      <c r="JK124" s="4">
        <v>0</v>
      </c>
      <c r="JL124" s="3">
        <v>2</v>
      </c>
      <c r="JM124" s="3">
        <v>12</v>
      </c>
      <c r="JN124" s="3">
        <v>16.670000000000002</v>
      </c>
      <c r="JO124" s="1">
        <f t="shared" si="204"/>
        <v>47</v>
      </c>
      <c r="JP124" s="1">
        <v>100</v>
      </c>
      <c r="JQ124" s="1">
        <f t="shared" si="205"/>
        <v>47</v>
      </c>
    </row>
    <row r="125" spans="1:277" ht="16.350000000000001" customHeight="1" x14ac:dyDescent="0.25">
      <c r="A125" s="1">
        <v>2533</v>
      </c>
      <c r="B125" s="2" t="s">
        <v>823</v>
      </c>
      <c r="C125" s="2" t="s">
        <v>52</v>
      </c>
      <c r="D125" s="2" t="s">
        <v>63</v>
      </c>
      <c r="E125" s="18" t="s">
        <v>1703</v>
      </c>
      <c r="F125" s="2" t="s">
        <v>629</v>
      </c>
      <c r="G125" s="7">
        <v>2</v>
      </c>
      <c r="H125" s="2"/>
      <c r="I125" s="2"/>
      <c r="J125" s="2"/>
      <c r="K125" s="2"/>
      <c r="L125" s="2"/>
      <c r="M125" s="4">
        <v>2</v>
      </c>
      <c r="N125" s="4">
        <v>2</v>
      </c>
      <c r="O125" s="4">
        <v>100</v>
      </c>
      <c r="P125" s="7">
        <v>2</v>
      </c>
      <c r="Q125" s="2"/>
      <c r="R125" s="2"/>
      <c r="S125" s="2"/>
      <c r="T125" s="2"/>
      <c r="U125" s="2"/>
      <c r="V125" s="4">
        <v>2</v>
      </c>
      <c r="W125" s="4">
        <v>2</v>
      </c>
      <c r="X125" s="4">
        <v>100</v>
      </c>
      <c r="Y125" s="2"/>
      <c r="Z125" s="2"/>
      <c r="AA125" s="2"/>
      <c r="AB125" s="2"/>
      <c r="AC125" s="2"/>
      <c r="AD125" s="7">
        <v>2</v>
      </c>
      <c r="AE125" s="4">
        <v>2</v>
      </c>
      <c r="AF125" s="4">
        <v>2</v>
      </c>
      <c r="AG125" s="4">
        <v>100</v>
      </c>
      <c r="AH125" s="7">
        <v>2</v>
      </c>
      <c r="AI125" s="2"/>
      <c r="AJ125" s="2"/>
      <c r="AK125" s="2"/>
      <c r="AL125" s="2"/>
      <c r="AM125" s="2"/>
      <c r="AN125" s="4">
        <v>2</v>
      </c>
      <c r="AO125" s="4">
        <v>2</v>
      </c>
      <c r="AP125" s="4">
        <v>100</v>
      </c>
      <c r="AQ125" s="7">
        <v>2</v>
      </c>
      <c r="AR125" s="2"/>
      <c r="AS125" s="2"/>
      <c r="AT125" s="2"/>
      <c r="AU125" s="2"/>
      <c r="AV125" s="2"/>
      <c r="AW125" s="4">
        <v>2</v>
      </c>
      <c r="AX125" s="4">
        <v>2</v>
      </c>
      <c r="AY125" s="4">
        <v>100</v>
      </c>
      <c r="AZ125" s="2"/>
      <c r="BA125" s="2"/>
      <c r="BB125" s="8">
        <v>0</v>
      </c>
      <c r="BC125" s="2"/>
      <c r="BD125" s="2"/>
      <c r="BE125" s="2"/>
      <c r="BF125" s="4">
        <v>0</v>
      </c>
      <c r="BG125" s="4">
        <v>4</v>
      </c>
      <c r="BH125" s="4">
        <v>0</v>
      </c>
      <c r="BI125" s="2"/>
      <c r="BJ125" s="2"/>
      <c r="BK125" s="2"/>
      <c r="BL125" s="2"/>
      <c r="BM125" s="2"/>
      <c r="BN125" s="8">
        <v>0</v>
      </c>
      <c r="BO125" s="4">
        <v>0</v>
      </c>
      <c r="BP125" s="4">
        <v>4</v>
      </c>
      <c r="BQ125" s="4">
        <v>0</v>
      </c>
      <c r="BR125" s="2"/>
      <c r="BS125" s="7">
        <v>4</v>
      </c>
      <c r="BT125" s="2"/>
      <c r="BU125" s="2"/>
      <c r="BV125" s="2"/>
      <c r="BW125" s="2"/>
      <c r="BX125" s="4">
        <v>4</v>
      </c>
      <c r="BY125" s="4">
        <v>4</v>
      </c>
      <c r="BZ125" s="4">
        <v>100</v>
      </c>
      <c r="CA125" s="2"/>
      <c r="CB125" s="7">
        <v>4</v>
      </c>
      <c r="CC125" s="2"/>
      <c r="CD125" s="2"/>
      <c r="CE125" s="2"/>
      <c r="CF125" s="2"/>
      <c r="CG125" s="4">
        <v>4</v>
      </c>
      <c r="CH125" s="4">
        <v>4</v>
      </c>
      <c r="CI125" s="4">
        <v>100</v>
      </c>
      <c r="CJ125" s="2"/>
      <c r="CK125" s="2"/>
      <c r="CL125" s="2"/>
      <c r="CM125" s="2"/>
      <c r="CN125" s="8">
        <v>0</v>
      </c>
      <c r="CO125" s="2"/>
      <c r="CP125" s="4">
        <v>0</v>
      </c>
      <c r="CQ125" s="4">
        <v>4</v>
      </c>
      <c r="CR125" s="4">
        <v>0</v>
      </c>
      <c r="CS125" s="3">
        <f t="shared" si="200"/>
        <v>18</v>
      </c>
      <c r="CT125" s="3">
        <v>30</v>
      </c>
      <c r="CU125" s="3">
        <f t="shared" si="201"/>
        <v>60</v>
      </c>
      <c r="CV125" s="2"/>
      <c r="CW125" s="7">
        <v>6</v>
      </c>
      <c r="CX125" s="2"/>
      <c r="CY125" s="2"/>
      <c r="CZ125" s="2"/>
      <c r="DA125" s="4">
        <v>6</v>
      </c>
      <c r="DB125" s="4">
        <v>6</v>
      </c>
      <c r="DC125" s="4">
        <v>100</v>
      </c>
      <c r="DD125" s="2"/>
      <c r="DE125" s="2"/>
      <c r="DF125" s="2"/>
      <c r="DG125" s="2"/>
      <c r="DH125" s="2"/>
      <c r="DI125" s="7">
        <v>4</v>
      </c>
      <c r="DJ125" s="4">
        <v>4</v>
      </c>
      <c r="DK125" s="4">
        <v>4</v>
      </c>
      <c r="DL125" s="4">
        <v>100</v>
      </c>
      <c r="DM125" s="7">
        <v>4</v>
      </c>
      <c r="DN125" s="2"/>
      <c r="DO125" s="2"/>
      <c r="DP125" s="2"/>
      <c r="DQ125" s="2"/>
      <c r="DR125" s="2"/>
      <c r="DS125" s="4">
        <v>4</v>
      </c>
      <c r="DT125" s="4">
        <v>4</v>
      </c>
      <c r="DU125" s="4">
        <v>100</v>
      </c>
      <c r="DV125" s="2"/>
      <c r="DW125" s="2"/>
      <c r="DX125" s="2"/>
      <c r="DY125" s="2"/>
      <c r="DZ125" s="2"/>
      <c r="EA125" s="7">
        <v>6</v>
      </c>
      <c r="EB125" s="4">
        <v>6</v>
      </c>
      <c r="EC125" s="4">
        <v>6</v>
      </c>
      <c r="ED125" s="4">
        <v>100</v>
      </c>
      <c r="EE125" s="2"/>
      <c r="EF125" s="2"/>
      <c r="EG125" s="2"/>
      <c r="EH125" s="2"/>
      <c r="EI125" s="2"/>
      <c r="EJ125" s="7">
        <v>6</v>
      </c>
      <c r="EK125" s="4">
        <v>6</v>
      </c>
      <c r="EL125" s="4">
        <v>6</v>
      </c>
      <c r="EM125" s="4">
        <v>100</v>
      </c>
      <c r="EN125" s="8">
        <v>0</v>
      </c>
      <c r="EO125" s="2"/>
      <c r="EP125" s="2"/>
      <c r="EQ125" s="2"/>
      <c r="ER125" s="2"/>
      <c r="ES125" s="2"/>
      <c r="ET125" s="4">
        <v>0</v>
      </c>
      <c r="EU125" s="4">
        <v>6</v>
      </c>
      <c r="EV125" s="4">
        <v>0</v>
      </c>
      <c r="EW125" s="6">
        <v>3</v>
      </c>
      <c r="EX125" s="2"/>
      <c r="EY125" s="2"/>
      <c r="EZ125" s="2"/>
      <c r="FA125" s="2"/>
      <c r="FB125" s="2"/>
      <c r="FC125" s="4">
        <v>3</v>
      </c>
      <c r="FD125" s="4">
        <v>6</v>
      </c>
      <c r="FE125" s="4">
        <v>50</v>
      </c>
      <c r="FF125" s="3">
        <f t="shared" si="202"/>
        <v>29</v>
      </c>
      <c r="FG125" s="3">
        <v>38</v>
      </c>
      <c r="FH125" s="3">
        <f t="shared" si="203"/>
        <v>76.31578947368422</v>
      </c>
      <c r="FI125" s="2"/>
      <c r="FJ125" s="2"/>
      <c r="FK125" s="2"/>
      <c r="FL125" s="2"/>
      <c r="FM125" s="8">
        <v>0</v>
      </c>
      <c r="FN125" s="2"/>
      <c r="FO125" s="2"/>
      <c r="FP125" s="2"/>
      <c r="FQ125" s="2"/>
      <c r="FR125" s="2"/>
      <c r="FS125" s="4">
        <v>0</v>
      </c>
      <c r="FT125" s="4">
        <v>2</v>
      </c>
      <c r="FU125" s="4">
        <v>0</v>
      </c>
      <c r="FV125" s="2"/>
      <c r="FW125" s="8">
        <v>0</v>
      </c>
      <c r="FX125" s="2"/>
      <c r="FY125" s="2"/>
      <c r="FZ125" s="2"/>
      <c r="GA125" s="2"/>
      <c r="GB125" s="2"/>
      <c r="GC125" s="2"/>
      <c r="GD125" s="2"/>
      <c r="GE125" s="2"/>
      <c r="GF125" s="4">
        <v>0</v>
      </c>
      <c r="GG125" s="4">
        <v>4</v>
      </c>
      <c r="GH125" s="4">
        <v>0</v>
      </c>
      <c r="GI125" s="2"/>
      <c r="GJ125" s="2"/>
      <c r="GK125" s="2"/>
      <c r="GL125" s="2"/>
      <c r="GM125" s="8">
        <v>0</v>
      </c>
      <c r="GN125" s="2"/>
      <c r="GO125" s="2"/>
      <c r="GP125" s="2"/>
      <c r="GQ125" s="2"/>
      <c r="GR125" s="2"/>
      <c r="GS125" s="4">
        <v>0</v>
      </c>
      <c r="GT125" s="4">
        <v>4</v>
      </c>
      <c r="GU125" s="4">
        <v>0</v>
      </c>
      <c r="GV125" s="2"/>
      <c r="GW125" s="2"/>
      <c r="GX125" s="2"/>
      <c r="GY125" s="2"/>
      <c r="GZ125" s="2"/>
      <c r="HA125" s="2"/>
      <c r="HB125" s="7">
        <v>4</v>
      </c>
      <c r="HC125" s="2"/>
      <c r="HD125" s="2"/>
      <c r="HE125" s="2"/>
      <c r="HF125" s="4">
        <v>4</v>
      </c>
      <c r="HG125" s="4">
        <v>4</v>
      </c>
      <c r="HH125" s="4">
        <v>100</v>
      </c>
      <c r="HI125" s="2"/>
      <c r="HJ125" s="2"/>
      <c r="HK125" s="2"/>
      <c r="HL125" s="2"/>
      <c r="HM125" s="2"/>
      <c r="HN125" s="7">
        <v>6</v>
      </c>
      <c r="HO125" s="2"/>
      <c r="HP125" s="2"/>
      <c r="HQ125" s="2"/>
      <c r="HR125" s="2"/>
      <c r="HS125" s="4">
        <v>6</v>
      </c>
      <c r="HT125" s="4">
        <v>6</v>
      </c>
      <c r="HU125" s="4">
        <v>100</v>
      </c>
      <c r="HV125" s="3">
        <v>10</v>
      </c>
      <c r="HW125" s="3">
        <v>20</v>
      </c>
      <c r="HX125" s="3">
        <v>50</v>
      </c>
      <c r="HY125" s="2"/>
      <c r="HZ125" s="2"/>
      <c r="IA125" s="2"/>
      <c r="IB125" s="7">
        <v>2</v>
      </c>
      <c r="IC125" s="2"/>
      <c r="ID125" s="2"/>
      <c r="IE125" s="2"/>
      <c r="IF125" s="2"/>
      <c r="IG125" s="2"/>
      <c r="IH125" s="2"/>
      <c r="II125" s="4">
        <v>2</v>
      </c>
      <c r="IJ125" s="4">
        <v>2</v>
      </c>
      <c r="IK125" s="4">
        <v>100</v>
      </c>
      <c r="IL125" s="2"/>
      <c r="IM125" s="2"/>
      <c r="IN125" s="2"/>
      <c r="IO125" s="2"/>
      <c r="IP125" s="2"/>
      <c r="IQ125" s="2"/>
      <c r="IR125" s="2"/>
      <c r="IS125" s="8">
        <v>0</v>
      </c>
      <c r="IT125" s="2"/>
      <c r="IU125" s="2"/>
      <c r="IV125" s="4">
        <v>0</v>
      </c>
      <c r="IW125" s="4">
        <v>4</v>
      </c>
      <c r="IX125" s="4">
        <v>0</v>
      </c>
      <c r="IY125" s="2"/>
      <c r="IZ125" s="2"/>
      <c r="JA125" s="6">
        <v>3</v>
      </c>
      <c r="JB125" s="2"/>
      <c r="JC125" s="2"/>
      <c r="JD125" s="2"/>
      <c r="JE125" s="2"/>
      <c r="JF125" s="2"/>
      <c r="JG125" s="2"/>
      <c r="JH125" s="2"/>
      <c r="JI125" s="4">
        <v>3</v>
      </c>
      <c r="JJ125" s="4">
        <v>6</v>
      </c>
      <c r="JK125" s="4">
        <v>50</v>
      </c>
      <c r="JL125" s="3">
        <v>5</v>
      </c>
      <c r="JM125" s="3">
        <v>12</v>
      </c>
      <c r="JN125" s="3">
        <v>41.67</v>
      </c>
      <c r="JO125" s="1">
        <f t="shared" si="204"/>
        <v>62</v>
      </c>
      <c r="JP125" s="1">
        <v>100</v>
      </c>
      <c r="JQ125" s="1">
        <f t="shared" si="205"/>
        <v>62</v>
      </c>
    </row>
    <row r="126" spans="1:277" ht="16.350000000000001" customHeight="1" x14ac:dyDescent="0.25">
      <c r="A126" s="1">
        <v>228</v>
      </c>
      <c r="B126" s="2" t="s">
        <v>634</v>
      </c>
      <c r="C126" s="2" t="s">
        <v>635</v>
      </c>
      <c r="D126" s="2" t="s">
        <v>73</v>
      </c>
      <c r="E126" s="18" t="s">
        <v>1704</v>
      </c>
      <c r="F126" s="2" t="s">
        <v>1576</v>
      </c>
      <c r="G126" s="2"/>
      <c r="H126" s="2"/>
      <c r="I126" s="2"/>
      <c r="J126" s="2"/>
      <c r="K126" s="2"/>
      <c r="L126" s="7">
        <v>2</v>
      </c>
      <c r="M126" s="4">
        <v>2</v>
      </c>
      <c r="N126" s="4">
        <v>2</v>
      </c>
      <c r="O126" s="4">
        <v>100</v>
      </c>
      <c r="P126" s="2"/>
      <c r="Q126" s="7">
        <v>2</v>
      </c>
      <c r="R126" s="2"/>
      <c r="S126" s="2"/>
      <c r="T126" s="2"/>
      <c r="U126" s="2"/>
      <c r="V126" s="4">
        <v>2</v>
      </c>
      <c r="W126" s="4">
        <v>2</v>
      </c>
      <c r="X126" s="4">
        <v>100</v>
      </c>
      <c r="Y126" s="2"/>
      <c r="Z126" s="2"/>
      <c r="AA126" s="2"/>
      <c r="AB126" s="2"/>
      <c r="AC126" s="7">
        <v>2</v>
      </c>
      <c r="AD126" s="2"/>
      <c r="AE126" s="4">
        <v>2</v>
      </c>
      <c r="AF126" s="4">
        <v>2</v>
      </c>
      <c r="AG126" s="4">
        <v>100</v>
      </c>
      <c r="AH126" s="2"/>
      <c r="AI126" s="2"/>
      <c r="AJ126" s="2"/>
      <c r="AK126" s="7">
        <v>2</v>
      </c>
      <c r="AL126" s="2"/>
      <c r="AM126" s="2"/>
      <c r="AN126" s="4">
        <v>2</v>
      </c>
      <c r="AO126" s="4">
        <v>2</v>
      </c>
      <c r="AP126" s="4">
        <v>100</v>
      </c>
      <c r="AQ126" s="2"/>
      <c r="AR126" s="2"/>
      <c r="AS126" s="2"/>
      <c r="AT126" s="2"/>
      <c r="AU126" s="7">
        <v>2</v>
      </c>
      <c r="AV126" s="2"/>
      <c r="AW126" s="4">
        <v>2</v>
      </c>
      <c r="AX126" s="4">
        <v>2</v>
      </c>
      <c r="AY126" s="4">
        <v>100</v>
      </c>
      <c r="AZ126" s="2"/>
      <c r="BA126" s="2"/>
      <c r="BB126" s="2"/>
      <c r="BC126" s="2"/>
      <c r="BD126" s="7">
        <v>4</v>
      </c>
      <c r="BE126" s="2"/>
      <c r="BF126" s="4">
        <v>4</v>
      </c>
      <c r="BG126" s="4">
        <v>4</v>
      </c>
      <c r="BH126" s="4">
        <v>100</v>
      </c>
      <c r="BI126" s="2"/>
      <c r="BJ126" s="2"/>
      <c r="BK126" s="8">
        <v>0</v>
      </c>
      <c r="BL126" s="2"/>
      <c r="BM126" s="2"/>
      <c r="BN126" s="2"/>
      <c r="BO126" s="4">
        <v>0</v>
      </c>
      <c r="BP126" s="4">
        <v>4</v>
      </c>
      <c r="BQ126" s="4">
        <v>0</v>
      </c>
      <c r="BR126" s="7">
        <v>4</v>
      </c>
      <c r="BS126" s="2"/>
      <c r="BT126" s="2"/>
      <c r="BU126" s="2"/>
      <c r="BV126" s="2"/>
      <c r="BW126" s="2"/>
      <c r="BX126" s="4">
        <v>4</v>
      </c>
      <c r="BY126" s="4">
        <v>4</v>
      </c>
      <c r="BZ126" s="4">
        <v>100</v>
      </c>
      <c r="CA126" s="2"/>
      <c r="CB126" s="7">
        <v>4</v>
      </c>
      <c r="CC126" s="2"/>
      <c r="CD126" s="2"/>
      <c r="CE126" s="2"/>
      <c r="CF126" s="2"/>
      <c r="CG126" s="4">
        <v>4</v>
      </c>
      <c r="CH126" s="4">
        <v>4</v>
      </c>
      <c r="CI126" s="4">
        <v>100</v>
      </c>
      <c r="CJ126" s="2"/>
      <c r="CK126" s="2"/>
      <c r="CL126" s="7">
        <v>4</v>
      </c>
      <c r="CM126" s="2"/>
      <c r="CN126" s="2"/>
      <c r="CO126" s="2"/>
      <c r="CP126" s="4">
        <v>4</v>
      </c>
      <c r="CQ126" s="4">
        <v>4</v>
      </c>
      <c r="CR126" s="4">
        <v>100</v>
      </c>
      <c r="CS126" s="3">
        <f t="shared" si="200"/>
        <v>26</v>
      </c>
      <c r="CT126" s="3">
        <v>30</v>
      </c>
      <c r="CU126" s="3">
        <f t="shared" si="201"/>
        <v>86.666666666666671</v>
      </c>
      <c r="CV126" s="2"/>
      <c r="CW126" s="7">
        <v>6</v>
      </c>
      <c r="CX126" s="2"/>
      <c r="CY126" s="2"/>
      <c r="CZ126" s="2"/>
      <c r="DA126" s="4">
        <v>6</v>
      </c>
      <c r="DB126" s="4">
        <v>6</v>
      </c>
      <c r="DC126" s="4">
        <v>100</v>
      </c>
      <c r="DD126" s="2"/>
      <c r="DE126" s="2"/>
      <c r="DF126" s="2"/>
      <c r="DG126" s="8">
        <v>0</v>
      </c>
      <c r="DH126" s="2"/>
      <c r="DI126" s="2"/>
      <c r="DJ126" s="4">
        <v>0</v>
      </c>
      <c r="DK126" s="4">
        <v>4</v>
      </c>
      <c r="DL126" s="4">
        <v>0</v>
      </c>
      <c r="DM126" s="2"/>
      <c r="DN126" s="2"/>
      <c r="DO126" s="8">
        <v>0</v>
      </c>
      <c r="DP126" s="2"/>
      <c r="DQ126" s="2"/>
      <c r="DR126" s="2"/>
      <c r="DS126" s="4">
        <v>0</v>
      </c>
      <c r="DT126" s="4">
        <v>4</v>
      </c>
      <c r="DU126" s="4">
        <v>0</v>
      </c>
      <c r="DV126" s="2"/>
      <c r="DW126" s="2"/>
      <c r="DX126" s="2"/>
      <c r="DY126" s="7">
        <v>6</v>
      </c>
      <c r="DZ126" s="2"/>
      <c r="EA126" s="2"/>
      <c r="EB126" s="4">
        <v>6</v>
      </c>
      <c r="EC126" s="4">
        <v>6</v>
      </c>
      <c r="ED126" s="4">
        <v>100</v>
      </c>
      <c r="EE126" s="7">
        <v>6</v>
      </c>
      <c r="EF126" s="2"/>
      <c r="EG126" s="2"/>
      <c r="EH126" s="2"/>
      <c r="EI126" s="2"/>
      <c r="EJ126" s="2"/>
      <c r="EK126" s="4">
        <v>6</v>
      </c>
      <c r="EL126" s="4">
        <v>6</v>
      </c>
      <c r="EM126" s="4">
        <v>100</v>
      </c>
      <c r="EN126" s="2"/>
      <c r="EO126" s="2"/>
      <c r="EP126" s="2"/>
      <c r="EQ126" s="2"/>
      <c r="ER126" s="2"/>
      <c r="ES126" s="8">
        <v>0</v>
      </c>
      <c r="ET126" s="4">
        <v>0</v>
      </c>
      <c r="EU126" s="4">
        <v>6</v>
      </c>
      <c r="EV126" s="4">
        <v>0</v>
      </c>
      <c r="EW126" s="6">
        <v>3</v>
      </c>
      <c r="EX126" s="2"/>
      <c r="EY126" s="2"/>
      <c r="EZ126" s="2"/>
      <c r="FA126" s="2"/>
      <c r="FB126" s="2"/>
      <c r="FC126" s="4">
        <v>3</v>
      </c>
      <c r="FD126" s="4">
        <v>6</v>
      </c>
      <c r="FE126" s="4">
        <v>50</v>
      </c>
      <c r="FF126" s="3">
        <f t="shared" si="202"/>
        <v>21</v>
      </c>
      <c r="FG126" s="3">
        <v>38</v>
      </c>
      <c r="FH126" s="3">
        <f t="shared" si="203"/>
        <v>55.26315789473685</v>
      </c>
      <c r="FI126" s="2"/>
      <c r="FJ126" s="2"/>
      <c r="FK126" s="2"/>
      <c r="FL126" s="2"/>
      <c r="FM126" s="7">
        <v>2</v>
      </c>
      <c r="FN126" s="2"/>
      <c r="FO126" s="2"/>
      <c r="FP126" s="2"/>
      <c r="FQ126" s="2"/>
      <c r="FR126" s="2"/>
      <c r="FS126" s="4">
        <v>2</v>
      </c>
      <c r="FT126" s="4">
        <v>2</v>
      </c>
      <c r="FU126" s="4">
        <v>100</v>
      </c>
      <c r="FV126" s="2"/>
      <c r="FW126" s="2"/>
      <c r="FX126" s="2"/>
      <c r="FY126" s="2"/>
      <c r="FZ126" s="2"/>
      <c r="GA126" s="2"/>
      <c r="GB126" s="8">
        <v>0</v>
      </c>
      <c r="GC126" s="2"/>
      <c r="GD126" s="2"/>
      <c r="GE126" s="2"/>
      <c r="GF126" s="4">
        <v>0</v>
      </c>
      <c r="GG126" s="4">
        <v>4</v>
      </c>
      <c r="GH126" s="4">
        <v>0</v>
      </c>
      <c r="GI126" s="2"/>
      <c r="GJ126" s="2"/>
      <c r="GK126" s="2"/>
      <c r="GL126" s="2"/>
      <c r="GM126" s="2"/>
      <c r="GN126" s="2"/>
      <c r="GO126" s="7">
        <v>4</v>
      </c>
      <c r="GP126" s="2"/>
      <c r="GQ126" s="2"/>
      <c r="GR126" s="2"/>
      <c r="GS126" s="4">
        <v>4</v>
      </c>
      <c r="GT126" s="4">
        <v>4</v>
      </c>
      <c r="GU126" s="4">
        <v>100</v>
      </c>
      <c r="GV126" s="2"/>
      <c r="GW126" s="2"/>
      <c r="GX126" s="2"/>
      <c r="GY126" s="2"/>
      <c r="GZ126" s="8">
        <v>0</v>
      </c>
      <c r="HA126" s="2"/>
      <c r="HB126" s="2"/>
      <c r="HC126" s="2"/>
      <c r="HD126" s="2"/>
      <c r="HE126" s="2"/>
      <c r="HF126" s="4">
        <v>0</v>
      </c>
      <c r="HG126" s="4">
        <v>4</v>
      </c>
      <c r="HH126" s="4">
        <v>0</v>
      </c>
      <c r="HI126" s="2"/>
      <c r="HJ126" s="2"/>
      <c r="HK126" s="2"/>
      <c r="HL126" s="2"/>
      <c r="HM126" s="2"/>
      <c r="HN126" s="2"/>
      <c r="HO126" s="2"/>
      <c r="HP126" s="2"/>
      <c r="HQ126" s="7">
        <v>6</v>
      </c>
      <c r="HR126" s="2"/>
      <c r="HS126" s="4">
        <v>6</v>
      </c>
      <c r="HT126" s="4">
        <v>6</v>
      </c>
      <c r="HU126" s="4">
        <v>100</v>
      </c>
      <c r="HV126" s="3">
        <v>12</v>
      </c>
      <c r="HW126" s="3">
        <v>20</v>
      </c>
      <c r="HX126" s="3">
        <v>60</v>
      </c>
      <c r="HY126" s="2"/>
      <c r="HZ126" s="2"/>
      <c r="IA126" s="2"/>
      <c r="IB126" s="8">
        <v>0</v>
      </c>
      <c r="IC126" s="2"/>
      <c r="ID126" s="2"/>
      <c r="IE126" s="2"/>
      <c r="IF126" s="2"/>
      <c r="IG126" s="2"/>
      <c r="IH126" s="2"/>
      <c r="II126" s="4">
        <v>0</v>
      </c>
      <c r="IJ126" s="4">
        <v>2</v>
      </c>
      <c r="IK126" s="4">
        <v>0</v>
      </c>
      <c r="IL126" s="2"/>
      <c r="IM126" s="2"/>
      <c r="IN126" s="2"/>
      <c r="IO126" s="2"/>
      <c r="IP126" s="2"/>
      <c r="IQ126" s="2"/>
      <c r="IR126" s="2"/>
      <c r="IS126" s="8">
        <v>0</v>
      </c>
      <c r="IT126" s="2"/>
      <c r="IU126" s="2"/>
      <c r="IV126" s="4">
        <v>0</v>
      </c>
      <c r="IW126" s="4">
        <v>4</v>
      </c>
      <c r="IX126" s="4">
        <v>0</v>
      </c>
      <c r="IY126" s="2"/>
      <c r="IZ126" s="2"/>
      <c r="JA126" s="2"/>
      <c r="JB126" s="2"/>
      <c r="JC126" s="6">
        <v>3</v>
      </c>
      <c r="JD126" s="2"/>
      <c r="JE126" s="2"/>
      <c r="JF126" s="2"/>
      <c r="JG126" s="2"/>
      <c r="JH126" s="2"/>
      <c r="JI126" s="4">
        <v>3</v>
      </c>
      <c r="JJ126" s="4">
        <v>6</v>
      </c>
      <c r="JK126" s="4">
        <v>50</v>
      </c>
      <c r="JL126" s="3">
        <v>3</v>
      </c>
      <c r="JM126" s="3">
        <v>12</v>
      </c>
      <c r="JN126" s="3">
        <v>25</v>
      </c>
      <c r="JO126" s="1">
        <f t="shared" si="204"/>
        <v>62</v>
      </c>
      <c r="JP126" s="1">
        <v>100</v>
      </c>
      <c r="JQ126" s="1">
        <f t="shared" si="205"/>
        <v>62</v>
      </c>
    </row>
    <row r="127" spans="1:277" ht="16.350000000000001" customHeight="1" x14ac:dyDescent="0.25">
      <c r="A127" s="1">
        <v>281</v>
      </c>
      <c r="B127" s="2" t="s">
        <v>664</v>
      </c>
      <c r="C127" s="2" t="s">
        <v>58</v>
      </c>
      <c r="D127" s="2" t="s">
        <v>637</v>
      </c>
      <c r="E127" s="18" t="s">
        <v>1654</v>
      </c>
      <c r="F127" s="2" t="s">
        <v>1556</v>
      </c>
      <c r="G127" s="2"/>
      <c r="H127" s="2"/>
      <c r="I127" s="6">
        <v>1</v>
      </c>
      <c r="J127" s="2"/>
      <c r="K127" s="2"/>
      <c r="L127" s="2"/>
      <c r="M127" s="4">
        <v>1</v>
      </c>
      <c r="N127" s="4">
        <v>2</v>
      </c>
      <c r="O127" s="4">
        <v>50</v>
      </c>
      <c r="P127" s="2"/>
      <c r="Q127" s="2"/>
      <c r="R127" s="2"/>
      <c r="S127" s="2"/>
      <c r="T127" s="2"/>
      <c r="U127" s="6">
        <v>1</v>
      </c>
      <c r="V127" s="4">
        <v>1</v>
      </c>
      <c r="W127" s="4">
        <v>2</v>
      </c>
      <c r="X127" s="4">
        <v>50</v>
      </c>
      <c r="Y127" s="2"/>
      <c r="Z127" s="2"/>
      <c r="AA127" s="2"/>
      <c r="AB127" s="2"/>
      <c r="AC127" s="8">
        <v>0</v>
      </c>
      <c r="AD127" s="2"/>
      <c r="AE127" s="4">
        <v>0</v>
      </c>
      <c r="AF127" s="4">
        <v>2</v>
      </c>
      <c r="AG127" s="4">
        <v>0</v>
      </c>
      <c r="AH127" s="2"/>
      <c r="AI127" s="2"/>
      <c r="AJ127" s="2"/>
      <c r="AK127" s="2"/>
      <c r="AL127" s="8">
        <v>0</v>
      </c>
      <c r="AM127" s="2"/>
      <c r="AN127" s="4">
        <v>0</v>
      </c>
      <c r="AO127" s="4">
        <v>2</v>
      </c>
      <c r="AP127" s="4">
        <v>0</v>
      </c>
      <c r="AQ127" s="2"/>
      <c r="AR127" s="2"/>
      <c r="AS127" s="2"/>
      <c r="AT127" s="2"/>
      <c r="AU127" s="7">
        <v>2</v>
      </c>
      <c r="AV127" s="2"/>
      <c r="AW127" s="4">
        <v>2</v>
      </c>
      <c r="AX127" s="4">
        <v>2</v>
      </c>
      <c r="AY127" s="4">
        <v>100</v>
      </c>
      <c r="AZ127" s="8">
        <v>0</v>
      </c>
      <c r="BA127" s="2"/>
      <c r="BB127" s="2"/>
      <c r="BC127" s="2"/>
      <c r="BD127" s="2"/>
      <c r="BE127" s="2"/>
      <c r="BF127" s="4">
        <v>0</v>
      </c>
      <c r="BG127" s="4">
        <v>4</v>
      </c>
      <c r="BH127" s="4">
        <v>0</v>
      </c>
      <c r="BI127" s="8">
        <v>0</v>
      </c>
      <c r="BJ127" s="2"/>
      <c r="BK127" s="2"/>
      <c r="BL127" s="2"/>
      <c r="BM127" s="2"/>
      <c r="BN127" s="2"/>
      <c r="BO127" s="4">
        <v>0</v>
      </c>
      <c r="BP127" s="4">
        <v>4</v>
      </c>
      <c r="BQ127" s="4">
        <v>0</v>
      </c>
      <c r="BR127" s="7">
        <v>4</v>
      </c>
      <c r="BS127" s="2"/>
      <c r="BT127" s="2"/>
      <c r="BU127" s="2"/>
      <c r="BV127" s="2"/>
      <c r="BW127" s="2"/>
      <c r="BX127" s="4">
        <v>4</v>
      </c>
      <c r="BY127" s="4">
        <v>4</v>
      </c>
      <c r="BZ127" s="4">
        <v>100</v>
      </c>
      <c r="CA127" s="2"/>
      <c r="CB127" s="2"/>
      <c r="CC127" s="2"/>
      <c r="CD127" s="8">
        <v>0</v>
      </c>
      <c r="CE127" s="2"/>
      <c r="CF127" s="2"/>
      <c r="CG127" s="4">
        <v>0</v>
      </c>
      <c r="CH127" s="4">
        <v>4</v>
      </c>
      <c r="CI127" s="4">
        <v>0</v>
      </c>
      <c r="CJ127" s="2"/>
      <c r="CK127" s="2"/>
      <c r="CL127" s="2"/>
      <c r="CM127" s="8">
        <v>0</v>
      </c>
      <c r="CN127" s="2"/>
      <c r="CO127" s="2"/>
      <c r="CP127" s="4">
        <v>0</v>
      </c>
      <c r="CQ127" s="4">
        <v>4</v>
      </c>
      <c r="CR127" s="4">
        <v>0</v>
      </c>
      <c r="CS127" s="3">
        <f t="shared" si="200"/>
        <v>8</v>
      </c>
      <c r="CT127" s="3">
        <v>30</v>
      </c>
      <c r="CU127" s="3">
        <f t="shared" si="201"/>
        <v>26.666666666666668</v>
      </c>
      <c r="CV127" s="2"/>
      <c r="CW127" s="6">
        <v>3</v>
      </c>
      <c r="CX127" s="2"/>
      <c r="CY127" s="2"/>
      <c r="CZ127" s="2"/>
      <c r="DA127" s="4">
        <v>3</v>
      </c>
      <c r="DB127" s="4">
        <v>6</v>
      </c>
      <c r="DC127" s="4">
        <v>50</v>
      </c>
      <c r="DD127" s="2"/>
      <c r="DE127" s="7">
        <v>4</v>
      </c>
      <c r="DF127" s="2"/>
      <c r="DG127" s="2"/>
      <c r="DH127" s="2"/>
      <c r="DI127" s="2"/>
      <c r="DJ127" s="4">
        <v>4</v>
      </c>
      <c r="DK127" s="4">
        <v>4</v>
      </c>
      <c r="DL127" s="4">
        <v>100</v>
      </c>
      <c r="DM127" s="2"/>
      <c r="DN127" s="2"/>
      <c r="DO127" s="2"/>
      <c r="DP127" s="7">
        <v>4</v>
      </c>
      <c r="DQ127" s="2"/>
      <c r="DR127" s="2"/>
      <c r="DS127" s="4">
        <v>4</v>
      </c>
      <c r="DT127" s="4">
        <v>4</v>
      </c>
      <c r="DU127" s="4">
        <v>100</v>
      </c>
      <c r="DV127" s="2"/>
      <c r="DW127" s="2"/>
      <c r="DX127" s="2"/>
      <c r="DY127" s="2"/>
      <c r="DZ127" s="8">
        <v>0</v>
      </c>
      <c r="EA127" s="2"/>
      <c r="EB127" s="4">
        <v>0</v>
      </c>
      <c r="EC127" s="4">
        <v>6</v>
      </c>
      <c r="ED127" s="4">
        <v>0</v>
      </c>
      <c r="EE127" s="2"/>
      <c r="EF127" s="2"/>
      <c r="EG127" s="2"/>
      <c r="EH127" s="2"/>
      <c r="EI127" s="2"/>
      <c r="EJ127" s="7">
        <v>6</v>
      </c>
      <c r="EK127" s="4">
        <v>6</v>
      </c>
      <c r="EL127" s="4">
        <v>6</v>
      </c>
      <c r="EM127" s="4">
        <v>100</v>
      </c>
      <c r="EN127" s="2"/>
      <c r="EO127" s="2"/>
      <c r="EP127" s="8">
        <v>0</v>
      </c>
      <c r="EQ127" s="2"/>
      <c r="ER127" s="2"/>
      <c r="ES127" s="2"/>
      <c r="ET127" s="4">
        <v>0</v>
      </c>
      <c r="EU127" s="4">
        <v>6</v>
      </c>
      <c r="EV127" s="4">
        <v>0</v>
      </c>
      <c r="EW127" s="2"/>
      <c r="EX127" s="2"/>
      <c r="EY127" s="8">
        <v>0</v>
      </c>
      <c r="EZ127" s="2"/>
      <c r="FA127" s="2"/>
      <c r="FB127" s="2"/>
      <c r="FC127" s="4">
        <v>0</v>
      </c>
      <c r="FD127" s="4">
        <v>6</v>
      </c>
      <c r="FE127" s="4">
        <v>0</v>
      </c>
      <c r="FF127" s="3">
        <f t="shared" si="202"/>
        <v>17</v>
      </c>
      <c r="FG127" s="3">
        <v>38</v>
      </c>
      <c r="FH127" s="3">
        <f t="shared" si="203"/>
        <v>44.736842105263158</v>
      </c>
      <c r="FI127" s="2"/>
      <c r="FJ127" s="2"/>
      <c r="FK127" s="8">
        <v>0</v>
      </c>
      <c r="FL127" s="2"/>
      <c r="FM127" s="2"/>
      <c r="FN127" s="2"/>
      <c r="FO127" s="2"/>
      <c r="FP127" s="2"/>
      <c r="FQ127" s="2"/>
      <c r="FR127" s="2"/>
      <c r="FS127" s="4">
        <v>0</v>
      </c>
      <c r="FT127" s="4">
        <v>2</v>
      </c>
      <c r="FU127" s="4">
        <v>0</v>
      </c>
      <c r="FV127" s="2"/>
      <c r="FW127" s="2"/>
      <c r="FX127" s="2"/>
      <c r="FY127" s="2"/>
      <c r="FZ127" s="2"/>
      <c r="GA127" s="8">
        <v>0</v>
      </c>
      <c r="GB127" s="2"/>
      <c r="GC127" s="2"/>
      <c r="GD127" s="2"/>
      <c r="GE127" s="2"/>
      <c r="GF127" s="4">
        <v>0</v>
      </c>
      <c r="GG127" s="4">
        <v>4</v>
      </c>
      <c r="GH127" s="4">
        <v>0</v>
      </c>
      <c r="GI127" s="2"/>
      <c r="GJ127" s="2"/>
      <c r="GK127" s="2"/>
      <c r="GL127" s="2"/>
      <c r="GM127" s="7">
        <v>4</v>
      </c>
      <c r="GN127" s="2"/>
      <c r="GO127" s="2"/>
      <c r="GP127" s="2"/>
      <c r="GQ127" s="2"/>
      <c r="GR127" s="2"/>
      <c r="GS127" s="4">
        <v>4</v>
      </c>
      <c r="GT127" s="4">
        <v>4</v>
      </c>
      <c r="GU127" s="4">
        <v>100</v>
      </c>
      <c r="GV127" s="2"/>
      <c r="GW127" s="2"/>
      <c r="GX127" s="2"/>
      <c r="GY127" s="2"/>
      <c r="GZ127" s="2"/>
      <c r="HA127" s="8">
        <v>0</v>
      </c>
      <c r="HB127" s="2"/>
      <c r="HC127" s="2"/>
      <c r="HD127" s="2"/>
      <c r="HE127" s="2"/>
      <c r="HF127" s="4">
        <v>0</v>
      </c>
      <c r="HG127" s="4">
        <v>4</v>
      </c>
      <c r="HH127" s="4">
        <v>0</v>
      </c>
      <c r="HI127" s="2"/>
      <c r="HJ127" s="6">
        <v>2</v>
      </c>
      <c r="HK127" s="2"/>
      <c r="HL127" s="2"/>
      <c r="HM127" s="2"/>
      <c r="HN127" s="2"/>
      <c r="HO127" s="2"/>
      <c r="HP127" s="2"/>
      <c r="HQ127" s="2"/>
      <c r="HR127" s="2"/>
      <c r="HS127" s="4">
        <v>2</v>
      </c>
      <c r="HT127" s="4">
        <v>6</v>
      </c>
      <c r="HU127" s="4">
        <v>33.33</v>
      </c>
      <c r="HV127" s="3">
        <v>6</v>
      </c>
      <c r="HW127" s="3">
        <v>20</v>
      </c>
      <c r="HX127" s="3">
        <v>30</v>
      </c>
      <c r="HY127" s="2"/>
      <c r="HZ127" s="2"/>
      <c r="IA127" s="2"/>
      <c r="IB127" s="2"/>
      <c r="IC127" s="2"/>
      <c r="ID127" s="2"/>
      <c r="IE127" s="2"/>
      <c r="IF127" s="2"/>
      <c r="IG127" s="8">
        <v>0</v>
      </c>
      <c r="IH127" s="2"/>
      <c r="II127" s="4">
        <v>0</v>
      </c>
      <c r="IJ127" s="4">
        <v>2</v>
      </c>
      <c r="IK127" s="4">
        <v>0</v>
      </c>
      <c r="IL127" s="2"/>
      <c r="IM127" s="2"/>
      <c r="IN127" s="2"/>
      <c r="IO127" s="2"/>
      <c r="IP127" s="8">
        <v>0</v>
      </c>
      <c r="IQ127" s="2"/>
      <c r="IR127" s="2"/>
      <c r="IS127" s="2"/>
      <c r="IT127" s="2"/>
      <c r="IU127" s="2"/>
      <c r="IV127" s="4">
        <v>0</v>
      </c>
      <c r="IW127" s="4">
        <v>4</v>
      </c>
      <c r="IX127" s="4">
        <v>0</v>
      </c>
      <c r="IY127" s="2"/>
      <c r="IZ127" s="2"/>
      <c r="JA127" s="2"/>
      <c r="JB127" s="2"/>
      <c r="JC127" s="2"/>
      <c r="JD127" s="8">
        <v>0</v>
      </c>
      <c r="JE127" s="2"/>
      <c r="JF127" s="2"/>
      <c r="JG127" s="2"/>
      <c r="JH127" s="2"/>
      <c r="JI127" s="4">
        <v>0</v>
      </c>
      <c r="JJ127" s="4">
        <v>6</v>
      </c>
      <c r="JK127" s="4">
        <v>0</v>
      </c>
      <c r="JL127" s="3">
        <v>0</v>
      </c>
      <c r="JM127" s="3">
        <v>12</v>
      </c>
      <c r="JN127" s="3">
        <v>0</v>
      </c>
      <c r="JO127" s="1">
        <f t="shared" si="204"/>
        <v>31</v>
      </c>
      <c r="JP127" s="1">
        <v>100</v>
      </c>
      <c r="JQ127" s="1">
        <f t="shared" si="205"/>
        <v>31</v>
      </c>
    </row>
    <row r="128" spans="1:277" ht="16.350000000000001" customHeight="1" x14ac:dyDescent="0.25">
      <c r="A128" s="1">
        <v>2310</v>
      </c>
      <c r="B128" s="2" t="s">
        <v>791</v>
      </c>
      <c r="C128" s="2" t="s">
        <v>703</v>
      </c>
      <c r="D128" s="2" t="s">
        <v>56</v>
      </c>
      <c r="E128" s="18" t="s">
        <v>1705</v>
      </c>
      <c r="F128" s="2" t="s">
        <v>1581</v>
      </c>
      <c r="G128" s="7">
        <v>2</v>
      </c>
      <c r="H128" s="2"/>
      <c r="I128" s="2"/>
      <c r="J128" s="2"/>
      <c r="K128" s="2"/>
      <c r="L128" s="2"/>
      <c r="M128" s="4">
        <v>2</v>
      </c>
      <c r="N128" s="4">
        <v>2</v>
      </c>
      <c r="O128" s="4">
        <v>100</v>
      </c>
      <c r="P128" s="2"/>
      <c r="Q128" s="2"/>
      <c r="R128" s="2"/>
      <c r="S128" s="2"/>
      <c r="T128" s="2"/>
      <c r="U128" s="6">
        <v>1</v>
      </c>
      <c r="V128" s="4">
        <v>1</v>
      </c>
      <c r="W128" s="4">
        <v>2</v>
      </c>
      <c r="X128" s="4">
        <v>50</v>
      </c>
      <c r="Y128" s="8">
        <v>0</v>
      </c>
      <c r="Z128" s="2"/>
      <c r="AA128" s="2"/>
      <c r="AB128" s="2"/>
      <c r="AC128" s="2"/>
      <c r="AD128" s="2"/>
      <c r="AE128" s="4">
        <v>0</v>
      </c>
      <c r="AF128" s="4">
        <v>2</v>
      </c>
      <c r="AG128" s="4">
        <v>0</v>
      </c>
      <c r="AH128" s="2"/>
      <c r="AI128" s="2"/>
      <c r="AJ128" s="2"/>
      <c r="AK128" s="8">
        <v>0</v>
      </c>
      <c r="AL128" s="2"/>
      <c r="AM128" s="2"/>
      <c r="AN128" s="4">
        <v>0</v>
      </c>
      <c r="AO128" s="4">
        <v>2</v>
      </c>
      <c r="AP128" s="4">
        <v>0</v>
      </c>
      <c r="AQ128" s="2"/>
      <c r="AR128" s="2"/>
      <c r="AS128" s="2"/>
      <c r="AT128" s="2"/>
      <c r="AU128" s="2"/>
      <c r="AV128" s="8">
        <v>0</v>
      </c>
      <c r="AW128" s="4">
        <v>0</v>
      </c>
      <c r="AX128" s="4">
        <v>2</v>
      </c>
      <c r="AY128" s="4">
        <v>0</v>
      </c>
      <c r="AZ128" s="8">
        <v>0</v>
      </c>
      <c r="BA128" s="2"/>
      <c r="BB128" s="2"/>
      <c r="BC128" s="2"/>
      <c r="BD128" s="2"/>
      <c r="BE128" s="2"/>
      <c r="BF128" s="4">
        <v>0</v>
      </c>
      <c r="BG128" s="4">
        <v>4</v>
      </c>
      <c r="BH128" s="4">
        <v>0</v>
      </c>
      <c r="BI128" s="2"/>
      <c r="BJ128" s="7">
        <v>4</v>
      </c>
      <c r="BK128" s="2"/>
      <c r="BL128" s="2"/>
      <c r="BM128" s="2"/>
      <c r="BN128" s="2"/>
      <c r="BO128" s="4">
        <v>4</v>
      </c>
      <c r="BP128" s="4">
        <v>4</v>
      </c>
      <c r="BQ128" s="4">
        <v>100</v>
      </c>
      <c r="BR128" s="2"/>
      <c r="BS128" s="2"/>
      <c r="BT128" s="2"/>
      <c r="BU128" s="8">
        <v>0</v>
      </c>
      <c r="BV128" s="2"/>
      <c r="BW128" s="2"/>
      <c r="BX128" s="4">
        <v>0</v>
      </c>
      <c r="BY128" s="4">
        <v>4</v>
      </c>
      <c r="BZ128" s="4">
        <v>0</v>
      </c>
      <c r="CA128" s="8">
        <v>0</v>
      </c>
      <c r="CB128" s="2"/>
      <c r="CC128" s="2"/>
      <c r="CD128" s="2"/>
      <c r="CE128" s="2"/>
      <c r="CF128" s="2"/>
      <c r="CG128" s="4">
        <v>0</v>
      </c>
      <c r="CH128" s="4">
        <v>4</v>
      </c>
      <c r="CI128" s="4">
        <v>0</v>
      </c>
      <c r="CJ128" s="2"/>
      <c r="CK128" s="2"/>
      <c r="CL128" s="2"/>
      <c r="CM128" s="8">
        <v>0</v>
      </c>
      <c r="CN128" s="2"/>
      <c r="CO128" s="2"/>
      <c r="CP128" s="4">
        <v>0</v>
      </c>
      <c r="CQ128" s="4">
        <v>4</v>
      </c>
      <c r="CR128" s="4">
        <v>0</v>
      </c>
      <c r="CS128" s="3">
        <f t="shared" si="200"/>
        <v>7</v>
      </c>
      <c r="CT128" s="3">
        <v>30</v>
      </c>
      <c r="CU128" s="3">
        <f t="shared" si="201"/>
        <v>23.333333333333332</v>
      </c>
      <c r="CV128" s="2"/>
      <c r="CW128" s="2"/>
      <c r="CX128" s="2"/>
      <c r="CY128" s="2"/>
      <c r="CZ128" s="7">
        <v>6</v>
      </c>
      <c r="DA128" s="4">
        <v>6</v>
      </c>
      <c r="DB128" s="4">
        <v>6</v>
      </c>
      <c r="DC128" s="4">
        <v>100</v>
      </c>
      <c r="DD128" s="8">
        <v>0</v>
      </c>
      <c r="DE128" s="2"/>
      <c r="DF128" s="2"/>
      <c r="DG128" s="2"/>
      <c r="DH128" s="2"/>
      <c r="DI128" s="2"/>
      <c r="DJ128" s="4">
        <v>0</v>
      </c>
      <c r="DK128" s="4">
        <v>4</v>
      </c>
      <c r="DL128" s="4">
        <v>0</v>
      </c>
      <c r="DM128" s="7">
        <v>4</v>
      </c>
      <c r="DN128" s="2"/>
      <c r="DO128" s="2"/>
      <c r="DP128" s="2"/>
      <c r="DQ128" s="2"/>
      <c r="DR128" s="2"/>
      <c r="DS128" s="4">
        <v>4</v>
      </c>
      <c r="DT128" s="4">
        <v>4</v>
      </c>
      <c r="DU128" s="4">
        <v>100</v>
      </c>
      <c r="DV128" s="2"/>
      <c r="DW128" s="2"/>
      <c r="DX128" s="2"/>
      <c r="DY128" s="2"/>
      <c r="DZ128" s="7">
        <v>6</v>
      </c>
      <c r="EA128" s="2"/>
      <c r="EB128" s="4">
        <v>6</v>
      </c>
      <c r="EC128" s="4">
        <v>6</v>
      </c>
      <c r="ED128" s="4">
        <v>100</v>
      </c>
      <c r="EE128" s="8">
        <v>0</v>
      </c>
      <c r="EF128" s="2"/>
      <c r="EG128" s="2"/>
      <c r="EH128" s="2"/>
      <c r="EI128" s="2"/>
      <c r="EJ128" s="2"/>
      <c r="EK128" s="4">
        <v>0</v>
      </c>
      <c r="EL128" s="4">
        <v>6</v>
      </c>
      <c r="EM128" s="4">
        <v>0</v>
      </c>
      <c r="EN128" s="2"/>
      <c r="EO128" s="2"/>
      <c r="EP128" s="2"/>
      <c r="EQ128" s="2"/>
      <c r="ER128" s="7">
        <v>6</v>
      </c>
      <c r="ES128" s="2"/>
      <c r="ET128" s="4">
        <v>6</v>
      </c>
      <c r="EU128" s="4">
        <v>6</v>
      </c>
      <c r="EV128" s="4">
        <v>100</v>
      </c>
      <c r="EW128" s="2"/>
      <c r="EX128" s="6">
        <v>3</v>
      </c>
      <c r="EY128" s="2"/>
      <c r="EZ128" s="2"/>
      <c r="FA128" s="2"/>
      <c r="FB128" s="2"/>
      <c r="FC128" s="4">
        <v>3</v>
      </c>
      <c r="FD128" s="4">
        <v>6</v>
      </c>
      <c r="FE128" s="4">
        <v>50</v>
      </c>
      <c r="FF128" s="3">
        <f t="shared" si="202"/>
        <v>25</v>
      </c>
      <c r="FG128" s="3">
        <v>38</v>
      </c>
      <c r="FH128" s="3">
        <f t="shared" si="203"/>
        <v>65.789473684210535</v>
      </c>
      <c r="FI128" s="2"/>
      <c r="FJ128" s="2"/>
      <c r="FK128" s="2"/>
      <c r="FL128" s="2"/>
      <c r="FM128" s="2"/>
      <c r="FN128" s="2"/>
      <c r="FO128" s="2"/>
      <c r="FP128" s="8">
        <v>0</v>
      </c>
      <c r="FQ128" s="2"/>
      <c r="FR128" s="2"/>
      <c r="FS128" s="4">
        <v>0</v>
      </c>
      <c r="FT128" s="4">
        <v>2</v>
      </c>
      <c r="FU128" s="4">
        <v>0</v>
      </c>
      <c r="FV128" s="2"/>
      <c r="FW128" s="2"/>
      <c r="FX128" s="2"/>
      <c r="FY128" s="2"/>
      <c r="FZ128" s="8">
        <v>0</v>
      </c>
      <c r="GA128" s="2"/>
      <c r="GB128" s="2"/>
      <c r="GC128" s="2"/>
      <c r="GD128" s="2"/>
      <c r="GE128" s="2"/>
      <c r="GF128" s="4">
        <v>0</v>
      </c>
      <c r="GG128" s="4">
        <v>4</v>
      </c>
      <c r="GH128" s="4">
        <v>0</v>
      </c>
      <c r="GI128" s="2"/>
      <c r="GJ128" s="2"/>
      <c r="GK128" s="2"/>
      <c r="GL128" s="7">
        <v>4</v>
      </c>
      <c r="GM128" s="2"/>
      <c r="GN128" s="2"/>
      <c r="GO128" s="2"/>
      <c r="GP128" s="2"/>
      <c r="GQ128" s="2"/>
      <c r="GR128" s="2"/>
      <c r="GS128" s="4">
        <v>4</v>
      </c>
      <c r="GT128" s="4">
        <v>4</v>
      </c>
      <c r="GU128" s="4">
        <v>100</v>
      </c>
      <c r="GV128" s="2"/>
      <c r="GW128" s="2"/>
      <c r="GX128" s="2"/>
      <c r="GY128" s="2"/>
      <c r="GZ128" s="2"/>
      <c r="HA128" s="2"/>
      <c r="HB128" s="2"/>
      <c r="HC128" s="2"/>
      <c r="HD128" s="8">
        <v>0</v>
      </c>
      <c r="HE128" s="2"/>
      <c r="HF128" s="4">
        <v>0</v>
      </c>
      <c r="HG128" s="4">
        <v>4</v>
      </c>
      <c r="HH128" s="4">
        <v>0</v>
      </c>
      <c r="HI128" s="2"/>
      <c r="HJ128" s="2"/>
      <c r="HK128" s="2"/>
      <c r="HL128" s="2"/>
      <c r="HM128" s="2"/>
      <c r="HN128" s="2"/>
      <c r="HO128" s="2"/>
      <c r="HP128" s="2"/>
      <c r="HQ128" s="2"/>
      <c r="HR128" s="7">
        <v>6</v>
      </c>
      <c r="HS128" s="4">
        <v>6</v>
      </c>
      <c r="HT128" s="4">
        <v>6</v>
      </c>
      <c r="HU128" s="4">
        <v>100</v>
      </c>
      <c r="HV128" s="3">
        <v>10</v>
      </c>
      <c r="HW128" s="3">
        <v>20</v>
      </c>
      <c r="HX128" s="3">
        <v>50</v>
      </c>
      <c r="HY128" s="2"/>
      <c r="HZ128" s="7">
        <v>2</v>
      </c>
      <c r="IA128" s="2"/>
      <c r="IB128" s="2"/>
      <c r="IC128" s="2"/>
      <c r="ID128" s="2"/>
      <c r="IE128" s="2"/>
      <c r="IF128" s="2"/>
      <c r="IG128" s="2"/>
      <c r="IH128" s="2"/>
      <c r="II128" s="4">
        <v>2</v>
      </c>
      <c r="IJ128" s="4">
        <v>2</v>
      </c>
      <c r="IK128" s="4">
        <v>100</v>
      </c>
      <c r="IL128" s="2"/>
      <c r="IM128" s="2"/>
      <c r="IN128" s="2"/>
      <c r="IO128" s="2"/>
      <c r="IP128" s="2"/>
      <c r="IQ128" s="2"/>
      <c r="IR128" s="2"/>
      <c r="IS128" s="7">
        <v>4</v>
      </c>
      <c r="IT128" s="2"/>
      <c r="IU128" s="2"/>
      <c r="IV128" s="4">
        <v>4</v>
      </c>
      <c r="IW128" s="4">
        <v>4</v>
      </c>
      <c r="IX128" s="4">
        <v>100</v>
      </c>
      <c r="IY128" s="2"/>
      <c r="IZ128" s="2"/>
      <c r="JA128" s="2"/>
      <c r="JB128" s="2"/>
      <c r="JC128" s="2"/>
      <c r="JD128" s="2"/>
      <c r="JE128" s="2"/>
      <c r="JF128" s="2"/>
      <c r="JG128" s="2"/>
      <c r="JH128" s="6">
        <v>3</v>
      </c>
      <c r="JI128" s="4">
        <v>3</v>
      </c>
      <c r="JJ128" s="4">
        <v>6</v>
      </c>
      <c r="JK128" s="4">
        <v>50</v>
      </c>
      <c r="JL128" s="3">
        <v>9</v>
      </c>
      <c r="JM128" s="3">
        <v>12</v>
      </c>
      <c r="JN128" s="3">
        <v>75</v>
      </c>
      <c r="JO128" s="1">
        <f t="shared" si="204"/>
        <v>51</v>
      </c>
      <c r="JP128" s="1">
        <v>100</v>
      </c>
      <c r="JQ128" s="1">
        <f t="shared" si="205"/>
        <v>51</v>
      </c>
    </row>
    <row r="129" spans="1:277" ht="16.350000000000001" customHeight="1" x14ac:dyDescent="0.25">
      <c r="A129" s="1">
        <v>292</v>
      </c>
      <c r="B129" s="2" t="s">
        <v>671</v>
      </c>
      <c r="C129" s="2" t="s">
        <v>672</v>
      </c>
      <c r="D129" s="2" t="s">
        <v>673</v>
      </c>
      <c r="E129" s="18" t="s">
        <v>1706</v>
      </c>
      <c r="F129" s="2" t="s">
        <v>1565</v>
      </c>
      <c r="G129" s="2"/>
      <c r="H129" s="7">
        <v>2</v>
      </c>
      <c r="I129" s="2"/>
      <c r="J129" s="2"/>
      <c r="K129" s="2"/>
      <c r="L129" s="2"/>
      <c r="M129" s="4">
        <v>2</v>
      </c>
      <c r="N129" s="4">
        <v>2</v>
      </c>
      <c r="O129" s="4">
        <v>100</v>
      </c>
      <c r="P129" s="2"/>
      <c r="Q129" s="2"/>
      <c r="R129" s="2"/>
      <c r="S129" s="7">
        <v>2</v>
      </c>
      <c r="T129" s="2"/>
      <c r="U129" s="2"/>
      <c r="V129" s="4">
        <v>2</v>
      </c>
      <c r="W129" s="4">
        <v>2</v>
      </c>
      <c r="X129" s="4">
        <v>100</v>
      </c>
      <c r="Y129" s="2"/>
      <c r="Z129" s="2"/>
      <c r="AA129" s="2"/>
      <c r="AB129" s="2"/>
      <c r="AC129" s="2"/>
      <c r="AD129" s="7">
        <v>2</v>
      </c>
      <c r="AE129" s="4">
        <v>2</v>
      </c>
      <c r="AF129" s="4">
        <v>2</v>
      </c>
      <c r="AG129" s="4">
        <v>100</v>
      </c>
      <c r="AH129" s="8">
        <v>0</v>
      </c>
      <c r="AI129" s="2"/>
      <c r="AJ129" s="2"/>
      <c r="AK129" s="2"/>
      <c r="AL129" s="2"/>
      <c r="AM129" s="2"/>
      <c r="AN129" s="4">
        <v>0</v>
      </c>
      <c r="AO129" s="4">
        <v>2</v>
      </c>
      <c r="AP129" s="4">
        <v>0</v>
      </c>
      <c r="AQ129" s="2"/>
      <c r="AR129" s="2"/>
      <c r="AS129" s="8">
        <v>0</v>
      </c>
      <c r="AT129" s="2"/>
      <c r="AU129" s="2"/>
      <c r="AV129" s="2"/>
      <c r="AW129" s="4">
        <v>0</v>
      </c>
      <c r="AX129" s="4">
        <v>2</v>
      </c>
      <c r="AY129" s="4">
        <v>0</v>
      </c>
      <c r="AZ129" s="2"/>
      <c r="BA129" s="8">
        <v>0</v>
      </c>
      <c r="BB129" s="2"/>
      <c r="BC129" s="2"/>
      <c r="BD129" s="2"/>
      <c r="BE129" s="2"/>
      <c r="BF129" s="4">
        <v>0</v>
      </c>
      <c r="BG129" s="4">
        <v>4</v>
      </c>
      <c r="BH129" s="4">
        <v>0</v>
      </c>
      <c r="BI129" s="2"/>
      <c r="BJ129" s="2"/>
      <c r="BK129" s="2"/>
      <c r="BL129" s="2"/>
      <c r="BM129" s="2"/>
      <c r="BN129" s="8">
        <v>0</v>
      </c>
      <c r="BO129" s="4">
        <v>0</v>
      </c>
      <c r="BP129" s="4">
        <v>4</v>
      </c>
      <c r="BQ129" s="4">
        <v>0</v>
      </c>
      <c r="BR129" s="2"/>
      <c r="BS129" s="2"/>
      <c r="BT129" s="2"/>
      <c r="BU129" s="2"/>
      <c r="BV129" s="2"/>
      <c r="BW129" s="7">
        <v>4</v>
      </c>
      <c r="BX129" s="4">
        <v>4</v>
      </c>
      <c r="BY129" s="4">
        <v>4</v>
      </c>
      <c r="BZ129" s="4">
        <v>100</v>
      </c>
      <c r="CA129" s="8">
        <v>0</v>
      </c>
      <c r="CB129" s="2"/>
      <c r="CC129" s="2"/>
      <c r="CD129" s="2"/>
      <c r="CE129" s="2"/>
      <c r="CF129" s="2"/>
      <c r="CG129" s="4">
        <v>0</v>
      </c>
      <c r="CH129" s="4">
        <v>4</v>
      </c>
      <c r="CI129" s="4">
        <v>0</v>
      </c>
      <c r="CJ129" s="2"/>
      <c r="CK129" s="7">
        <v>4</v>
      </c>
      <c r="CL129" s="2"/>
      <c r="CM129" s="2"/>
      <c r="CN129" s="2"/>
      <c r="CO129" s="2"/>
      <c r="CP129" s="4">
        <v>4</v>
      </c>
      <c r="CQ129" s="4">
        <v>4</v>
      </c>
      <c r="CR129" s="4">
        <v>100</v>
      </c>
      <c r="CS129" s="3">
        <f t="shared" si="200"/>
        <v>14</v>
      </c>
      <c r="CT129" s="3">
        <v>30</v>
      </c>
      <c r="CU129" s="3">
        <f t="shared" si="201"/>
        <v>46.666666666666664</v>
      </c>
      <c r="CV129" s="2"/>
      <c r="CW129" s="6">
        <v>3</v>
      </c>
      <c r="CX129" s="2"/>
      <c r="CY129" s="2"/>
      <c r="CZ129" s="2"/>
      <c r="DA129" s="4">
        <v>3</v>
      </c>
      <c r="DB129" s="4">
        <v>6</v>
      </c>
      <c r="DC129" s="4">
        <v>50</v>
      </c>
      <c r="DD129" s="2"/>
      <c r="DE129" s="2"/>
      <c r="DF129" s="2"/>
      <c r="DG129" s="2"/>
      <c r="DH129" s="7">
        <v>4</v>
      </c>
      <c r="DI129" s="2"/>
      <c r="DJ129" s="4">
        <v>4</v>
      </c>
      <c r="DK129" s="4">
        <v>4</v>
      </c>
      <c r="DL129" s="4">
        <v>100</v>
      </c>
      <c r="DM129" s="2"/>
      <c r="DN129" s="2"/>
      <c r="DO129" s="2"/>
      <c r="DP129" s="2"/>
      <c r="DQ129" s="2"/>
      <c r="DR129" s="8">
        <v>0</v>
      </c>
      <c r="DS129" s="4">
        <v>0</v>
      </c>
      <c r="DT129" s="4">
        <v>4</v>
      </c>
      <c r="DU129" s="4">
        <v>0</v>
      </c>
      <c r="DV129" s="2"/>
      <c r="DW129" s="8">
        <v>0</v>
      </c>
      <c r="DX129" s="2"/>
      <c r="DY129" s="2"/>
      <c r="DZ129" s="2"/>
      <c r="EA129" s="2"/>
      <c r="EB129" s="4">
        <v>0</v>
      </c>
      <c r="EC129" s="4">
        <v>6</v>
      </c>
      <c r="ED129" s="4">
        <v>0</v>
      </c>
      <c r="EE129" s="2"/>
      <c r="EF129" s="2"/>
      <c r="EG129" s="2"/>
      <c r="EH129" s="2"/>
      <c r="EI129" s="2"/>
      <c r="EJ129" s="7">
        <v>6</v>
      </c>
      <c r="EK129" s="4">
        <v>6</v>
      </c>
      <c r="EL129" s="4">
        <v>6</v>
      </c>
      <c r="EM129" s="4">
        <v>100</v>
      </c>
      <c r="EN129" s="8">
        <v>0</v>
      </c>
      <c r="EO129" s="2"/>
      <c r="EP129" s="2"/>
      <c r="EQ129" s="2"/>
      <c r="ER129" s="2"/>
      <c r="ES129" s="2"/>
      <c r="ET129" s="4">
        <v>0</v>
      </c>
      <c r="EU129" s="4">
        <v>6</v>
      </c>
      <c r="EV129" s="4">
        <v>0</v>
      </c>
      <c r="EW129" s="6">
        <v>3</v>
      </c>
      <c r="EX129" s="2"/>
      <c r="EY129" s="2"/>
      <c r="EZ129" s="2"/>
      <c r="FA129" s="2"/>
      <c r="FB129" s="2"/>
      <c r="FC129" s="4">
        <v>3</v>
      </c>
      <c r="FD129" s="4">
        <v>6</v>
      </c>
      <c r="FE129" s="4">
        <v>50</v>
      </c>
      <c r="FF129" s="3">
        <f t="shared" si="202"/>
        <v>16</v>
      </c>
      <c r="FG129" s="3">
        <v>38</v>
      </c>
      <c r="FH129" s="3">
        <f t="shared" si="203"/>
        <v>42.105263157894733</v>
      </c>
      <c r="FI129" s="2"/>
      <c r="FJ129" s="2"/>
      <c r="FK129" s="2"/>
      <c r="FL129" s="2"/>
      <c r="FM129" s="7">
        <v>2</v>
      </c>
      <c r="FN129" s="2"/>
      <c r="FO129" s="2"/>
      <c r="FP129" s="2"/>
      <c r="FQ129" s="2"/>
      <c r="FR129" s="2"/>
      <c r="FS129" s="4">
        <v>2</v>
      </c>
      <c r="FT129" s="4">
        <v>2</v>
      </c>
      <c r="FU129" s="4">
        <v>100</v>
      </c>
      <c r="FV129" s="8">
        <v>0</v>
      </c>
      <c r="FW129" s="2"/>
      <c r="FX129" s="2"/>
      <c r="FY129" s="2"/>
      <c r="FZ129" s="2"/>
      <c r="GA129" s="2"/>
      <c r="GB129" s="2"/>
      <c r="GC129" s="2"/>
      <c r="GD129" s="2"/>
      <c r="GE129" s="2"/>
      <c r="GF129" s="4">
        <v>0</v>
      </c>
      <c r="GG129" s="4">
        <v>4</v>
      </c>
      <c r="GH129" s="4">
        <v>0</v>
      </c>
      <c r="GI129" s="2"/>
      <c r="GJ129" s="2"/>
      <c r="GK129" s="8">
        <v>0</v>
      </c>
      <c r="GL129" s="2"/>
      <c r="GM129" s="2"/>
      <c r="GN129" s="2"/>
      <c r="GO129" s="2"/>
      <c r="GP129" s="2"/>
      <c r="GQ129" s="2"/>
      <c r="GR129" s="2"/>
      <c r="GS129" s="4">
        <v>0</v>
      </c>
      <c r="GT129" s="4">
        <v>4</v>
      </c>
      <c r="GU129" s="4">
        <v>0</v>
      </c>
      <c r="GV129" s="2"/>
      <c r="GW129" s="2"/>
      <c r="GX129" s="2"/>
      <c r="GY129" s="2"/>
      <c r="GZ129" s="2"/>
      <c r="HA129" s="2"/>
      <c r="HB129" s="2"/>
      <c r="HC129" s="8">
        <v>0</v>
      </c>
      <c r="HD129" s="2"/>
      <c r="HE129" s="2"/>
      <c r="HF129" s="4">
        <v>0</v>
      </c>
      <c r="HG129" s="4">
        <v>4</v>
      </c>
      <c r="HH129" s="4">
        <v>0</v>
      </c>
      <c r="HI129" s="2"/>
      <c r="HJ129" s="2"/>
      <c r="HK129" s="2"/>
      <c r="HL129" s="7">
        <v>6</v>
      </c>
      <c r="HM129" s="2"/>
      <c r="HN129" s="2"/>
      <c r="HO129" s="2"/>
      <c r="HP129" s="2"/>
      <c r="HQ129" s="2"/>
      <c r="HR129" s="2"/>
      <c r="HS129" s="4">
        <v>6</v>
      </c>
      <c r="HT129" s="4">
        <v>6</v>
      </c>
      <c r="HU129" s="4">
        <v>100</v>
      </c>
      <c r="HV129" s="3">
        <v>8</v>
      </c>
      <c r="HW129" s="3">
        <v>20</v>
      </c>
      <c r="HX129" s="3">
        <v>40</v>
      </c>
      <c r="HY129" s="2"/>
      <c r="HZ129" s="2"/>
      <c r="IA129" s="2"/>
      <c r="IB129" s="2"/>
      <c r="IC129" s="2"/>
      <c r="ID129" s="2"/>
      <c r="IE129" s="2"/>
      <c r="IF129" s="2"/>
      <c r="IG129" s="7">
        <v>2</v>
      </c>
      <c r="IH129" s="2"/>
      <c r="II129" s="4">
        <v>2</v>
      </c>
      <c r="IJ129" s="4">
        <v>2</v>
      </c>
      <c r="IK129" s="4">
        <v>100</v>
      </c>
      <c r="IL129" s="2"/>
      <c r="IM129" s="2"/>
      <c r="IN129" s="2"/>
      <c r="IO129" s="2"/>
      <c r="IP129" s="2"/>
      <c r="IQ129" s="8">
        <v>0</v>
      </c>
      <c r="IR129" s="2"/>
      <c r="IS129" s="2"/>
      <c r="IT129" s="2"/>
      <c r="IU129" s="2"/>
      <c r="IV129" s="4">
        <v>0</v>
      </c>
      <c r="IW129" s="4">
        <v>4</v>
      </c>
      <c r="IX129" s="4">
        <v>0</v>
      </c>
      <c r="IY129" s="2"/>
      <c r="IZ129" s="2"/>
      <c r="JA129" s="2"/>
      <c r="JB129" s="2"/>
      <c r="JC129" s="2"/>
      <c r="JD129" s="8">
        <v>0</v>
      </c>
      <c r="JE129" s="2"/>
      <c r="JF129" s="2"/>
      <c r="JG129" s="2"/>
      <c r="JH129" s="2"/>
      <c r="JI129" s="4">
        <v>0</v>
      </c>
      <c r="JJ129" s="4">
        <v>6</v>
      </c>
      <c r="JK129" s="4">
        <v>0</v>
      </c>
      <c r="JL129" s="3">
        <v>2</v>
      </c>
      <c r="JM129" s="3">
        <v>12</v>
      </c>
      <c r="JN129" s="3">
        <v>16.670000000000002</v>
      </c>
      <c r="JO129" s="1">
        <f t="shared" si="204"/>
        <v>40</v>
      </c>
      <c r="JP129" s="1">
        <v>100</v>
      </c>
      <c r="JQ129" s="1">
        <f t="shared" si="205"/>
        <v>40</v>
      </c>
    </row>
    <row r="130" spans="1:277" ht="16.350000000000001" customHeight="1" x14ac:dyDescent="0.25">
      <c r="A130" s="1">
        <v>518</v>
      </c>
      <c r="B130" s="2" t="s">
        <v>671</v>
      </c>
      <c r="C130" s="2" t="s">
        <v>49</v>
      </c>
      <c r="D130" s="2" t="s">
        <v>73</v>
      </c>
      <c r="E130" s="18" t="s">
        <v>1707</v>
      </c>
      <c r="F130" s="2" t="s">
        <v>1565</v>
      </c>
      <c r="G130" s="2"/>
      <c r="H130" s="2"/>
      <c r="I130" s="2"/>
      <c r="J130" s="2"/>
      <c r="K130" s="2"/>
      <c r="L130" s="7">
        <v>2</v>
      </c>
      <c r="M130" s="4">
        <v>2</v>
      </c>
      <c r="N130" s="4">
        <v>2</v>
      </c>
      <c r="O130" s="4">
        <v>100</v>
      </c>
      <c r="P130" s="2"/>
      <c r="Q130" s="7">
        <v>2</v>
      </c>
      <c r="R130" s="2"/>
      <c r="S130" s="2"/>
      <c r="T130" s="2"/>
      <c r="U130" s="2"/>
      <c r="V130" s="4">
        <v>2</v>
      </c>
      <c r="W130" s="4">
        <v>2</v>
      </c>
      <c r="X130" s="4">
        <v>100</v>
      </c>
      <c r="Y130" s="7">
        <v>2</v>
      </c>
      <c r="Z130" s="2"/>
      <c r="AA130" s="2"/>
      <c r="AB130" s="2"/>
      <c r="AC130" s="2"/>
      <c r="AD130" s="2"/>
      <c r="AE130" s="4">
        <v>2</v>
      </c>
      <c r="AF130" s="4">
        <v>2</v>
      </c>
      <c r="AG130" s="4">
        <v>100</v>
      </c>
      <c r="AH130" s="2"/>
      <c r="AI130" s="2"/>
      <c r="AJ130" s="2"/>
      <c r="AK130" s="2"/>
      <c r="AL130" s="7">
        <v>2</v>
      </c>
      <c r="AM130" s="2"/>
      <c r="AN130" s="4">
        <v>2</v>
      </c>
      <c r="AO130" s="4">
        <v>2</v>
      </c>
      <c r="AP130" s="4">
        <v>100</v>
      </c>
      <c r="AQ130" s="7">
        <v>2</v>
      </c>
      <c r="AR130" s="2"/>
      <c r="AS130" s="2"/>
      <c r="AT130" s="2"/>
      <c r="AU130" s="2"/>
      <c r="AV130" s="2"/>
      <c r="AW130" s="4">
        <v>2</v>
      </c>
      <c r="AX130" s="4">
        <v>2</v>
      </c>
      <c r="AY130" s="4">
        <v>100</v>
      </c>
      <c r="AZ130" s="8">
        <v>0</v>
      </c>
      <c r="BA130" s="2"/>
      <c r="BB130" s="2"/>
      <c r="BC130" s="2"/>
      <c r="BD130" s="2"/>
      <c r="BE130" s="2"/>
      <c r="BF130" s="4">
        <v>0</v>
      </c>
      <c r="BG130" s="4">
        <v>4</v>
      </c>
      <c r="BH130" s="4">
        <v>0</v>
      </c>
      <c r="BI130" s="2"/>
      <c r="BJ130" s="2"/>
      <c r="BK130" s="8">
        <v>0</v>
      </c>
      <c r="BL130" s="2"/>
      <c r="BM130" s="2"/>
      <c r="BN130" s="2"/>
      <c r="BO130" s="4">
        <v>0</v>
      </c>
      <c r="BP130" s="4">
        <v>4</v>
      </c>
      <c r="BQ130" s="4">
        <v>0</v>
      </c>
      <c r="BR130" s="2"/>
      <c r="BS130" s="2"/>
      <c r="BT130" s="2"/>
      <c r="BU130" s="7">
        <v>4</v>
      </c>
      <c r="BV130" s="2"/>
      <c r="BW130" s="2"/>
      <c r="BX130" s="4">
        <v>4</v>
      </c>
      <c r="BY130" s="4">
        <v>4</v>
      </c>
      <c r="BZ130" s="4">
        <v>100</v>
      </c>
      <c r="CA130" s="7">
        <v>4</v>
      </c>
      <c r="CB130" s="2"/>
      <c r="CC130" s="2"/>
      <c r="CD130" s="2"/>
      <c r="CE130" s="2"/>
      <c r="CF130" s="2"/>
      <c r="CG130" s="4">
        <v>4</v>
      </c>
      <c r="CH130" s="4">
        <v>4</v>
      </c>
      <c r="CI130" s="4">
        <v>100</v>
      </c>
      <c r="CJ130" s="2"/>
      <c r="CK130" s="2"/>
      <c r="CL130" s="2"/>
      <c r="CM130" s="2"/>
      <c r="CN130" s="8">
        <v>0</v>
      </c>
      <c r="CO130" s="2"/>
      <c r="CP130" s="4">
        <v>0</v>
      </c>
      <c r="CQ130" s="4">
        <v>4</v>
      </c>
      <c r="CR130" s="4">
        <v>0</v>
      </c>
      <c r="CS130" s="3">
        <f t="shared" si="200"/>
        <v>18</v>
      </c>
      <c r="CT130" s="3">
        <v>30</v>
      </c>
      <c r="CU130" s="3">
        <f t="shared" si="201"/>
        <v>60</v>
      </c>
      <c r="CV130" s="2"/>
      <c r="CW130" s="7">
        <v>6</v>
      </c>
      <c r="CX130" s="2"/>
      <c r="CY130" s="2"/>
      <c r="CZ130" s="2"/>
      <c r="DA130" s="4">
        <v>6</v>
      </c>
      <c r="DB130" s="4">
        <v>6</v>
      </c>
      <c r="DC130" s="4">
        <v>100</v>
      </c>
      <c r="DD130" s="2"/>
      <c r="DE130" s="2"/>
      <c r="DF130" s="2"/>
      <c r="DG130" s="7">
        <v>4</v>
      </c>
      <c r="DH130" s="2"/>
      <c r="DI130" s="2"/>
      <c r="DJ130" s="4">
        <v>4</v>
      </c>
      <c r="DK130" s="4">
        <v>4</v>
      </c>
      <c r="DL130" s="4">
        <v>100</v>
      </c>
      <c r="DM130" s="2"/>
      <c r="DN130" s="8">
        <v>0</v>
      </c>
      <c r="DO130" s="2"/>
      <c r="DP130" s="2"/>
      <c r="DQ130" s="2"/>
      <c r="DR130" s="2"/>
      <c r="DS130" s="4">
        <v>0</v>
      </c>
      <c r="DT130" s="4">
        <v>4</v>
      </c>
      <c r="DU130" s="4">
        <v>0</v>
      </c>
      <c r="DV130" s="2"/>
      <c r="DW130" s="8">
        <v>0</v>
      </c>
      <c r="DX130" s="2"/>
      <c r="DY130" s="2"/>
      <c r="DZ130" s="2"/>
      <c r="EA130" s="2"/>
      <c r="EB130" s="4">
        <v>0</v>
      </c>
      <c r="EC130" s="4">
        <v>6</v>
      </c>
      <c r="ED130" s="4">
        <v>0</v>
      </c>
      <c r="EE130" s="2"/>
      <c r="EF130" s="2"/>
      <c r="EG130" s="7">
        <v>6</v>
      </c>
      <c r="EH130" s="2"/>
      <c r="EI130" s="2"/>
      <c r="EJ130" s="2"/>
      <c r="EK130" s="4">
        <v>6</v>
      </c>
      <c r="EL130" s="4">
        <v>6</v>
      </c>
      <c r="EM130" s="4">
        <v>100</v>
      </c>
      <c r="EN130" s="2"/>
      <c r="EO130" s="2"/>
      <c r="EP130" s="2"/>
      <c r="EQ130" s="2"/>
      <c r="ER130" s="2"/>
      <c r="ES130" s="8">
        <v>0</v>
      </c>
      <c r="ET130" s="4">
        <v>0</v>
      </c>
      <c r="EU130" s="4">
        <v>6</v>
      </c>
      <c r="EV130" s="4">
        <v>0</v>
      </c>
      <c r="EW130" s="2"/>
      <c r="EX130" s="7">
        <v>6</v>
      </c>
      <c r="EY130" s="2"/>
      <c r="EZ130" s="2"/>
      <c r="FA130" s="2"/>
      <c r="FB130" s="2"/>
      <c r="FC130" s="4">
        <v>6</v>
      </c>
      <c r="FD130" s="4">
        <v>6</v>
      </c>
      <c r="FE130" s="4">
        <v>100</v>
      </c>
      <c r="FF130" s="3">
        <f t="shared" si="202"/>
        <v>22</v>
      </c>
      <c r="FG130" s="3">
        <v>38</v>
      </c>
      <c r="FH130" s="3">
        <f t="shared" si="203"/>
        <v>57.894736842105267</v>
      </c>
      <c r="FI130" s="2"/>
      <c r="FJ130" s="2"/>
      <c r="FK130" s="2"/>
      <c r="FL130" s="2"/>
      <c r="FM130" s="7">
        <v>2</v>
      </c>
      <c r="FN130" s="2"/>
      <c r="FO130" s="2"/>
      <c r="FP130" s="2"/>
      <c r="FQ130" s="2"/>
      <c r="FR130" s="2"/>
      <c r="FS130" s="4">
        <v>2</v>
      </c>
      <c r="FT130" s="4">
        <v>2</v>
      </c>
      <c r="FU130" s="4">
        <v>100</v>
      </c>
      <c r="FV130" s="2"/>
      <c r="FW130" s="2"/>
      <c r="FX130" s="2"/>
      <c r="FY130" s="2"/>
      <c r="FZ130" s="8">
        <v>0</v>
      </c>
      <c r="GA130" s="2"/>
      <c r="GB130" s="2"/>
      <c r="GC130" s="2"/>
      <c r="GD130" s="2"/>
      <c r="GE130" s="2"/>
      <c r="GF130" s="4">
        <v>0</v>
      </c>
      <c r="GG130" s="4">
        <v>4</v>
      </c>
      <c r="GH130" s="4">
        <v>0</v>
      </c>
      <c r="GI130" s="2"/>
      <c r="GJ130" s="2"/>
      <c r="GK130" s="2"/>
      <c r="GL130" s="2"/>
      <c r="GM130" s="2"/>
      <c r="GN130" s="2"/>
      <c r="GO130" s="2"/>
      <c r="GP130" s="2"/>
      <c r="GQ130" s="2"/>
      <c r="GR130" s="8">
        <v>0</v>
      </c>
      <c r="GS130" s="4">
        <v>0</v>
      </c>
      <c r="GT130" s="4">
        <v>4</v>
      </c>
      <c r="GU130" s="4">
        <v>0</v>
      </c>
      <c r="GV130" s="8">
        <v>0</v>
      </c>
      <c r="GW130" s="2"/>
      <c r="GX130" s="2"/>
      <c r="GY130" s="2"/>
      <c r="GZ130" s="2"/>
      <c r="HA130" s="2"/>
      <c r="HB130" s="2"/>
      <c r="HC130" s="2"/>
      <c r="HD130" s="2"/>
      <c r="HE130" s="2"/>
      <c r="HF130" s="4">
        <v>0</v>
      </c>
      <c r="HG130" s="4">
        <v>4</v>
      </c>
      <c r="HH130" s="4">
        <v>0</v>
      </c>
      <c r="HI130" s="2"/>
      <c r="HJ130" s="2"/>
      <c r="HK130" s="2"/>
      <c r="HL130" s="2"/>
      <c r="HM130" s="2"/>
      <c r="HN130" s="7">
        <v>6</v>
      </c>
      <c r="HO130" s="2"/>
      <c r="HP130" s="2"/>
      <c r="HQ130" s="2"/>
      <c r="HR130" s="2"/>
      <c r="HS130" s="4">
        <v>6</v>
      </c>
      <c r="HT130" s="4">
        <v>6</v>
      </c>
      <c r="HU130" s="4">
        <v>100</v>
      </c>
      <c r="HV130" s="3">
        <v>8</v>
      </c>
      <c r="HW130" s="3">
        <v>20</v>
      </c>
      <c r="HX130" s="3">
        <v>40</v>
      </c>
      <c r="HY130" s="2"/>
      <c r="HZ130" s="2"/>
      <c r="IA130" s="2"/>
      <c r="IB130" s="2"/>
      <c r="IC130" s="2"/>
      <c r="ID130" s="2"/>
      <c r="IE130" s="2"/>
      <c r="IF130" s="2"/>
      <c r="IG130" s="7">
        <v>2</v>
      </c>
      <c r="IH130" s="2"/>
      <c r="II130" s="4">
        <v>2</v>
      </c>
      <c r="IJ130" s="4">
        <v>2</v>
      </c>
      <c r="IK130" s="4">
        <v>100</v>
      </c>
      <c r="IL130" s="2"/>
      <c r="IM130" s="2"/>
      <c r="IN130" s="2"/>
      <c r="IO130" s="2"/>
      <c r="IP130" s="2"/>
      <c r="IQ130" s="2"/>
      <c r="IR130" s="2"/>
      <c r="IS130" s="8">
        <v>0</v>
      </c>
      <c r="IT130" s="2"/>
      <c r="IU130" s="2"/>
      <c r="IV130" s="4">
        <v>0</v>
      </c>
      <c r="IW130" s="4">
        <v>4</v>
      </c>
      <c r="IX130" s="4">
        <v>0</v>
      </c>
      <c r="IY130" s="2"/>
      <c r="IZ130" s="2"/>
      <c r="JA130" s="2"/>
      <c r="JB130" s="2"/>
      <c r="JC130" s="2"/>
      <c r="JD130" s="2"/>
      <c r="JE130" s="2"/>
      <c r="JF130" s="2"/>
      <c r="JG130" s="7">
        <v>6</v>
      </c>
      <c r="JH130" s="2"/>
      <c r="JI130" s="4">
        <v>6</v>
      </c>
      <c r="JJ130" s="4">
        <v>6</v>
      </c>
      <c r="JK130" s="4">
        <v>100</v>
      </c>
      <c r="JL130" s="3">
        <v>8</v>
      </c>
      <c r="JM130" s="3">
        <v>12</v>
      </c>
      <c r="JN130" s="3">
        <v>66.67</v>
      </c>
      <c r="JO130" s="1">
        <f t="shared" si="204"/>
        <v>56</v>
      </c>
      <c r="JP130" s="1">
        <v>100</v>
      </c>
      <c r="JQ130" s="1">
        <f t="shared" si="205"/>
        <v>56.000000000000007</v>
      </c>
    </row>
    <row r="131" spans="1:277" ht="16.350000000000001" customHeight="1" x14ac:dyDescent="0.25">
      <c r="A131" s="1">
        <v>2451</v>
      </c>
      <c r="B131" s="2" t="s">
        <v>671</v>
      </c>
      <c r="C131" s="2" t="s">
        <v>635</v>
      </c>
      <c r="D131" s="2" t="s">
        <v>642</v>
      </c>
      <c r="E131" s="18" t="s">
        <v>1708</v>
      </c>
      <c r="F131" s="2" t="s">
        <v>1582</v>
      </c>
      <c r="G131" s="2"/>
      <c r="H131" s="2"/>
      <c r="I131" s="6">
        <v>1</v>
      </c>
      <c r="J131" s="2"/>
      <c r="K131" s="2"/>
      <c r="L131" s="2"/>
      <c r="M131" s="4">
        <v>1</v>
      </c>
      <c r="N131" s="4">
        <v>2</v>
      </c>
      <c r="O131" s="4">
        <v>50</v>
      </c>
      <c r="P131" s="2"/>
      <c r="Q131" s="2"/>
      <c r="R131" s="2"/>
      <c r="S131" s="6">
        <v>1</v>
      </c>
      <c r="T131" s="2"/>
      <c r="U131" s="2"/>
      <c r="V131" s="4">
        <v>1</v>
      </c>
      <c r="W131" s="4">
        <v>2</v>
      </c>
      <c r="X131" s="4">
        <v>50</v>
      </c>
      <c r="Y131" s="2"/>
      <c r="Z131" s="2"/>
      <c r="AA131" s="2"/>
      <c r="AB131" s="8">
        <v>0</v>
      </c>
      <c r="AC131" s="2"/>
      <c r="AD131" s="2"/>
      <c r="AE131" s="4">
        <v>0</v>
      </c>
      <c r="AF131" s="4">
        <v>2</v>
      </c>
      <c r="AG131" s="4">
        <v>0</v>
      </c>
      <c r="AH131" s="8">
        <v>0</v>
      </c>
      <c r="AI131" s="2"/>
      <c r="AJ131" s="2"/>
      <c r="AK131" s="2"/>
      <c r="AL131" s="2"/>
      <c r="AM131" s="2"/>
      <c r="AN131" s="4">
        <v>0</v>
      </c>
      <c r="AO131" s="4">
        <v>2</v>
      </c>
      <c r="AP131" s="4">
        <v>0</v>
      </c>
      <c r="AQ131" s="2"/>
      <c r="AR131" s="8">
        <v>0</v>
      </c>
      <c r="AS131" s="2"/>
      <c r="AT131" s="2"/>
      <c r="AU131" s="2"/>
      <c r="AV131" s="2"/>
      <c r="AW131" s="4">
        <v>0</v>
      </c>
      <c r="AX131" s="4">
        <v>2</v>
      </c>
      <c r="AY131" s="4">
        <v>0</v>
      </c>
      <c r="AZ131" s="2"/>
      <c r="BA131" s="2"/>
      <c r="BB131" s="2"/>
      <c r="BC131" s="2"/>
      <c r="BD131" s="8">
        <v>0</v>
      </c>
      <c r="BE131" s="2"/>
      <c r="BF131" s="4">
        <v>0</v>
      </c>
      <c r="BG131" s="4">
        <v>4</v>
      </c>
      <c r="BH131" s="4">
        <v>0</v>
      </c>
      <c r="BI131" s="2"/>
      <c r="BJ131" s="2"/>
      <c r="BK131" s="2"/>
      <c r="BL131" s="8">
        <v>0</v>
      </c>
      <c r="BM131" s="2"/>
      <c r="BN131" s="2"/>
      <c r="BO131" s="4">
        <v>0</v>
      </c>
      <c r="BP131" s="4">
        <v>4</v>
      </c>
      <c r="BQ131" s="4">
        <v>0</v>
      </c>
      <c r="BR131" s="7">
        <v>4</v>
      </c>
      <c r="BS131" s="2"/>
      <c r="BT131" s="2"/>
      <c r="BU131" s="2"/>
      <c r="BV131" s="2"/>
      <c r="BW131" s="2"/>
      <c r="BX131" s="4">
        <v>4</v>
      </c>
      <c r="BY131" s="4">
        <v>4</v>
      </c>
      <c r="BZ131" s="4">
        <v>100</v>
      </c>
      <c r="CA131" s="2"/>
      <c r="CB131" s="8">
        <v>0</v>
      </c>
      <c r="CC131" s="2"/>
      <c r="CD131" s="2"/>
      <c r="CE131" s="2"/>
      <c r="CF131" s="2"/>
      <c r="CG131" s="4">
        <v>0</v>
      </c>
      <c r="CH131" s="4">
        <v>4</v>
      </c>
      <c r="CI131" s="4">
        <v>0</v>
      </c>
      <c r="CJ131" s="2"/>
      <c r="CK131" s="8">
        <v>0</v>
      </c>
      <c r="CL131" s="2"/>
      <c r="CM131" s="2"/>
      <c r="CN131" s="2"/>
      <c r="CO131" s="2"/>
      <c r="CP131" s="4">
        <v>0</v>
      </c>
      <c r="CQ131" s="4">
        <v>4</v>
      </c>
      <c r="CR131" s="4">
        <v>0</v>
      </c>
      <c r="CS131" s="3">
        <f t="shared" si="200"/>
        <v>6</v>
      </c>
      <c r="CT131" s="3">
        <v>30</v>
      </c>
      <c r="CU131" s="3">
        <f t="shared" si="201"/>
        <v>20</v>
      </c>
      <c r="CV131" s="6">
        <v>4</v>
      </c>
      <c r="CW131" s="2"/>
      <c r="CX131" s="2"/>
      <c r="CY131" s="2"/>
      <c r="CZ131" s="2"/>
      <c r="DA131" s="4">
        <v>4</v>
      </c>
      <c r="DB131" s="4">
        <v>6</v>
      </c>
      <c r="DC131" s="4">
        <v>66.67</v>
      </c>
      <c r="DD131" s="2"/>
      <c r="DE131" s="2"/>
      <c r="DF131" s="8">
        <v>0</v>
      </c>
      <c r="DG131" s="2"/>
      <c r="DH131" s="2"/>
      <c r="DI131" s="2"/>
      <c r="DJ131" s="4">
        <v>0</v>
      </c>
      <c r="DK131" s="4">
        <v>4</v>
      </c>
      <c r="DL131" s="4">
        <v>0</v>
      </c>
      <c r="DM131" s="2"/>
      <c r="DN131" s="2"/>
      <c r="DO131" s="7">
        <v>4</v>
      </c>
      <c r="DP131" s="2"/>
      <c r="DQ131" s="2"/>
      <c r="DR131" s="2"/>
      <c r="DS131" s="4">
        <v>4</v>
      </c>
      <c r="DT131" s="4">
        <v>4</v>
      </c>
      <c r="DU131" s="4">
        <v>100</v>
      </c>
      <c r="DV131" s="2"/>
      <c r="DW131" s="2"/>
      <c r="DX131" s="9">
        <v>0</v>
      </c>
      <c r="DY131" s="2"/>
      <c r="DZ131" s="2"/>
      <c r="EA131" s="2"/>
      <c r="EB131" s="4">
        <v>0</v>
      </c>
      <c r="EC131" s="4">
        <v>6</v>
      </c>
      <c r="ED131" s="4">
        <v>0</v>
      </c>
      <c r="EE131" s="7">
        <v>6</v>
      </c>
      <c r="EF131" s="2"/>
      <c r="EG131" s="2"/>
      <c r="EH131" s="2"/>
      <c r="EI131" s="2"/>
      <c r="EJ131" s="2"/>
      <c r="EK131" s="4">
        <v>6</v>
      </c>
      <c r="EL131" s="4">
        <v>6</v>
      </c>
      <c r="EM131" s="4">
        <v>100</v>
      </c>
      <c r="EN131" s="2"/>
      <c r="EO131" s="2"/>
      <c r="EP131" s="2"/>
      <c r="EQ131" s="7">
        <v>6</v>
      </c>
      <c r="ER131" s="2"/>
      <c r="ES131" s="2"/>
      <c r="ET131" s="4">
        <v>6</v>
      </c>
      <c r="EU131" s="4">
        <v>6</v>
      </c>
      <c r="EV131" s="4">
        <v>100</v>
      </c>
      <c r="EW131" s="2"/>
      <c r="EX131" s="2"/>
      <c r="EY131" s="2"/>
      <c r="EZ131" s="2"/>
      <c r="FA131" s="8">
        <v>0</v>
      </c>
      <c r="FB131" s="2"/>
      <c r="FC131" s="4">
        <v>0</v>
      </c>
      <c r="FD131" s="4">
        <v>6</v>
      </c>
      <c r="FE131" s="4">
        <v>0</v>
      </c>
      <c r="FF131" s="3">
        <f t="shared" si="202"/>
        <v>20</v>
      </c>
      <c r="FG131" s="3">
        <v>38</v>
      </c>
      <c r="FH131" s="3">
        <f t="shared" si="203"/>
        <v>52.631578947368418</v>
      </c>
      <c r="FI131" s="7">
        <v>2</v>
      </c>
      <c r="FJ131" s="2"/>
      <c r="FK131" s="2"/>
      <c r="FL131" s="2"/>
      <c r="FM131" s="2"/>
      <c r="FN131" s="2"/>
      <c r="FO131" s="2"/>
      <c r="FP131" s="2"/>
      <c r="FQ131" s="2"/>
      <c r="FR131" s="2"/>
      <c r="FS131" s="4">
        <v>2</v>
      </c>
      <c r="FT131" s="4">
        <v>2</v>
      </c>
      <c r="FU131" s="4">
        <v>100</v>
      </c>
      <c r="FV131" s="2"/>
      <c r="FW131" s="2"/>
      <c r="FX131" s="2"/>
      <c r="FY131" s="2"/>
      <c r="FZ131" s="2"/>
      <c r="GA131" s="2"/>
      <c r="GB131" s="2"/>
      <c r="GC131" s="8">
        <v>0</v>
      </c>
      <c r="GD131" s="2"/>
      <c r="GE131" s="2"/>
      <c r="GF131" s="4">
        <v>0</v>
      </c>
      <c r="GG131" s="4">
        <v>4</v>
      </c>
      <c r="GH131" s="4">
        <v>0</v>
      </c>
      <c r="GI131" s="2"/>
      <c r="GJ131" s="2"/>
      <c r="GK131" s="8">
        <v>0</v>
      </c>
      <c r="GL131" s="2"/>
      <c r="GM131" s="2"/>
      <c r="GN131" s="2"/>
      <c r="GO131" s="2"/>
      <c r="GP131" s="2"/>
      <c r="GQ131" s="2"/>
      <c r="GR131" s="2"/>
      <c r="GS131" s="4">
        <v>0</v>
      </c>
      <c r="GT131" s="4">
        <v>4</v>
      </c>
      <c r="GU131" s="4">
        <v>0</v>
      </c>
      <c r="GV131" s="2"/>
      <c r="GW131" s="2"/>
      <c r="GX131" s="2"/>
      <c r="GY131" s="8">
        <v>0</v>
      </c>
      <c r="GZ131" s="2"/>
      <c r="HA131" s="2"/>
      <c r="HB131" s="2"/>
      <c r="HC131" s="2"/>
      <c r="HD131" s="2"/>
      <c r="HE131" s="2"/>
      <c r="HF131" s="4">
        <v>0</v>
      </c>
      <c r="HG131" s="4">
        <v>4</v>
      </c>
      <c r="HH131" s="4">
        <v>0</v>
      </c>
      <c r="HI131" s="2"/>
      <c r="HJ131" s="2"/>
      <c r="HK131" s="2"/>
      <c r="HL131" s="2"/>
      <c r="HM131" s="2"/>
      <c r="HN131" s="2"/>
      <c r="HO131" s="2"/>
      <c r="HP131" s="2"/>
      <c r="HQ131" s="7">
        <v>6</v>
      </c>
      <c r="HR131" s="2"/>
      <c r="HS131" s="4">
        <v>6</v>
      </c>
      <c r="HT131" s="4">
        <v>6</v>
      </c>
      <c r="HU131" s="4">
        <v>100</v>
      </c>
      <c r="HV131" s="3">
        <v>8</v>
      </c>
      <c r="HW131" s="3">
        <v>20</v>
      </c>
      <c r="HX131" s="3">
        <v>40</v>
      </c>
      <c r="HY131" s="2"/>
      <c r="HZ131" s="2"/>
      <c r="IA131" s="2"/>
      <c r="IB131" s="2"/>
      <c r="IC131" s="2"/>
      <c r="ID131" s="2"/>
      <c r="IE131" s="2"/>
      <c r="IF131" s="2"/>
      <c r="IG131" s="7">
        <v>2</v>
      </c>
      <c r="IH131" s="2"/>
      <c r="II131" s="4">
        <v>2</v>
      </c>
      <c r="IJ131" s="4">
        <v>2</v>
      </c>
      <c r="IK131" s="4">
        <v>100</v>
      </c>
      <c r="IL131" s="2"/>
      <c r="IM131" s="2"/>
      <c r="IN131" s="7">
        <v>4</v>
      </c>
      <c r="IO131" s="2"/>
      <c r="IP131" s="2"/>
      <c r="IQ131" s="2"/>
      <c r="IR131" s="2"/>
      <c r="IS131" s="2"/>
      <c r="IT131" s="2"/>
      <c r="IU131" s="2"/>
      <c r="IV131" s="4">
        <v>4</v>
      </c>
      <c r="IW131" s="4">
        <v>4</v>
      </c>
      <c r="IX131" s="4">
        <v>100</v>
      </c>
      <c r="IY131" s="2"/>
      <c r="IZ131" s="2"/>
      <c r="JA131" s="8">
        <v>0</v>
      </c>
      <c r="JB131" s="2"/>
      <c r="JC131" s="2"/>
      <c r="JD131" s="2"/>
      <c r="JE131" s="2"/>
      <c r="JF131" s="2"/>
      <c r="JG131" s="2"/>
      <c r="JH131" s="2"/>
      <c r="JI131" s="4">
        <v>0</v>
      </c>
      <c r="JJ131" s="4">
        <v>6</v>
      </c>
      <c r="JK131" s="4">
        <v>0</v>
      </c>
      <c r="JL131" s="3">
        <v>6</v>
      </c>
      <c r="JM131" s="3">
        <v>12</v>
      </c>
      <c r="JN131" s="3">
        <v>50</v>
      </c>
      <c r="JO131" s="1">
        <f t="shared" si="204"/>
        <v>40</v>
      </c>
      <c r="JP131" s="1">
        <v>100</v>
      </c>
      <c r="JQ131" s="1">
        <f t="shared" si="205"/>
        <v>40</v>
      </c>
    </row>
    <row r="132" spans="1:277" ht="16.350000000000001" customHeight="1" x14ac:dyDescent="0.25">
      <c r="A132" s="1">
        <v>1430</v>
      </c>
      <c r="B132" s="2" t="s">
        <v>763</v>
      </c>
      <c r="C132" s="2" t="s">
        <v>55</v>
      </c>
      <c r="D132" s="2" t="s">
        <v>764</v>
      </c>
      <c r="E132" s="18" t="s">
        <v>1709</v>
      </c>
      <c r="F132" s="2" t="s">
        <v>1559</v>
      </c>
      <c r="G132" s="2"/>
      <c r="H132" s="2"/>
      <c r="I132" s="2"/>
      <c r="J132" s="2"/>
      <c r="K132" s="2"/>
      <c r="L132" s="6">
        <v>1</v>
      </c>
      <c r="M132" s="4">
        <v>1</v>
      </c>
      <c r="N132" s="4">
        <v>2</v>
      </c>
      <c r="O132" s="4">
        <v>50</v>
      </c>
      <c r="P132" s="2"/>
      <c r="Q132" s="2"/>
      <c r="R132" s="7">
        <v>2</v>
      </c>
      <c r="S132" s="2"/>
      <c r="T132" s="2"/>
      <c r="U132" s="2"/>
      <c r="V132" s="4">
        <v>2</v>
      </c>
      <c r="W132" s="4">
        <v>2</v>
      </c>
      <c r="X132" s="4">
        <v>100</v>
      </c>
      <c r="Y132" s="2"/>
      <c r="Z132" s="2"/>
      <c r="AA132" s="2"/>
      <c r="AB132" s="2"/>
      <c r="AC132" s="2"/>
      <c r="AD132" s="8">
        <v>0</v>
      </c>
      <c r="AE132" s="4">
        <v>0</v>
      </c>
      <c r="AF132" s="4">
        <v>2</v>
      </c>
      <c r="AG132" s="4">
        <v>0</v>
      </c>
      <c r="AH132" s="2"/>
      <c r="AI132" s="2"/>
      <c r="AJ132" s="2"/>
      <c r="AK132" s="2"/>
      <c r="AL132" s="8">
        <v>0</v>
      </c>
      <c r="AM132" s="2"/>
      <c r="AN132" s="4">
        <v>0</v>
      </c>
      <c r="AO132" s="4">
        <v>2</v>
      </c>
      <c r="AP132" s="4">
        <v>0</v>
      </c>
      <c r="AQ132" s="2"/>
      <c r="AR132" s="2"/>
      <c r="AS132" s="2"/>
      <c r="AT132" s="2"/>
      <c r="AU132" s="7">
        <v>2</v>
      </c>
      <c r="AV132" s="2"/>
      <c r="AW132" s="4">
        <v>2</v>
      </c>
      <c r="AX132" s="4">
        <v>2</v>
      </c>
      <c r="AY132" s="4">
        <v>100</v>
      </c>
      <c r="AZ132" s="2"/>
      <c r="BA132" s="2"/>
      <c r="BB132" s="2"/>
      <c r="BC132" s="8">
        <v>0</v>
      </c>
      <c r="BD132" s="2"/>
      <c r="BE132" s="2"/>
      <c r="BF132" s="4">
        <v>0</v>
      </c>
      <c r="BG132" s="4">
        <v>4</v>
      </c>
      <c r="BH132" s="4">
        <v>0</v>
      </c>
      <c r="BI132" s="2"/>
      <c r="BJ132" s="2"/>
      <c r="BK132" s="2"/>
      <c r="BL132" s="2"/>
      <c r="BM132" s="2"/>
      <c r="BN132" s="8">
        <v>0</v>
      </c>
      <c r="BO132" s="4">
        <v>0</v>
      </c>
      <c r="BP132" s="4">
        <v>4</v>
      </c>
      <c r="BQ132" s="4">
        <v>0</v>
      </c>
      <c r="BR132" s="2"/>
      <c r="BS132" s="6">
        <v>2</v>
      </c>
      <c r="BT132" s="2"/>
      <c r="BU132" s="2"/>
      <c r="BV132" s="2"/>
      <c r="BW132" s="2"/>
      <c r="BX132" s="4">
        <v>2</v>
      </c>
      <c r="BY132" s="4">
        <v>4</v>
      </c>
      <c r="BZ132" s="4">
        <v>50</v>
      </c>
      <c r="CA132" s="8">
        <v>0</v>
      </c>
      <c r="CB132" s="2"/>
      <c r="CC132" s="2"/>
      <c r="CD132" s="2"/>
      <c r="CE132" s="2"/>
      <c r="CF132" s="2"/>
      <c r="CG132" s="4">
        <v>0</v>
      </c>
      <c r="CH132" s="4">
        <v>4</v>
      </c>
      <c r="CI132" s="4">
        <v>0</v>
      </c>
      <c r="CJ132" s="2"/>
      <c r="CK132" s="2"/>
      <c r="CL132" s="2"/>
      <c r="CM132" s="2"/>
      <c r="CN132" s="8">
        <v>0</v>
      </c>
      <c r="CO132" s="2"/>
      <c r="CP132" s="4">
        <v>0</v>
      </c>
      <c r="CQ132" s="4">
        <v>4</v>
      </c>
      <c r="CR132" s="4">
        <v>0</v>
      </c>
      <c r="CS132" s="3">
        <f t="shared" si="200"/>
        <v>7</v>
      </c>
      <c r="CT132" s="3">
        <v>30</v>
      </c>
      <c r="CU132" s="3">
        <f t="shared" si="201"/>
        <v>23.333333333333332</v>
      </c>
      <c r="CV132" s="6">
        <v>2</v>
      </c>
      <c r="CW132" s="2"/>
      <c r="CX132" s="2"/>
      <c r="CY132" s="2"/>
      <c r="CZ132" s="2"/>
      <c r="DA132" s="4">
        <v>2</v>
      </c>
      <c r="DB132" s="4">
        <v>6</v>
      </c>
      <c r="DC132" s="4">
        <v>33.33</v>
      </c>
      <c r="DD132" s="2"/>
      <c r="DE132" s="2"/>
      <c r="DF132" s="2"/>
      <c r="DG132" s="2"/>
      <c r="DH132" s="8">
        <v>0</v>
      </c>
      <c r="DI132" s="2"/>
      <c r="DJ132" s="4">
        <v>0</v>
      </c>
      <c r="DK132" s="4">
        <v>4</v>
      </c>
      <c r="DL132" s="4">
        <v>0</v>
      </c>
      <c r="DM132" s="8">
        <v>0</v>
      </c>
      <c r="DN132" s="2"/>
      <c r="DO132" s="2"/>
      <c r="DP132" s="2"/>
      <c r="DQ132" s="2"/>
      <c r="DR132" s="2"/>
      <c r="DS132" s="4">
        <v>0</v>
      </c>
      <c r="DT132" s="4">
        <v>4</v>
      </c>
      <c r="DU132" s="4">
        <v>0</v>
      </c>
      <c r="DV132" s="2"/>
      <c r="DW132" s="8">
        <v>0</v>
      </c>
      <c r="DX132" s="2"/>
      <c r="DY132" s="2"/>
      <c r="DZ132" s="2"/>
      <c r="EA132" s="2"/>
      <c r="EB132" s="4">
        <v>0</v>
      </c>
      <c r="EC132" s="4">
        <v>6</v>
      </c>
      <c r="ED132" s="4">
        <v>0</v>
      </c>
      <c r="EE132" s="2"/>
      <c r="EF132" s="2"/>
      <c r="EG132" s="2"/>
      <c r="EH132" s="2"/>
      <c r="EI132" s="7">
        <v>6</v>
      </c>
      <c r="EJ132" s="2"/>
      <c r="EK132" s="4">
        <v>6</v>
      </c>
      <c r="EL132" s="4">
        <v>6</v>
      </c>
      <c r="EM132" s="4">
        <v>100</v>
      </c>
      <c r="EN132" s="2"/>
      <c r="EO132" s="2"/>
      <c r="EP132" s="2"/>
      <c r="EQ132" s="2"/>
      <c r="ER132" s="2"/>
      <c r="ES132" s="8">
        <v>0</v>
      </c>
      <c r="ET132" s="4">
        <v>0</v>
      </c>
      <c r="EU132" s="4">
        <v>6</v>
      </c>
      <c r="EV132" s="4">
        <v>0</v>
      </c>
      <c r="EW132" s="2"/>
      <c r="EX132" s="2"/>
      <c r="EY132" s="2"/>
      <c r="EZ132" s="6">
        <v>3</v>
      </c>
      <c r="FA132" s="2"/>
      <c r="FB132" s="2"/>
      <c r="FC132" s="4">
        <v>3</v>
      </c>
      <c r="FD132" s="4">
        <v>6</v>
      </c>
      <c r="FE132" s="4">
        <v>50</v>
      </c>
      <c r="FF132" s="3">
        <f t="shared" si="202"/>
        <v>11</v>
      </c>
      <c r="FG132" s="3">
        <v>38</v>
      </c>
      <c r="FH132" s="3">
        <f t="shared" si="203"/>
        <v>28.947368421052634</v>
      </c>
      <c r="FI132" s="7">
        <v>2</v>
      </c>
      <c r="FJ132" s="2"/>
      <c r="FK132" s="2"/>
      <c r="FL132" s="2"/>
      <c r="FM132" s="2"/>
      <c r="FN132" s="2"/>
      <c r="FO132" s="2"/>
      <c r="FP132" s="2"/>
      <c r="FQ132" s="2"/>
      <c r="FR132" s="2"/>
      <c r="FS132" s="4">
        <v>2</v>
      </c>
      <c r="FT132" s="4">
        <v>2</v>
      </c>
      <c r="FU132" s="4">
        <v>100</v>
      </c>
      <c r="FV132" s="2"/>
      <c r="FW132" s="2"/>
      <c r="FX132" s="2"/>
      <c r="FY132" s="2"/>
      <c r="FZ132" s="8">
        <v>0</v>
      </c>
      <c r="GA132" s="2"/>
      <c r="GB132" s="2"/>
      <c r="GC132" s="2"/>
      <c r="GD132" s="2"/>
      <c r="GE132" s="2"/>
      <c r="GF132" s="4">
        <v>0</v>
      </c>
      <c r="GG132" s="4">
        <v>4</v>
      </c>
      <c r="GH132" s="4">
        <v>0</v>
      </c>
      <c r="GI132" s="2"/>
      <c r="GJ132" s="8">
        <v>0</v>
      </c>
      <c r="GK132" s="2"/>
      <c r="GL132" s="2"/>
      <c r="GM132" s="2"/>
      <c r="GN132" s="2"/>
      <c r="GO132" s="2"/>
      <c r="GP132" s="2"/>
      <c r="GQ132" s="2"/>
      <c r="GR132" s="2"/>
      <c r="GS132" s="4">
        <v>0</v>
      </c>
      <c r="GT132" s="4">
        <v>4</v>
      </c>
      <c r="GU132" s="4">
        <v>0</v>
      </c>
      <c r="GV132" s="2"/>
      <c r="GW132" s="2"/>
      <c r="GX132" s="2"/>
      <c r="GY132" s="2"/>
      <c r="GZ132" s="2"/>
      <c r="HA132" s="2"/>
      <c r="HB132" s="8">
        <v>0</v>
      </c>
      <c r="HC132" s="2"/>
      <c r="HD132" s="2"/>
      <c r="HE132" s="2"/>
      <c r="HF132" s="4">
        <v>0</v>
      </c>
      <c r="HG132" s="4">
        <v>4</v>
      </c>
      <c r="HH132" s="4">
        <v>0</v>
      </c>
      <c r="HI132" s="2"/>
      <c r="HJ132" s="6">
        <v>2</v>
      </c>
      <c r="HK132" s="2"/>
      <c r="HL132" s="2"/>
      <c r="HM132" s="2"/>
      <c r="HN132" s="2"/>
      <c r="HO132" s="2"/>
      <c r="HP132" s="2"/>
      <c r="HQ132" s="2"/>
      <c r="HR132" s="2"/>
      <c r="HS132" s="4">
        <v>2</v>
      </c>
      <c r="HT132" s="4">
        <v>6</v>
      </c>
      <c r="HU132" s="4">
        <v>33.33</v>
      </c>
      <c r="HV132" s="3">
        <v>4</v>
      </c>
      <c r="HW132" s="3">
        <v>20</v>
      </c>
      <c r="HX132" s="3">
        <v>20</v>
      </c>
      <c r="HY132" s="8">
        <v>0</v>
      </c>
      <c r="HZ132" s="2"/>
      <c r="IA132" s="2"/>
      <c r="IB132" s="2"/>
      <c r="IC132" s="2"/>
      <c r="ID132" s="2"/>
      <c r="IE132" s="2"/>
      <c r="IF132" s="2"/>
      <c r="IG132" s="2"/>
      <c r="IH132" s="2"/>
      <c r="II132" s="4">
        <v>0</v>
      </c>
      <c r="IJ132" s="4">
        <v>2</v>
      </c>
      <c r="IK132" s="4">
        <v>0</v>
      </c>
      <c r="IL132" s="2"/>
      <c r="IM132" s="2"/>
      <c r="IN132" s="2"/>
      <c r="IO132" s="2"/>
      <c r="IP132" s="8">
        <v>0</v>
      </c>
      <c r="IQ132" s="2"/>
      <c r="IR132" s="2"/>
      <c r="IS132" s="2"/>
      <c r="IT132" s="2"/>
      <c r="IU132" s="2"/>
      <c r="IV132" s="4">
        <v>0</v>
      </c>
      <c r="IW132" s="4">
        <v>4</v>
      </c>
      <c r="IX132" s="4">
        <v>0</v>
      </c>
      <c r="IY132" s="2"/>
      <c r="IZ132" s="2"/>
      <c r="JA132" s="2"/>
      <c r="JB132" s="2"/>
      <c r="JC132" s="2"/>
      <c r="JD132" s="2"/>
      <c r="JE132" s="2"/>
      <c r="JF132" s="6">
        <v>3</v>
      </c>
      <c r="JG132" s="2"/>
      <c r="JH132" s="2"/>
      <c r="JI132" s="4">
        <v>3</v>
      </c>
      <c r="JJ132" s="4">
        <v>6</v>
      </c>
      <c r="JK132" s="4">
        <v>50</v>
      </c>
      <c r="JL132" s="3">
        <v>3</v>
      </c>
      <c r="JM132" s="3">
        <v>12</v>
      </c>
      <c r="JN132" s="3">
        <v>25</v>
      </c>
      <c r="JO132" s="1">
        <f t="shared" si="204"/>
        <v>25</v>
      </c>
      <c r="JP132" s="1">
        <v>100</v>
      </c>
      <c r="JQ132" s="1">
        <f t="shared" si="205"/>
        <v>25</v>
      </c>
    </row>
    <row r="133" spans="1:277" ht="16.350000000000001" customHeight="1" x14ac:dyDescent="0.25">
      <c r="A133" s="1">
        <v>490</v>
      </c>
      <c r="B133" s="2" t="s">
        <v>720</v>
      </c>
      <c r="C133" s="2" t="s">
        <v>641</v>
      </c>
      <c r="D133" s="2" t="s">
        <v>78</v>
      </c>
      <c r="E133" s="18" t="s">
        <v>1610</v>
      </c>
      <c r="F133" s="2" t="s">
        <v>1547</v>
      </c>
      <c r="G133" s="2"/>
      <c r="H133" s="2"/>
      <c r="I133" s="2"/>
      <c r="J133" s="2"/>
      <c r="K133" s="7">
        <v>2</v>
      </c>
      <c r="L133" s="2"/>
      <c r="M133" s="4">
        <v>2</v>
      </c>
      <c r="N133" s="4">
        <v>2</v>
      </c>
      <c r="O133" s="4">
        <v>100</v>
      </c>
      <c r="P133" s="2"/>
      <c r="Q133" s="6">
        <v>1</v>
      </c>
      <c r="R133" s="2"/>
      <c r="S133" s="2"/>
      <c r="T133" s="2"/>
      <c r="U133" s="2"/>
      <c r="V133" s="4">
        <v>1</v>
      </c>
      <c r="W133" s="4">
        <v>2</v>
      </c>
      <c r="X133" s="4">
        <v>50</v>
      </c>
      <c r="Y133" s="2"/>
      <c r="Z133" s="2"/>
      <c r="AA133" s="2"/>
      <c r="AB133" s="8">
        <v>0</v>
      </c>
      <c r="AC133" s="2"/>
      <c r="AD133" s="2"/>
      <c r="AE133" s="4">
        <v>0</v>
      </c>
      <c r="AF133" s="4">
        <v>2</v>
      </c>
      <c r="AG133" s="4">
        <v>0</v>
      </c>
      <c r="AH133" s="8">
        <v>0</v>
      </c>
      <c r="AI133" s="2"/>
      <c r="AJ133" s="2"/>
      <c r="AK133" s="2"/>
      <c r="AL133" s="2"/>
      <c r="AM133" s="2"/>
      <c r="AN133" s="4">
        <v>0</v>
      </c>
      <c r="AO133" s="4">
        <v>2</v>
      </c>
      <c r="AP133" s="4">
        <v>0</v>
      </c>
      <c r="AQ133" s="2"/>
      <c r="AR133" s="2"/>
      <c r="AS133" s="2"/>
      <c r="AT133" s="2"/>
      <c r="AU133" s="2"/>
      <c r="AV133" s="8">
        <v>0</v>
      </c>
      <c r="AW133" s="4">
        <v>0</v>
      </c>
      <c r="AX133" s="4">
        <v>2</v>
      </c>
      <c r="AY133" s="4">
        <v>0</v>
      </c>
      <c r="AZ133" s="2"/>
      <c r="BA133" s="2"/>
      <c r="BB133" s="8">
        <v>0</v>
      </c>
      <c r="BC133" s="2"/>
      <c r="BD133" s="2"/>
      <c r="BE133" s="2"/>
      <c r="BF133" s="4">
        <v>0</v>
      </c>
      <c r="BG133" s="4">
        <v>4</v>
      </c>
      <c r="BH133" s="4">
        <v>0</v>
      </c>
      <c r="BI133" s="2"/>
      <c r="BJ133" s="2"/>
      <c r="BK133" s="2"/>
      <c r="BL133" s="8">
        <v>0</v>
      </c>
      <c r="BM133" s="2"/>
      <c r="BN133" s="2"/>
      <c r="BO133" s="4">
        <v>0</v>
      </c>
      <c r="BP133" s="4">
        <v>4</v>
      </c>
      <c r="BQ133" s="4">
        <v>0</v>
      </c>
      <c r="BR133" s="2"/>
      <c r="BS133" s="7">
        <v>4</v>
      </c>
      <c r="BT133" s="2"/>
      <c r="BU133" s="2"/>
      <c r="BV133" s="2"/>
      <c r="BW133" s="2"/>
      <c r="BX133" s="4">
        <v>4</v>
      </c>
      <c r="BY133" s="4">
        <v>4</v>
      </c>
      <c r="BZ133" s="4">
        <v>100</v>
      </c>
      <c r="CA133" s="2"/>
      <c r="CB133" s="2"/>
      <c r="CC133" s="2"/>
      <c r="CD133" s="2"/>
      <c r="CE133" s="2"/>
      <c r="CF133" s="7">
        <v>4</v>
      </c>
      <c r="CG133" s="4">
        <v>4</v>
      </c>
      <c r="CH133" s="4">
        <v>4</v>
      </c>
      <c r="CI133" s="4">
        <v>100</v>
      </c>
      <c r="CJ133" s="2"/>
      <c r="CK133" s="2"/>
      <c r="CL133" s="7">
        <v>4</v>
      </c>
      <c r="CM133" s="2"/>
      <c r="CN133" s="2"/>
      <c r="CO133" s="2"/>
      <c r="CP133" s="4">
        <v>4</v>
      </c>
      <c r="CQ133" s="4">
        <v>4</v>
      </c>
      <c r="CR133" s="4">
        <v>100</v>
      </c>
      <c r="CS133" s="3">
        <f t="shared" si="200"/>
        <v>15</v>
      </c>
      <c r="CT133" s="3">
        <v>30</v>
      </c>
      <c r="CU133" s="3">
        <f t="shared" si="201"/>
        <v>50</v>
      </c>
      <c r="CV133" s="2"/>
      <c r="CW133" s="2"/>
      <c r="CX133" s="2"/>
      <c r="CY133" s="7">
        <v>6</v>
      </c>
      <c r="CZ133" s="2"/>
      <c r="DA133" s="4">
        <v>6</v>
      </c>
      <c r="DB133" s="4">
        <v>6</v>
      </c>
      <c r="DC133" s="4">
        <v>100</v>
      </c>
      <c r="DD133" s="2"/>
      <c r="DE133" s="2"/>
      <c r="DF133" s="2"/>
      <c r="DG133" s="2"/>
      <c r="DH133" s="7">
        <v>4</v>
      </c>
      <c r="DI133" s="2"/>
      <c r="DJ133" s="4">
        <v>4</v>
      </c>
      <c r="DK133" s="4">
        <v>4</v>
      </c>
      <c r="DL133" s="4">
        <v>100</v>
      </c>
      <c r="DM133" s="2"/>
      <c r="DN133" s="2"/>
      <c r="DO133" s="2"/>
      <c r="DP133" s="7">
        <v>4</v>
      </c>
      <c r="DQ133" s="2"/>
      <c r="DR133" s="2"/>
      <c r="DS133" s="4">
        <v>4</v>
      </c>
      <c r="DT133" s="4">
        <v>4</v>
      </c>
      <c r="DU133" s="4">
        <v>100</v>
      </c>
      <c r="DV133" s="2"/>
      <c r="DW133" s="2"/>
      <c r="DX133" s="7">
        <v>6</v>
      </c>
      <c r="DY133" s="2"/>
      <c r="DZ133" s="2"/>
      <c r="EA133" s="2"/>
      <c r="EB133" s="4">
        <v>6</v>
      </c>
      <c r="EC133" s="4">
        <v>6</v>
      </c>
      <c r="ED133" s="4">
        <v>100</v>
      </c>
      <c r="EE133" s="2"/>
      <c r="EF133" s="8">
        <v>0</v>
      </c>
      <c r="EG133" s="2"/>
      <c r="EH133" s="2"/>
      <c r="EI133" s="2"/>
      <c r="EJ133" s="2"/>
      <c r="EK133" s="4">
        <v>0</v>
      </c>
      <c r="EL133" s="4">
        <v>6</v>
      </c>
      <c r="EM133" s="4">
        <v>0</v>
      </c>
      <c r="EN133" s="8">
        <v>0</v>
      </c>
      <c r="EO133" s="2"/>
      <c r="EP133" s="2"/>
      <c r="EQ133" s="2"/>
      <c r="ER133" s="2"/>
      <c r="ES133" s="2"/>
      <c r="ET133" s="4">
        <v>0</v>
      </c>
      <c r="EU133" s="4">
        <v>6</v>
      </c>
      <c r="EV133" s="4">
        <v>0</v>
      </c>
      <c r="EW133" s="2"/>
      <c r="EX133" s="2"/>
      <c r="EY133" s="2"/>
      <c r="EZ133" s="7">
        <v>6</v>
      </c>
      <c r="FA133" s="2"/>
      <c r="FB133" s="2"/>
      <c r="FC133" s="4">
        <v>6</v>
      </c>
      <c r="FD133" s="4">
        <v>6</v>
      </c>
      <c r="FE133" s="4">
        <v>100</v>
      </c>
      <c r="FF133" s="3">
        <f t="shared" si="202"/>
        <v>26</v>
      </c>
      <c r="FG133" s="3">
        <v>38</v>
      </c>
      <c r="FH133" s="3">
        <f t="shared" si="203"/>
        <v>68.421052631578945</v>
      </c>
      <c r="FI133" s="7">
        <v>2</v>
      </c>
      <c r="FJ133" s="2"/>
      <c r="FK133" s="2"/>
      <c r="FL133" s="2"/>
      <c r="FM133" s="2"/>
      <c r="FN133" s="2"/>
      <c r="FO133" s="2"/>
      <c r="FP133" s="2"/>
      <c r="FQ133" s="2"/>
      <c r="FR133" s="2"/>
      <c r="FS133" s="4">
        <v>2</v>
      </c>
      <c r="FT133" s="4">
        <v>2</v>
      </c>
      <c r="FU133" s="4">
        <v>100</v>
      </c>
      <c r="FV133" s="2"/>
      <c r="FW133" s="8">
        <v>0</v>
      </c>
      <c r="FX133" s="2"/>
      <c r="FY133" s="2"/>
      <c r="FZ133" s="2"/>
      <c r="GA133" s="2"/>
      <c r="GB133" s="2"/>
      <c r="GC133" s="2"/>
      <c r="GD133" s="2"/>
      <c r="GE133" s="2"/>
      <c r="GF133" s="4">
        <v>0</v>
      </c>
      <c r="GG133" s="4">
        <v>4</v>
      </c>
      <c r="GH133" s="4">
        <v>0</v>
      </c>
      <c r="GI133" s="2"/>
      <c r="GJ133" s="2"/>
      <c r="GK133" s="2"/>
      <c r="GL133" s="2"/>
      <c r="GM133" s="2"/>
      <c r="GN133" s="2"/>
      <c r="GO133" s="2"/>
      <c r="GP133" s="2"/>
      <c r="GQ133" s="2"/>
      <c r="GR133" s="7">
        <v>4</v>
      </c>
      <c r="GS133" s="4">
        <v>4</v>
      </c>
      <c r="GT133" s="4">
        <v>4</v>
      </c>
      <c r="GU133" s="4">
        <v>100</v>
      </c>
      <c r="GV133" s="2"/>
      <c r="GW133" s="2"/>
      <c r="GX133" s="2"/>
      <c r="GY133" s="2"/>
      <c r="GZ133" s="8">
        <v>0</v>
      </c>
      <c r="HA133" s="2"/>
      <c r="HB133" s="2"/>
      <c r="HC133" s="2"/>
      <c r="HD133" s="2"/>
      <c r="HE133" s="2"/>
      <c r="HF133" s="4">
        <v>0</v>
      </c>
      <c r="HG133" s="4">
        <v>4</v>
      </c>
      <c r="HH133" s="4">
        <v>0</v>
      </c>
      <c r="HI133" s="2"/>
      <c r="HJ133" s="2"/>
      <c r="HK133" s="2"/>
      <c r="HL133" s="2"/>
      <c r="HM133" s="2"/>
      <c r="HN133" s="2"/>
      <c r="HO133" s="2"/>
      <c r="HP133" s="7">
        <v>6</v>
      </c>
      <c r="HQ133" s="2"/>
      <c r="HR133" s="2"/>
      <c r="HS133" s="4">
        <v>6</v>
      </c>
      <c r="HT133" s="4">
        <v>6</v>
      </c>
      <c r="HU133" s="4">
        <v>100</v>
      </c>
      <c r="HV133" s="3">
        <v>12</v>
      </c>
      <c r="HW133" s="3">
        <v>20</v>
      </c>
      <c r="HX133" s="3">
        <v>60</v>
      </c>
      <c r="HY133" s="2"/>
      <c r="HZ133" s="2"/>
      <c r="IA133" s="2"/>
      <c r="IB133" s="2"/>
      <c r="IC133" s="2"/>
      <c r="ID133" s="2"/>
      <c r="IE133" s="7">
        <v>2</v>
      </c>
      <c r="IF133" s="2"/>
      <c r="IG133" s="2"/>
      <c r="IH133" s="2"/>
      <c r="II133" s="4">
        <v>2</v>
      </c>
      <c r="IJ133" s="4">
        <v>2</v>
      </c>
      <c r="IK133" s="4">
        <v>100</v>
      </c>
      <c r="IL133" s="2"/>
      <c r="IM133" s="2"/>
      <c r="IN133" s="2"/>
      <c r="IO133" s="2"/>
      <c r="IP133" s="2"/>
      <c r="IQ133" s="2"/>
      <c r="IR133" s="2"/>
      <c r="IS133" s="2"/>
      <c r="IT133" s="7">
        <v>4</v>
      </c>
      <c r="IU133" s="2"/>
      <c r="IV133" s="4">
        <v>4</v>
      </c>
      <c r="IW133" s="4">
        <v>4</v>
      </c>
      <c r="IX133" s="4">
        <v>100</v>
      </c>
      <c r="IY133" s="2"/>
      <c r="IZ133" s="2"/>
      <c r="JA133" s="6">
        <v>3</v>
      </c>
      <c r="JB133" s="2"/>
      <c r="JC133" s="2"/>
      <c r="JD133" s="2"/>
      <c r="JE133" s="2"/>
      <c r="JF133" s="2"/>
      <c r="JG133" s="2"/>
      <c r="JH133" s="2"/>
      <c r="JI133" s="4">
        <v>3</v>
      </c>
      <c r="JJ133" s="4">
        <v>6</v>
      </c>
      <c r="JK133" s="4">
        <v>50</v>
      </c>
      <c r="JL133" s="3">
        <v>9</v>
      </c>
      <c r="JM133" s="3">
        <v>12</v>
      </c>
      <c r="JN133" s="3">
        <v>75</v>
      </c>
      <c r="JO133" s="1">
        <f t="shared" si="204"/>
        <v>62</v>
      </c>
      <c r="JP133" s="1">
        <v>100</v>
      </c>
      <c r="JQ133" s="1">
        <f t="shared" si="205"/>
        <v>62</v>
      </c>
    </row>
    <row r="134" spans="1:277" ht="16.350000000000001" customHeight="1" x14ac:dyDescent="0.25">
      <c r="A134" s="1">
        <v>4700</v>
      </c>
      <c r="B134" s="2" t="s">
        <v>67</v>
      </c>
      <c r="C134" s="2" t="s">
        <v>68</v>
      </c>
      <c r="D134" s="2" t="s">
        <v>69</v>
      </c>
      <c r="E134" s="18" t="s">
        <v>1710</v>
      </c>
      <c r="F134" s="2" t="s">
        <v>629</v>
      </c>
      <c r="G134" s="2"/>
      <c r="H134" s="7">
        <v>2</v>
      </c>
      <c r="I134" s="2"/>
      <c r="J134" s="2"/>
      <c r="K134" s="2"/>
      <c r="L134" s="2"/>
      <c r="M134" s="4">
        <v>2</v>
      </c>
      <c r="N134" s="4">
        <v>2</v>
      </c>
      <c r="O134" s="4">
        <v>100</v>
      </c>
      <c r="P134" s="7">
        <v>2</v>
      </c>
      <c r="Q134" s="2"/>
      <c r="R134" s="2"/>
      <c r="S134" s="2"/>
      <c r="T134" s="2"/>
      <c r="U134" s="2"/>
      <c r="V134" s="4">
        <v>2</v>
      </c>
      <c r="W134" s="4">
        <v>2</v>
      </c>
      <c r="X134" s="4">
        <v>100</v>
      </c>
      <c r="Y134" s="2"/>
      <c r="Z134" s="2"/>
      <c r="AA134" s="7">
        <v>2</v>
      </c>
      <c r="AB134" s="2"/>
      <c r="AC134" s="2"/>
      <c r="AD134" s="2"/>
      <c r="AE134" s="4">
        <v>2</v>
      </c>
      <c r="AF134" s="4">
        <v>2</v>
      </c>
      <c r="AG134" s="4">
        <v>100</v>
      </c>
      <c r="AH134" s="2"/>
      <c r="AI134" s="2"/>
      <c r="AJ134" s="2"/>
      <c r="AK134" s="8">
        <v>0</v>
      </c>
      <c r="AL134" s="2"/>
      <c r="AM134" s="2"/>
      <c r="AN134" s="4">
        <v>0</v>
      </c>
      <c r="AO134" s="4">
        <v>2</v>
      </c>
      <c r="AP134" s="4">
        <v>0</v>
      </c>
      <c r="AQ134" s="2"/>
      <c r="AR134" s="2"/>
      <c r="AS134" s="2"/>
      <c r="AT134" s="2"/>
      <c r="AU134" s="2"/>
      <c r="AV134" s="7">
        <v>2</v>
      </c>
      <c r="AW134" s="4">
        <v>2</v>
      </c>
      <c r="AX134" s="4">
        <v>2</v>
      </c>
      <c r="AY134" s="4">
        <v>100</v>
      </c>
      <c r="AZ134" s="2"/>
      <c r="BA134" s="2"/>
      <c r="BB134" s="2"/>
      <c r="BC134" s="8">
        <v>0</v>
      </c>
      <c r="BD134" s="2"/>
      <c r="BE134" s="2"/>
      <c r="BF134" s="4">
        <v>0</v>
      </c>
      <c r="BG134" s="4">
        <v>4</v>
      </c>
      <c r="BH134" s="4">
        <v>0</v>
      </c>
      <c r="BI134" s="2"/>
      <c r="BJ134" s="2"/>
      <c r="BK134" s="2"/>
      <c r="BL134" s="2"/>
      <c r="BM134" s="8">
        <v>0</v>
      </c>
      <c r="BN134" s="2"/>
      <c r="BO134" s="4">
        <v>0</v>
      </c>
      <c r="BP134" s="4">
        <v>4</v>
      </c>
      <c r="BQ134" s="4">
        <v>0</v>
      </c>
      <c r="BR134" s="2"/>
      <c r="BS134" s="2"/>
      <c r="BT134" s="2"/>
      <c r="BU134" s="2"/>
      <c r="BV134" s="8">
        <v>0</v>
      </c>
      <c r="BW134" s="2"/>
      <c r="BX134" s="4">
        <v>0</v>
      </c>
      <c r="BY134" s="4">
        <v>4</v>
      </c>
      <c r="BZ134" s="4">
        <v>0</v>
      </c>
      <c r="CA134" s="2"/>
      <c r="CB134" s="2"/>
      <c r="CC134" s="2"/>
      <c r="CD134" s="2"/>
      <c r="CE134" s="8">
        <v>0</v>
      </c>
      <c r="CF134" s="2"/>
      <c r="CG134" s="4">
        <v>0</v>
      </c>
      <c r="CH134" s="4">
        <v>4</v>
      </c>
      <c r="CI134" s="4">
        <v>0</v>
      </c>
      <c r="CJ134" s="7">
        <v>4</v>
      </c>
      <c r="CK134" s="2"/>
      <c r="CL134" s="2"/>
      <c r="CM134" s="2"/>
      <c r="CN134" s="2"/>
      <c r="CO134" s="2"/>
      <c r="CP134" s="4">
        <v>4</v>
      </c>
      <c r="CQ134" s="4">
        <v>4</v>
      </c>
      <c r="CR134" s="4">
        <v>100</v>
      </c>
      <c r="CS134" s="3">
        <f t="shared" si="200"/>
        <v>12</v>
      </c>
      <c r="CT134" s="3">
        <v>30</v>
      </c>
      <c r="CU134" s="3">
        <f t="shared" si="201"/>
        <v>40</v>
      </c>
      <c r="CV134" s="2"/>
      <c r="CW134" s="2"/>
      <c r="CX134" s="2"/>
      <c r="CY134" s="7">
        <v>6</v>
      </c>
      <c r="CZ134" s="2"/>
      <c r="DA134" s="4">
        <v>6</v>
      </c>
      <c r="DB134" s="4">
        <v>6</v>
      </c>
      <c r="DC134" s="4">
        <v>100</v>
      </c>
      <c r="DD134" s="7">
        <v>4</v>
      </c>
      <c r="DE134" s="2"/>
      <c r="DF134" s="2"/>
      <c r="DG134" s="2"/>
      <c r="DH134" s="2"/>
      <c r="DI134" s="2"/>
      <c r="DJ134" s="4">
        <v>4</v>
      </c>
      <c r="DK134" s="4">
        <v>4</v>
      </c>
      <c r="DL134" s="4">
        <v>100</v>
      </c>
      <c r="DM134" s="2"/>
      <c r="DN134" s="2"/>
      <c r="DO134" s="2"/>
      <c r="DP134" s="8">
        <v>0</v>
      </c>
      <c r="DQ134" s="2"/>
      <c r="DR134" s="2"/>
      <c r="DS134" s="4">
        <v>0</v>
      </c>
      <c r="DT134" s="4">
        <v>4</v>
      </c>
      <c r="DU134" s="4">
        <v>0</v>
      </c>
      <c r="DV134" s="2"/>
      <c r="DW134" s="2"/>
      <c r="DX134" s="8">
        <v>0</v>
      </c>
      <c r="DY134" s="2"/>
      <c r="DZ134" s="2"/>
      <c r="EA134" s="2"/>
      <c r="EB134" s="4">
        <v>0</v>
      </c>
      <c r="EC134" s="4">
        <v>6</v>
      </c>
      <c r="ED134" s="4">
        <v>0</v>
      </c>
      <c r="EE134" s="2"/>
      <c r="EF134" s="2"/>
      <c r="EG134" s="7">
        <v>6</v>
      </c>
      <c r="EH134" s="2"/>
      <c r="EI134" s="2"/>
      <c r="EJ134" s="2"/>
      <c r="EK134" s="4">
        <v>6</v>
      </c>
      <c r="EL134" s="4">
        <v>6</v>
      </c>
      <c r="EM134" s="4">
        <v>100</v>
      </c>
      <c r="EN134" s="8">
        <v>0</v>
      </c>
      <c r="EO134" s="2"/>
      <c r="EP134" s="2"/>
      <c r="EQ134" s="2"/>
      <c r="ER134" s="2"/>
      <c r="ES134" s="2"/>
      <c r="ET134" s="4">
        <v>0</v>
      </c>
      <c r="EU134" s="4">
        <v>6</v>
      </c>
      <c r="EV134" s="4">
        <v>0</v>
      </c>
      <c r="EW134" s="2"/>
      <c r="EX134" s="2"/>
      <c r="EY134" s="2"/>
      <c r="EZ134" s="2"/>
      <c r="FA134" s="2"/>
      <c r="FB134" s="6">
        <v>3</v>
      </c>
      <c r="FC134" s="4">
        <v>3</v>
      </c>
      <c r="FD134" s="4">
        <v>6</v>
      </c>
      <c r="FE134" s="4">
        <v>50</v>
      </c>
      <c r="FF134" s="3">
        <f t="shared" si="202"/>
        <v>19</v>
      </c>
      <c r="FG134" s="3">
        <v>38</v>
      </c>
      <c r="FH134" s="3">
        <f t="shared" si="203"/>
        <v>50</v>
      </c>
      <c r="FI134" s="2"/>
      <c r="FJ134" s="2"/>
      <c r="FK134" s="2"/>
      <c r="FL134" s="2"/>
      <c r="FM134" s="7">
        <v>2</v>
      </c>
      <c r="FN134" s="2"/>
      <c r="FO134" s="2"/>
      <c r="FP134" s="2"/>
      <c r="FQ134" s="2"/>
      <c r="FR134" s="2"/>
      <c r="FS134" s="4">
        <v>2</v>
      </c>
      <c r="FT134" s="4">
        <v>2</v>
      </c>
      <c r="FU134" s="4">
        <v>100</v>
      </c>
      <c r="FV134" s="2"/>
      <c r="FW134" s="2"/>
      <c r="FX134" s="8">
        <v>0</v>
      </c>
      <c r="FY134" s="2"/>
      <c r="FZ134" s="2"/>
      <c r="GA134" s="2"/>
      <c r="GB134" s="2"/>
      <c r="GC134" s="2"/>
      <c r="GD134" s="2"/>
      <c r="GE134" s="2"/>
      <c r="GF134" s="4">
        <v>0</v>
      </c>
      <c r="GG134" s="4">
        <v>4</v>
      </c>
      <c r="GH134" s="4">
        <v>0</v>
      </c>
      <c r="GI134" s="2"/>
      <c r="GJ134" s="2"/>
      <c r="GK134" s="2"/>
      <c r="GL134" s="2"/>
      <c r="GM134" s="7">
        <v>4</v>
      </c>
      <c r="GN134" s="2"/>
      <c r="GO134" s="2"/>
      <c r="GP134" s="2"/>
      <c r="GQ134" s="2"/>
      <c r="GR134" s="2"/>
      <c r="GS134" s="4">
        <v>4</v>
      </c>
      <c r="GT134" s="4">
        <v>4</v>
      </c>
      <c r="GU134" s="4">
        <v>100</v>
      </c>
      <c r="GV134" s="2"/>
      <c r="GW134" s="2"/>
      <c r="GX134" s="2"/>
      <c r="GY134" s="2"/>
      <c r="GZ134" s="2"/>
      <c r="HA134" s="2"/>
      <c r="HB134" s="2"/>
      <c r="HC134" s="2"/>
      <c r="HD134" s="2"/>
      <c r="HE134" s="8">
        <v>0</v>
      </c>
      <c r="HF134" s="4">
        <v>0</v>
      </c>
      <c r="HG134" s="4">
        <v>4</v>
      </c>
      <c r="HH134" s="4">
        <v>0</v>
      </c>
      <c r="HI134" s="2"/>
      <c r="HJ134" s="2"/>
      <c r="HK134" s="2"/>
      <c r="HL134" s="2"/>
      <c r="HM134" s="2"/>
      <c r="HN134" s="2"/>
      <c r="HO134" s="2"/>
      <c r="HP134" s="7">
        <v>6</v>
      </c>
      <c r="HQ134" s="2"/>
      <c r="HR134" s="2"/>
      <c r="HS134" s="4">
        <v>6</v>
      </c>
      <c r="HT134" s="4">
        <v>6</v>
      </c>
      <c r="HU134" s="4">
        <v>100</v>
      </c>
      <c r="HV134" s="3">
        <v>12</v>
      </c>
      <c r="HW134" s="3">
        <v>20</v>
      </c>
      <c r="HX134" s="3">
        <v>60</v>
      </c>
      <c r="HY134" s="7">
        <v>2</v>
      </c>
      <c r="HZ134" s="2"/>
      <c r="IA134" s="2"/>
      <c r="IB134" s="2"/>
      <c r="IC134" s="2"/>
      <c r="ID134" s="2"/>
      <c r="IE134" s="2"/>
      <c r="IF134" s="2"/>
      <c r="IG134" s="2"/>
      <c r="IH134" s="2"/>
      <c r="II134" s="4">
        <v>2</v>
      </c>
      <c r="IJ134" s="4">
        <v>2</v>
      </c>
      <c r="IK134" s="4">
        <v>100</v>
      </c>
      <c r="IL134" s="2"/>
      <c r="IM134" s="2"/>
      <c r="IN134" s="2"/>
      <c r="IO134" s="7">
        <v>4</v>
      </c>
      <c r="IP134" s="2"/>
      <c r="IQ134" s="2"/>
      <c r="IR134" s="2"/>
      <c r="IS134" s="2"/>
      <c r="IT134" s="2"/>
      <c r="IU134" s="2"/>
      <c r="IV134" s="4">
        <v>4</v>
      </c>
      <c r="IW134" s="4">
        <v>4</v>
      </c>
      <c r="IX134" s="4">
        <v>100</v>
      </c>
      <c r="IY134" s="2"/>
      <c r="IZ134" s="2"/>
      <c r="JA134" s="2"/>
      <c r="JB134" s="2"/>
      <c r="JC134" s="2"/>
      <c r="JD134" s="2"/>
      <c r="JE134" s="2"/>
      <c r="JF134" s="6">
        <v>3</v>
      </c>
      <c r="JG134" s="2"/>
      <c r="JH134" s="2"/>
      <c r="JI134" s="4">
        <v>3</v>
      </c>
      <c r="JJ134" s="4">
        <v>6</v>
      </c>
      <c r="JK134" s="4">
        <v>50</v>
      </c>
      <c r="JL134" s="3">
        <v>9</v>
      </c>
      <c r="JM134" s="3">
        <v>12</v>
      </c>
      <c r="JN134" s="3">
        <v>75</v>
      </c>
      <c r="JO134" s="1">
        <f t="shared" si="204"/>
        <v>52</v>
      </c>
      <c r="JP134" s="1">
        <v>100</v>
      </c>
      <c r="JQ134" s="1">
        <f t="shared" si="205"/>
        <v>52</v>
      </c>
    </row>
    <row r="135" spans="1:277" ht="16.350000000000001" customHeight="1" x14ac:dyDescent="0.25">
      <c r="A135" s="1">
        <v>327</v>
      </c>
      <c r="B135" s="2" t="s">
        <v>686</v>
      </c>
      <c r="C135" s="2" t="s">
        <v>55</v>
      </c>
      <c r="D135" s="2" t="s">
        <v>637</v>
      </c>
      <c r="E135" s="18" t="s">
        <v>1711</v>
      </c>
      <c r="F135" s="2" t="s">
        <v>1583</v>
      </c>
      <c r="G135" s="2"/>
      <c r="H135" s="2"/>
      <c r="I135" s="2"/>
      <c r="J135" s="7">
        <v>2</v>
      </c>
      <c r="K135" s="2"/>
      <c r="L135" s="2"/>
      <c r="M135" s="4">
        <v>2</v>
      </c>
      <c r="N135" s="4">
        <v>2</v>
      </c>
      <c r="O135" s="4">
        <v>100</v>
      </c>
      <c r="P135" s="2"/>
      <c r="Q135" s="2"/>
      <c r="R135" s="2"/>
      <c r="S135" s="2"/>
      <c r="T135" s="2"/>
      <c r="U135" s="7">
        <v>2</v>
      </c>
      <c r="V135" s="4">
        <v>2</v>
      </c>
      <c r="W135" s="4">
        <v>2</v>
      </c>
      <c r="X135" s="4">
        <v>100</v>
      </c>
      <c r="Y135" s="2"/>
      <c r="Z135" s="2"/>
      <c r="AA135" s="2"/>
      <c r="AB135" s="2"/>
      <c r="AC135" s="7">
        <v>2</v>
      </c>
      <c r="AD135" s="2"/>
      <c r="AE135" s="4">
        <v>2</v>
      </c>
      <c r="AF135" s="4">
        <v>2</v>
      </c>
      <c r="AG135" s="4">
        <v>100</v>
      </c>
      <c r="AH135" s="2"/>
      <c r="AI135" s="2"/>
      <c r="AJ135" s="7">
        <v>2</v>
      </c>
      <c r="AK135" s="2"/>
      <c r="AL135" s="2"/>
      <c r="AM135" s="2"/>
      <c r="AN135" s="4">
        <v>2</v>
      </c>
      <c r="AO135" s="4">
        <v>2</v>
      </c>
      <c r="AP135" s="4">
        <v>100</v>
      </c>
      <c r="AQ135" s="8">
        <v>0</v>
      </c>
      <c r="AR135" s="2"/>
      <c r="AS135" s="2"/>
      <c r="AT135" s="2"/>
      <c r="AU135" s="2"/>
      <c r="AV135" s="2"/>
      <c r="AW135" s="4">
        <v>0</v>
      </c>
      <c r="AX135" s="4">
        <v>2</v>
      </c>
      <c r="AY135" s="4">
        <v>0</v>
      </c>
      <c r="AZ135" s="2"/>
      <c r="BA135" s="2"/>
      <c r="BB135" s="2"/>
      <c r="BC135" s="2"/>
      <c r="BD135" s="7">
        <v>4</v>
      </c>
      <c r="BE135" s="2"/>
      <c r="BF135" s="4">
        <v>4</v>
      </c>
      <c r="BG135" s="4">
        <v>4</v>
      </c>
      <c r="BH135" s="4">
        <v>100</v>
      </c>
      <c r="BI135" s="2"/>
      <c r="BJ135" s="2"/>
      <c r="BK135" s="9">
        <v>0</v>
      </c>
      <c r="BL135" s="2"/>
      <c r="BM135" s="2"/>
      <c r="BN135" s="2"/>
      <c r="BO135" s="4">
        <v>0</v>
      </c>
      <c r="BP135" s="4">
        <v>4</v>
      </c>
      <c r="BQ135" s="4">
        <v>0</v>
      </c>
      <c r="BR135" s="7">
        <v>4</v>
      </c>
      <c r="BS135" s="2"/>
      <c r="BT135" s="2"/>
      <c r="BU135" s="2"/>
      <c r="BV135" s="2"/>
      <c r="BW135" s="2"/>
      <c r="BX135" s="4">
        <v>4</v>
      </c>
      <c r="BY135" s="4">
        <v>4</v>
      </c>
      <c r="BZ135" s="4">
        <v>100</v>
      </c>
      <c r="CA135" s="2"/>
      <c r="CB135" s="2"/>
      <c r="CC135" s="2"/>
      <c r="CD135" s="8">
        <v>0</v>
      </c>
      <c r="CE135" s="2"/>
      <c r="CF135" s="2"/>
      <c r="CG135" s="4">
        <v>0</v>
      </c>
      <c r="CH135" s="4">
        <v>4</v>
      </c>
      <c r="CI135" s="4">
        <v>0</v>
      </c>
      <c r="CJ135" s="2"/>
      <c r="CK135" s="2"/>
      <c r="CL135" s="2"/>
      <c r="CM135" s="9">
        <v>0</v>
      </c>
      <c r="CN135" s="2"/>
      <c r="CO135" s="2"/>
      <c r="CP135" s="4">
        <v>0</v>
      </c>
      <c r="CQ135" s="4">
        <v>4</v>
      </c>
      <c r="CR135" s="4">
        <v>0</v>
      </c>
      <c r="CS135" s="3">
        <f t="shared" si="200"/>
        <v>16</v>
      </c>
      <c r="CT135" s="3">
        <v>30</v>
      </c>
      <c r="CU135" s="3">
        <f t="shared" si="201"/>
        <v>53.333333333333336</v>
      </c>
      <c r="CV135" s="2"/>
      <c r="CW135" s="2"/>
      <c r="CX135" s="7">
        <v>6</v>
      </c>
      <c r="CY135" s="2"/>
      <c r="CZ135" s="2"/>
      <c r="DA135" s="4">
        <v>6</v>
      </c>
      <c r="DB135" s="4">
        <v>6</v>
      </c>
      <c r="DC135" s="4">
        <v>100</v>
      </c>
      <c r="DD135" s="2"/>
      <c r="DE135" s="2"/>
      <c r="DF135" s="7">
        <v>4</v>
      </c>
      <c r="DG135" s="2"/>
      <c r="DH135" s="2"/>
      <c r="DI135" s="2"/>
      <c r="DJ135" s="4">
        <v>4</v>
      </c>
      <c r="DK135" s="4">
        <v>4</v>
      </c>
      <c r="DL135" s="4">
        <v>100</v>
      </c>
      <c r="DM135" s="2"/>
      <c r="DN135" s="2"/>
      <c r="DO135" s="2"/>
      <c r="DP135" s="2"/>
      <c r="DQ135" s="2"/>
      <c r="DR135" s="8">
        <v>0</v>
      </c>
      <c r="DS135" s="4">
        <v>0</v>
      </c>
      <c r="DT135" s="4">
        <v>4</v>
      </c>
      <c r="DU135" s="4">
        <v>0</v>
      </c>
      <c r="DV135" s="2"/>
      <c r="DW135" s="2"/>
      <c r="DX135" s="2"/>
      <c r="DY135" s="7">
        <v>6</v>
      </c>
      <c r="DZ135" s="2"/>
      <c r="EA135" s="2"/>
      <c r="EB135" s="4">
        <v>6</v>
      </c>
      <c r="EC135" s="4">
        <v>6</v>
      </c>
      <c r="ED135" s="4">
        <v>100</v>
      </c>
      <c r="EE135" s="2"/>
      <c r="EF135" s="2"/>
      <c r="EG135" s="2"/>
      <c r="EH135" s="2"/>
      <c r="EI135" s="2"/>
      <c r="EJ135" s="8">
        <v>0</v>
      </c>
      <c r="EK135" s="4">
        <v>0</v>
      </c>
      <c r="EL135" s="4">
        <v>6</v>
      </c>
      <c r="EM135" s="4">
        <v>0</v>
      </c>
      <c r="EN135" s="2"/>
      <c r="EO135" s="7">
        <v>6</v>
      </c>
      <c r="EP135" s="2"/>
      <c r="EQ135" s="2"/>
      <c r="ER135" s="2"/>
      <c r="ES135" s="2"/>
      <c r="ET135" s="4">
        <v>6</v>
      </c>
      <c r="EU135" s="4">
        <v>6</v>
      </c>
      <c r="EV135" s="4">
        <v>100</v>
      </c>
      <c r="EW135" s="6">
        <v>3</v>
      </c>
      <c r="EX135" s="2"/>
      <c r="EY135" s="2"/>
      <c r="EZ135" s="2"/>
      <c r="FA135" s="2"/>
      <c r="FB135" s="2"/>
      <c r="FC135" s="4">
        <v>3</v>
      </c>
      <c r="FD135" s="4">
        <v>6</v>
      </c>
      <c r="FE135" s="4">
        <v>50</v>
      </c>
      <c r="FF135" s="3">
        <f t="shared" si="202"/>
        <v>25</v>
      </c>
      <c r="FG135" s="3">
        <v>38</v>
      </c>
      <c r="FH135" s="3">
        <f t="shared" si="203"/>
        <v>65.789473684210535</v>
      </c>
      <c r="FI135" s="2"/>
      <c r="FJ135" s="2"/>
      <c r="FK135" s="7">
        <v>2</v>
      </c>
      <c r="FL135" s="2"/>
      <c r="FM135" s="2"/>
      <c r="FN135" s="2"/>
      <c r="FO135" s="2"/>
      <c r="FP135" s="2"/>
      <c r="FQ135" s="2"/>
      <c r="FR135" s="2"/>
      <c r="FS135" s="4">
        <v>2</v>
      </c>
      <c r="FT135" s="4">
        <v>2</v>
      </c>
      <c r="FU135" s="4">
        <v>100</v>
      </c>
      <c r="FV135" s="2"/>
      <c r="FW135" s="2"/>
      <c r="FX135" s="2"/>
      <c r="FY135" s="2"/>
      <c r="FZ135" s="2"/>
      <c r="GA135" s="2"/>
      <c r="GB135" s="8">
        <v>0</v>
      </c>
      <c r="GC135" s="2"/>
      <c r="GD135" s="2"/>
      <c r="GE135" s="2"/>
      <c r="GF135" s="4">
        <v>0</v>
      </c>
      <c r="GG135" s="4">
        <v>4</v>
      </c>
      <c r="GH135" s="4">
        <v>0</v>
      </c>
      <c r="GI135" s="2"/>
      <c r="GJ135" s="8">
        <v>0</v>
      </c>
      <c r="GK135" s="2"/>
      <c r="GL135" s="2"/>
      <c r="GM135" s="2"/>
      <c r="GN135" s="2"/>
      <c r="GO135" s="2"/>
      <c r="GP135" s="2"/>
      <c r="GQ135" s="2"/>
      <c r="GR135" s="2"/>
      <c r="GS135" s="4">
        <v>0</v>
      </c>
      <c r="GT135" s="4">
        <v>4</v>
      </c>
      <c r="GU135" s="4">
        <v>0</v>
      </c>
      <c r="GV135" s="2"/>
      <c r="GW135" s="2"/>
      <c r="GX135" s="2"/>
      <c r="GY135" s="2"/>
      <c r="GZ135" s="2"/>
      <c r="HA135" s="8">
        <v>0</v>
      </c>
      <c r="HB135" s="2"/>
      <c r="HC135" s="2"/>
      <c r="HD135" s="2"/>
      <c r="HE135" s="2"/>
      <c r="HF135" s="4">
        <v>0</v>
      </c>
      <c r="HG135" s="4">
        <v>4</v>
      </c>
      <c r="HH135" s="4">
        <v>0</v>
      </c>
      <c r="HI135" s="7">
        <v>6</v>
      </c>
      <c r="HJ135" s="2"/>
      <c r="HK135" s="2"/>
      <c r="HL135" s="2"/>
      <c r="HM135" s="2"/>
      <c r="HN135" s="2"/>
      <c r="HO135" s="2"/>
      <c r="HP135" s="2"/>
      <c r="HQ135" s="2"/>
      <c r="HR135" s="2"/>
      <c r="HS135" s="4">
        <v>6</v>
      </c>
      <c r="HT135" s="4">
        <v>6</v>
      </c>
      <c r="HU135" s="4">
        <v>100</v>
      </c>
      <c r="HV135" s="3">
        <v>8</v>
      </c>
      <c r="HW135" s="3">
        <v>20</v>
      </c>
      <c r="HX135" s="3">
        <v>40</v>
      </c>
      <c r="HY135" s="2"/>
      <c r="HZ135" s="7">
        <v>2</v>
      </c>
      <c r="IA135" s="2"/>
      <c r="IB135" s="2"/>
      <c r="IC135" s="2"/>
      <c r="ID135" s="2"/>
      <c r="IE135" s="2"/>
      <c r="IF135" s="2"/>
      <c r="IG135" s="2"/>
      <c r="IH135" s="2"/>
      <c r="II135" s="4">
        <v>2</v>
      </c>
      <c r="IJ135" s="4">
        <v>2</v>
      </c>
      <c r="IK135" s="4">
        <v>100</v>
      </c>
      <c r="IL135" s="2"/>
      <c r="IM135" s="2"/>
      <c r="IN135" s="2"/>
      <c r="IO135" s="2"/>
      <c r="IP135" s="2"/>
      <c r="IQ135" s="2"/>
      <c r="IR135" s="7">
        <v>4</v>
      </c>
      <c r="IS135" s="2"/>
      <c r="IT135" s="2"/>
      <c r="IU135" s="2"/>
      <c r="IV135" s="4">
        <v>4</v>
      </c>
      <c r="IW135" s="4">
        <v>4</v>
      </c>
      <c r="IX135" s="4">
        <v>100</v>
      </c>
      <c r="IY135" s="2"/>
      <c r="IZ135" s="2"/>
      <c r="JA135" s="2"/>
      <c r="JB135" s="2"/>
      <c r="JC135" s="2"/>
      <c r="JD135" s="8">
        <v>0</v>
      </c>
      <c r="JE135" s="2"/>
      <c r="JF135" s="2"/>
      <c r="JG135" s="2"/>
      <c r="JH135" s="2"/>
      <c r="JI135" s="4">
        <v>0</v>
      </c>
      <c r="JJ135" s="4">
        <v>6</v>
      </c>
      <c r="JK135" s="4">
        <v>0</v>
      </c>
      <c r="JL135" s="3">
        <v>6</v>
      </c>
      <c r="JM135" s="3">
        <v>12</v>
      </c>
      <c r="JN135" s="3">
        <v>50</v>
      </c>
      <c r="JO135" s="1">
        <f t="shared" si="204"/>
        <v>55</v>
      </c>
      <c r="JP135" s="1">
        <v>100</v>
      </c>
      <c r="JQ135" s="1">
        <f t="shared" si="205"/>
        <v>55.000000000000007</v>
      </c>
    </row>
    <row r="136" spans="1:277" ht="16.350000000000001" customHeight="1" x14ac:dyDescent="0.25">
      <c r="A136" s="1">
        <v>301</v>
      </c>
      <c r="B136" s="2" t="s">
        <v>675</v>
      </c>
      <c r="C136" s="2" t="s">
        <v>70</v>
      </c>
      <c r="D136" s="2" t="s">
        <v>676</v>
      </c>
      <c r="E136" s="18" t="s">
        <v>1712</v>
      </c>
      <c r="F136" s="2" t="s">
        <v>1584</v>
      </c>
      <c r="G136" s="2"/>
      <c r="H136" s="6">
        <v>1</v>
      </c>
      <c r="I136" s="2"/>
      <c r="J136" s="2"/>
      <c r="K136" s="2"/>
      <c r="L136" s="2"/>
      <c r="M136" s="4">
        <v>1</v>
      </c>
      <c r="N136" s="4">
        <v>2</v>
      </c>
      <c r="O136" s="4">
        <v>50</v>
      </c>
      <c r="P136" s="2"/>
      <c r="Q136" s="2"/>
      <c r="R136" s="7">
        <v>2</v>
      </c>
      <c r="S136" s="2"/>
      <c r="T136" s="2"/>
      <c r="U136" s="2"/>
      <c r="V136" s="4">
        <v>2</v>
      </c>
      <c r="W136" s="4">
        <v>2</v>
      </c>
      <c r="X136" s="4">
        <v>100</v>
      </c>
      <c r="Y136" s="2"/>
      <c r="Z136" s="2"/>
      <c r="AA136" s="2"/>
      <c r="AB136" s="2"/>
      <c r="AC136" s="2"/>
      <c r="AD136" s="8">
        <v>0</v>
      </c>
      <c r="AE136" s="4">
        <v>0</v>
      </c>
      <c r="AF136" s="4">
        <v>2</v>
      </c>
      <c r="AG136" s="4">
        <v>0</v>
      </c>
      <c r="AH136" s="8">
        <v>0</v>
      </c>
      <c r="AI136" s="2"/>
      <c r="AJ136" s="2"/>
      <c r="AK136" s="2"/>
      <c r="AL136" s="2"/>
      <c r="AM136" s="2"/>
      <c r="AN136" s="4">
        <v>0</v>
      </c>
      <c r="AO136" s="4">
        <v>2</v>
      </c>
      <c r="AP136" s="4">
        <v>0</v>
      </c>
      <c r="AQ136" s="8">
        <v>0</v>
      </c>
      <c r="AR136" s="2"/>
      <c r="AS136" s="2"/>
      <c r="AT136" s="2"/>
      <c r="AU136" s="2"/>
      <c r="AV136" s="2"/>
      <c r="AW136" s="4">
        <v>0</v>
      </c>
      <c r="AX136" s="4">
        <v>2</v>
      </c>
      <c r="AY136" s="4">
        <v>0</v>
      </c>
      <c r="AZ136" s="2"/>
      <c r="BA136" s="2"/>
      <c r="BB136" s="8">
        <v>0</v>
      </c>
      <c r="BC136" s="2"/>
      <c r="BD136" s="2"/>
      <c r="BE136" s="2"/>
      <c r="BF136" s="4">
        <v>0</v>
      </c>
      <c r="BG136" s="4">
        <v>4</v>
      </c>
      <c r="BH136" s="4">
        <v>0</v>
      </c>
      <c r="BI136" s="2"/>
      <c r="BJ136" s="2"/>
      <c r="BK136" s="2"/>
      <c r="BL136" s="2"/>
      <c r="BM136" s="2"/>
      <c r="BN136" s="8">
        <v>0</v>
      </c>
      <c r="BO136" s="4">
        <v>0</v>
      </c>
      <c r="BP136" s="4">
        <v>4</v>
      </c>
      <c r="BQ136" s="4">
        <v>0</v>
      </c>
      <c r="BR136" s="2"/>
      <c r="BS136" s="2"/>
      <c r="BT136" s="2"/>
      <c r="BU136" s="6">
        <v>2</v>
      </c>
      <c r="BV136" s="2"/>
      <c r="BW136" s="2"/>
      <c r="BX136" s="4">
        <v>2</v>
      </c>
      <c r="BY136" s="4">
        <v>4</v>
      </c>
      <c r="BZ136" s="4">
        <v>50</v>
      </c>
      <c r="CA136" s="8">
        <v>0</v>
      </c>
      <c r="CB136" s="2"/>
      <c r="CC136" s="2"/>
      <c r="CD136" s="2"/>
      <c r="CE136" s="2"/>
      <c r="CF136" s="2"/>
      <c r="CG136" s="4">
        <v>0</v>
      </c>
      <c r="CH136" s="4">
        <v>4</v>
      </c>
      <c r="CI136" s="4">
        <v>0</v>
      </c>
      <c r="CJ136" s="8">
        <v>0</v>
      </c>
      <c r="CK136" s="2"/>
      <c r="CL136" s="2"/>
      <c r="CM136" s="2"/>
      <c r="CN136" s="2"/>
      <c r="CO136" s="2"/>
      <c r="CP136" s="4">
        <v>0</v>
      </c>
      <c r="CQ136" s="4">
        <v>4</v>
      </c>
      <c r="CR136" s="4">
        <v>0</v>
      </c>
      <c r="CS136" s="3">
        <f t="shared" si="200"/>
        <v>5</v>
      </c>
      <c r="CT136" s="3">
        <v>30</v>
      </c>
      <c r="CU136" s="3">
        <f t="shared" si="201"/>
        <v>16.666666666666664</v>
      </c>
      <c r="CV136" s="2"/>
      <c r="CW136" s="6">
        <v>3</v>
      </c>
      <c r="CX136" s="2"/>
      <c r="CY136" s="2"/>
      <c r="CZ136" s="2"/>
      <c r="DA136" s="4">
        <v>3</v>
      </c>
      <c r="DB136" s="4">
        <v>6</v>
      </c>
      <c r="DC136" s="4">
        <v>50</v>
      </c>
      <c r="DD136" s="2"/>
      <c r="DE136" s="2"/>
      <c r="DF136" s="2"/>
      <c r="DG136" s="8">
        <v>0</v>
      </c>
      <c r="DH136" s="2"/>
      <c r="DI136" s="2"/>
      <c r="DJ136" s="4">
        <v>0</v>
      </c>
      <c r="DK136" s="4">
        <v>4</v>
      </c>
      <c r="DL136" s="4">
        <v>0</v>
      </c>
      <c r="DM136" s="2"/>
      <c r="DN136" s="2"/>
      <c r="DO136" s="2"/>
      <c r="DP136" s="2"/>
      <c r="DQ136" s="8">
        <v>0</v>
      </c>
      <c r="DR136" s="2"/>
      <c r="DS136" s="4">
        <v>0</v>
      </c>
      <c r="DT136" s="4">
        <v>4</v>
      </c>
      <c r="DU136" s="4">
        <v>0</v>
      </c>
      <c r="DV136" s="2"/>
      <c r="DW136" s="2"/>
      <c r="DX136" s="8">
        <v>0</v>
      </c>
      <c r="DY136" s="2"/>
      <c r="DZ136" s="2"/>
      <c r="EA136" s="2"/>
      <c r="EB136" s="4">
        <v>0</v>
      </c>
      <c r="EC136" s="4">
        <v>6</v>
      </c>
      <c r="ED136" s="4">
        <v>0</v>
      </c>
      <c r="EE136" s="2"/>
      <c r="EF136" s="8">
        <v>0</v>
      </c>
      <c r="EG136" s="2"/>
      <c r="EH136" s="2"/>
      <c r="EI136" s="2"/>
      <c r="EJ136" s="2"/>
      <c r="EK136" s="4">
        <v>0</v>
      </c>
      <c r="EL136" s="4">
        <v>6</v>
      </c>
      <c r="EM136" s="4">
        <v>0</v>
      </c>
      <c r="EN136" s="8">
        <v>0</v>
      </c>
      <c r="EO136" s="2"/>
      <c r="EP136" s="2"/>
      <c r="EQ136" s="2"/>
      <c r="ER136" s="2"/>
      <c r="ES136" s="2"/>
      <c r="ET136" s="4">
        <v>0</v>
      </c>
      <c r="EU136" s="4">
        <v>6</v>
      </c>
      <c r="EV136" s="4">
        <v>0</v>
      </c>
      <c r="EW136" s="2"/>
      <c r="EX136" s="6">
        <v>3</v>
      </c>
      <c r="EY136" s="2"/>
      <c r="EZ136" s="2"/>
      <c r="FA136" s="2"/>
      <c r="FB136" s="2"/>
      <c r="FC136" s="4">
        <v>3</v>
      </c>
      <c r="FD136" s="4">
        <v>6</v>
      </c>
      <c r="FE136" s="4">
        <v>50</v>
      </c>
      <c r="FF136" s="3">
        <f t="shared" si="202"/>
        <v>6</v>
      </c>
      <c r="FG136" s="3">
        <v>38</v>
      </c>
      <c r="FH136" s="3">
        <f t="shared" si="203"/>
        <v>15.789473684210526</v>
      </c>
      <c r="FI136" s="2"/>
      <c r="FJ136" s="2"/>
      <c r="FK136" s="2"/>
      <c r="FL136" s="8">
        <v>0</v>
      </c>
      <c r="FM136" s="2"/>
      <c r="FN136" s="2"/>
      <c r="FO136" s="2"/>
      <c r="FP136" s="2"/>
      <c r="FQ136" s="2"/>
      <c r="FR136" s="2"/>
      <c r="FS136" s="4">
        <v>0</v>
      </c>
      <c r="FT136" s="4">
        <v>2</v>
      </c>
      <c r="FU136" s="4">
        <v>0</v>
      </c>
      <c r="FV136" s="2"/>
      <c r="FW136" s="2"/>
      <c r="FX136" s="2"/>
      <c r="FY136" s="2"/>
      <c r="FZ136" s="2"/>
      <c r="GA136" s="2"/>
      <c r="GB136" s="2"/>
      <c r="GC136" s="8">
        <v>0</v>
      </c>
      <c r="GD136" s="2"/>
      <c r="GE136" s="2"/>
      <c r="GF136" s="4">
        <v>0</v>
      </c>
      <c r="GG136" s="4">
        <v>4</v>
      </c>
      <c r="GH136" s="4">
        <v>0</v>
      </c>
      <c r="GI136" s="2"/>
      <c r="GJ136" s="2"/>
      <c r="GK136" s="2"/>
      <c r="GL136" s="2"/>
      <c r="GM136" s="2"/>
      <c r="GN136" s="2"/>
      <c r="GO136" s="2"/>
      <c r="GP136" s="8">
        <v>0</v>
      </c>
      <c r="GQ136" s="2"/>
      <c r="GR136" s="2"/>
      <c r="GS136" s="4">
        <v>0</v>
      </c>
      <c r="GT136" s="4">
        <v>4</v>
      </c>
      <c r="GU136" s="4">
        <v>0</v>
      </c>
      <c r="GV136" s="2"/>
      <c r="GW136" s="2"/>
      <c r="GX136" s="2"/>
      <c r="GY136" s="8">
        <v>0</v>
      </c>
      <c r="GZ136" s="2"/>
      <c r="HA136" s="2"/>
      <c r="HB136" s="2"/>
      <c r="HC136" s="2"/>
      <c r="HD136" s="2"/>
      <c r="HE136" s="2"/>
      <c r="HF136" s="4">
        <v>0</v>
      </c>
      <c r="HG136" s="4">
        <v>4</v>
      </c>
      <c r="HH136" s="4">
        <v>0</v>
      </c>
      <c r="HI136" s="2"/>
      <c r="HJ136" s="2"/>
      <c r="HK136" s="2"/>
      <c r="HL136" s="2"/>
      <c r="HM136" s="7">
        <v>6</v>
      </c>
      <c r="HN136" s="2"/>
      <c r="HO136" s="2"/>
      <c r="HP136" s="2"/>
      <c r="HQ136" s="2"/>
      <c r="HR136" s="2"/>
      <c r="HS136" s="4">
        <v>6</v>
      </c>
      <c r="HT136" s="4">
        <v>6</v>
      </c>
      <c r="HU136" s="4">
        <v>100</v>
      </c>
      <c r="HV136" s="3">
        <v>6</v>
      </c>
      <c r="HW136" s="3">
        <v>20</v>
      </c>
      <c r="HX136" s="3">
        <v>30</v>
      </c>
      <c r="HY136" s="2"/>
      <c r="HZ136" s="2"/>
      <c r="IA136" s="2"/>
      <c r="IB136" s="2"/>
      <c r="IC136" s="2"/>
      <c r="ID136" s="2"/>
      <c r="IE136" s="2"/>
      <c r="IF136" s="2"/>
      <c r="IG136" s="2"/>
      <c r="IH136" s="8">
        <v>0</v>
      </c>
      <c r="II136" s="4">
        <v>0</v>
      </c>
      <c r="IJ136" s="4">
        <v>2</v>
      </c>
      <c r="IK136" s="4">
        <v>0</v>
      </c>
      <c r="IL136" s="2"/>
      <c r="IM136" s="2"/>
      <c r="IN136" s="2"/>
      <c r="IO136" s="2"/>
      <c r="IP136" s="2"/>
      <c r="IQ136" s="2"/>
      <c r="IR136" s="2"/>
      <c r="IS136" s="2"/>
      <c r="IT136" s="8">
        <v>0</v>
      </c>
      <c r="IU136" s="2"/>
      <c r="IV136" s="4">
        <v>0</v>
      </c>
      <c r="IW136" s="4">
        <v>4</v>
      </c>
      <c r="IX136" s="4">
        <v>0</v>
      </c>
      <c r="IY136" s="2"/>
      <c r="IZ136" s="2"/>
      <c r="JA136" s="2"/>
      <c r="JB136" s="2"/>
      <c r="JC136" s="2"/>
      <c r="JD136" s="2"/>
      <c r="JE136" s="2"/>
      <c r="JF136" s="6">
        <v>3</v>
      </c>
      <c r="JG136" s="2"/>
      <c r="JH136" s="2"/>
      <c r="JI136" s="4">
        <v>3</v>
      </c>
      <c r="JJ136" s="4">
        <v>6</v>
      </c>
      <c r="JK136" s="4">
        <v>50</v>
      </c>
      <c r="JL136" s="3">
        <v>3</v>
      </c>
      <c r="JM136" s="3">
        <v>12</v>
      </c>
      <c r="JN136" s="3">
        <v>25</v>
      </c>
      <c r="JO136" s="1">
        <f t="shared" si="204"/>
        <v>20</v>
      </c>
      <c r="JP136" s="1">
        <v>100</v>
      </c>
      <c r="JQ136" s="1">
        <f t="shared" si="205"/>
        <v>20</v>
      </c>
    </row>
    <row r="137" spans="1:277" ht="16.350000000000001" customHeight="1" x14ac:dyDescent="0.25">
      <c r="A137" s="1">
        <v>2104</v>
      </c>
      <c r="B137" s="2" t="s">
        <v>775</v>
      </c>
      <c r="C137" s="2" t="s">
        <v>742</v>
      </c>
      <c r="D137" s="2" t="s">
        <v>776</v>
      </c>
      <c r="E137" s="18" t="s">
        <v>1713</v>
      </c>
      <c r="F137" s="2" t="s">
        <v>1566</v>
      </c>
      <c r="G137" s="2"/>
      <c r="H137" s="6">
        <v>1</v>
      </c>
      <c r="I137" s="2"/>
      <c r="J137" s="2"/>
      <c r="K137" s="2"/>
      <c r="L137" s="2"/>
      <c r="M137" s="4">
        <v>1</v>
      </c>
      <c r="N137" s="4">
        <v>2</v>
      </c>
      <c r="O137" s="4">
        <v>50</v>
      </c>
      <c r="P137" s="2"/>
      <c r="Q137" s="2"/>
      <c r="R137" s="6">
        <v>1</v>
      </c>
      <c r="S137" s="2"/>
      <c r="T137" s="2"/>
      <c r="U137" s="2"/>
      <c r="V137" s="4">
        <v>1</v>
      </c>
      <c r="W137" s="4">
        <v>2</v>
      </c>
      <c r="X137" s="4">
        <v>50</v>
      </c>
      <c r="Y137" s="2"/>
      <c r="Z137" s="8">
        <v>0</v>
      </c>
      <c r="AA137" s="2"/>
      <c r="AB137" s="2"/>
      <c r="AC137" s="2"/>
      <c r="AD137" s="2"/>
      <c r="AE137" s="4">
        <v>0</v>
      </c>
      <c r="AF137" s="4">
        <v>2</v>
      </c>
      <c r="AG137" s="4">
        <v>0</v>
      </c>
      <c r="AH137" s="2"/>
      <c r="AI137" s="2"/>
      <c r="AJ137" s="8">
        <v>0</v>
      </c>
      <c r="AK137" s="2"/>
      <c r="AL137" s="2"/>
      <c r="AM137" s="2"/>
      <c r="AN137" s="4">
        <v>0</v>
      </c>
      <c r="AO137" s="4">
        <v>2</v>
      </c>
      <c r="AP137" s="4">
        <v>0</v>
      </c>
      <c r="AQ137" s="2"/>
      <c r="AR137" s="2"/>
      <c r="AS137" s="2"/>
      <c r="AT137" s="8">
        <v>0</v>
      </c>
      <c r="AU137" s="2"/>
      <c r="AV137" s="2"/>
      <c r="AW137" s="4">
        <v>0</v>
      </c>
      <c r="AX137" s="4">
        <v>2</v>
      </c>
      <c r="AY137" s="4">
        <v>0</v>
      </c>
      <c r="AZ137" s="7">
        <v>4</v>
      </c>
      <c r="BA137" s="2"/>
      <c r="BB137" s="2"/>
      <c r="BC137" s="2"/>
      <c r="BD137" s="2"/>
      <c r="BE137" s="2"/>
      <c r="BF137" s="4">
        <v>4</v>
      </c>
      <c r="BG137" s="4">
        <v>4</v>
      </c>
      <c r="BH137" s="4">
        <v>100</v>
      </c>
      <c r="BI137" s="8">
        <v>0</v>
      </c>
      <c r="BJ137" s="2"/>
      <c r="BK137" s="2"/>
      <c r="BL137" s="2"/>
      <c r="BM137" s="2"/>
      <c r="BN137" s="2"/>
      <c r="BO137" s="4">
        <v>0</v>
      </c>
      <c r="BP137" s="4">
        <v>4</v>
      </c>
      <c r="BQ137" s="4">
        <v>0</v>
      </c>
      <c r="BR137" s="2"/>
      <c r="BS137" s="2"/>
      <c r="BT137" s="7">
        <v>4</v>
      </c>
      <c r="BU137" s="2"/>
      <c r="BV137" s="2"/>
      <c r="BW137" s="2"/>
      <c r="BX137" s="4">
        <v>4</v>
      </c>
      <c r="BY137" s="4">
        <v>4</v>
      </c>
      <c r="BZ137" s="4">
        <v>100</v>
      </c>
      <c r="CA137" s="2"/>
      <c r="CB137" s="8">
        <v>0</v>
      </c>
      <c r="CC137" s="2"/>
      <c r="CD137" s="2"/>
      <c r="CE137" s="2"/>
      <c r="CF137" s="2"/>
      <c r="CG137" s="4">
        <v>0</v>
      </c>
      <c r="CH137" s="4">
        <v>4</v>
      </c>
      <c r="CI137" s="4">
        <v>0</v>
      </c>
      <c r="CJ137" s="2"/>
      <c r="CK137" s="8">
        <v>0</v>
      </c>
      <c r="CL137" s="2"/>
      <c r="CM137" s="2"/>
      <c r="CN137" s="2"/>
      <c r="CO137" s="2"/>
      <c r="CP137" s="4">
        <v>0</v>
      </c>
      <c r="CQ137" s="4">
        <v>4</v>
      </c>
      <c r="CR137" s="4">
        <v>0</v>
      </c>
      <c r="CS137" s="3">
        <f t="shared" si="200"/>
        <v>10</v>
      </c>
      <c r="CT137" s="3">
        <v>30</v>
      </c>
      <c r="CU137" s="3">
        <f t="shared" si="201"/>
        <v>33.333333333333329</v>
      </c>
      <c r="CV137" s="2"/>
      <c r="CW137" s="2"/>
      <c r="CX137" s="7">
        <v>6</v>
      </c>
      <c r="CY137" s="2"/>
      <c r="CZ137" s="2"/>
      <c r="DA137" s="4">
        <v>6</v>
      </c>
      <c r="DB137" s="4">
        <v>6</v>
      </c>
      <c r="DC137" s="4">
        <v>100</v>
      </c>
      <c r="DD137" s="2"/>
      <c r="DE137" s="8">
        <v>0</v>
      </c>
      <c r="DF137" s="2"/>
      <c r="DG137" s="2"/>
      <c r="DH137" s="2"/>
      <c r="DI137" s="2"/>
      <c r="DJ137" s="4">
        <v>0</v>
      </c>
      <c r="DK137" s="4">
        <v>4</v>
      </c>
      <c r="DL137" s="4">
        <v>0</v>
      </c>
      <c r="DM137" s="2"/>
      <c r="DN137" s="2"/>
      <c r="DO137" s="2"/>
      <c r="DP137" s="2"/>
      <c r="DQ137" s="2"/>
      <c r="DR137" s="8">
        <v>0</v>
      </c>
      <c r="DS137" s="4">
        <v>0</v>
      </c>
      <c r="DT137" s="4">
        <v>4</v>
      </c>
      <c r="DU137" s="4">
        <v>0</v>
      </c>
      <c r="DV137" s="2"/>
      <c r="DW137" s="2"/>
      <c r="DX137" s="2"/>
      <c r="DY137" s="2"/>
      <c r="DZ137" s="2"/>
      <c r="EA137" s="8">
        <v>0</v>
      </c>
      <c r="EB137" s="4">
        <v>0</v>
      </c>
      <c r="EC137" s="4">
        <v>6</v>
      </c>
      <c r="ED137" s="4">
        <v>0</v>
      </c>
      <c r="EE137" s="2"/>
      <c r="EF137" s="2"/>
      <c r="EG137" s="7">
        <v>6</v>
      </c>
      <c r="EH137" s="2"/>
      <c r="EI137" s="2"/>
      <c r="EJ137" s="2"/>
      <c r="EK137" s="4">
        <v>6</v>
      </c>
      <c r="EL137" s="4">
        <v>6</v>
      </c>
      <c r="EM137" s="4">
        <v>100</v>
      </c>
      <c r="EN137" s="2"/>
      <c r="EO137" s="2"/>
      <c r="EP137" s="2"/>
      <c r="EQ137" s="2"/>
      <c r="ER137" s="8">
        <v>0</v>
      </c>
      <c r="ES137" s="2"/>
      <c r="ET137" s="4">
        <v>0</v>
      </c>
      <c r="EU137" s="4">
        <v>6</v>
      </c>
      <c r="EV137" s="4">
        <v>0</v>
      </c>
      <c r="EW137" s="8">
        <v>0</v>
      </c>
      <c r="EX137" s="2"/>
      <c r="EY137" s="2"/>
      <c r="EZ137" s="2"/>
      <c r="FA137" s="2"/>
      <c r="FB137" s="2"/>
      <c r="FC137" s="4">
        <v>0</v>
      </c>
      <c r="FD137" s="4">
        <v>6</v>
      </c>
      <c r="FE137" s="4">
        <v>0</v>
      </c>
      <c r="FF137" s="3">
        <f t="shared" si="202"/>
        <v>12</v>
      </c>
      <c r="FG137" s="3">
        <v>38</v>
      </c>
      <c r="FH137" s="3">
        <f t="shared" si="203"/>
        <v>31.578947368421051</v>
      </c>
      <c r="FI137" s="7">
        <v>2</v>
      </c>
      <c r="FJ137" s="2"/>
      <c r="FK137" s="2"/>
      <c r="FL137" s="2"/>
      <c r="FM137" s="2"/>
      <c r="FN137" s="2"/>
      <c r="FO137" s="2"/>
      <c r="FP137" s="2"/>
      <c r="FQ137" s="2"/>
      <c r="FR137" s="2"/>
      <c r="FS137" s="4">
        <v>2</v>
      </c>
      <c r="FT137" s="4">
        <v>2</v>
      </c>
      <c r="FU137" s="4">
        <v>100</v>
      </c>
      <c r="FV137" s="2"/>
      <c r="FW137" s="2"/>
      <c r="FX137" s="2"/>
      <c r="FY137" s="2"/>
      <c r="FZ137" s="2"/>
      <c r="GA137" s="2"/>
      <c r="GB137" s="2"/>
      <c r="GC137" s="2"/>
      <c r="GD137" s="2"/>
      <c r="GE137" s="8">
        <v>0</v>
      </c>
      <c r="GF137" s="4">
        <v>0</v>
      </c>
      <c r="GG137" s="4">
        <v>4</v>
      </c>
      <c r="GH137" s="4">
        <v>0</v>
      </c>
      <c r="GI137" s="2"/>
      <c r="GJ137" s="2"/>
      <c r="GK137" s="2"/>
      <c r="GL137" s="2"/>
      <c r="GM137" s="8">
        <v>0</v>
      </c>
      <c r="GN137" s="2"/>
      <c r="GO137" s="2"/>
      <c r="GP137" s="2"/>
      <c r="GQ137" s="2"/>
      <c r="GR137" s="2"/>
      <c r="GS137" s="4">
        <v>0</v>
      </c>
      <c r="GT137" s="4">
        <v>4</v>
      </c>
      <c r="GU137" s="4">
        <v>0</v>
      </c>
      <c r="GV137" s="2"/>
      <c r="GW137" s="2"/>
      <c r="GX137" s="2"/>
      <c r="GY137" s="2"/>
      <c r="GZ137" s="2"/>
      <c r="HA137" s="2"/>
      <c r="HB137" s="2"/>
      <c r="HC137" s="8">
        <v>0</v>
      </c>
      <c r="HD137" s="2"/>
      <c r="HE137" s="2"/>
      <c r="HF137" s="4">
        <v>0</v>
      </c>
      <c r="HG137" s="4">
        <v>4</v>
      </c>
      <c r="HH137" s="4">
        <v>0</v>
      </c>
      <c r="HI137" s="2"/>
      <c r="HJ137" s="2"/>
      <c r="HK137" s="6">
        <v>2</v>
      </c>
      <c r="HL137" s="2"/>
      <c r="HM137" s="2"/>
      <c r="HN137" s="2"/>
      <c r="HO137" s="2"/>
      <c r="HP137" s="2"/>
      <c r="HQ137" s="2"/>
      <c r="HR137" s="2"/>
      <c r="HS137" s="4">
        <v>2</v>
      </c>
      <c r="HT137" s="4">
        <v>6</v>
      </c>
      <c r="HU137" s="4">
        <v>33.33</v>
      </c>
      <c r="HV137" s="3">
        <v>4</v>
      </c>
      <c r="HW137" s="3">
        <v>20</v>
      </c>
      <c r="HX137" s="3">
        <v>20</v>
      </c>
      <c r="HY137" s="2"/>
      <c r="HZ137" s="8">
        <v>0</v>
      </c>
      <c r="IA137" s="2"/>
      <c r="IB137" s="2"/>
      <c r="IC137" s="2"/>
      <c r="ID137" s="2"/>
      <c r="IE137" s="2"/>
      <c r="IF137" s="2"/>
      <c r="IG137" s="2"/>
      <c r="IH137" s="2"/>
      <c r="II137" s="4">
        <v>0</v>
      </c>
      <c r="IJ137" s="4">
        <v>2</v>
      </c>
      <c r="IK137" s="4">
        <v>0</v>
      </c>
      <c r="IL137" s="2"/>
      <c r="IM137" s="2"/>
      <c r="IN137" s="2"/>
      <c r="IO137" s="2"/>
      <c r="IP137" s="2"/>
      <c r="IQ137" s="2"/>
      <c r="IR137" s="2"/>
      <c r="IS137" s="2"/>
      <c r="IT137" s="2"/>
      <c r="IU137" s="7">
        <v>4</v>
      </c>
      <c r="IV137" s="4">
        <v>4</v>
      </c>
      <c r="IW137" s="4">
        <v>4</v>
      </c>
      <c r="IX137" s="4">
        <v>100</v>
      </c>
      <c r="IY137" s="2"/>
      <c r="IZ137" s="2"/>
      <c r="JA137" s="2"/>
      <c r="JB137" s="2"/>
      <c r="JC137" s="2"/>
      <c r="JD137" s="2"/>
      <c r="JE137" s="2"/>
      <c r="JF137" s="2"/>
      <c r="JG137" s="2"/>
      <c r="JH137" s="8">
        <v>0</v>
      </c>
      <c r="JI137" s="4">
        <v>0</v>
      </c>
      <c r="JJ137" s="4">
        <v>6</v>
      </c>
      <c r="JK137" s="4">
        <v>0</v>
      </c>
      <c r="JL137" s="3">
        <v>4</v>
      </c>
      <c r="JM137" s="3">
        <v>12</v>
      </c>
      <c r="JN137" s="3">
        <v>33.33</v>
      </c>
      <c r="JO137" s="1">
        <f t="shared" si="204"/>
        <v>30</v>
      </c>
      <c r="JP137" s="1">
        <v>100</v>
      </c>
      <c r="JQ137" s="1">
        <f t="shared" si="205"/>
        <v>30</v>
      </c>
    </row>
    <row r="138" spans="1:277" ht="16.350000000000001" customHeight="1" x14ac:dyDescent="0.25">
      <c r="A138" s="1">
        <v>1200</v>
      </c>
      <c r="B138" s="2" t="s">
        <v>758</v>
      </c>
      <c r="C138" s="2" t="s">
        <v>703</v>
      </c>
      <c r="D138" s="2" t="s">
        <v>56</v>
      </c>
      <c r="E138" s="18" t="s">
        <v>1714</v>
      </c>
      <c r="F138" s="2" t="s">
        <v>631</v>
      </c>
      <c r="G138" s="2"/>
      <c r="H138" s="2"/>
      <c r="I138" s="2"/>
      <c r="J138" s="7">
        <v>2</v>
      </c>
      <c r="K138" s="2"/>
      <c r="L138" s="2"/>
      <c r="M138" s="4">
        <v>2</v>
      </c>
      <c r="N138" s="4">
        <v>2</v>
      </c>
      <c r="O138" s="4">
        <v>100</v>
      </c>
      <c r="P138" s="6">
        <v>1</v>
      </c>
      <c r="Q138" s="2"/>
      <c r="R138" s="2"/>
      <c r="S138" s="2"/>
      <c r="T138" s="2"/>
      <c r="U138" s="2"/>
      <c r="V138" s="4">
        <v>1</v>
      </c>
      <c r="W138" s="4">
        <v>2</v>
      </c>
      <c r="X138" s="4">
        <v>50</v>
      </c>
      <c r="Y138" s="2"/>
      <c r="Z138" s="7">
        <v>2</v>
      </c>
      <c r="AA138" s="2"/>
      <c r="AB138" s="2"/>
      <c r="AC138" s="2"/>
      <c r="AD138" s="2"/>
      <c r="AE138" s="4">
        <v>2</v>
      </c>
      <c r="AF138" s="4">
        <v>2</v>
      </c>
      <c r="AG138" s="4">
        <v>100</v>
      </c>
      <c r="AH138" s="2"/>
      <c r="AI138" s="2"/>
      <c r="AJ138" s="2"/>
      <c r="AK138" s="7">
        <v>2</v>
      </c>
      <c r="AL138" s="2"/>
      <c r="AM138" s="2"/>
      <c r="AN138" s="4">
        <v>2</v>
      </c>
      <c r="AO138" s="4">
        <v>2</v>
      </c>
      <c r="AP138" s="4">
        <v>100</v>
      </c>
      <c r="AQ138" s="2"/>
      <c r="AR138" s="2"/>
      <c r="AS138" s="7">
        <v>2</v>
      </c>
      <c r="AT138" s="2"/>
      <c r="AU138" s="2"/>
      <c r="AV138" s="2"/>
      <c r="AW138" s="4">
        <v>2</v>
      </c>
      <c r="AX138" s="4">
        <v>2</v>
      </c>
      <c r="AY138" s="4">
        <v>100</v>
      </c>
      <c r="AZ138" s="2"/>
      <c r="BA138" s="8">
        <v>0</v>
      </c>
      <c r="BB138" s="2"/>
      <c r="BC138" s="2"/>
      <c r="BD138" s="2"/>
      <c r="BE138" s="2"/>
      <c r="BF138" s="4">
        <v>0</v>
      </c>
      <c r="BG138" s="4">
        <v>4</v>
      </c>
      <c r="BH138" s="4">
        <v>0</v>
      </c>
      <c r="BI138" s="2"/>
      <c r="BJ138" s="2"/>
      <c r="BK138" s="2"/>
      <c r="BL138" s="2"/>
      <c r="BM138" s="8">
        <v>0</v>
      </c>
      <c r="BN138" s="2"/>
      <c r="BO138" s="4">
        <v>0</v>
      </c>
      <c r="BP138" s="4">
        <v>4</v>
      </c>
      <c r="BQ138" s="4">
        <v>0</v>
      </c>
      <c r="BR138" s="2"/>
      <c r="BS138" s="2"/>
      <c r="BT138" s="2"/>
      <c r="BU138" s="2"/>
      <c r="BV138" s="7">
        <v>4</v>
      </c>
      <c r="BW138" s="2"/>
      <c r="BX138" s="4">
        <v>4</v>
      </c>
      <c r="BY138" s="4">
        <v>4</v>
      </c>
      <c r="BZ138" s="4">
        <v>100</v>
      </c>
      <c r="CA138" s="2"/>
      <c r="CB138" s="2"/>
      <c r="CC138" s="2"/>
      <c r="CD138" s="8">
        <v>0</v>
      </c>
      <c r="CE138" s="2"/>
      <c r="CF138" s="2"/>
      <c r="CG138" s="4">
        <v>0</v>
      </c>
      <c r="CH138" s="4">
        <v>4</v>
      </c>
      <c r="CI138" s="4">
        <v>0</v>
      </c>
      <c r="CJ138" s="2"/>
      <c r="CK138" s="2"/>
      <c r="CL138" s="2"/>
      <c r="CM138" s="2"/>
      <c r="CN138" s="8">
        <v>0</v>
      </c>
      <c r="CO138" s="2"/>
      <c r="CP138" s="4">
        <v>0</v>
      </c>
      <c r="CQ138" s="4">
        <v>4</v>
      </c>
      <c r="CR138" s="4">
        <v>0</v>
      </c>
      <c r="CS138" s="3">
        <f t="shared" si="200"/>
        <v>13</v>
      </c>
      <c r="CT138" s="3">
        <v>30</v>
      </c>
      <c r="CU138" s="3">
        <f t="shared" si="201"/>
        <v>43.333333333333336</v>
      </c>
      <c r="CV138" s="2"/>
      <c r="CW138" s="7">
        <v>6</v>
      </c>
      <c r="CX138" s="2"/>
      <c r="CY138" s="2"/>
      <c r="CZ138" s="2"/>
      <c r="DA138" s="4">
        <v>6</v>
      </c>
      <c r="DB138" s="4">
        <v>6</v>
      </c>
      <c r="DC138" s="4">
        <v>100</v>
      </c>
      <c r="DD138" s="7">
        <v>4</v>
      </c>
      <c r="DE138" s="2"/>
      <c r="DF138" s="2"/>
      <c r="DG138" s="2"/>
      <c r="DH138" s="2"/>
      <c r="DI138" s="2"/>
      <c r="DJ138" s="4">
        <v>4</v>
      </c>
      <c r="DK138" s="4">
        <v>4</v>
      </c>
      <c r="DL138" s="4">
        <v>100</v>
      </c>
      <c r="DM138" s="2"/>
      <c r="DN138" s="2"/>
      <c r="DO138" s="2"/>
      <c r="DP138" s="2"/>
      <c r="DQ138" s="8">
        <v>0</v>
      </c>
      <c r="DR138" s="2"/>
      <c r="DS138" s="4">
        <v>0</v>
      </c>
      <c r="DT138" s="4">
        <v>4</v>
      </c>
      <c r="DU138" s="4">
        <v>0</v>
      </c>
      <c r="DV138" s="2"/>
      <c r="DW138" s="2"/>
      <c r="DX138" s="2"/>
      <c r="DY138" s="2"/>
      <c r="DZ138" s="2"/>
      <c r="EA138" s="8">
        <v>0</v>
      </c>
      <c r="EB138" s="4">
        <v>0</v>
      </c>
      <c r="EC138" s="4">
        <v>6</v>
      </c>
      <c r="ED138" s="4">
        <v>0</v>
      </c>
      <c r="EE138" s="2"/>
      <c r="EF138" s="2"/>
      <c r="EG138" s="7">
        <v>6</v>
      </c>
      <c r="EH138" s="2"/>
      <c r="EI138" s="2"/>
      <c r="EJ138" s="2"/>
      <c r="EK138" s="4">
        <v>6</v>
      </c>
      <c r="EL138" s="4">
        <v>6</v>
      </c>
      <c r="EM138" s="4">
        <v>100</v>
      </c>
      <c r="EN138" s="2"/>
      <c r="EO138" s="8">
        <v>0</v>
      </c>
      <c r="EP138" s="2"/>
      <c r="EQ138" s="2"/>
      <c r="ER138" s="2"/>
      <c r="ES138" s="2"/>
      <c r="ET138" s="4">
        <v>0</v>
      </c>
      <c r="EU138" s="4">
        <v>6</v>
      </c>
      <c r="EV138" s="4">
        <v>0</v>
      </c>
      <c r="EW138" s="2"/>
      <c r="EX138" s="2"/>
      <c r="EY138" s="2"/>
      <c r="EZ138" s="2"/>
      <c r="FA138" s="2"/>
      <c r="FB138" s="6">
        <v>3</v>
      </c>
      <c r="FC138" s="4">
        <v>3</v>
      </c>
      <c r="FD138" s="4">
        <v>6</v>
      </c>
      <c r="FE138" s="4">
        <v>50</v>
      </c>
      <c r="FF138" s="3">
        <f t="shared" si="202"/>
        <v>19</v>
      </c>
      <c r="FG138" s="3">
        <v>38</v>
      </c>
      <c r="FH138" s="3">
        <f t="shared" si="203"/>
        <v>50</v>
      </c>
      <c r="FI138" s="2"/>
      <c r="FJ138" s="2"/>
      <c r="FK138" s="2"/>
      <c r="FL138" s="2"/>
      <c r="FM138" s="2"/>
      <c r="FN138" s="2"/>
      <c r="FO138" s="2"/>
      <c r="FP138" s="7">
        <v>2</v>
      </c>
      <c r="FQ138" s="2"/>
      <c r="FR138" s="2"/>
      <c r="FS138" s="4">
        <v>2</v>
      </c>
      <c r="FT138" s="4">
        <v>2</v>
      </c>
      <c r="FU138" s="4">
        <v>100</v>
      </c>
      <c r="FV138" s="2"/>
      <c r="FW138" s="2"/>
      <c r="FX138" s="2"/>
      <c r="FY138" s="2"/>
      <c r="FZ138" s="2"/>
      <c r="GA138" s="2"/>
      <c r="GB138" s="8">
        <v>0</v>
      </c>
      <c r="GC138" s="2"/>
      <c r="GD138" s="2"/>
      <c r="GE138" s="2"/>
      <c r="GF138" s="4">
        <v>0</v>
      </c>
      <c r="GG138" s="4">
        <v>4</v>
      </c>
      <c r="GH138" s="4">
        <v>0</v>
      </c>
      <c r="GI138" s="2"/>
      <c r="GJ138" s="2"/>
      <c r="GK138" s="2"/>
      <c r="GL138" s="2"/>
      <c r="GM138" s="2"/>
      <c r="GN138" s="2"/>
      <c r="GO138" s="7">
        <v>4</v>
      </c>
      <c r="GP138" s="2"/>
      <c r="GQ138" s="2"/>
      <c r="GR138" s="2"/>
      <c r="GS138" s="4">
        <v>4</v>
      </c>
      <c r="GT138" s="4">
        <v>4</v>
      </c>
      <c r="GU138" s="4">
        <v>100</v>
      </c>
      <c r="GV138" s="2"/>
      <c r="GW138" s="8">
        <v>0</v>
      </c>
      <c r="GX138" s="2"/>
      <c r="GY138" s="2"/>
      <c r="GZ138" s="2"/>
      <c r="HA138" s="2"/>
      <c r="HB138" s="2"/>
      <c r="HC138" s="2"/>
      <c r="HD138" s="2"/>
      <c r="HE138" s="2"/>
      <c r="HF138" s="4">
        <v>0</v>
      </c>
      <c r="HG138" s="4">
        <v>4</v>
      </c>
      <c r="HH138" s="4">
        <v>0</v>
      </c>
      <c r="HI138" s="2"/>
      <c r="HJ138" s="2"/>
      <c r="HK138" s="2"/>
      <c r="HL138" s="7">
        <v>6</v>
      </c>
      <c r="HM138" s="2"/>
      <c r="HN138" s="2"/>
      <c r="HO138" s="2"/>
      <c r="HP138" s="2"/>
      <c r="HQ138" s="2"/>
      <c r="HR138" s="2"/>
      <c r="HS138" s="4">
        <v>6</v>
      </c>
      <c r="HT138" s="4">
        <v>6</v>
      </c>
      <c r="HU138" s="4">
        <v>100</v>
      </c>
      <c r="HV138" s="3">
        <v>12</v>
      </c>
      <c r="HW138" s="3">
        <v>20</v>
      </c>
      <c r="HX138" s="3">
        <v>60</v>
      </c>
      <c r="HY138" s="2"/>
      <c r="HZ138" s="2"/>
      <c r="IA138" s="2"/>
      <c r="IB138" s="2"/>
      <c r="IC138" s="2"/>
      <c r="ID138" s="7">
        <v>2</v>
      </c>
      <c r="IE138" s="2"/>
      <c r="IF138" s="2"/>
      <c r="IG138" s="2"/>
      <c r="IH138" s="2"/>
      <c r="II138" s="4">
        <v>2</v>
      </c>
      <c r="IJ138" s="4">
        <v>2</v>
      </c>
      <c r="IK138" s="4">
        <v>100</v>
      </c>
      <c r="IL138" s="2"/>
      <c r="IM138" s="2"/>
      <c r="IN138" s="2"/>
      <c r="IO138" s="2"/>
      <c r="IP138" s="2"/>
      <c r="IQ138" s="8">
        <v>0</v>
      </c>
      <c r="IR138" s="2"/>
      <c r="IS138" s="2"/>
      <c r="IT138" s="2"/>
      <c r="IU138" s="2"/>
      <c r="IV138" s="4">
        <v>0</v>
      </c>
      <c r="IW138" s="4">
        <v>4</v>
      </c>
      <c r="IX138" s="4">
        <v>0</v>
      </c>
      <c r="IY138" s="6">
        <v>3</v>
      </c>
      <c r="IZ138" s="2"/>
      <c r="JA138" s="2"/>
      <c r="JB138" s="2"/>
      <c r="JC138" s="2"/>
      <c r="JD138" s="2"/>
      <c r="JE138" s="2"/>
      <c r="JF138" s="2"/>
      <c r="JG138" s="2"/>
      <c r="JH138" s="2"/>
      <c r="JI138" s="4">
        <v>3</v>
      </c>
      <c r="JJ138" s="4">
        <v>6</v>
      </c>
      <c r="JK138" s="4">
        <v>50</v>
      </c>
      <c r="JL138" s="3">
        <v>5</v>
      </c>
      <c r="JM138" s="3">
        <v>12</v>
      </c>
      <c r="JN138" s="3">
        <v>41.67</v>
      </c>
      <c r="JO138" s="1">
        <f t="shared" si="204"/>
        <v>49</v>
      </c>
      <c r="JP138" s="1">
        <v>100</v>
      </c>
      <c r="JQ138" s="1">
        <f t="shared" si="205"/>
        <v>49</v>
      </c>
    </row>
    <row r="139" spans="1:277" ht="16.350000000000001" customHeight="1" x14ac:dyDescent="0.25">
      <c r="A139" s="1">
        <v>2311</v>
      </c>
      <c r="B139" s="2" t="s">
        <v>792</v>
      </c>
      <c r="C139" s="2" t="s">
        <v>55</v>
      </c>
      <c r="D139" s="2" t="s">
        <v>738</v>
      </c>
      <c r="E139" s="18" t="s">
        <v>1625</v>
      </c>
      <c r="F139" s="2" t="s">
        <v>1567</v>
      </c>
      <c r="G139" s="7">
        <v>2</v>
      </c>
      <c r="H139" s="2"/>
      <c r="I139" s="2"/>
      <c r="J139" s="2"/>
      <c r="K139" s="2"/>
      <c r="L139" s="2"/>
      <c r="M139" s="4">
        <v>2</v>
      </c>
      <c r="N139" s="4">
        <v>2</v>
      </c>
      <c r="O139" s="4">
        <v>100</v>
      </c>
      <c r="P139" s="6">
        <v>1</v>
      </c>
      <c r="Q139" s="2"/>
      <c r="R139" s="2"/>
      <c r="S139" s="2"/>
      <c r="T139" s="2"/>
      <c r="U139" s="2"/>
      <c r="V139" s="4">
        <v>1</v>
      </c>
      <c r="W139" s="4">
        <v>2</v>
      </c>
      <c r="X139" s="4">
        <v>50</v>
      </c>
      <c r="Y139" s="2"/>
      <c r="Z139" s="2"/>
      <c r="AA139" s="7">
        <v>2</v>
      </c>
      <c r="AB139" s="2"/>
      <c r="AC139" s="2"/>
      <c r="AD139" s="2"/>
      <c r="AE139" s="4">
        <v>2</v>
      </c>
      <c r="AF139" s="4">
        <v>2</v>
      </c>
      <c r="AG139" s="4">
        <v>100</v>
      </c>
      <c r="AH139" s="2"/>
      <c r="AI139" s="2"/>
      <c r="AJ139" s="2"/>
      <c r="AK139" s="2"/>
      <c r="AL139" s="8">
        <v>0</v>
      </c>
      <c r="AM139" s="2"/>
      <c r="AN139" s="4">
        <v>0</v>
      </c>
      <c r="AO139" s="4">
        <v>2</v>
      </c>
      <c r="AP139" s="4">
        <v>0</v>
      </c>
      <c r="AQ139" s="2"/>
      <c r="AR139" s="2"/>
      <c r="AS139" s="2"/>
      <c r="AT139" s="2"/>
      <c r="AU139" s="2"/>
      <c r="AV139" s="8">
        <v>0</v>
      </c>
      <c r="AW139" s="4">
        <v>0</v>
      </c>
      <c r="AX139" s="4">
        <v>2</v>
      </c>
      <c r="AY139" s="4">
        <v>0</v>
      </c>
      <c r="AZ139" s="2"/>
      <c r="BA139" s="2"/>
      <c r="BB139" s="8">
        <v>0</v>
      </c>
      <c r="BC139" s="2"/>
      <c r="BD139" s="2"/>
      <c r="BE139" s="2"/>
      <c r="BF139" s="4">
        <v>0</v>
      </c>
      <c r="BG139" s="4">
        <v>4</v>
      </c>
      <c r="BH139" s="4">
        <v>0</v>
      </c>
      <c r="BI139" s="2"/>
      <c r="BJ139" s="7">
        <v>4</v>
      </c>
      <c r="BK139" s="2"/>
      <c r="BL139" s="2"/>
      <c r="BM139" s="2"/>
      <c r="BN139" s="2"/>
      <c r="BO139" s="4">
        <v>4</v>
      </c>
      <c r="BP139" s="4">
        <v>4</v>
      </c>
      <c r="BQ139" s="4">
        <v>100</v>
      </c>
      <c r="BR139" s="2"/>
      <c r="BS139" s="2"/>
      <c r="BT139" s="2"/>
      <c r="BU139" s="2"/>
      <c r="BV139" s="2"/>
      <c r="BW139" s="8">
        <v>0</v>
      </c>
      <c r="BX139" s="4">
        <v>0</v>
      </c>
      <c r="BY139" s="4">
        <v>4</v>
      </c>
      <c r="BZ139" s="4">
        <v>0</v>
      </c>
      <c r="CA139" s="2"/>
      <c r="CB139" s="8">
        <v>0</v>
      </c>
      <c r="CC139" s="2"/>
      <c r="CD139" s="2"/>
      <c r="CE139" s="2"/>
      <c r="CF139" s="2"/>
      <c r="CG139" s="4">
        <v>0</v>
      </c>
      <c r="CH139" s="4">
        <v>4</v>
      </c>
      <c r="CI139" s="4">
        <v>0</v>
      </c>
      <c r="CJ139" s="8">
        <v>0</v>
      </c>
      <c r="CK139" s="2"/>
      <c r="CL139" s="2"/>
      <c r="CM139" s="2"/>
      <c r="CN139" s="2"/>
      <c r="CO139" s="2"/>
      <c r="CP139" s="4">
        <v>0</v>
      </c>
      <c r="CQ139" s="4">
        <v>4</v>
      </c>
      <c r="CR139" s="4">
        <v>0</v>
      </c>
      <c r="CS139" s="3">
        <f t="shared" si="200"/>
        <v>9</v>
      </c>
      <c r="CT139" s="3">
        <v>30</v>
      </c>
      <c r="CU139" s="3">
        <f t="shared" si="201"/>
        <v>30</v>
      </c>
      <c r="CV139" s="2"/>
      <c r="CW139" s="2"/>
      <c r="CX139" s="7">
        <v>6</v>
      </c>
      <c r="CY139" s="2"/>
      <c r="CZ139" s="2"/>
      <c r="DA139" s="4">
        <v>6</v>
      </c>
      <c r="DB139" s="4">
        <v>6</v>
      </c>
      <c r="DC139" s="4">
        <v>100</v>
      </c>
      <c r="DD139" s="2"/>
      <c r="DE139" s="2"/>
      <c r="DF139" s="2"/>
      <c r="DG139" s="2"/>
      <c r="DH139" s="2"/>
      <c r="DI139" s="8">
        <v>0</v>
      </c>
      <c r="DJ139" s="4">
        <v>0</v>
      </c>
      <c r="DK139" s="4">
        <v>4</v>
      </c>
      <c r="DL139" s="4">
        <v>0</v>
      </c>
      <c r="DM139" s="2"/>
      <c r="DN139" s="2"/>
      <c r="DO139" s="2"/>
      <c r="DP139" s="2"/>
      <c r="DQ139" s="8">
        <v>0</v>
      </c>
      <c r="DR139" s="2"/>
      <c r="DS139" s="4">
        <v>0</v>
      </c>
      <c r="DT139" s="4">
        <v>4</v>
      </c>
      <c r="DU139" s="4">
        <v>0</v>
      </c>
      <c r="DV139" s="7">
        <v>6</v>
      </c>
      <c r="DW139" s="2"/>
      <c r="DX139" s="2"/>
      <c r="DY139" s="2"/>
      <c r="DZ139" s="2"/>
      <c r="EA139" s="2"/>
      <c r="EB139" s="4">
        <v>6</v>
      </c>
      <c r="EC139" s="4">
        <v>6</v>
      </c>
      <c r="ED139" s="4">
        <v>100</v>
      </c>
      <c r="EE139" s="2"/>
      <c r="EF139" s="2"/>
      <c r="EG139" s="2"/>
      <c r="EH139" s="2"/>
      <c r="EI139" s="7">
        <v>6</v>
      </c>
      <c r="EJ139" s="2"/>
      <c r="EK139" s="4">
        <v>6</v>
      </c>
      <c r="EL139" s="4">
        <v>6</v>
      </c>
      <c r="EM139" s="4">
        <v>100</v>
      </c>
      <c r="EN139" s="2"/>
      <c r="EO139" s="7">
        <v>6</v>
      </c>
      <c r="EP139" s="2"/>
      <c r="EQ139" s="2"/>
      <c r="ER139" s="2"/>
      <c r="ES139" s="2"/>
      <c r="ET139" s="4">
        <v>6</v>
      </c>
      <c r="EU139" s="4">
        <v>6</v>
      </c>
      <c r="EV139" s="4">
        <v>100</v>
      </c>
      <c r="EW139" s="8">
        <v>0</v>
      </c>
      <c r="EX139" s="2"/>
      <c r="EY139" s="2"/>
      <c r="EZ139" s="2"/>
      <c r="FA139" s="2"/>
      <c r="FB139" s="2"/>
      <c r="FC139" s="4">
        <v>0</v>
      </c>
      <c r="FD139" s="4">
        <v>6</v>
      </c>
      <c r="FE139" s="4">
        <v>0</v>
      </c>
      <c r="FF139" s="3">
        <f t="shared" si="202"/>
        <v>24</v>
      </c>
      <c r="FG139" s="3">
        <v>38</v>
      </c>
      <c r="FH139" s="3">
        <f t="shared" si="203"/>
        <v>63.157894736842103</v>
      </c>
      <c r="FI139" s="2"/>
      <c r="FJ139" s="2"/>
      <c r="FK139" s="2"/>
      <c r="FL139" s="2"/>
      <c r="FM139" s="7">
        <v>2</v>
      </c>
      <c r="FN139" s="2"/>
      <c r="FO139" s="2"/>
      <c r="FP139" s="2"/>
      <c r="FQ139" s="2"/>
      <c r="FR139" s="2"/>
      <c r="FS139" s="4">
        <v>2</v>
      </c>
      <c r="FT139" s="4">
        <v>2</v>
      </c>
      <c r="FU139" s="4">
        <v>100</v>
      </c>
      <c r="FV139" s="2"/>
      <c r="FW139" s="2"/>
      <c r="FX139" s="2"/>
      <c r="FY139" s="2"/>
      <c r="FZ139" s="2"/>
      <c r="GA139" s="2"/>
      <c r="GB139" s="2"/>
      <c r="GC139" s="8">
        <v>0</v>
      </c>
      <c r="GD139" s="2"/>
      <c r="GE139" s="2"/>
      <c r="GF139" s="4">
        <v>0</v>
      </c>
      <c r="GG139" s="4">
        <v>4</v>
      </c>
      <c r="GH139" s="4">
        <v>0</v>
      </c>
      <c r="GI139" s="2"/>
      <c r="GJ139" s="2"/>
      <c r="GK139" s="2"/>
      <c r="GL139" s="2"/>
      <c r="GM139" s="2"/>
      <c r="GN139" s="2"/>
      <c r="GO139" s="2"/>
      <c r="GP139" s="2"/>
      <c r="GQ139" s="7">
        <v>4</v>
      </c>
      <c r="GR139" s="2"/>
      <c r="GS139" s="4">
        <v>4</v>
      </c>
      <c r="GT139" s="4">
        <v>4</v>
      </c>
      <c r="GU139" s="4">
        <v>100</v>
      </c>
      <c r="GV139" s="2"/>
      <c r="GW139" s="2"/>
      <c r="GX139" s="2"/>
      <c r="GY139" s="8">
        <v>0</v>
      </c>
      <c r="GZ139" s="2"/>
      <c r="HA139" s="2"/>
      <c r="HB139" s="2"/>
      <c r="HC139" s="2"/>
      <c r="HD139" s="2"/>
      <c r="HE139" s="2"/>
      <c r="HF139" s="4">
        <v>0</v>
      </c>
      <c r="HG139" s="4">
        <v>4</v>
      </c>
      <c r="HH139" s="4">
        <v>0</v>
      </c>
      <c r="HI139" s="7">
        <v>6</v>
      </c>
      <c r="HJ139" s="2"/>
      <c r="HK139" s="2"/>
      <c r="HL139" s="2"/>
      <c r="HM139" s="2"/>
      <c r="HN139" s="2"/>
      <c r="HO139" s="2"/>
      <c r="HP139" s="2"/>
      <c r="HQ139" s="2"/>
      <c r="HR139" s="2"/>
      <c r="HS139" s="4">
        <v>6</v>
      </c>
      <c r="HT139" s="4">
        <v>6</v>
      </c>
      <c r="HU139" s="4">
        <v>100</v>
      </c>
      <c r="HV139" s="3">
        <v>12</v>
      </c>
      <c r="HW139" s="3">
        <v>20</v>
      </c>
      <c r="HX139" s="3">
        <v>60</v>
      </c>
      <c r="HY139" s="2"/>
      <c r="HZ139" s="2"/>
      <c r="IA139" s="2"/>
      <c r="IB139" s="7">
        <v>2</v>
      </c>
      <c r="IC139" s="2"/>
      <c r="ID139" s="2"/>
      <c r="IE139" s="2"/>
      <c r="IF139" s="2"/>
      <c r="IG139" s="2"/>
      <c r="IH139" s="2"/>
      <c r="II139" s="4">
        <v>2</v>
      </c>
      <c r="IJ139" s="4">
        <v>2</v>
      </c>
      <c r="IK139" s="4">
        <v>100</v>
      </c>
      <c r="IL139" s="2"/>
      <c r="IM139" s="2"/>
      <c r="IN139" s="2"/>
      <c r="IO139" s="7">
        <v>4</v>
      </c>
      <c r="IP139" s="2"/>
      <c r="IQ139" s="2"/>
      <c r="IR139" s="2"/>
      <c r="IS139" s="2"/>
      <c r="IT139" s="2"/>
      <c r="IU139" s="2"/>
      <c r="IV139" s="4">
        <v>4</v>
      </c>
      <c r="IW139" s="4">
        <v>4</v>
      </c>
      <c r="IX139" s="4">
        <v>100</v>
      </c>
      <c r="IY139" s="2"/>
      <c r="IZ139" s="7">
        <v>6</v>
      </c>
      <c r="JA139" s="2"/>
      <c r="JB139" s="2"/>
      <c r="JC139" s="2"/>
      <c r="JD139" s="2"/>
      <c r="JE139" s="2"/>
      <c r="JF139" s="2"/>
      <c r="JG139" s="2"/>
      <c r="JH139" s="2"/>
      <c r="JI139" s="4">
        <v>6</v>
      </c>
      <c r="JJ139" s="4">
        <v>6</v>
      </c>
      <c r="JK139" s="4">
        <v>100</v>
      </c>
      <c r="JL139" s="3">
        <v>12</v>
      </c>
      <c r="JM139" s="3">
        <v>12</v>
      </c>
      <c r="JN139" s="3">
        <v>100</v>
      </c>
      <c r="JO139" s="1">
        <f t="shared" si="204"/>
        <v>57</v>
      </c>
      <c r="JP139" s="1">
        <v>100</v>
      </c>
      <c r="JQ139" s="1">
        <f t="shared" si="205"/>
        <v>56.999999999999993</v>
      </c>
    </row>
    <row r="140" spans="1:277" ht="16.350000000000001" customHeight="1" x14ac:dyDescent="0.25">
      <c r="A140" s="1">
        <v>363</v>
      </c>
      <c r="B140" s="2" t="s">
        <v>693</v>
      </c>
      <c r="C140" s="2" t="s">
        <v>58</v>
      </c>
      <c r="D140" s="2" t="s">
        <v>73</v>
      </c>
      <c r="E140" s="18" t="s">
        <v>1715</v>
      </c>
      <c r="F140" s="2" t="s">
        <v>630</v>
      </c>
      <c r="G140" s="2"/>
      <c r="H140" s="2"/>
      <c r="I140" s="2"/>
      <c r="J140" s="2"/>
      <c r="K140" s="7">
        <v>2</v>
      </c>
      <c r="L140" s="2"/>
      <c r="M140" s="4">
        <v>2</v>
      </c>
      <c r="N140" s="4">
        <v>2</v>
      </c>
      <c r="O140" s="4">
        <v>100</v>
      </c>
      <c r="P140" s="2"/>
      <c r="Q140" s="2"/>
      <c r="R140" s="2"/>
      <c r="S140" s="2"/>
      <c r="T140" s="6">
        <v>1</v>
      </c>
      <c r="U140" s="2"/>
      <c r="V140" s="4">
        <v>1</v>
      </c>
      <c r="W140" s="4">
        <v>2</v>
      </c>
      <c r="X140" s="4">
        <v>50</v>
      </c>
      <c r="Y140" s="2"/>
      <c r="Z140" s="2"/>
      <c r="AA140" s="2"/>
      <c r="AB140" s="8">
        <v>0</v>
      </c>
      <c r="AC140" s="2"/>
      <c r="AD140" s="2"/>
      <c r="AE140" s="4">
        <v>0</v>
      </c>
      <c r="AF140" s="4">
        <v>2</v>
      </c>
      <c r="AG140" s="4">
        <v>0</v>
      </c>
      <c r="AH140" s="2"/>
      <c r="AI140" s="8">
        <v>0</v>
      </c>
      <c r="AJ140" s="2"/>
      <c r="AK140" s="2"/>
      <c r="AL140" s="2"/>
      <c r="AM140" s="2"/>
      <c r="AN140" s="4">
        <v>0</v>
      </c>
      <c r="AO140" s="4">
        <v>2</v>
      </c>
      <c r="AP140" s="4">
        <v>0</v>
      </c>
      <c r="AQ140" s="2"/>
      <c r="AR140" s="8">
        <v>0</v>
      </c>
      <c r="AS140" s="2"/>
      <c r="AT140" s="2"/>
      <c r="AU140" s="2"/>
      <c r="AV140" s="2"/>
      <c r="AW140" s="4">
        <v>0</v>
      </c>
      <c r="AX140" s="4">
        <v>2</v>
      </c>
      <c r="AY140" s="4">
        <v>0</v>
      </c>
      <c r="AZ140" s="2"/>
      <c r="BA140" s="2"/>
      <c r="BB140" s="2"/>
      <c r="BC140" s="8">
        <v>0</v>
      </c>
      <c r="BD140" s="2"/>
      <c r="BE140" s="2"/>
      <c r="BF140" s="4">
        <v>0</v>
      </c>
      <c r="BG140" s="4">
        <v>4</v>
      </c>
      <c r="BH140" s="4">
        <v>0</v>
      </c>
      <c r="BI140" s="2"/>
      <c r="BJ140" s="2"/>
      <c r="BK140" s="2"/>
      <c r="BL140" s="8">
        <v>0</v>
      </c>
      <c r="BM140" s="2"/>
      <c r="BN140" s="2"/>
      <c r="BO140" s="4">
        <v>0</v>
      </c>
      <c r="BP140" s="4">
        <v>4</v>
      </c>
      <c r="BQ140" s="4">
        <v>0</v>
      </c>
      <c r="BR140" s="2"/>
      <c r="BS140" s="7">
        <v>4</v>
      </c>
      <c r="BT140" s="2"/>
      <c r="BU140" s="2"/>
      <c r="BV140" s="2"/>
      <c r="BW140" s="2"/>
      <c r="BX140" s="4">
        <v>4</v>
      </c>
      <c r="BY140" s="4">
        <v>4</v>
      </c>
      <c r="BZ140" s="4">
        <v>100</v>
      </c>
      <c r="CA140" s="2"/>
      <c r="CB140" s="2"/>
      <c r="CC140" s="2"/>
      <c r="CD140" s="2"/>
      <c r="CE140" s="2"/>
      <c r="CF140" s="8">
        <v>0</v>
      </c>
      <c r="CG140" s="4">
        <v>0</v>
      </c>
      <c r="CH140" s="4">
        <v>4</v>
      </c>
      <c r="CI140" s="4">
        <v>0</v>
      </c>
      <c r="CJ140" s="2"/>
      <c r="CK140" s="2"/>
      <c r="CL140" s="2"/>
      <c r="CM140" s="2"/>
      <c r="CN140" s="8">
        <v>0</v>
      </c>
      <c r="CO140" s="2"/>
      <c r="CP140" s="4">
        <v>0</v>
      </c>
      <c r="CQ140" s="4">
        <v>4</v>
      </c>
      <c r="CR140" s="4">
        <v>0</v>
      </c>
      <c r="CS140" s="3">
        <f t="shared" si="200"/>
        <v>7</v>
      </c>
      <c r="CT140" s="3">
        <v>30</v>
      </c>
      <c r="CU140" s="3">
        <f t="shared" si="201"/>
        <v>23.333333333333332</v>
      </c>
      <c r="CV140" s="6">
        <v>4</v>
      </c>
      <c r="CW140" s="2"/>
      <c r="CX140" s="2"/>
      <c r="CY140" s="2"/>
      <c r="CZ140" s="2"/>
      <c r="DA140" s="4">
        <v>4</v>
      </c>
      <c r="DB140" s="4">
        <v>6</v>
      </c>
      <c r="DC140" s="4">
        <v>66.67</v>
      </c>
      <c r="DD140" s="2"/>
      <c r="DE140" s="2"/>
      <c r="DF140" s="2"/>
      <c r="DG140" s="7">
        <v>4</v>
      </c>
      <c r="DH140" s="2"/>
      <c r="DI140" s="2"/>
      <c r="DJ140" s="4">
        <v>4</v>
      </c>
      <c r="DK140" s="4">
        <v>4</v>
      </c>
      <c r="DL140" s="4">
        <v>100</v>
      </c>
      <c r="DM140" s="8">
        <v>0</v>
      </c>
      <c r="DN140" s="2"/>
      <c r="DO140" s="2"/>
      <c r="DP140" s="2"/>
      <c r="DQ140" s="2"/>
      <c r="DR140" s="2"/>
      <c r="DS140" s="4">
        <v>0</v>
      </c>
      <c r="DT140" s="4">
        <v>4</v>
      </c>
      <c r="DU140" s="4">
        <v>0</v>
      </c>
      <c r="DV140" s="2"/>
      <c r="DW140" s="2"/>
      <c r="DX140" s="8">
        <v>0</v>
      </c>
      <c r="DY140" s="2"/>
      <c r="DZ140" s="2"/>
      <c r="EA140" s="2"/>
      <c r="EB140" s="4">
        <v>0</v>
      </c>
      <c r="EC140" s="4">
        <v>6</v>
      </c>
      <c r="ED140" s="4">
        <v>0</v>
      </c>
      <c r="EE140" s="2"/>
      <c r="EF140" s="2"/>
      <c r="EG140" s="2"/>
      <c r="EH140" s="2"/>
      <c r="EI140" s="7">
        <v>6</v>
      </c>
      <c r="EJ140" s="2"/>
      <c r="EK140" s="4">
        <v>6</v>
      </c>
      <c r="EL140" s="4">
        <v>6</v>
      </c>
      <c r="EM140" s="4">
        <v>100</v>
      </c>
      <c r="EN140" s="2"/>
      <c r="EO140" s="2"/>
      <c r="EP140" s="2"/>
      <c r="EQ140" s="7">
        <v>6</v>
      </c>
      <c r="ER140" s="2"/>
      <c r="ES140" s="2"/>
      <c r="ET140" s="4">
        <v>6</v>
      </c>
      <c r="EU140" s="4">
        <v>6</v>
      </c>
      <c r="EV140" s="4">
        <v>100</v>
      </c>
      <c r="EW140" s="2"/>
      <c r="EX140" s="2"/>
      <c r="EY140" s="2"/>
      <c r="EZ140" s="7">
        <v>6</v>
      </c>
      <c r="FA140" s="2"/>
      <c r="FB140" s="2"/>
      <c r="FC140" s="4">
        <v>6</v>
      </c>
      <c r="FD140" s="4">
        <v>6</v>
      </c>
      <c r="FE140" s="4">
        <v>100</v>
      </c>
      <c r="FF140" s="3">
        <f t="shared" si="202"/>
        <v>26</v>
      </c>
      <c r="FG140" s="3">
        <v>38</v>
      </c>
      <c r="FH140" s="3">
        <f t="shared" si="203"/>
        <v>68.421052631578945</v>
      </c>
      <c r="FI140" s="2"/>
      <c r="FJ140" s="2"/>
      <c r="FK140" s="2"/>
      <c r="FL140" s="2"/>
      <c r="FM140" s="7">
        <v>2</v>
      </c>
      <c r="FN140" s="2"/>
      <c r="FO140" s="2"/>
      <c r="FP140" s="2"/>
      <c r="FQ140" s="2"/>
      <c r="FR140" s="2"/>
      <c r="FS140" s="4">
        <v>2</v>
      </c>
      <c r="FT140" s="4">
        <v>2</v>
      </c>
      <c r="FU140" s="4">
        <v>100</v>
      </c>
      <c r="FV140" s="2"/>
      <c r="FW140" s="2"/>
      <c r="FX140" s="2"/>
      <c r="FY140" s="2"/>
      <c r="FZ140" s="2"/>
      <c r="GA140" s="2"/>
      <c r="GB140" s="7">
        <v>4</v>
      </c>
      <c r="GC140" s="2"/>
      <c r="GD140" s="2"/>
      <c r="GE140" s="2"/>
      <c r="GF140" s="4">
        <v>4</v>
      </c>
      <c r="GG140" s="4">
        <v>4</v>
      </c>
      <c r="GH140" s="4">
        <v>100</v>
      </c>
      <c r="GI140" s="8">
        <v>0</v>
      </c>
      <c r="GJ140" s="2"/>
      <c r="GK140" s="2"/>
      <c r="GL140" s="2"/>
      <c r="GM140" s="2"/>
      <c r="GN140" s="2"/>
      <c r="GO140" s="2"/>
      <c r="GP140" s="2"/>
      <c r="GQ140" s="2"/>
      <c r="GR140" s="2"/>
      <c r="GS140" s="4">
        <v>0</v>
      </c>
      <c r="GT140" s="4">
        <v>4</v>
      </c>
      <c r="GU140" s="4">
        <v>0</v>
      </c>
      <c r="GV140" s="2"/>
      <c r="GW140" s="2"/>
      <c r="GX140" s="8">
        <v>0</v>
      </c>
      <c r="GY140" s="2"/>
      <c r="GZ140" s="2"/>
      <c r="HA140" s="2"/>
      <c r="HB140" s="2"/>
      <c r="HC140" s="2"/>
      <c r="HD140" s="2"/>
      <c r="HE140" s="2"/>
      <c r="HF140" s="4">
        <v>0</v>
      </c>
      <c r="HG140" s="4">
        <v>4</v>
      </c>
      <c r="HH140" s="4">
        <v>0</v>
      </c>
      <c r="HI140" s="2"/>
      <c r="HJ140" s="2"/>
      <c r="HK140" s="2"/>
      <c r="HL140" s="2"/>
      <c r="HM140" s="2"/>
      <c r="HN140" s="7">
        <v>6</v>
      </c>
      <c r="HO140" s="2"/>
      <c r="HP140" s="2"/>
      <c r="HQ140" s="2"/>
      <c r="HR140" s="2"/>
      <c r="HS140" s="4">
        <v>6</v>
      </c>
      <c r="HT140" s="4">
        <v>6</v>
      </c>
      <c r="HU140" s="4">
        <v>100</v>
      </c>
      <c r="HV140" s="3">
        <v>12</v>
      </c>
      <c r="HW140" s="3">
        <v>20</v>
      </c>
      <c r="HX140" s="3">
        <v>60</v>
      </c>
      <c r="HY140" s="2"/>
      <c r="HZ140" s="2"/>
      <c r="IA140" s="7">
        <v>2</v>
      </c>
      <c r="IB140" s="2"/>
      <c r="IC140" s="2"/>
      <c r="ID140" s="2"/>
      <c r="IE140" s="2"/>
      <c r="IF140" s="2"/>
      <c r="IG140" s="2"/>
      <c r="IH140" s="2"/>
      <c r="II140" s="4">
        <v>2</v>
      </c>
      <c r="IJ140" s="4">
        <v>2</v>
      </c>
      <c r="IK140" s="4">
        <v>100</v>
      </c>
      <c r="IL140" s="2"/>
      <c r="IM140" s="2"/>
      <c r="IN140" s="7">
        <v>4</v>
      </c>
      <c r="IO140" s="2"/>
      <c r="IP140" s="2"/>
      <c r="IQ140" s="2"/>
      <c r="IR140" s="2"/>
      <c r="IS140" s="2"/>
      <c r="IT140" s="2"/>
      <c r="IU140" s="2"/>
      <c r="IV140" s="4">
        <v>4</v>
      </c>
      <c r="IW140" s="4">
        <v>4</v>
      </c>
      <c r="IX140" s="4">
        <v>100</v>
      </c>
      <c r="IY140" s="2"/>
      <c r="IZ140" s="7">
        <v>6</v>
      </c>
      <c r="JA140" s="2"/>
      <c r="JB140" s="2"/>
      <c r="JC140" s="2"/>
      <c r="JD140" s="2"/>
      <c r="JE140" s="2"/>
      <c r="JF140" s="2"/>
      <c r="JG140" s="2"/>
      <c r="JH140" s="2"/>
      <c r="JI140" s="4">
        <v>6</v>
      </c>
      <c r="JJ140" s="4">
        <v>6</v>
      </c>
      <c r="JK140" s="4">
        <v>100</v>
      </c>
      <c r="JL140" s="3">
        <v>12</v>
      </c>
      <c r="JM140" s="3">
        <v>12</v>
      </c>
      <c r="JN140" s="3">
        <v>100</v>
      </c>
      <c r="JO140" s="1">
        <f t="shared" si="204"/>
        <v>57</v>
      </c>
      <c r="JP140" s="1">
        <v>100</v>
      </c>
      <c r="JQ140" s="1">
        <f t="shared" si="205"/>
        <v>56.999999999999993</v>
      </c>
    </row>
    <row r="141" spans="1:277" ht="16.350000000000001" customHeight="1" x14ac:dyDescent="0.25">
      <c r="A141" s="1">
        <v>1039</v>
      </c>
      <c r="B141" s="2" t="s">
        <v>754</v>
      </c>
      <c r="C141" s="2" t="s">
        <v>49</v>
      </c>
      <c r="D141" s="2" t="s">
        <v>78</v>
      </c>
      <c r="E141" s="18" t="s">
        <v>1716</v>
      </c>
      <c r="F141" s="2" t="s">
        <v>1553</v>
      </c>
      <c r="G141" s="2"/>
      <c r="H141" s="2"/>
      <c r="I141" s="6">
        <v>1</v>
      </c>
      <c r="J141" s="2"/>
      <c r="K141" s="2"/>
      <c r="L141" s="2"/>
      <c r="M141" s="4">
        <v>1</v>
      </c>
      <c r="N141" s="4">
        <v>2</v>
      </c>
      <c r="O141" s="4">
        <v>50</v>
      </c>
      <c r="P141" s="6">
        <v>1</v>
      </c>
      <c r="Q141" s="2"/>
      <c r="R141" s="2"/>
      <c r="S141" s="2"/>
      <c r="T141" s="2"/>
      <c r="U141" s="2"/>
      <c r="V141" s="4">
        <v>1</v>
      </c>
      <c r="W141" s="4">
        <v>2</v>
      </c>
      <c r="X141" s="4">
        <v>50</v>
      </c>
      <c r="Y141" s="2"/>
      <c r="Z141" s="2"/>
      <c r="AA141" s="2"/>
      <c r="AB141" s="2"/>
      <c r="AC141" s="8">
        <v>0</v>
      </c>
      <c r="AD141" s="2"/>
      <c r="AE141" s="4">
        <v>0</v>
      </c>
      <c r="AF141" s="4">
        <v>2</v>
      </c>
      <c r="AG141" s="4">
        <v>0</v>
      </c>
      <c r="AH141" s="2"/>
      <c r="AI141" s="8">
        <v>0</v>
      </c>
      <c r="AJ141" s="2"/>
      <c r="AK141" s="2"/>
      <c r="AL141" s="2"/>
      <c r="AM141" s="2"/>
      <c r="AN141" s="4">
        <v>0</v>
      </c>
      <c r="AO141" s="4">
        <v>2</v>
      </c>
      <c r="AP141" s="4">
        <v>0</v>
      </c>
      <c r="AQ141" s="8">
        <v>0</v>
      </c>
      <c r="AR141" s="2"/>
      <c r="AS141" s="2"/>
      <c r="AT141" s="2"/>
      <c r="AU141" s="2"/>
      <c r="AV141" s="2"/>
      <c r="AW141" s="4">
        <v>0</v>
      </c>
      <c r="AX141" s="4">
        <v>2</v>
      </c>
      <c r="AY141" s="4">
        <v>0</v>
      </c>
      <c r="AZ141" s="2"/>
      <c r="BA141" s="8">
        <v>0</v>
      </c>
      <c r="BB141" s="2"/>
      <c r="BC141" s="2"/>
      <c r="BD141" s="2"/>
      <c r="BE141" s="2"/>
      <c r="BF141" s="4">
        <v>0</v>
      </c>
      <c r="BG141" s="4">
        <v>4</v>
      </c>
      <c r="BH141" s="4">
        <v>0</v>
      </c>
      <c r="BI141" s="2"/>
      <c r="BJ141" s="2"/>
      <c r="BK141" s="2"/>
      <c r="BL141" s="2"/>
      <c r="BM141" s="2"/>
      <c r="BN141" s="8">
        <v>0</v>
      </c>
      <c r="BO141" s="4">
        <v>0</v>
      </c>
      <c r="BP141" s="4">
        <v>4</v>
      </c>
      <c r="BQ141" s="4">
        <v>0</v>
      </c>
      <c r="BR141" s="7">
        <v>4</v>
      </c>
      <c r="BS141" s="2"/>
      <c r="BT141" s="2"/>
      <c r="BU141" s="2"/>
      <c r="BV141" s="2"/>
      <c r="BW141" s="2"/>
      <c r="BX141" s="4">
        <v>4</v>
      </c>
      <c r="BY141" s="4">
        <v>4</v>
      </c>
      <c r="BZ141" s="4">
        <v>100</v>
      </c>
      <c r="CA141" s="8">
        <v>0</v>
      </c>
      <c r="CB141" s="2"/>
      <c r="CC141" s="2"/>
      <c r="CD141" s="2"/>
      <c r="CE141" s="2"/>
      <c r="CF141" s="2"/>
      <c r="CG141" s="4">
        <v>0</v>
      </c>
      <c r="CH141" s="4">
        <v>4</v>
      </c>
      <c r="CI141" s="4">
        <v>0</v>
      </c>
      <c r="CJ141" s="2"/>
      <c r="CK141" s="2"/>
      <c r="CL141" s="2"/>
      <c r="CM141" s="2"/>
      <c r="CN141" s="8">
        <v>0</v>
      </c>
      <c r="CO141" s="2"/>
      <c r="CP141" s="4">
        <v>0</v>
      </c>
      <c r="CQ141" s="4">
        <v>4</v>
      </c>
      <c r="CR141" s="4">
        <v>0</v>
      </c>
      <c r="CS141" s="3">
        <f t="shared" si="200"/>
        <v>6</v>
      </c>
      <c r="CT141" s="3">
        <v>30</v>
      </c>
      <c r="CU141" s="3">
        <f t="shared" si="201"/>
        <v>20</v>
      </c>
      <c r="CV141" s="2"/>
      <c r="CW141" s="2"/>
      <c r="CX141" s="2"/>
      <c r="CY141" s="7">
        <v>6</v>
      </c>
      <c r="CZ141" s="2"/>
      <c r="DA141" s="4">
        <v>6</v>
      </c>
      <c r="DB141" s="4">
        <v>6</v>
      </c>
      <c r="DC141" s="4">
        <v>100</v>
      </c>
      <c r="DD141" s="2"/>
      <c r="DE141" s="8">
        <v>0</v>
      </c>
      <c r="DF141" s="2"/>
      <c r="DG141" s="2"/>
      <c r="DH141" s="2"/>
      <c r="DI141" s="2"/>
      <c r="DJ141" s="4">
        <v>0</v>
      </c>
      <c r="DK141" s="4">
        <v>4</v>
      </c>
      <c r="DL141" s="4">
        <v>0</v>
      </c>
      <c r="DM141" s="2"/>
      <c r="DN141" s="2"/>
      <c r="DO141" s="2"/>
      <c r="DP141" s="2"/>
      <c r="DQ141" s="2"/>
      <c r="DR141" s="8">
        <v>0</v>
      </c>
      <c r="DS141" s="4">
        <v>0</v>
      </c>
      <c r="DT141" s="4">
        <v>4</v>
      </c>
      <c r="DU141" s="4">
        <v>0</v>
      </c>
      <c r="DV141" s="7">
        <v>6</v>
      </c>
      <c r="DW141" s="2"/>
      <c r="DX141" s="2"/>
      <c r="DY141" s="2"/>
      <c r="DZ141" s="2"/>
      <c r="EA141" s="2"/>
      <c r="EB141" s="4">
        <v>6</v>
      </c>
      <c r="EC141" s="4">
        <v>6</v>
      </c>
      <c r="ED141" s="4">
        <v>100</v>
      </c>
      <c r="EE141" s="2"/>
      <c r="EF141" s="2"/>
      <c r="EG141" s="2"/>
      <c r="EH141" s="2"/>
      <c r="EI141" s="7">
        <v>6</v>
      </c>
      <c r="EJ141" s="2"/>
      <c r="EK141" s="4">
        <v>6</v>
      </c>
      <c r="EL141" s="4">
        <v>6</v>
      </c>
      <c r="EM141" s="4">
        <v>100</v>
      </c>
      <c r="EN141" s="8">
        <v>0</v>
      </c>
      <c r="EO141" s="2"/>
      <c r="EP141" s="2"/>
      <c r="EQ141" s="2"/>
      <c r="ER141" s="2"/>
      <c r="ES141" s="2"/>
      <c r="ET141" s="4">
        <v>0</v>
      </c>
      <c r="EU141" s="4">
        <v>6</v>
      </c>
      <c r="EV141" s="4">
        <v>0</v>
      </c>
      <c r="EW141" s="2"/>
      <c r="EX141" s="2"/>
      <c r="EY141" s="2"/>
      <c r="EZ141" s="6">
        <v>3</v>
      </c>
      <c r="FA141" s="2"/>
      <c r="FB141" s="2"/>
      <c r="FC141" s="4">
        <v>3</v>
      </c>
      <c r="FD141" s="4">
        <v>6</v>
      </c>
      <c r="FE141" s="4">
        <v>50</v>
      </c>
      <c r="FF141" s="3">
        <f t="shared" si="202"/>
        <v>21</v>
      </c>
      <c r="FG141" s="3">
        <v>38</v>
      </c>
      <c r="FH141" s="3">
        <f t="shared" si="203"/>
        <v>55.26315789473685</v>
      </c>
      <c r="FI141" s="2"/>
      <c r="FJ141" s="2"/>
      <c r="FK141" s="8">
        <v>0</v>
      </c>
      <c r="FL141" s="2"/>
      <c r="FM141" s="2"/>
      <c r="FN141" s="2"/>
      <c r="FO141" s="2"/>
      <c r="FP141" s="2"/>
      <c r="FQ141" s="2"/>
      <c r="FR141" s="2"/>
      <c r="FS141" s="4">
        <v>0</v>
      </c>
      <c r="FT141" s="4">
        <v>2</v>
      </c>
      <c r="FU141" s="4">
        <v>0</v>
      </c>
      <c r="FV141" s="2"/>
      <c r="FW141" s="2"/>
      <c r="FX141" s="2"/>
      <c r="FY141" s="2"/>
      <c r="FZ141" s="2"/>
      <c r="GA141" s="2"/>
      <c r="GB141" s="2"/>
      <c r="GC141" s="2"/>
      <c r="GD141" s="2"/>
      <c r="GE141" s="8">
        <v>0</v>
      </c>
      <c r="GF141" s="4">
        <v>0</v>
      </c>
      <c r="GG141" s="4">
        <v>4</v>
      </c>
      <c r="GH141" s="4">
        <v>0</v>
      </c>
      <c r="GI141" s="2"/>
      <c r="GJ141" s="8">
        <v>0</v>
      </c>
      <c r="GK141" s="2"/>
      <c r="GL141" s="2"/>
      <c r="GM141" s="2"/>
      <c r="GN141" s="2"/>
      <c r="GO141" s="2"/>
      <c r="GP141" s="2"/>
      <c r="GQ141" s="2"/>
      <c r="GR141" s="2"/>
      <c r="GS141" s="4">
        <v>0</v>
      </c>
      <c r="GT141" s="4">
        <v>4</v>
      </c>
      <c r="GU141" s="4">
        <v>0</v>
      </c>
      <c r="GV141" s="2"/>
      <c r="GW141" s="2"/>
      <c r="GX141" s="2"/>
      <c r="GY141" s="2"/>
      <c r="GZ141" s="2"/>
      <c r="HA141" s="2"/>
      <c r="HB141" s="2"/>
      <c r="HC141" s="8">
        <v>0</v>
      </c>
      <c r="HD141" s="2"/>
      <c r="HE141" s="2"/>
      <c r="HF141" s="4">
        <v>0</v>
      </c>
      <c r="HG141" s="4">
        <v>4</v>
      </c>
      <c r="HH141" s="4">
        <v>0</v>
      </c>
      <c r="HI141" s="2"/>
      <c r="HJ141" s="2"/>
      <c r="HK141" s="2"/>
      <c r="HL141" s="2"/>
      <c r="HM141" s="2"/>
      <c r="HN141" s="2"/>
      <c r="HO141" s="2"/>
      <c r="HP141" s="2"/>
      <c r="HQ141" s="7">
        <v>6</v>
      </c>
      <c r="HR141" s="2"/>
      <c r="HS141" s="4">
        <v>6</v>
      </c>
      <c r="HT141" s="4">
        <v>6</v>
      </c>
      <c r="HU141" s="4">
        <v>100</v>
      </c>
      <c r="HV141" s="3">
        <v>6</v>
      </c>
      <c r="HW141" s="3">
        <v>20</v>
      </c>
      <c r="HX141" s="3">
        <v>30</v>
      </c>
      <c r="HY141" s="2"/>
      <c r="HZ141" s="2"/>
      <c r="IA141" s="2"/>
      <c r="IB141" s="2"/>
      <c r="IC141" s="2"/>
      <c r="ID141" s="8">
        <v>0</v>
      </c>
      <c r="IE141" s="2"/>
      <c r="IF141" s="2"/>
      <c r="IG141" s="2"/>
      <c r="IH141" s="2"/>
      <c r="II141" s="4">
        <v>0</v>
      </c>
      <c r="IJ141" s="4">
        <v>2</v>
      </c>
      <c r="IK141" s="4">
        <v>0</v>
      </c>
      <c r="IL141" s="2"/>
      <c r="IM141" s="2"/>
      <c r="IN141" s="2"/>
      <c r="IO141" s="2"/>
      <c r="IP141" s="7">
        <v>4</v>
      </c>
      <c r="IQ141" s="2"/>
      <c r="IR141" s="2"/>
      <c r="IS141" s="2"/>
      <c r="IT141" s="2"/>
      <c r="IU141" s="2"/>
      <c r="IV141" s="4">
        <v>4</v>
      </c>
      <c r="IW141" s="4">
        <v>4</v>
      </c>
      <c r="IX141" s="4">
        <v>100</v>
      </c>
      <c r="IY141" s="2"/>
      <c r="IZ141" s="2"/>
      <c r="JA141" s="2"/>
      <c r="JB141" s="2"/>
      <c r="JC141" s="2"/>
      <c r="JD141" s="6">
        <v>3</v>
      </c>
      <c r="JE141" s="2"/>
      <c r="JF141" s="2"/>
      <c r="JG141" s="2"/>
      <c r="JH141" s="2"/>
      <c r="JI141" s="4">
        <v>3</v>
      </c>
      <c r="JJ141" s="4">
        <v>6</v>
      </c>
      <c r="JK141" s="4">
        <v>50</v>
      </c>
      <c r="JL141" s="3">
        <v>7</v>
      </c>
      <c r="JM141" s="3">
        <v>12</v>
      </c>
      <c r="JN141" s="3">
        <v>58.33</v>
      </c>
      <c r="JO141" s="1">
        <f t="shared" si="204"/>
        <v>40</v>
      </c>
      <c r="JP141" s="1">
        <v>100</v>
      </c>
      <c r="JQ141" s="1">
        <f t="shared" si="205"/>
        <v>40</v>
      </c>
    </row>
    <row r="142" spans="1:277" ht="16.350000000000001" customHeight="1" x14ac:dyDescent="0.25">
      <c r="A142" s="1">
        <v>320</v>
      </c>
      <c r="B142" s="2" t="s">
        <v>680</v>
      </c>
      <c r="C142" s="2" t="s">
        <v>641</v>
      </c>
      <c r="D142" s="2" t="s">
        <v>637</v>
      </c>
      <c r="E142" s="18" t="s">
        <v>1717</v>
      </c>
      <c r="F142" s="2" t="s">
        <v>1556</v>
      </c>
      <c r="G142" s="2"/>
      <c r="H142" s="2"/>
      <c r="I142" s="7">
        <v>2</v>
      </c>
      <c r="J142" s="2"/>
      <c r="K142" s="2"/>
      <c r="L142" s="2"/>
      <c r="M142" s="4">
        <v>2</v>
      </c>
      <c r="N142" s="4">
        <v>2</v>
      </c>
      <c r="O142" s="4">
        <v>100</v>
      </c>
      <c r="P142" s="2"/>
      <c r="Q142" s="2"/>
      <c r="R142" s="2"/>
      <c r="S142" s="2"/>
      <c r="T142" s="2"/>
      <c r="U142" s="6">
        <v>1</v>
      </c>
      <c r="V142" s="4">
        <v>1</v>
      </c>
      <c r="W142" s="4">
        <v>2</v>
      </c>
      <c r="X142" s="4">
        <v>50</v>
      </c>
      <c r="Y142" s="2"/>
      <c r="Z142" s="7">
        <v>2</v>
      </c>
      <c r="AA142" s="2"/>
      <c r="AB142" s="2"/>
      <c r="AC142" s="2"/>
      <c r="AD142" s="2"/>
      <c r="AE142" s="4">
        <v>2</v>
      </c>
      <c r="AF142" s="4">
        <v>2</v>
      </c>
      <c r="AG142" s="4">
        <v>100</v>
      </c>
      <c r="AH142" s="2"/>
      <c r="AI142" s="2"/>
      <c r="AJ142" s="2"/>
      <c r="AK142" s="2"/>
      <c r="AL142" s="2"/>
      <c r="AM142" s="8">
        <v>0</v>
      </c>
      <c r="AN142" s="4">
        <v>0</v>
      </c>
      <c r="AO142" s="4">
        <v>2</v>
      </c>
      <c r="AP142" s="4">
        <v>0</v>
      </c>
      <c r="AQ142" s="2"/>
      <c r="AR142" s="2"/>
      <c r="AS142" s="2"/>
      <c r="AT142" s="2"/>
      <c r="AU142" s="8">
        <v>0</v>
      </c>
      <c r="AV142" s="2"/>
      <c r="AW142" s="4">
        <v>0</v>
      </c>
      <c r="AX142" s="4">
        <v>2</v>
      </c>
      <c r="AY142" s="4">
        <v>0</v>
      </c>
      <c r="AZ142" s="7">
        <v>4</v>
      </c>
      <c r="BA142" s="2"/>
      <c r="BB142" s="2"/>
      <c r="BC142" s="2"/>
      <c r="BD142" s="2"/>
      <c r="BE142" s="2"/>
      <c r="BF142" s="4">
        <v>4</v>
      </c>
      <c r="BG142" s="4">
        <v>4</v>
      </c>
      <c r="BH142" s="4">
        <v>100</v>
      </c>
      <c r="BI142" s="2"/>
      <c r="BJ142" s="2"/>
      <c r="BK142" s="2"/>
      <c r="BL142" s="2"/>
      <c r="BM142" s="2"/>
      <c r="BN142" s="7">
        <v>4</v>
      </c>
      <c r="BO142" s="4">
        <v>4</v>
      </c>
      <c r="BP142" s="4">
        <v>4</v>
      </c>
      <c r="BQ142" s="4">
        <v>100</v>
      </c>
      <c r="BR142" s="2"/>
      <c r="BS142" s="2"/>
      <c r="BT142" s="2"/>
      <c r="BU142" s="7">
        <v>4</v>
      </c>
      <c r="BV142" s="2"/>
      <c r="BW142" s="2"/>
      <c r="BX142" s="4">
        <v>4</v>
      </c>
      <c r="BY142" s="4">
        <v>4</v>
      </c>
      <c r="BZ142" s="4">
        <v>100</v>
      </c>
      <c r="CA142" s="2"/>
      <c r="CB142" s="2"/>
      <c r="CC142" s="2"/>
      <c r="CD142" s="8">
        <v>0</v>
      </c>
      <c r="CE142" s="2"/>
      <c r="CF142" s="2"/>
      <c r="CG142" s="4">
        <v>0</v>
      </c>
      <c r="CH142" s="4">
        <v>4</v>
      </c>
      <c r="CI142" s="4">
        <v>0</v>
      </c>
      <c r="CJ142" s="8">
        <v>0</v>
      </c>
      <c r="CK142" s="2"/>
      <c r="CL142" s="2"/>
      <c r="CM142" s="2"/>
      <c r="CN142" s="2"/>
      <c r="CO142" s="2"/>
      <c r="CP142" s="4">
        <v>0</v>
      </c>
      <c r="CQ142" s="4">
        <v>4</v>
      </c>
      <c r="CR142" s="4">
        <v>0</v>
      </c>
      <c r="CS142" s="3">
        <f t="shared" ref="CS142:CS164" si="206">CP142+CG142+BX142+BO142+BF142+AW142+AN142+AE142+V142+M142</f>
        <v>17</v>
      </c>
      <c r="CT142" s="3">
        <v>30</v>
      </c>
      <c r="CU142" s="3">
        <f t="shared" ref="CU142:CU164" si="207">CS142/CT142*100</f>
        <v>56.666666666666664</v>
      </c>
      <c r="CV142" s="2"/>
      <c r="CW142" s="6">
        <v>3</v>
      </c>
      <c r="CX142" s="2"/>
      <c r="CY142" s="2"/>
      <c r="CZ142" s="2"/>
      <c r="DA142" s="4">
        <v>3</v>
      </c>
      <c r="DB142" s="4">
        <v>6</v>
      </c>
      <c r="DC142" s="4">
        <v>50</v>
      </c>
      <c r="DD142" s="2"/>
      <c r="DE142" s="2"/>
      <c r="DF142" s="2"/>
      <c r="DG142" s="2"/>
      <c r="DH142" s="2"/>
      <c r="DI142" s="7">
        <v>4</v>
      </c>
      <c r="DJ142" s="4">
        <v>4</v>
      </c>
      <c r="DK142" s="4">
        <v>4</v>
      </c>
      <c r="DL142" s="4">
        <v>100</v>
      </c>
      <c r="DM142" s="2"/>
      <c r="DN142" s="2"/>
      <c r="DO142" s="2"/>
      <c r="DP142" s="2"/>
      <c r="DQ142" s="8">
        <v>0</v>
      </c>
      <c r="DR142" s="2"/>
      <c r="DS142" s="4">
        <v>0</v>
      </c>
      <c r="DT142" s="4">
        <v>4</v>
      </c>
      <c r="DU142" s="4">
        <v>0</v>
      </c>
      <c r="DV142" s="2"/>
      <c r="DW142" s="2"/>
      <c r="DX142" s="8">
        <v>0</v>
      </c>
      <c r="DY142" s="2"/>
      <c r="DZ142" s="2"/>
      <c r="EA142" s="2"/>
      <c r="EB142" s="4">
        <v>0</v>
      </c>
      <c r="EC142" s="4">
        <v>6</v>
      </c>
      <c r="ED142" s="4">
        <v>0</v>
      </c>
      <c r="EE142" s="2"/>
      <c r="EF142" s="8">
        <v>0</v>
      </c>
      <c r="EG142" s="2"/>
      <c r="EH142" s="2"/>
      <c r="EI142" s="2"/>
      <c r="EJ142" s="2"/>
      <c r="EK142" s="4">
        <v>0</v>
      </c>
      <c r="EL142" s="4">
        <v>6</v>
      </c>
      <c r="EM142" s="4">
        <v>0</v>
      </c>
      <c r="EN142" s="2"/>
      <c r="EO142" s="2"/>
      <c r="EP142" s="2"/>
      <c r="EQ142" s="2"/>
      <c r="ER142" s="8">
        <v>0</v>
      </c>
      <c r="ES142" s="2"/>
      <c r="ET142" s="4">
        <v>0</v>
      </c>
      <c r="EU142" s="4">
        <v>6</v>
      </c>
      <c r="EV142" s="4">
        <v>0</v>
      </c>
      <c r="EW142" s="7">
        <v>6</v>
      </c>
      <c r="EX142" s="2"/>
      <c r="EY142" s="2"/>
      <c r="EZ142" s="2"/>
      <c r="FA142" s="2"/>
      <c r="FB142" s="2"/>
      <c r="FC142" s="4">
        <v>6</v>
      </c>
      <c r="FD142" s="4">
        <v>6</v>
      </c>
      <c r="FE142" s="4">
        <v>100</v>
      </c>
      <c r="FF142" s="3">
        <f t="shared" ref="FF142:FF164" si="208">FC142+ET142+EK142+EB142+DS142+DJ142+DA142</f>
        <v>13</v>
      </c>
      <c r="FG142" s="3">
        <v>38</v>
      </c>
      <c r="FH142" s="3">
        <f t="shared" ref="FH142:FH164" si="209">FF142/FG142*100</f>
        <v>34.210526315789473</v>
      </c>
      <c r="FI142" s="2"/>
      <c r="FJ142" s="7">
        <v>2</v>
      </c>
      <c r="FK142" s="2"/>
      <c r="FL142" s="2"/>
      <c r="FM142" s="2"/>
      <c r="FN142" s="2"/>
      <c r="FO142" s="2"/>
      <c r="FP142" s="2"/>
      <c r="FQ142" s="2"/>
      <c r="FR142" s="2"/>
      <c r="FS142" s="4">
        <v>2</v>
      </c>
      <c r="FT142" s="4">
        <v>2</v>
      </c>
      <c r="FU142" s="4">
        <v>100</v>
      </c>
      <c r="FV142" s="2"/>
      <c r="FW142" s="2"/>
      <c r="FX142" s="2"/>
      <c r="FY142" s="2"/>
      <c r="FZ142" s="2"/>
      <c r="GA142" s="8">
        <v>0</v>
      </c>
      <c r="GB142" s="2"/>
      <c r="GC142" s="2"/>
      <c r="GD142" s="2"/>
      <c r="GE142" s="2"/>
      <c r="GF142" s="4">
        <v>0</v>
      </c>
      <c r="GG142" s="4">
        <v>4</v>
      </c>
      <c r="GH142" s="4">
        <v>0</v>
      </c>
      <c r="GI142" s="2"/>
      <c r="GJ142" s="2"/>
      <c r="GK142" s="2"/>
      <c r="GL142" s="2"/>
      <c r="GM142" s="2"/>
      <c r="GN142" s="2"/>
      <c r="GO142" s="2"/>
      <c r="GP142" s="7">
        <v>4</v>
      </c>
      <c r="GQ142" s="2"/>
      <c r="GR142" s="2"/>
      <c r="GS142" s="4">
        <v>4</v>
      </c>
      <c r="GT142" s="4">
        <v>4</v>
      </c>
      <c r="GU142" s="4">
        <v>100</v>
      </c>
      <c r="GV142" s="8">
        <v>0</v>
      </c>
      <c r="GW142" s="2"/>
      <c r="GX142" s="2"/>
      <c r="GY142" s="2"/>
      <c r="GZ142" s="2"/>
      <c r="HA142" s="2"/>
      <c r="HB142" s="2"/>
      <c r="HC142" s="2"/>
      <c r="HD142" s="2"/>
      <c r="HE142" s="2"/>
      <c r="HF142" s="4">
        <v>0</v>
      </c>
      <c r="HG142" s="4">
        <v>4</v>
      </c>
      <c r="HH142" s="4">
        <v>0</v>
      </c>
      <c r="HI142" s="2"/>
      <c r="HJ142" s="2"/>
      <c r="HK142" s="2"/>
      <c r="HL142" s="2"/>
      <c r="HM142" s="2"/>
      <c r="HN142" s="2"/>
      <c r="HO142" s="2"/>
      <c r="HP142" s="2"/>
      <c r="HQ142" s="7">
        <v>6</v>
      </c>
      <c r="HR142" s="2"/>
      <c r="HS142" s="4">
        <v>6</v>
      </c>
      <c r="HT142" s="4">
        <v>6</v>
      </c>
      <c r="HU142" s="4">
        <v>100</v>
      </c>
      <c r="HV142" s="3">
        <v>12</v>
      </c>
      <c r="HW142" s="3">
        <v>20</v>
      </c>
      <c r="HX142" s="3">
        <v>60</v>
      </c>
      <c r="HY142" s="2"/>
      <c r="HZ142" s="2"/>
      <c r="IA142" s="2"/>
      <c r="IB142" s="2"/>
      <c r="IC142" s="2"/>
      <c r="ID142" s="2"/>
      <c r="IE142" s="7">
        <v>2</v>
      </c>
      <c r="IF142" s="2"/>
      <c r="IG142" s="2"/>
      <c r="IH142" s="2"/>
      <c r="II142" s="4">
        <v>2</v>
      </c>
      <c r="IJ142" s="4">
        <v>2</v>
      </c>
      <c r="IK142" s="4">
        <v>100</v>
      </c>
      <c r="IL142" s="2"/>
      <c r="IM142" s="2"/>
      <c r="IN142" s="2"/>
      <c r="IO142" s="2"/>
      <c r="IP142" s="2"/>
      <c r="IQ142" s="2"/>
      <c r="IR142" s="2"/>
      <c r="IS142" s="2"/>
      <c r="IT142" s="2"/>
      <c r="IU142" s="7">
        <v>4</v>
      </c>
      <c r="IV142" s="4">
        <v>4</v>
      </c>
      <c r="IW142" s="4">
        <v>4</v>
      </c>
      <c r="IX142" s="4">
        <v>100</v>
      </c>
      <c r="IY142" s="2"/>
      <c r="IZ142" s="2"/>
      <c r="JA142" s="2"/>
      <c r="JB142" s="2"/>
      <c r="JC142" s="2"/>
      <c r="JD142" s="2"/>
      <c r="JE142" s="2"/>
      <c r="JF142" s="2"/>
      <c r="JG142" s="7">
        <v>6</v>
      </c>
      <c r="JH142" s="2"/>
      <c r="JI142" s="4">
        <v>6</v>
      </c>
      <c r="JJ142" s="4">
        <v>6</v>
      </c>
      <c r="JK142" s="4">
        <v>100</v>
      </c>
      <c r="JL142" s="3">
        <v>12</v>
      </c>
      <c r="JM142" s="3">
        <v>12</v>
      </c>
      <c r="JN142" s="3">
        <v>100</v>
      </c>
      <c r="JO142" s="1">
        <f t="shared" ref="JO142:JO164" si="210">JL142+HV142+FF142+CS142</f>
        <v>54</v>
      </c>
      <c r="JP142" s="1">
        <v>100</v>
      </c>
      <c r="JQ142" s="1">
        <f t="shared" ref="JQ142:JQ164" si="211">JO142/JP142*100</f>
        <v>54</v>
      </c>
    </row>
    <row r="143" spans="1:277" ht="16.350000000000001" customHeight="1" x14ac:dyDescent="0.25">
      <c r="A143" s="1">
        <v>2437</v>
      </c>
      <c r="B143" s="2" t="s">
        <v>807</v>
      </c>
      <c r="C143" s="2" t="s">
        <v>72</v>
      </c>
      <c r="D143" s="2" t="s">
        <v>808</v>
      </c>
      <c r="E143" s="18" t="s">
        <v>1718</v>
      </c>
      <c r="F143" s="2" t="s">
        <v>1551</v>
      </c>
      <c r="G143" s="2"/>
      <c r="H143" s="2"/>
      <c r="I143" s="2"/>
      <c r="J143" s="2"/>
      <c r="K143" s="2"/>
      <c r="L143" s="7">
        <v>2</v>
      </c>
      <c r="M143" s="4">
        <v>2</v>
      </c>
      <c r="N143" s="4">
        <v>2</v>
      </c>
      <c r="O143" s="4">
        <v>100</v>
      </c>
      <c r="P143" s="2"/>
      <c r="Q143" s="2"/>
      <c r="R143" s="7">
        <v>2</v>
      </c>
      <c r="S143" s="2"/>
      <c r="T143" s="2"/>
      <c r="U143" s="2"/>
      <c r="V143" s="4">
        <v>2</v>
      </c>
      <c r="W143" s="4">
        <v>2</v>
      </c>
      <c r="X143" s="4">
        <v>100</v>
      </c>
      <c r="Y143" s="2"/>
      <c r="Z143" s="2"/>
      <c r="AA143" s="2"/>
      <c r="AB143" s="2"/>
      <c r="AC143" s="7">
        <v>2</v>
      </c>
      <c r="AD143" s="2"/>
      <c r="AE143" s="4">
        <v>2</v>
      </c>
      <c r="AF143" s="4">
        <v>2</v>
      </c>
      <c r="AG143" s="4">
        <v>100</v>
      </c>
      <c r="AH143" s="2"/>
      <c r="AI143" s="2"/>
      <c r="AJ143" s="2"/>
      <c r="AK143" s="8">
        <v>0</v>
      </c>
      <c r="AL143" s="2"/>
      <c r="AM143" s="2"/>
      <c r="AN143" s="4">
        <v>0</v>
      </c>
      <c r="AO143" s="4">
        <v>2</v>
      </c>
      <c r="AP143" s="4">
        <v>0</v>
      </c>
      <c r="AQ143" s="2"/>
      <c r="AR143" s="7">
        <v>2</v>
      </c>
      <c r="AS143" s="2"/>
      <c r="AT143" s="2"/>
      <c r="AU143" s="2"/>
      <c r="AV143" s="2"/>
      <c r="AW143" s="4">
        <v>2</v>
      </c>
      <c r="AX143" s="4">
        <v>2</v>
      </c>
      <c r="AY143" s="4">
        <v>100</v>
      </c>
      <c r="AZ143" s="2"/>
      <c r="BA143" s="2"/>
      <c r="BB143" s="2"/>
      <c r="BC143" s="2"/>
      <c r="BD143" s="2"/>
      <c r="BE143" s="8">
        <v>0</v>
      </c>
      <c r="BF143" s="4">
        <v>0</v>
      </c>
      <c r="BG143" s="4">
        <v>4</v>
      </c>
      <c r="BH143" s="4">
        <v>0</v>
      </c>
      <c r="BI143" s="2"/>
      <c r="BJ143" s="2"/>
      <c r="BK143" s="2"/>
      <c r="BL143" s="2"/>
      <c r="BM143" s="8">
        <v>0</v>
      </c>
      <c r="BN143" s="2"/>
      <c r="BO143" s="4">
        <v>0</v>
      </c>
      <c r="BP143" s="4">
        <v>4</v>
      </c>
      <c r="BQ143" s="4">
        <v>0</v>
      </c>
      <c r="BR143" s="2"/>
      <c r="BS143" s="2"/>
      <c r="BT143" s="2"/>
      <c r="BU143" s="2"/>
      <c r="BV143" s="2"/>
      <c r="BW143" s="7">
        <v>4</v>
      </c>
      <c r="BX143" s="4">
        <v>4</v>
      </c>
      <c r="BY143" s="4">
        <v>4</v>
      </c>
      <c r="BZ143" s="4">
        <v>100</v>
      </c>
      <c r="CA143" s="2"/>
      <c r="CB143" s="7">
        <v>4</v>
      </c>
      <c r="CC143" s="2"/>
      <c r="CD143" s="2"/>
      <c r="CE143" s="2"/>
      <c r="CF143" s="2"/>
      <c r="CG143" s="4">
        <v>4</v>
      </c>
      <c r="CH143" s="4">
        <v>4</v>
      </c>
      <c r="CI143" s="4">
        <v>100</v>
      </c>
      <c r="CJ143" s="2"/>
      <c r="CK143" s="2"/>
      <c r="CL143" s="8">
        <v>0</v>
      </c>
      <c r="CM143" s="2"/>
      <c r="CN143" s="2"/>
      <c r="CO143" s="2"/>
      <c r="CP143" s="4">
        <v>0</v>
      </c>
      <c r="CQ143" s="4">
        <v>4</v>
      </c>
      <c r="CR143" s="4">
        <v>0</v>
      </c>
      <c r="CS143" s="3">
        <f t="shared" si="206"/>
        <v>16</v>
      </c>
      <c r="CT143" s="3">
        <v>30</v>
      </c>
      <c r="CU143" s="3">
        <f t="shared" si="207"/>
        <v>53.333333333333336</v>
      </c>
      <c r="CV143" s="2"/>
      <c r="CW143" s="2"/>
      <c r="CX143" s="6">
        <v>4</v>
      </c>
      <c r="CY143" s="2"/>
      <c r="CZ143" s="2"/>
      <c r="DA143" s="4">
        <v>4</v>
      </c>
      <c r="DB143" s="4">
        <v>6</v>
      </c>
      <c r="DC143" s="4">
        <v>66.67</v>
      </c>
      <c r="DD143" s="2"/>
      <c r="DE143" s="2"/>
      <c r="DF143" s="8">
        <v>0</v>
      </c>
      <c r="DG143" s="2"/>
      <c r="DH143" s="2"/>
      <c r="DI143" s="2"/>
      <c r="DJ143" s="4">
        <v>0</v>
      </c>
      <c r="DK143" s="4">
        <v>4</v>
      </c>
      <c r="DL143" s="4">
        <v>0</v>
      </c>
      <c r="DM143" s="2"/>
      <c r="DN143" s="2"/>
      <c r="DO143" s="2"/>
      <c r="DP143" s="8">
        <v>0</v>
      </c>
      <c r="DQ143" s="2"/>
      <c r="DR143" s="2"/>
      <c r="DS143" s="4">
        <v>0</v>
      </c>
      <c r="DT143" s="4">
        <v>4</v>
      </c>
      <c r="DU143" s="4">
        <v>0</v>
      </c>
      <c r="DV143" s="2"/>
      <c r="DW143" s="2"/>
      <c r="DX143" s="2"/>
      <c r="DY143" s="7">
        <v>6</v>
      </c>
      <c r="DZ143" s="2"/>
      <c r="EA143" s="2"/>
      <c r="EB143" s="4">
        <v>6</v>
      </c>
      <c r="EC143" s="4">
        <v>6</v>
      </c>
      <c r="ED143" s="4">
        <v>100</v>
      </c>
      <c r="EE143" s="2"/>
      <c r="EF143" s="2"/>
      <c r="EG143" s="2"/>
      <c r="EH143" s="2"/>
      <c r="EI143" s="7">
        <v>6</v>
      </c>
      <c r="EJ143" s="2"/>
      <c r="EK143" s="4">
        <v>6</v>
      </c>
      <c r="EL143" s="4">
        <v>6</v>
      </c>
      <c r="EM143" s="4">
        <v>100</v>
      </c>
      <c r="EN143" s="2"/>
      <c r="EO143" s="2"/>
      <c r="EP143" s="2"/>
      <c r="EQ143" s="8">
        <v>0</v>
      </c>
      <c r="ER143" s="2"/>
      <c r="ES143" s="2"/>
      <c r="ET143" s="4">
        <v>0</v>
      </c>
      <c r="EU143" s="4">
        <v>6</v>
      </c>
      <c r="EV143" s="4">
        <v>0</v>
      </c>
      <c r="EW143" s="6">
        <v>3</v>
      </c>
      <c r="EX143" s="2"/>
      <c r="EY143" s="2"/>
      <c r="EZ143" s="2"/>
      <c r="FA143" s="2"/>
      <c r="FB143" s="2"/>
      <c r="FC143" s="4">
        <v>3</v>
      </c>
      <c r="FD143" s="4">
        <v>6</v>
      </c>
      <c r="FE143" s="4">
        <v>50</v>
      </c>
      <c r="FF143" s="3">
        <f t="shared" si="208"/>
        <v>19</v>
      </c>
      <c r="FG143" s="3">
        <v>38</v>
      </c>
      <c r="FH143" s="3">
        <f t="shared" si="209"/>
        <v>50</v>
      </c>
      <c r="FI143" s="7">
        <v>2</v>
      </c>
      <c r="FJ143" s="2"/>
      <c r="FK143" s="2"/>
      <c r="FL143" s="2"/>
      <c r="FM143" s="2"/>
      <c r="FN143" s="2"/>
      <c r="FO143" s="2"/>
      <c r="FP143" s="2"/>
      <c r="FQ143" s="2"/>
      <c r="FR143" s="2"/>
      <c r="FS143" s="4">
        <v>2</v>
      </c>
      <c r="FT143" s="4">
        <v>2</v>
      </c>
      <c r="FU143" s="4">
        <v>100</v>
      </c>
      <c r="FV143" s="2"/>
      <c r="FW143" s="2"/>
      <c r="FX143" s="2"/>
      <c r="FY143" s="2"/>
      <c r="FZ143" s="2"/>
      <c r="GA143" s="8">
        <v>0</v>
      </c>
      <c r="GB143" s="2"/>
      <c r="GC143" s="2"/>
      <c r="GD143" s="2"/>
      <c r="GE143" s="2"/>
      <c r="GF143" s="4">
        <v>0</v>
      </c>
      <c r="GG143" s="4">
        <v>4</v>
      </c>
      <c r="GH143" s="4">
        <v>0</v>
      </c>
      <c r="GI143" s="2"/>
      <c r="GJ143" s="8">
        <v>0</v>
      </c>
      <c r="GK143" s="2"/>
      <c r="GL143" s="2"/>
      <c r="GM143" s="2"/>
      <c r="GN143" s="2"/>
      <c r="GO143" s="2"/>
      <c r="GP143" s="2"/>
      <c r="GQ143" s="2"/>
      <c r="GR143" s="2"/>
      <c r="GS143" s="4">
        <v>0</v>
      </c>
      <c r="GT143" s="4">
        <v>4</v>
      </c>
      <c r="GU143" s="4">
        <v>0</v>
      </c>
      <c r="GV143" s="2"/>
      <c r="GW143" s="2"/>
      <c r="GX143" s="2"/>
      <c r="GY143" s="2"/>
      <c r="GZ143" s="2"/>
      <c r="HA143" s="2"/>
      <c r="HB143" s="2"/>
      <c r="HC143" s="2"/>
      <c r="HD143" s="2"/>
      <c r="HE143" s="8">
        <v>0</v>
      </c>
      <c r="HF143" s="4">
        <v>0</v>
      </c>
      <c r="HG143" s="4">
        <v>4</v>
      </c>
      <c r="HH143" s="4">
        <v>0</v>
      </c>
      <c r="HI143" s="2"/>
      <c r="HJ143" s="2"/>
      <c r="HK143" s="2"/>
      <c r="HL143" s="7">
        <v>6</v>
      </c>
      <c r="HM143" s="2"/>
      <c r="HN143" s="2"/>
      <c r="HO143" s="2"/>
      <c r="HP143" s="2"/>
      <c r="HQ143" s="2"/>
      <c r="HR143" s="2"/>
      <c r="HS143" s="4">
        <v>6</v>
      </c>
      <c r="HT143" s="4">
        <v>6</v>
      </c>
      <c r="HU143" s="4">
        <v>100</v>
      </c>
      <c r="HV143" s="3">
        <v>8</v>
      </c>
      <c r="HW143" s="3">
        <v>20</v>
      </c>
      <c r="HX143" s="3">
        <v>40</v>
      </c>
      <c r="HY143" s="2"/>
      <c r="HZ143" s="2"/>
      <c r="IA143" s="2"/>
      <c r="IB143" s="2"/>
      <c r="IC143" s="2"/>
      <c r="ID143" s="2"/>
      <c r="IE143" s="2"/>
      <c r="IF143" s="7">
        <v>2</v>
      </c>
      <c r="IG143" s="2"/>
      <c r="IH143" s="2"/>
      <c r="II143" s="4">
        <v>2</v>
      </c>
      <c r="IJ143" s="4">
        <v>2</v>
      </c>
      <c r="IK143" s="4">
        <v>100</v>
      </c>
      <c r="IL143" s="2"/>
      <c r="IM143" s="2"/>
      <c r="IN143" s="2"/>
      <c r="IO143" s="2"/>
      <c r="IP143" s="2"/>
      <c r="IQ143" s="2"/>
      <c r="IR143" s="2"/>
      <c r="IS143" s="2"/>
      <c r="IT143" s="8">
        <v>0</v>
      </c>
      <c r="IU143" s="2"/>
      <c r="IV143" s="4">
        <v>0</v>
      </c>
      <c r="IW143" s="4">
        <v>4</v>
      </c>
      <c r="IX143" s="4">
        <v>0</v>
      </c>
      <c r="IY143" s="2"/>
      <c r="IZ143" s="2"/>
      <c r="JA143" s="2"/>
      <c r="JB143" s="2"/>
      <c r="JC143" s="2"/>
      <c r="JD143" s="2"/>
      <c r="JE143" s="6">
        <v>3</v>
      </c>
      <c r="JF143" s="2"/>
      <c r="JG143" s="2"/>
      <c r="JH143" s="2"/>
      <c r="JI143" s="4">
        <v>3</v>
      </c>
      <c r="JJ143" s="4">
        <v>6</v>
      </c>
      <c r="JK143" s="4">
        <v>50</v>
      </c>
      <c r="JL143" s="3">
        <v>5</v>
      </c>
      <c r="JM143" s="3">
        <v>12</v>
      </c>
      <c r="JN143" s="3">
        <v>41.67</v>
      </c>
      <c r="JO143" s="1">
        <f t="shared" si="210"/>
        <v>48</v>
      </c>
      <c r="JP143" s="1">
        <v>100</v>
      </c>
      <c r="JQ143" s="1">
        <f t="shared" si="211"/>
        <v>48</v>
      </c>
    </row>
    <row r="144" spans="1:277" ht="16.350000000000001" customHeight="1" x14ac:dyDescent="0.25">
      <c r="A144" s="1">
        <v>4049</v>
      </c>
      <c r="B144" s="2" t="s">
        <v>57</v>
      </c>
      <c r="C144" s="2" t="s">
        <v>58</v>
      </c>
      <c r="D144" s="2" t="s">
        <v>56</v>
      </c>
      <c r="E144" s="18" t="s">
        <v>1719</v>
      </c>
      <c r="F144" s="2" t="s">
        <v>625</v>
      </c>
      <c r="G144" s="2"/>
      <c r="H144" s="7">
        <v>2</v>
      </c>
      <c r="I144" s="2"/>
      <c r="J144" s="2"/>
      <c r="K144" s="2"/>
      <c r="L144" s="2"/>
      <c r="M144" s="4">
        <v>2</v>
      </c>
      <c r="N144" s="4">
        <v>2</v>
      </c>
      <c r="O144" s="4">
        <v>100</v>
      </c>
      <c r="P144" s="2"/>
      <c r="Q144" s="2"/>
      <c r="R144" s="6">
        <v>1</v>
      </c>
      <c r="S144" s="2"/>
      <c r="T144" s="2"/>
      <c r="U144" s="2"/>
      <c r="V144" s="4">
        <v>1</v>
      </c>
      <c r="W144" s="4">
        <v>2</v>
      </c>
      <c r="X144" s="4">
        <v>50</v>
      </c>
      <c r="Y144" s="2"/>
      <c r="Z144" s="2"/>
      <c r="AA144" s="2"/>
      <c r="AB144" s="2"/>
      <c r="AC144" s="7">
        <v>2</v>
      </c>
      <c r="AD144" s="2"/>
      <c r="AE144" s="4">
        <v>2</v>
      </c>
      <c r="AF144" s="4">
        <v>2</v>
      </c>
      <c r="AG144" s="4">
        <v>100</v>
      </c>
      <c r="AH144" s="2"/>
      <c r="AI144" s="2"/>
      <c r="AJ144" s="7">
        <v>2</v>
      </c>
      <c r="AK144" s="2"/>
      <c r="AL144" s="2"/>
      <c r="AM144" s="2"/>
      <c r="AN144" s="4">
        <v>2</v>
      </c>
      <c r="AO144" s="4">
        <v>2</v>
      </c>
      <c r="AP144" s="4">
        <v>100</v>
      </c>
      <c r="AQ144" s="2"/>
      <c r="AR144" s="2"/>
      <c r="AS144" s="2"/>
      <c r="AT144" s="2"/>
      <c r="AU144" s="2"/>
      <c r="AV144" s="7">
        <v>2</v>
      </c>
      <c r="AW144" s="4">
        <v>2</v>
      </c>
      <c r="AX144" s="4">
        <v>2</v>
      </c>
      <c r="AY144" s="4">
        <v>100</v>
      </c>
      <c r="AZ144" s="2"/>
      <c r="BA144" s="2"/>
      <c r="BB144" s="2"/>
      <c r="BC144" s="2"/>
      <c r="BD144" s="2"/>
      <c r="BE144" s="8">
        <v>0</v>
      </c>
      <c r="BF144" s="4">
        <v>0</v>
      </c>
      <c r="BG144" s="4">
        <v>4</v>
      </c>
      <c r="BH144" s="4">
        <v>0</v>
      </c>
      <c r="BI144" s="2"/>
      <c r="BJ144" s="8">
        <v>0</v>
      </c>
      <c r="BK144" s="2"/>
      <c r="BL144" s="2"/>
      <c r="BM144" s="2"/>
      <c r="BN144" s="2"/>
      <c r="BO144" s="4">
        <v>0</v>
      </c>
      <c r="BP144" s="4">
        <v>4</v>
      </c>
      <c r="BQ144" s="4">
        <v>0</v>
      </c>
      <c r="BR144" s="2"/>
      <c r="BS144" s="2"/>
      <c r="BT144" s="2"/>
      <c r="BU144" s="2"/>
      <c r="BV144" s="7">
        <v>4</v>
      </c>
      <c r="BW144" s="2"/>
      <c r="BX144" s="4">
        <v>4</v>
      </c>
      <c r="BY144" s="4">
        <v>4</v>
      </c>
      <c r="BZ144" s="4">
        <v>100</v>
      </c>
      <c r="CA144" s="2"/>
      <c r="CB144" s="2"/>
      <c r="CC144" s="2"/>
      <c r="CD144" s="2"/>
      <c r="CE144" s="8">
        <v>0</v>
      </c>
      <c r="CF144" s="2"/>
      <c r="CG144" s="4">
        <v>0</v>
      </c>
      <c r="CH144" s="4">
        <v>4</v>
      </c>
      <c r="CI144" s="4">
        <v>0</v>
      </c>
      <c r="CJ144" s="2"/>
      <c r="CK144" s="2"/>
      <c r="CL144" s="2"/>
      <c r="CM144" s="8">
        <v>0</v>
      </c>
      <c r="CN144" s="2"/>
      <c r="CO144" s="2"/>
      <c r="CP144" s="4">
        <v>0</v>
      </c>
      <c r="CQ144" s="4">
        <v>4</v>
      </c>
      <c r="CR144" s="4">
        <v>0</v>
      </c>
      <c r="CS144" s="3">
        <f t="shared" si="206"/>
        <v>13</v>
      </c>
      <c r="CT144" s="3">
        <v>30</v>
      </c>
      <c r="CU144" s="3">
        <f t="shared" si="207"/>
        <v>43.333333333333336</v>
      </c>
      <c r="CV144" s="2"/>
      <c r="CW144" s="2"/>
      <c r="CX144" s="2"/>
      <c r="CY144" s="7">
        <v>6</v>
      </c>
      <c r="CZ144" s="2"/>
      <c r="DA144" s="4">
        <v>6</v>
      </c>
      <c r="DB144" s="4">
        <v>6</v>
      </c>
      <c r="DC144" s="4">
        <v>100</v>
      </c>
      <c r="DD144" s="7">
        <v>4</v>
      </c>
      <c r="DE144" s="2"/>
      <c r="DF144" s="2"/>
      <c r="DG144" s="2"/>
      <c r="DH144" s="2"/>
      <c r="DI144" s="2"/>
      <c r="DJ144" s="4">
        <v>4</v>
      </c>
      <c r="DK144" s="4">
        <v>4</v>
      </c>
      <c r="DL144" s="4">
        <v>100</v>
      </c>
      <c r="DM144" s="2"/>
      <c r="DN144" s="2"/>
      <c r="DO144" s="2"/>
      <c r="DP144" s="2"/>
      <c r="DQ144" s="8">
        <v>0</v>
      </c>
      <c r="DR144" s="2"/>
      <c r="DS144" s="4">
        <v>0</v>
      </c>
      <c r="DT144" s="4">
        <v>4</v>
      </c>
      <c r="DU144" s="4">
        <v>0</v>
      </c>
      <c r="DV144" s="2"/>
      <c r="DW144" s="2"/>
      <c r="DX144" s="2"/>
      <c r="DY144" s="7">
        <v>6</v>
      </c>
      <c r="DZ144" s="2"/>
      <c r="EA144" s="2"/>
      <c r="EB144" s="4">
        <v>6</v>
      </c>
      <c r="EC144" s="4">
        <v>6</v>
      </c>
      <c r="ED144" s="4">
        <v>100</v>
      </c>
      <c r="EE144" s="2"/>
      <c r="EF144" s="2"/>
      <c r="EG144" s="2"/>
      <c r="EH144" s="7">
        <v>6</v>
      </c>
      <c r="EI144" s="2"/>
      <c r="EJ144" s="2"/>
      <c r="EK144" s="4">
        <v>6</v>
      </c>
      <c r="EL144" s="4">
        <v>6</v>
      </c>
      <c r="EM144" s="4">
        <v>100</v>
      </c>
      <c r="EN144" s="2"/>
      <c r="EO144" s="7">
        <v>6</v>
      </c>
      <c r="EP144" s="2"/>
      <c r="EQ144" s="2"/>
      <c r="ER144" s="2"/>
      <c r="ES144" s="2"/>
      <c r="ET144" s="4">
        <v>6</v>
      </c>
      <c r="EU144" s="4">
        <v>6</v>
      </c>
      <c r="EV144" s="4">
        <v>100</v>
      </c>
      <c r="EW144" s="2"/>
      <c r="EX144" s="2"/>
      <c r="EY144" s="6">
        <v>3</v>
      </c>
      <c r="EZ144" s="2"/>
      <c r="FA144" s="2"/>
      <c r="FB144" s="2"/>
      <c r="FC144" s="4">
        <v>3</v>
      </c>
      <c r="FD144" s="4">
        <v>6</v>
      </c>
      <c r="FE144" s="4">
        <v>50</v>
      </c>
      <c r="FF144" s="3">
        <f t="shared" si="208"/>
        <v>31</v>
      </c>
      <c r="FG144" s="3">
        <v>38</v>
      </c>
      <c r="FH144" s="3">
        <f t="shared" si="209"/>
        <v>81.578947368421055</v>
      </c>
      <c r="FI144" s="7">
        <v>2</v>
      </c>
      <c r="FJ144" s="2"/>
      <c r="FK144" s="2"/>
      <c r="FL144" s="2"/>
      <c r="FM144" s="2"/>
      <c r="FN144" s="2"/>
      <c r="FO144" s="2"/>
      <c r="FP144" s="2"/>
      <c r="FQ144" s="2"/>
      <c r="FR144" s="2"/>
      <c r="FS144" s="4">
        <v>2</v>
      </c>
      <c r="FT144" s="4">
        <v>2</v>
      </c>
      <c r="FU144" s="4">
        <v>100</v>
      </c>
      <c r="FV144" s="2"/>
      <c r="FW144" s="2"/>
      <c r="FX144" s="2"/>
      <c r="FY144" s="2"/>
      <c r="FZ144" s="2"/>
      <c r="GA144" s="2"/>
      <c r="GB144" s="2"/>
      <c r="GC144" s="8">
        <v>0</v>
      </c>
      <c r="GD144" s="2"/>
      <c r="GE144" s="2"/>
      <c r="GF144" s="4">
        <v>0</v>
      </c>
      <c r="GG144" s="4">
        <v>4</v>
      </c>
      <c r="GH144" s="4">
        <v>0</v>
      </c>
      <c r="GI144" s="8">
        <v>0</v>
      </c>
      <c r="GJ144" s="2"/>
      <c r="GK144" s="2"/>
      <c r="GL144" s="2"/>
      <c r="GM144" s="2"/>
      <c r="GN144" s="2"/>
      <c r="GO144" s="2"/>
      <c r="GP144" s="2"/>
      <c r="GQ144" s="2"/>
      <c r="GR144" s="2"/>
      <c r="GS144" s="4">
        <v>0</v>
      </c>
      <c r="GT144" s="4">
        <v>4</v>
      </c>
      <c r="GU144" s="4">
        <v>0</v>
      </c>
      <c r="GV144" s="2"/>
      <c r="GW144" s="2"/>
      <c r="GX144" s="2"/>
      <c r="GY144" s="2"/>
      <c r="GZ144" s="2"/>
      <c r="HA144" s="2"/>
      <c r="HB144" s="2"/>
      <c r="HC144" s="2"/>
      <c r="HD144" s="2"/>
      <c r="HE144" s="8">
        <v>0</v>
      </c>
      <c r="HF144" s="4">
        <v>0</v>
      </c>
      <c r="HG144" s="4">
        <v>4</v>
      </c>
      <c r="HH144" s="4">
        <v>0</v>
      </c>
      <c r="HI144" s="2"/>
      <c r="HJ144" s="2"/>
      <c r="HK144" s="7">
        <v>6</v>
      </c>
      <c r="HL144" s="2"/>
      <c r="HM144" s="2"/>
      <c r="HN144" s="2"/>
      <c r="HO144" s="2"/>
      <c r="HP144" s="2"/>
      <c r="HQ144" s="2"/>
      <c r="HR144" s="2"/>
      <c r="HS144" s="4">
        <v>6</v>
      </c>
      <c r="HT144" s="4">
        <v>6</v>
      </c>
      <c r="HU144" s="4">
        <v>100</v>
      </c>
      <c r="HV144" s="3">
        <v>8</v>
      </c>
      <c r="HW144" s="3">
        <v>20</v>
      </c>
      <c r="HX144" s="3">
        <v>40</v>
      </c>
      <c r="HY144" s="2"/>
      <c r="HZ144" s="2"/>
      <c r="IA144" s="2"/>
      <c r="IB144" s="2"/>
      <c r="IC144" s="2"/>
      <c r="ID144" s="2"/>
      <c r="IE144" s="2"/>
      <c r="IF144" s="7">
        <v>2</v>
      </c>
      <c r="IG144" s="2"/>
      <c r="IH144" s="2"/>
      <c r="II144" s="4">
        <v>2</v>
      </c>
      <c r="IJ144" s="4">
        <v>2</v>
      </c>
      <c r="IK144" s="4">
        <v>100</v>
      </c>
      <c r="IL144" s="2"/>
      <c r="IM144" s="2"/>
      <c r="IN144" s="2"/>
      <c r="IO144" s="7">
        <v>4</v>
      </c>
      <c r="IP144" s="2"/>
      <c r="IQ144" s="2"/>
      <c r="IR144" s="2"/>
      <c r="IS144" s="2"/>
      <c r="IT144" s="2"/>
      <c r="IU144" s="2"/>
      <c r="IV144" s="4">
        <v>4</v>
      </c>
      <c r="IW144" s="4">
        <v>4</v>
      </c>
      <c r="IX144" s="4">
        <v>100</v>
      </c>
      <c r="IY144" s="2"/>
      <c r="IZ144" s="2"/>
      <c r="JA144" s="6">
        <v>3</v>
      </c>
      <c r="JB144" s="2"/>
      <c r="JC144" s="2"/>
      <c r="JD144" s="2"/>
      <c r="JE144" s="2"/>
      <c r="JF144" s="2"/>
      <c r="JG144" s="2"/>
      <c r="JH144" s="2"/>
      <c r="JI144" s="4">
        <v>3</v>
      </c>
      <c r="JJ144" s="4">
        <v>6</v>
      </c>
      <c r="JK144" s="4">
        <v>50</v>
      </c>
      <c r="JL144" s="3">
        <v>9</v>
      </c>
      <c r="JM144" s="3">
        <v>12</v>
      </c>
      <c r="JN144" s="3">
        <v>75</v>
      </c>
      <c r="JO144" s="1">
        <f t="shared" si="210"/>
        <v>61</v>
      </c>
      <c r="JP144" s="1">
        <v>100</v>
      </c>
      <c r="JQ144" s="1">
        <f t="shared" si="211"/>
        <v>61</v>
      </c>
    </row>
    <row r="145" spans="1:277" ht="16.350000000000001" customHeight="1" x14ac:dyDescent="0.25">
      <c r="A145" s="1">
        <v>773</v>
      </c>
      <c r="B145" s="2" t="s">
        <v>745</v>
      </c>
      <c r="C145" s="2" t="s">
        <v>68</v>
      </c>
      <c r="D145" s="2" t="s">
        <v>746</v>
      </c>
      <c r="E145" s="18" t="s">
        <v>1720</v>
      </c>
      <c r="F145" s="2" t="s">
        <v>1559</v>
      </c>
      <c r="G145" s="2"/>
      <c r="H145" s="2"/>
      <c r="I145" s="2"/>
      <c r="J145" s="6">
        <v>1</v>
      </c>
      <c r="K145" s="2"/>
      <c r="L145" s="2"/>
      <c r="M145" s="4">
        <v>1</v>
      </c>
      <c r="N145" s="4">
        <v>2</v>
      </c>
      <c r="O145" s="4">
        <v>50</v>
      </c>
      <c r="P145" s="2"/>
      <c r="Q145" s="2"/>
      <c r="R145" s="2"/>
      <c r="S145" s="2"/>
      <c r="T145" s="7">
        <v>2</v>
      </c>
      <c r="U145" s="2"/>
      <c r="V145" s="4">
        <v>2</v>
      </c>
      <c r="W145" s="4">
        <v>2</v>
      </c>
      <c r="X145" s="4">
        <v>100</v>
      </c>
      <c r="Y145" s="2"/>
      <c r="Z145" s="8">
        <v>0</v>
      </c>
      <c r="AA145" s="2"/>
      <c r="AB145" s="2"/>
      <c r="AC145" s="2"/>
      <c r="AD145" s="2"/>
      <c r="AE145" s="4">
        <v>0</v>
      </c>
      <c r="AF145" s="4">
        <v>2</v>
      </c>
      <c r="AG145" s="4">
        <v>0</v>
      </c>
      <c r="AH145" s="8">
        <v>0</v>
      </c>
      <c r="AI145" s="2"/>
      <c r="AJ145" s="2"/>
      <c r="AK145" s="2"/>
      <c r="AL145" s="2"/>
      <c r="AM145" s="2"/>
      <c r="AN145" s="4">
        <v>0</v>
      </c>
      <c r="AO145" s="4">
        <v>2</v>
      </c>
      <c r="AP145" s="4">
        <v>0</v>
      </c>
      <c r="AQ145" s="2"/>
      <c r="AR145" s="2"/>
      <c r="AS145" s="8">
        <v>0</v>
      </c>
      <c r="AT145" s="2"/>
      <c r="AU145" s="2"/>
      <c r="AV145" s="2"/>
      <c r="AW145" s="4">
        <v>0</v>
      </c>
      <c r="AX145" s="4">
        <v>2</v>
      </c>
      <c r="AY145" s="4">
        <v>0</v>
      </c>
      <c r="AZ145" s="2"/>
      <c r="BA145" s="2"/>
      <c r="BB145" s="2"/>
      <c r="BC145" s="2"/>
      <c r="BD145" s="2"/>
      <c r="BE145" s="8">
        <v>0</v>
      </c>
      <c r="BF145" s="4">
        <v>0</v>
      </c>
      <c r="BG145" s="4">
        <v>4</v>
      </c>
      <c r="BH145" s="4">
        <v>0</v>
      </c>
      <c r="BI145" s="2"/>
      <c r="BJ145" s="2"/>
      <c r="BK145" s="8">
        <v>0</v>
      </c>
      <c r="BL145" s="2"/>
      <c r="BM145" s="2"/>
      <c r="BN145" s="2"/>
      <c r="BO145" s="4">
        <v>0</v>
      </c>
      <c r="BP145" s="4">
        <v>4</v>
      </c>
      <c r="BQ145" s="4">
        <v>0</v>
      </c>
      <c r="BR145" s="2"/>
      <c r="BS145" s="2"/>
      <c r="BT145" s="2"/>
      <c r="BU145" s="6">
        <v>3</v>
      </c>
      <c r="BV145" s="2"/>
      <c r="BW145" s="2"/>
      <c r="BX145" s="4">
        <v>3</v>
      </c>
      <c r="BY145" s="4">
        <v>4</v>
      </c>
      <c r="BZ145" s="4">
        <v>75</v>
      </c>
      <c r="CA145" s="2"/>
      <c r="CB145" s="2"/>
      <c r="CC145" s="2"/>
      <c r="CD145" s="8">
        <v>0</v>
      </c>
      <c r="CE145" s="2"/>
      <c r="CF145" s="2"/>
      <c r="CG145" s="4">
        <v>0</v>
      </c>
      <c r="CH145" s="4">
        <v>4</v>
      </c>
      <c r="CI145" s="4">
        <v>0</v>
      </c>
      <c r="CJ145" s="7">
        <v>4</v>
      </c>
      <c r="CK145" s="2"/>
      <c r="CL145" s="2"/>
      <c r="CM145" s="2"/>
      <c r="CN145" s="2"/>
      <c r="CO145" s="2"/>
      <c r="CP145" s="4">
        <v>4</v>
      </c>
      <c r="CQ145" s="4">
        <v>4</v>
      </c>
      <c r="CR145" s="4">
        <v>100</v>
      </c>
      <c r="CS145" s="3">
        <f t="shared" si="206"/>
        <v>10</v>
      </c>
      <c r="CT145" s="3">
        <v>30</v>
      </c>
      <c r="CU145" s="3">
        <f t="shared" si="207"/>
        <v>33.333333333333329</v>
      </c>
      <c r="CV145" s="2"/>
      <c r="CW145" s="2"/>
      <c r="CX145" s="2"/>
      <c r="CY145" s="7">
        <v>6</v>
      </c>
      <c r="CZ145" s="2"/>
      <c r="DA145" s="4">
        <v>6</v>
      </c>
      <c r="DB145" s="4">
        <v>6</v>
      </c>
      <c r="DC145" s="4">
        <v>100</v>
      </c>
      <c r="DD145" s="2"/>
      <c r="DE145" s="2"/>
      <c r="DF145" s="8">
        <v>0</v>
      </c>
      <c r="DG145" s="2"/>
      <c r="DH145" s="2"/>
      <c r="DI145" s="2"/>
      <c r="DJ145" s="4">
        <v>0</v>
      </c>
      <c r="DK145" s="4">
        <v>4</v>
      </c>
      <c r="DL145" s="4">
        <v>0</v>
      </c>
      <c r="DM145" s="2"/>
      <c r="DN145" s="2"/>
      <c r="DO145" s="2"/>
      <c r="DP145" s="7">
        <v>4</v>
      </c>
      <c r="DQ145" s="2"/>
      <c r="DR145" s="2"/>
      <c r="DS145" s="4">
        <v>4</v>
      </c>
      <c r="DT145" s="4">
        <v>4</v>
      </c>
      <c r="DU145" s="4">
        <v>100</v>
      </c>
      <c r="DV145" s="2"/>
      <c r="DW145" s="7">
        <v>6</v>
      </c>
      <c r="DX145" s="2"/>
      <c r="DY145" s="2"/>
      <c r="DZ145" s="2"/>
      <c r="EA145" s="2"/>
      <c r="EB145" s="4">
        <v>6</v>
      </c>
      <c r="EC145" s="4">
        <v>6</v>
      </c>
      <c r="ED145" s="4">
        <v>100</v>
      </c>
      <c r="EE145" s="2"/>
      <c r="EF145" s="8">
        <v>0</v>
      </c>
      <c r="EG145" s="2"/>
      <c r="EH145" s="2"/>
      <c r="EI145" s="2"/>
      <c r="EJ145" s="2"/>
      <c r="EK145" s="4">
        <v>0</v>
      </c>
      <c r="EL145" s="4">
        <v>6</v>
      </c>
      <c r="EM145" s="4">
        <v>0</v>
      </c>
      <c r="EN145" s="2"/>
      <c r="EO145" s="2"/>
      <c r="EP145" s="2"/>
      <c r="EQ145" s="8">
        <v>0</v>
      </c>
      <c r="ER145" s="2"/>
      <c r="ES145" s="2"/>
      <c r="ET145" s="4">
        <v>0</v>
      </c>
      <c r="EU145" s="4">
        <v>6</v>
      </c>
      <c r="EV145" s="4">
        <v>0</v>
      </c>
      <c r="EW145" s="2"/>
      <c r="EX145" s="2"/>
      <c r="EY145" s="2"/>
      <c r="EZ145" s="2"/>
      <c r="FA145" s="2"/>
      <c r="FB145" s="8">
        <v>0</v>
      </c>
      <c r="FC145" s="4">
        <v>0</v>
      </c>
      <c r="FD145" s="4">
        <v>6</v>
      </c>
      <c r="FE145" s="4">
        <v>0</v>
      </c>
      <c r="FF145" s="3">
        <f t="shared" si="208"/>
        <v>16</v>
      </c>
      <c r="FG145" s="3">
        <v>38</v>
      </c>
      <c r="FH145" s="3">
        <f t="shared" si="209"/>
        <v>42.105263157894733</v>
      </c>
      <c r="FI145" s="7">
        <v>2</v>
      </c>
      <c r="FJ145" s="2"/>
      <c r="FK145" s="2"/>
      <c r="FL145" s="2"/>
      <c r="FM145" s="2"/>
      <c r="FN145" s="2"/>
      <c r="FO145" s="2"/>
      <c r="FP145" s="2"/>
      <c r="FQ145" s="2"/>
      <c r="FR145" s="2"/>
      <c r="FS145" s="4">
        <v>2</v>
      </c>
      <c r="FT145" s="4">
        <v>2</v>
      </c>
      <c r="FU145" s="4">
        <v>100</v>
      </c>
      <c r="FV145" s="2"/>
      <c r="FW145" s="2"/>
      <c r="FX145" s="2"/>
      <c r="FY145" s="2"/>
      <c r="FZ145" s="2"/>
      <c r="GA145" s="2"/>
      <c r="GB145" s="2"/>
      <c r="GC145" s="2"/>
      <c r="GD145" s="8">
        <v>0</v>
      </c>
      <c r="GE145" s="2"/>
      <c r="GF145" s="4">
        <v>0</v>
      </c>
      <c r="GG145" s="4">
        <v>4</v>
      </c>
      <c r="GH145" s="4">
        <v>0</v>
      </c>
      <c r="GI145" s="2"/>
      <c r="GJ145" s="2"/>
      <c r="GK145" s="8">
        <v>0</v>
      </c>
      <c r="GL145" s="2"/>
      <c r="GM145" s="2"/>
      <c r="GN145" s="2"/>
      <c r="GO145" s="2"/>
      <c r="GP145" s="2"/>
      <c r="GQ145" s="2"/>
      <c r="GR145" s="2"/>
      <c r="GS145" s="4">
        <v>0</v>
      </c>
      <c r="GT145" s="4">
        <v>4</v>
      </c>
      <c r="GU145" s="4">
        <v>0</v>
      </c>
      <c r="GV145" s="2"/>
      <c r="GW145" s="2"/>
      <c r="GX145" s="2"/>
      <c r="GY145" s="2"/>
      <c r="GZ145" s="2"/>
      <c r="HA145" s="2"/>
      <c r="HB145" s="2"/>
      <c r="HC145" s="8">
        <v>0</v>
      </c>
      <c r="HD145" s="2"/>
      <c r="HE145" s="2"/>
      <c r="HF145" s="4">
        <v>0</v>
      </c>
      <c r="HG145" s="4">
        <v>4</v>
      </c>
      <c r="HH145" s="4">
        <v>0</v>
      </c>
      <c r="HI145" s="2"/>
      <c r="HJ145" s="2"/>
      <c r="HK145" s="2"/>
      <c r="HL145" s="2"/>
      <c r="HM145" s="2"/>
      <c r="HN145" s="2"/>
      <c r="HO145" s="2"/>
      <c r="HP145" s="6">
        <v>2</v>
      </c>
      <c r="HQ145" s="2"/>
      <c r="HR145" s="2"/>
      <c r="HS145" s="4">
        <v>2</v>
      </c>
      <c r="HT145" s="4">
        <v>6</v>
      </c>
      <c r="HU145" s="4">
        <v>33.33</v>
      </c>
      <c r="HV145" s="3">
        <v>4</v>
      </c>
      <c r="HW145" s="3">
        <v>20</v>
      </c>
      <c r="HX145" s="3">
        <v>20</v>
      </c>
      <c r="HY145" s="2"/>
      <c r="HZ145" s="2"/>
      <c r="IA145" s="2"/>
      <c r="IB145" s="2"/>
      <c r="IC145" s="2"/>
      <c r="ID145" s="2"/>
      <c r="IE145" s="2"/>
      <c r="IF145" s="7">
        <v>2</v>
      </c>
      <c r="IG145" s="2"/>
      <c r="IH145" s="2"/>
      <c r="II145" s="4">
        <v>2</v>
      </c>
      <c r="IJ145" s="4">
        <v>2</v>
      </c>
      <c r="IK145" s="4">
        <v>100</v>
      </c>
      <c r="IL145" s="2"/>
      <c r="IM145" s="2"/>
      <c r="IN145" s="2"/>
      <c r="IO145" s="8">
        <v>0</v>
      </c>
      <c r="IP145" s="2"/>
      <c r="IQ145" s="2"/>
      <c r="IR145" s="2"/>
      <c r="IS145" s="2"/>
      <c r="IT145" s="2"/>
      <c r="IU145" s="2"/>
      <c r="IV145" s="4">
        <v>0</v>
      </c>
      <c r="IW145" s="4">
        <v>4</v>
      </c>
      <c r="IX145" s="4">
        <v>0</v>
      </c>
      <c r="IY145" s="2"/>
      <c r="IZ145" s="2"/>
      <c r="JA145" s="2"/>
      <c r="JB145" s="2"/>
      <c r="JC145" s="2"/>
      <c r="JD145" s="2"/>
      <c r="JE145" s="2"/>
      <c r="JF145" s="8">
        <v>0</v>
      </c>
      <c r="JG145" s="2"/>
      <c r="JH145" s="2"/>
      <c r="JI145" s="4">
        <v>0</v>
      </c>
      <c r="JJ145" s="4">
        <v>6</v>
      </c>
      <c r="JK145" s="4">
        <v>0</v>
      </c>
      <c r="JL145" s="3">
        <v>2</v>
      </c>
      <c r="JM145" s="3">
        <v>12</v>
      </c>
      <c r="JN145" s="3">
        <v>16.670000000000002</v>
      </c>
      <c r="JO145" s="1">
        <f t="shared" si="210"/>
        <v>32</v>
      </c>
      <c r="JP145" s="1">
        <v>100</v>
      </c>
      <c r="JQ145" s="1">
        <f t="shared" si="211"/>
        <v>32</v>
      </c>
    </row>
    <row r="146" spans="1:277" ht="16.350000000000001" customHeight="1" x14ac:dyDescent="0.25">
      <c r="A146" s="1">
        <v>4449</v>
      </c>
      <c r="B146" s="2" t="s">
        <v>64</v>
      </c>
      <c r="C146" s="2" t="s">
        <v>58</v>
      </c>
      <c r="D146" s="2" t="s">
        <v>53</v>
      </c>
      <c r="E146" s="18" t="s">
        <v>1721</v>
      </c>
      <c r="F146" s="2" t="s">
        <v>627</v>
      </c>
      <c r="G146" s="7">
        <v>2</v>
      </c>
      <c r="H146" s="2"/>
      <c r="I146" s="2"/>
      <c r="J146" s="2"/>
      <c r="K146" s="2"/>
      <c r="L146" s="2"/>
      <c r="M146" s="4">
        <v>2</v>
      </c>
      <c r="N146" s="4">
        <v>2</v>
      </c>
      <c r="O146" s="4">
        <v>100</v>
      </c>
      <c r="P146" s="2"/>
      <c r="Q146" s="6">
        <v>1</v>
      </c>
      <c r="R146" s="2"/>
      <c r="S146" s="2"/>
      <c r="T146" s="2"/>
      <c r="U146" s="2"/>
      <c r="V146" s="4">
        <v>1</v>
      </c>
      <c r="W146" s="4">
        <v>2</v>
      </c>
      <c r="X146" s="4">
        <v>50</v>
      </c>
      <c r="Y146" s="2"/>
      <c r="Z146" s="2"/>
      <c r="AA146" s="2"/>
      <c r="AB146" s="2"/>
      <c r="AC146" s="2"/>
      <c r="AD146" s="7">
        <v>2</v>
      </c>
      <c r="AE146" s="4">
        <v>2</v>
      </c>
      <c r="AF146" s="4">
        <v>2</v>
      </c>
      <c r="AG146" s="4">
        <v>100</v>
      </c>
      <c r="AH146" s="2"/>
      <c r="AI146" s="2"/>
      <c r="AJ146" s="2"/>
      <c r="AK146" s="8">
        <v>0</v>
      </c>
      <c r="AL146" s="2"/>
      <c r="AM146" s="2"/>
      <c r="AN146" s="4">
        <v>0</v>
      </c>
      <c r="AO146" s="4">
        <v>2</v>
      </c>
      <c r="AP146" s="4">
        <v>0</v>
      </c>
      <c r="AQ146" s="2"/>
      <c r="AR146" s="2"/>
      <c r="AS146" s="2"/>
      <c r="AT146" s="2"/>
      <c r="AU146" s="2"/>
      <c r="AV146" s="7">
        <v>2</v>
      </c>
      <c r="AW146" s="4">
        <v>2</v>
      </c>
      <c r="AX146" s="4">
        <v>2</v>
      </c>
      <c r="AY146" s="4">
        <v>100</v>
      </c>
      <c r="AZ146" s="2"/>
      <c r="BA146" s="2"/>
      <c r="BB146" s="2"/>
      <c r="BC146" s="2"/>
      <c r="BD146" s="2"/>
      <c r="BE146" s="8">
        <v>0</v>
      </c>
      <c r="BF146" s="4">
        <v>0</v>
      </c>
      <c r="BG146" s="4">
        <v>4</v>
      </c>
      <c r="BH146" s="4">
        <v>0</v>
      </c>
      <c r="BI146" s="8">
        <v>0</v>
      </c>
      <c r="BJ146" s="2"/>
      <c r="BK146" s="2"/>
      <c r="BL146" s="2"/>
      <c r="BM146" s="2"/>
      <c r="BN146" s="2"/>
      <c r="BO146" s="4">
        <v>0</v>
      </c>
      <c r="BP146" s="4">
        <v>4</v>
      </c>
      <c r="BQ146" s="4">
        <v>0</v>
      </c>
      <c r="BR146" s="2"/>
      <c r="BS146" s="7">
        <v>4</v>
      </c>
      <c r="BT146" s="2"/>
      <c r="BU146" s="2"/>
      <c r="BV146" s="2"/>
      <c r="BW146" s="2"/>
      <c r="BX146" s="4">
        <v>4</v>
      </c>
      <c r="BY146" s="4">
        <v>4</v>
      </c>
      <c r="BZ146" s="4">
        <v>100</v>
      </c>
      <c r="CA146" s="2"/>
      <c r="CB146" s="2"/>
      <c r="CC146" s="2"/>
      <c r="CD146" s="2"/>
      <c r="CE146" s="2"/>
      <c r="CF146" s="8">
        <v>0</v>
      </c>
      <c r="CG146" s="4">
        <v>0</v>
      </c>
      <c r="CH146" s="4">
        <v>4</v>
      </c>
      <c r="CI146" s="4">
        <v>0</v>
      </c>
      <c r="CJ146" s="7">
        <v>4</v>
      </c>
      <c r="CK146" s="2"/>
      <c r="CL146" s="2"/>
      <c r="CM146" s="2"/>
      <c r="CN146" s="2"/>
      <c r="CO146" s="2"/>
      <c r="CP146" s="4">
        <v>4</v>
      </c>
      <c r="CQ146" s="4">
        <v>4</v>
      </c>
      <c r="CR146" s="4">
        <v>100</v>
      </c>
      <c r="CS146" s="3">
        <f t="shared" si="206"/>
        <v>15</v>
      </c>
      <c r="CT146" s="3">
        <v>30</v>
      </c>
      <c r="CU146" s="3">
        <f t="shared" si="207"/>
        <v>50</v>
      </c>
      <c r="CV146" s="6">
        <v>4</v>
      </c>
      <c r="CW146" s="2"/>
      <c r="CX146" s="2"/>
      <c r="CY146" s="2"/>
      <c r="CZ146" s="2"/>
      <c r="DA146" s="4">
        <v>4</v>
      </c>
      <c r="DB146" s="4">
        <v>6</v>
      </c>
      <c r="DC146" s="4">
        <v>66.67</v>
      </c>
      <c r="DD146" s="2"/>
      <c r="DE146" s="2"/>
      <c r="DF146" s="2"/>
      <c r="DG146" s="8">
        <v>0</v>
      </c>
      <c r="DH146" s="2"/>
      <c r="DI146" s="2"/>
      <c r="DJ146" s="4">
        <v>0</v>
      </c>
      <c r="DK146" s="4">
        <v>4</v>
      </c>
      <c r="DL146" s="4">
        <v>0</v>
      </c>
      <c r="DM146" s="2"/>
      <c r="DN146" s="2"/>
      <c r="DO146" s="2"/>
      <c r="DP146" s="8">
        <v>0</v>
      </c>
      <c r="DQ146" s="2"/>
      <c r="DR146" s="2"/>
      <c r="DS146" s="4">
        <v>0</v>
      </c>
      <c r="DT146" s="4">
        <v>4</v>
      </c>
      <c r="DU146" s="4">
        <v>0</v>
      </c>
      <c r="DV146" s="2"/>
      <c r="DW146" s="2"/>
      <c r="DX146" s="2"/>
      <c r="DY146" s="8">
        <v>0</v>
      </c>
      <c r="DZ146" s="2"/>
      <c r="EA146" s="2"/>
      <c r="EB146" s="4">
        <v>0</v>
      </c>
      <c r="EC146" s="4">
        <v>6</v>
      </c>
      <c r="ED146" s="4">
        <v>0</v>
      </c>
      <c r="EE146" s="2"/>
      <c r="EF146" s="8">
        <v>0</v>
      </c>
      <c r="EG146" s="2"/>
      <c r="EH146" s="2"/>
      <c r="EI146" s="2"/>
      <c r="EJ146" s="2"/>
      <c r="EK146" s="4">
        <v>0</v>
      </c>
      <c r="EL146" s="4">
        <v>6</v>
      </c>
      <c r="EM146" s="4">
        <v>0</v>
      </c>
      <c r="EN146" s="2"/>
      <c r="EO146" s="2"/>
      <c r="EP146" s="2"/>
      <c r="EQ146" s="8">
        <v>0</v>
      </c>
      <c r="ER146" s="2"/>
      <c r="ES146" s="2"/>
      <c r="ET146" s="4">
        <v>0</v>
      </c>
      <c r="EU146" s="4">
        <v>6</v>
      </c>
      <c r="EV146" s="4">
        <v>0</v>
      </c>
      <c r="EW146" s="2"/>
      <c r="EX146" s="2"/>
      <c r="EY146" s="2"/>
      <c r="EZ146" s="6">
        <v>3</v>
      </c>
      <c r="FA146" s="2"/>
      <c r="FB146" s="2"/>
      <c r="FC146" s="4">
        <v>3</v>
      </c>
      <c r="FD146" s="4">
        <v>6</v>
      </c>
      <c r="FE146" s="4">
        <v>50</v>
      </c>
      <c r="FF146" s="3">
        <f t="shared" si="208"/>
        <v>7</v>
      </c>
      <c r="FG146" s="3">
        <v>38</v>
      </c>
      <c r="FH146" s="3">
        <f t="shared" si="209"/>
        <v>18.421052631578945</v>
      </c>
      <c r="FI146" s="7">
        <v>2</v>
      </c>
      <c r="FJ146" s="2"/>
      <c r="FK146" s="2"/>
      <c r="FL146" s="2"/>
      <c r="FM146" s="2"/>
      <c r="FN146" s="2"/>
      <c r="FO146" s="2"/>
      <c r="FP146" s="2"/>
      <c r="FQ146" s="2"/>
      <c r="FR146" s="2"/>
      <c r="FS146" s="4">
        <v>2</v>
      </c>
      <c r="FT146" s="4">
        <v>2</v>
      </c>
      <c r="FU146" s="4">
        <v>100</v>
      </c>
      <c r="FV146" s="2"/>
      <c r="FW146" s="2"/>
      <c r="FX146" s="2"/>
      <c r="FY146" s="2"/>
      <c r="FZ146" s="2"/>
      <c r="GA146" s="2"/>
      <c r="GB146" s="8">
        <v>0</v>
      </c>
      <c r="GC146" s="2"/>
      <c r="GD146" s="2"/>
      <c r="GE146" s="2"/>
      <c r="GF146" s="4">
        <v>0</v>
      </c>
      <c r="GG146" s="4">
        <v>4</v>
      </c>
      <c r="GH146" s="4">
        <v>0</v>
      </c>
      <c r="GI146" s="2"/>
      <c r="GJ146" s="2"/>
      <c r="GK146" s="2"/>
      <c r="GL146" s="2"/>
      <c r="GM146" s="8">
        <v>0</v>
      </c>
      <c r="GN146" s="2"/>
      <c r="GO146" s="2"/>
      <c r="GP146" s="2"/>
      <c r="GQ146" s="2"/>
      <c r="GR146" s="2"/>
      <c r="GS146" s="4">
        <v>0</v>
      </c>
      <c r="GT146" s="4">
        <v>4</v>
      </c>
      <c r="GU146" s="4">
        <v>0</v>
      </c>
      <c r="GV146" s="2"/>
      <c r="GW146" s="2"/>
      <c r="GX146" s="2"/>
      <c r="GY146" s="2"/>
      <c r="GZ146" s="8">
        <v>0</v>
      </c>
      <c r="HA146" s="2"/>
      <c r="HB146" s="2"/>
      <c r="HC146" s="2"/>
      <c r="HD146" s="2"/>
      <c r="HE146" s="2"/>
      <c r="HF146" s="4">
        <v>0</v>
      </c>
      <c r="HG146" s="4">
        <v>4</v>
      </c>
      <c r="HH146" s="4">
        <v>0</v>
      </c>
      <c r="HI146" s="7">
        <v>6</v>
      </c>
      <c r="HJ146" s="2"/>
      <c r="HK146" s="2"/>
      <c r="HL146" s="2"/>
      <c r="HM146" s="2"/>
      <c r="HN146" s="2"/>
      <c r="HO146" s="2"/>
      <c r="HP146" s="2"/>
      <c r="HQ146" s="2"/>
      <c r="HR146" s="2"/>
      <c r="HS146" s="4">
        <v>6</v>
      </c>
      <c r="HT146" s="4">
        <v>6</v>
      </c>
      <c r="HU146" s="4">
        <v>100</v>
      </c>
      <c r="HV146" s="3">
        <v>8</v>
      </c>
      <c r="HW146" s="3">
        <v>20</v>
      </c>
      <c r="HX146" s="3">
        <v>40</v>
      </c>
      <c r="HY146" s="2"/>
      <c r="HZ146" s="7">
        <v>2</v>
      </c>
      <c r="IA146" s="2"/>
      <c r="IB146" s="2"/>
      <c r="IC146" s="2"/>
      <c r="ID146" s="2"/>
      <c r="IE146" s="2"/>
      <c r="IF146" s="2"/>
      <c r="IG146" s="2"/>
      <c r="IH146" s="2"/>
      <c r="II146" s="4">
        <v>2</v>
      </c>
      <c r="IJ146" s="4">
        <v>2</v>
      </c>
      <c r="IK146" s="4">
        <v>100</v>
      </c>
      <c r="IL146" s="2"/>
      <c r="IM146" s="7">
        <v>4</v>
      </c>
      <c r="IN146" s="2"/>
      <c r="IO146" s="2"/>
      <c r="IP146" s="2"/>
      <c r="IQ146" s="2"/>
      <c r="IR146" s="2"/>
      <c r="IS146" s="2"/>
      <c r="IT146" s="2"/>
      <c r="IU146" s="2"/>
      <c r="IV146" s="4">
        <v>4</v>
      </c>
      <c r="IW146" s="4">
        <v>4</v>
      </c>
      <c r="IX146" s="4">
        <v>100</v>
      </c>
      <c r="IY146" s="2"/>
      <c r="IZ146" s="2"/>
      <c r="JA146" s="2"/>
      <c r="JB146" s="2"/>
      <c r="JC146" s="2"/>
      <c r="JD146" s="2"/>
      <c r="JE146" s="2"/>
      <c r="JF146" s="6">
        <v>3</v>
      </c>
      <c r="JG146" s="2"/>
      <c r="JH146" s="2"/>
      <c r="JI146" s="4">
        <v>3</v>
      </c>
      <c r="JJ146" s="4">
        <v>6</v>
      </c>
      <c r="JK146" s="4">
        <v>50</v>
      </c>
      <c r="JL146" s="3">
        <v>9</v>
      </c>
      <c r="JM146" s="3">
        <v>12</v>
      </c>
      <c r="JN146" s="3">
        <v>75</v>
      </c>
      <c r="JO146" s="1">
        <f t="shared" si="210"/>
        <v>39</v>
      </c>
      <c r="JP146" s="1">
        <v>100</v>
      </c>
      <c r="JQ146" s="1">
        <f t="shared" si="211"/>
        <v>39</v>
      </c>
    </row>
    <row r="147" spans="1:277" ht="16.350000000000001" customHeight="1" x14ac:dyDescent="0.25">
      <c r="A147" s="1">
        <v>4396</v>
      </c>
      <c r="B147" s="2" t="s">
        <v>61</v>
      </c>
      <c r="C147" s="2" t="s">
        <v>62</v>
      </c>
      <c r="D147" s="2" t="s">
        <v>63</v>
      </c>
      <c r="E147" s="18" t="s">
        <v>1722</v>
      </c>
      <c r="F147" s="2" t="s">
        <v>626</v>
      </c>
      <c r="G147" s="7">
        <v>2</v>
      </c>
      <c r="H147" s="2"/>
      <c r="I147" s="2"/>
      <c r="J147" s="2"/>
      <c r="K147" s="2"/>
      <c r="L147" s="2"/>
      <c r="M147" s="4">
        <v>2</v>
      </c>
      <c r="N147" s="4">
        <v>2</v>
      </c>
      <c r="O147" s="4">
        <v>100</v>
      </c>
      <c r="P147" s="2"/>
      <c r="Q147" s="2"/>
      <c r="R147" s="2"/>
      <c r="S147" s="7">
        <v>2</v>
      </c>
      <c r="T147" s="2"/>
      <c r="U147" s="2"/>
      <c r="V147" s="4">
        <v>2</v>
      </c>
      <c r="W147" s="4">
        <v>2</v>
      </c>
      <c r="X147" s="4">
        <v>100</v>
      </c>
      <c r="Y147" s="8">
        <v>0</v>
      </c>
      <c r="Z147" s="2"/>
      <c r="AA147" s="2"/>
      <c r="AB147" s="2"/>
      <c r="AC147" s="2"/>
      <c r="AD147" s="2"/>
      <c r="AE147" s="4">
        <v>0</v>
      </c>
      <c r="AF147" s="4">
        <v>2</v>
      </c>
      <c r="AG147" s="4">
        <v>0</v>
      </c>
      <c r="AH147" s="2"/>
      <c r="AI147" s="2"/>
      <c r="AJ147" s="2"/>
      <c r="AK147" s="2"/>
      <c r="AL147" s="8">
        <v>0</v>
      </c>
      <c r="AM147" s="2"/>
      <c r="AN147" s="4">
        <v>0</v>
      </c>
      <c r="AO147" s="4">
        <v>2</v>
      </c>
      <c r="AP147" s="4">
        <v>0</v>
      </c>
      <c r="AQ147" s="2"/>
      <c r="AR147" s="2"/>
      <c r="AS147" s="2"/>
      <c r="AT147" s="7">
        <v>2</v>
      </c>
      <c r="AU147" s="2"/>
      <c r="AV147" s="2"/>
      <c r="AW147" s="4">
        <v>2</v>
      </c>
      <c r="AX147" s="4">
        <v>2</v>
      </c>
      <c r="AY147" s="4">
        <v>100</v>
      </c>
      <c r="AZ147" s="2"/>
      <c r="BA147" s="2"/>
      <c r="BB147" s="2"/>
      <c r="BC147" s="8">
        <v>0</v>
      </c>
      <c r="BD147" s="2"/>
      <c r="BE147" s="2"/>
      <c r="BF147" s="4">
        <v>0</v>
      </c>
      <c r="BG147" s="4">
        <v>4</v>
      </c>
      <c r="BH147" s="4">
        <v>0</v>
      </c>
      <c r="BI147" s="2"/>
      <c r="BJ147" s="2"/>
      <c r="BK147" s="2"/>
      <c r="BL147" s="2"/>
      <c r="BM147" s="2"/>
      <c r="BN147" s="8">
        <v>0</v>
      </c>
      <c r="BO147" s="4">
        <v>0</v>
      </c>
      <c r="BP147" s="4">
        <v>4</v>
      </c>
      <c r="BQ147" s="4">
        <v>0</v>
      </c>
      <c r="BR147" s="2"/>
      <c r="BS147" s="7">
        <v>4</v>
      </c>
      <c r="BT147" s="2"/>
      <c r="BU147" s="2"/>
      <c r="BV147" s="2"/>
      <c r="BW147" s="2"/>
      <c r="BX147" s="4">
        <v>4</v>
      </c>
      <c r="BY147" s="4">
        <v>4</v>
      </c>
      <c r="BZ147" s="4">
        <v>100</v>
      </c>
      <c r="CA147" s="8">
        <v>0</v>
      </c>
      <c r="CB147" s="2"/>
      <c r="CC147" s="2"/>
      <c r="CD147" s="2"/>
      <c r="CE147" s="2"/>
      <c r="CF147" s="2"/>
      <c r="CG147" s="4">
        <v>0</v>
      </c>
      <c r="CH147" s="4">
        <v>4</v>
      </c>
      <c r="CI147" s="4">
        <v>0</v>
      </c>
      <c r="CJ147" s="2"/>
      <c r="CK147" s="2"/>
      <c r="CL147" s="2"/>
      <c r="CM147" s="2"/>
      <c r="CN147" s="8">
        <v>0</v>
      </c>
      <c r="CO147" s="2"/>
      <c r="CP147" s="4">
        <v>0</v>
      </c>
      <c r="CQ147" s="4">
        <v>4</v>
      </c>
      <c r="CR147" s="4">
        <v>0</v>
      </c>
      <c r="CS147" s="3">
        <f t="shared" si="206"/>
        <v>10</v>
      </c>
      <c r="CT147" s="3">
        <v>30</v>
      </c>
      <c r="CU147" s="3">
        <f t="shared" si="207"/>
        <v>33.333333333333329</v>
      </c>
      <c r="CV147" s="2"/>
      <c r="CW147" s="2"/>
      <c r="CX147" s="2"/>
      <c r="CY147" s="7">
        <v>6</v>
      </c>
      <c r="CZ147" s="2"/>
      <c r="DA147" s="4">
        <v>6</v>
      </c>
      <c r="DB147" s="4">
        <v>6</v>
      </c>
      <c r="DC147" s="4">
        <v>100</v>
      </c>
      <c r="DD147" s="2"/>
      <c r="DE147" s="2"/>
      <c r="DF147" s="2"/>
      <c r="DG147" s="2"/>
      <c r="DH147" s="8">
        <v>0</v>
      </c>
      <c r="DI147" s="2"/>
      <c r="DJ147" s="4">
        <v>0</v>
      </c>
      <c r="DK147" s="4">
        <v>4</v>
      </c>
      <c r="DL147" s="4">
        <v>0</v>
      </c>
      <c r="DM147" s="2"/>
      <c r="DN147" s="2"/>
      <c r="DO147" s="2"/>
      <c r="DP147" s="2"/>
      <c r="DQ147" s="2"/>
      <c r="DR147" s="8">
        <v>0</v>
      </c>
      <c r="DS147" s="4">
        <v>0</v>
      </c>
      <c r="DT147" s="4">
        <v>4</v>
      </c>
      <c r="DU147" s="4">
        <v>0</v>
      </c>
      <c r="DV147" s="8">
        <v>0</v>
      </c>
      <c r="DW147" s="2"/>
      <c r="DX147" s="2"/>
      <c r="DY147" s="2"/>
      <c r="DZ147" s="2"/>
      <c r="EA147" s="2"/>
      <c r="EB147" s="4">
        <v>0</v>
      </c>
      <c r="EC147" s="4">
        <v>6</v>
      </c>
      <c r="ED147" s="4">
        <v>0</v>
      </c>
      <c r="EE147" s="2"/>
      <c r="EF147" s="8">
        <v>0</v>
      </c>
      <c r="EG147" s="2"/>
      <c r="EH147" s="2"/>
      <c r="EI147" s="2"/>
      <c r="EJ147" s="2"/>
      <c r="EK147" s="4">
        <v>0</v>
      </c>
      <c r="EL147" s="4">
        <v>6</v>
      </c>
      <c r="EM147" s="4">
        <v>0</v>
      </c>
      <c r="EN147" s="2"/>
      <c r="EO147" s="2"/>
      <c r="EP147" s="2"/>
      <c r="EQ147" s="2"/>
      <c r="ER147" s="2"/>
      <c r="ES147" s="8">
        <v>0</v>
      </c>
      <c r="ET147" s="4">
        <v>0</v>
      </c>
      <c r="EU147" s="4">
        <v>6</v>
      </c>
      <c r="EV147" s="4">
        <v>0</v>
      </c>
      <c r="EW147" s="2"/>
      <c r="EX147" s="2"/>
      <c r="EY147" s="2"/>
      <c r="EZ147" s="2"/>
      <c r="FA147" s="6">
        <v>3</v>
      </c>
      <c r="FB147" s="2"/>
      <c r="FC147" s="4">
        <v>3</v>
      </c>
      <c r="FD147" s="4">
        <v>6</v>
      </c>
      <c r="FE147" s="4">
        <v>50</v>
      </c>
      <c r="FF147" s="3">
        <f t="shared" si="208"/>
        <v>9</v>
      </c>
      <c r="FG147" s="3">
        <v>38</v>
      </c>
      <c r="FH147" s="3">
        <f t="shared" si="209"/>
        <v>23.684210526315788</v>
      </c>
      <c r="FI147" s="2"/>
      <c r="FJ147" s="2"/>
      <c r="FK147" s="2"/>
      <c r="FL147" s="2"/>
      <c r="FM147" s="2"/>
      <c r="FN147" s="7">
        <v>2</v>
      </c>
      <c r="FO147" s="2"/>
      <c r="FP147" s="2"/>
      <c r="FQ147" s="2"/>
      <c r="FR147" s="2"/>
      <c r="FS147" s="4">
        <v>2</v>
      </c>
      <c r="FT147" s="4">
        <v>2</v>
      </c>
      <c r="FU147" s="4">
        <v>100</v>
      </c>
      <c r="FV147" s="2"/>
      <c r="FW147" s="2"/>
      <c r="FX147" s="2"/>
      <c r="FY147" s="2"/>
      <c r="FZ147" s="8">
        <v>0</v>
      </c>
      <c r="GA147" s="2"/>
      <c r="GB147" s="2"/>
      <c r="GC147" s="2"/>
      <c r="GD147" s="2"/>
      <c r="GE147" s="2"/>
      <c r="GF147" s="4">
        <v>0</v>
      </c>
      <c r="GG147" s="4">
        <v>4</v>
      </c>
      <c r="GH147" s="4">
        <v>0</v>
      </c>
      <c r="GI147" s="2"/>
      <c r="GJ147" s="2"/>
      <c r="GK147" s="2"/>
      <c r="GL147" s="2"/>
      <c r="GM147" s="2"/>
      <c r="GN147" s="2"/>
      <c r="GO147" s="2"/>
      <c r="GP147" s="7">
        <v>4</v>
      </c>
      <c r="GQ147" s="2"/>
      <c r="GR147" s="2"/>
      <c r="GS147" s="4">
        <v>4</v>
      </c>
      <c r="GT147" s="4">
        <v>4</v>
      </c>
      <c r="GU147" s="4">
        <v>100</v>
      </c>
      <c r="GV147" s="2"/>
      <c r="GW147" s="8">
        <v>0</v>
      </c>
      <c r="GX147" s="2"/>
      <c r="GY147" s="2"/>
      <c r="GZ147" s="2"/>
      <c r="HA147" s="2"/>
      <c r="HB147" s="2"/>
      <c r="HC147" s="2"/>
      <c r="HD147" s="2"/>
      <c r="HE147" s="2"/>
      <c r="HF147" s="4">
        <v>0</v>
      </c>
      <c r="HG147" s="4">
        <v>4</v>
      </c>
      <c r="HH147" s="4">
        <v>0</v>
      </c>
      <c r="HI147" s="2"/>
      <c r="HJ147" s="2"/>
      <c r="HK147" s="2"/>
      <c r="HL147" s="2"/>
      <c r="HM147" s="7">
        <v>6</v>
      </c>
      <c r="HN147" s="2"/>
      <c r="HO147" s="2"/>
      <c r="HP147" s="2"/>
      <c r="HQ147" s="2"/>
      <c r="HR147" s="2"/>
      <c r="HS147" s="4">
        <v>6</v>
      </c>
      <c r="HT147" s="4">
        <v>6</v>
      </c>
      <c r="HU147" s="4">
        <v>100</v>
      </c>
      <c r="HV147" s="3">
        <v>12</v>
      </c>
      <c r="HW147" s="3">
        <v>20</v>
      </c>
      <c r="HX147" s="3">
        <v>60</v>
      </c>
      <c r="HY147" s="2"/>
      <c r="HZ147" s="2"/>
      <c r="IA147" s="2"/>
      <c r="IB147" s="2"/>
      <c r="IC147" s="2"/>
      <c r="ID147" s="7">
        <v>2</v>
      </c>
      <c r="IE147" s="2"/>
      <c r="IF147" s="2"/>
      <c r="IG147" s="2"/>
      <c r="IH147" s="2"/>
      <c r="II147" s="4">
        <v>2</v>
      </c>
      <c r="IJ147" s="4">
        <v>2</v>
      </c>
      <c r="IK147" s="4">
        <v>100</v>
      </c>
      <c r="IL147" s="2"/>
      <c r="IM147" s="2"/>
      <c r="IN147" s="2"/>
      <c r="IO147" s="2"/>
      <c r="IP147" s="7">
        <v>4</v>
      </c>
      <c r="IQ147" s="2"/>
      <c r="IR147" s="2"/>
      <c r="IS147" s="2"/>
      <c r="IT147" s="2"/>
      <c r="IU147" s="2"/>
      <c r="IV147" s="4">
        <v>4</v>
      </c>
      <c r="IW147" s="4">
        <v>4</v>
      </c>
      <c r="IX147" s="4">
        <v>100</v>
      </c>
      <c r="IY147" s="2"/>
      <c r="IZ147" s="2"/>
      <c r="JA147" s="7">
        <v>6</v>
      </c>
      <c r="JB147" s="2"/>
      <c r="JC147" s="2"/>
      <c r="JD147" s="2"/>
      <c r="JE147" s="2"/>
      <c r="JF147" s="2"/>
      <c r="JG147" s="2"/>
      <c r="JH147" s="2"/>
      <c r="JI147" s="4">
        <v>6</v>
      </c>
      <c r="JJ147" s="4">
        <v>6</v>
      </c>
      <c r="JK147" s="4">
        <v>100</v>
      </c>
      <c r="JL147" s="3">
        <v>12</v>
      </c>
      <c r="JM147" s="3">
        <v>12</v>
      </c>
      <c r="JN147" s="3">
        <v>100</v>
      </c>
      <c r="JO147" s="1">
        <f t="shared" si="210"/>
        <v>43</v>
      </c>
      <c r="JP147" s="1">
        <v>100</v>
      </c>
      <c r="JQ147" s="1">
        <f t="shared" si="211"/>
        <v>43</v>
      </c>
    </row>
    <row r="148" spans="1:277" ht="16.350000000000001" customHeight="1" x14ac:dyDescent="0.25">
      <c r="A148" s="1">
        <v>2450</v>
      </c>
      <c r="B148" s="2" t="s">
        <v>810</v>
      </c>
      <c r="C148" s="2" t="s">
        <v>635</v>
      </c>
      <c r="D148" s="2" t="s">
        <v>811</v>
      </c>
      <c r="E148" s="18" t="s">
        <v>1723</v>
      </c>
      <c r="F148" s="2" t="s">
        <v>622</v>
      </c>
      <c r="G148" s="2"/>
      <c r="H148" s="7">
        <v>2</v>
      </c>
      <c r="I148" s="2"/>
      <c r="J148" s="2"/>
      <c r="K148" s="2"/>
      <c r="L148" s="2"/>
      <c r="M148" s="4">
        <v>2</v>
      </c>
      <c r="N148" s="4">
        <v>2</v>
      </c>
      <c r="O148" s="4">
        <v>100</v>
      </c>
      <c r="P148" s="2"/>
      <c r="Q148" s="2"/>
      <c r="R148" s="2"/>
      <c r="S148" s="2"/>
      <c r="T148" s="2"/>
      <c r="U148" s="6">
        <v>1</v>
      </c>
      <c r="V148" s="4">
        <v>1</v>
      </c>
      <c r="W148" s="4">
        <v>2</v>
      </c>
      <c r="X148" s="4">
        <v>50</v>
      </c>
      <c r="Y148" s="2"/>
      <c r="Z148" s="2"/>
      <c r="AA148" s="7">
        <v>2</v>
      </c>
      <c r="AB148" s="2"/>
      <c r="AC148" s="2"/>
      <c r="AD148" s="2"/>
      <c r="AE148" s="4">
        <v>2</v>
      </c>
      <c r="AF148" s="4">
        <v>2</v>
      </c>
      <c r="AG148" s="4">
        <v>100</v>
      </c>
      <c r="AH148" s="2"/>
      <c r="AI148" s="2"/>
      <c r="AJ148" s="2"/>
      <c r="AK148" s="2"/>
      <c r="AL148" s="2"/>
      <c r="AM148" s="8">
        <v>0</v>
      </c>
      <c r="AN148" s="4">
        <v>0</v>
      </c>
      <c r="AO148" s="4">
        <v>2</v>
      </c>
      <c r="AP148" s="4">
        <v>0</v>
      </c>
      <c r="AQ148" s="2"/>
      <c r="AR148" s="2"/>
      <c r="AS148" s="2"/>
      <c r="AT148" s="2"/>
      <c r="AU148" s="2"/>
      <c r="AV148" s="8">
        <v>0</v>
      </c>
      <c r="AW148" s="4">
        <v>0</v>
      </c>
      <c r="AX148" s="4">
        <v>2</v>
      </c>
      <c r="AY148" s="4">
        <v>0</v>
      </c>
      <c r="AZ148" s="2"/>
      <c r="BA148" s="2"/>
      <c r="BB148" s="8">
        <v>0</v>
      </c>
      <c r="BC148" s="2"/>
      <c r="BD148" s="2"/>
      <c r="BE148" s="2"/>
      <c r="BF148" s="4">
        <v>0</v>
      </c>
      <c r="BG148" s="4">
        <v>4</v>
      </c>
      <c r="BH148" s="4">
        <v>0</v>
      </c>
      <c r="BI148" s="2"/>
      <c r="BJ148" s="2"/>
      <c r="BK148" s="2"/>
      <c r="BL148" s="8">
        <v>0</v>
      </c>
      <c r="BM148" s="2"/>
      <c r="BN148" s="2"/>
      <c r="BO148" s="4">
        <v>0</v>
      </c>
      <c r="BP148" s="4">
        <v>4</v>
      </c>
      <c r="BQ148" s="4">
        <v>0</v>
      </c>
      <c r="BR148" s="2"/>
      <c r="BS148" s="2"/>
      <c r="BT148" s="2"/>
      <c r="BU148" s="2"/>
      <c r="BV148" s="7">
        <v>4</v>
      </c>
      <c r="BW148" s="2"/>
      <c r="BX148" s="4">
        <v>4</v>
      </c>
      <c r="BY148" s="4">
        <v>4</v>
      </c>
      <c r="BZ148" s="4">
        <v>100</v>
      </c>
      <c r="CA148" s="2"/>
      <c r="CB148" s="2"/>
      <c r="CC148" s="8">
        <v>0</v>
      </c>
      <c r="CD148" s="2"/>
      <c r="CE148" s="2"/>
      <c r="CF148" s="2"/>
      <c r="CG148" s="4">
        <v>0</v>
      </c>
      <c r="CH148" s="4">
        <v>4</v>
      </c>
      <c r="CI148" s="4">
        <v>0</v>
      </c>
      <c r="CJ148" s="2"/>
      <c r="CK148" s="2"/>
      <c r="CL148" s="2"/>
      <c r="CM148" s="8">
        <v>0</v>
      </c>
      <c r="CN148" s="2"/>
      <c r="CO148" s="2"/>
      <c r="CP148" s="4">
        <v>0</v>
      </c>
      <c r="CQ148" s="4">
        <v>4</v>
      </c>
      <c r="CR148" s="4">
        <v>0</v>
      </c>
      <c r="CS148" s="3">
        <f t="shared" si="206"/>
        <v>9</v>
      </c>
      <c r="CT148" s="3">
        <v>30</v>
      </c>
      <c r="CU148" s="3">
        <f t="shared" si="207"/>
        <v>30</v>
      </c>
      <c r="CV148" s="2"/>
      <c r="CW148" s="6">
        <v>3</v>
      </c>
      <c r="CX148" s="2"/>
      <c r="CY148" s="2"/>
      <c r="CZ148" s="2"/>
      <c r="DA148" s="4">
        <v>3</v>
      </c>
      <c r="DB148" s="4">
        <v>6</v>
      </c>
      <c r="DC148" s="4">
        <v>50</v>
      </c>
      <c r="DD148" s="7">
        <v>4</v>
      </c>
      <c r="DE148" s="2"/>
      <c r="DF148" s="2"/>
      <c r="DG148" s="2"/>
      <c r="DH148" s="2"/>
      <c r="DI148" s="2"/>
      <c r="DJ148" s="4">
        <v>4</v>
      </c>
      <c r="DK148" s="4">
        <v>4</v>
      </c>
      <c r="DL148" s="4">
        <v>100</v>
      </c>
      <c r="DM148" s="2"/>
      <c r="DN148" s="2"/>
      <c r="DO148" s="2"/>
      <c r="DP148" s="2"/>
      <c r="DQ148" s="2"/>
      <c r="DR148" s="7">
        <v>4</v>
      </c>
      <c r="DS148" s="4">
        <v>4</v>
      </c>
      <c r="DT148" s="4">
        <v>4</v>
      </c>
      <c r="DU148" s="4">
        <v>100</v>
      </c>
      <c r="DV148" s="2"/>
      <c r="DW148" s="2"/>
      <c r="DX148" s="2"/>
      <c r="DY148" s="2"/>
      <c r="DZ148" s="8">
        <v>0</v>
      </c>
      <c r="EA148" s="2"/>
      <c r="EB148" s="4">
        <v>0</v>
      </c>
      <c r="EC148" s="4">
        <v>6</v>
      </c>
      <c r="ED148" s="4">
        <v>0</v>
      </c>
      <c r="EE148" s="2"/>
      <c r="EF148" s="2"/>
      <c r="EG148" s="7">
        <v>6</v>
      </c>
      <c r="EH148" s="2"/>
      <c r="EI148" s="2"/>
      <c r="EJ148" s="2"/>
      <c r="EK148" s="4">
        <v>6</v>
      </c>
      <c r="EL148" s="4">
        <v>6</v>
      </c>
      <c r="EM148" s="4">
        <v>100</v>
      </c>
      <c r="EN148" s="8">
        <v>0</v>
      </c>
      <c r="EO148" s="2"/>
      <c r="EP148" s="2"/>
      <c r="EQ148" s="2"/>
      <c r="ER148" s="2"/>
      <c r="ES148" s="2"/>
      <c r="ET148" s="4">
        <v>0</v>
      </c>
      <c r="EU148" s="4">
        <v>6</v>
      </c>
      <c r="EV148" s="4">
        <v>0</v>
      </c>
      <c r="EW148" s="2"/>
      <c r="EX148" s="2"/>
      <c r="EY148" s="2"/>
      <c r="EZ148" s="2"/>
      <c r="FA148" s="7">
        <v>6</v>
      </c>
      <c r="FB148" s="2"/>
      <c r="FC148" s="4">
        <v>6</v>
      </c>
      <c r="FD148" s="4">
        <v>6</v>
      </c>
      <c r="FE148" s="4">
        <v>100</v>
      </c>
      <c r="FF148" s="3">
        <f t="shared" si="208"/>
        <v>23</v>
      </c>
      <c r="FG148" s="3">
        <v>38</v>
      </c>
      <c r="FH148" s="3">
        <f t="shared" si="209"/>
        <v>60.526315789473685</v>
      </c>
      <c r="FI148" s="2"/>
      <c r="FJ148" s="2"/>
      <c r="FK148" s="2"/>
      <c r="FL148" s="2"/>
      <c r="FM148" s="2"/>
      <c r="FN148" s="2"/>
      <c r="FO148" s="2"/>
      <c r="FP148" s="2"/>
      <c r="FQ148" s="7">
        <v>2</v>
      </c>
      <c r="FR148" s="2"/>
      <c r="FS148" s="4">
        <v>2</v>
      </c>
      <c r="FT148" s="4">
        <v>2</v>
      </c>
      <c r="FU148" s="4">
        <v>100</v>
      </c>
      <c r="FV148" s="2"/>
      <c r="FW148" s="2"/>
      <c r="FX148" s="2"/>
      <c r="FY148" s="2"/>
      <c r="FZ148" s="2"/>
      <c r="GA148" s="2"/>
      <c r="GB148" s="2"/>
      <c r="GC148" s="8">
        <v>0</v>
      </c>
      <c r="GD148" s="2"/>
      <c r="GE148" s="2"/>
      <c r="GF148" s="4">
        <v>0</v>
      </c>
      <c r="GG148" s="4">
        <v>4</v>
      </c>
      <c r="GH148" s="4">
        <v>0</v>
      </c>
      <c r="GI148" s="2"/>
      <c r="GJ148" s="2"/>
      <c r="GK148" s="2"/>
      <c r="GL148" s="2"/>
      <c r="GM148" s="2"/>
      <c r="GN148" s="2"/>
      <c r="GO148" s="2"/>
      <c r="GP148" s="2"/>
      <c r="GQ148" s="7">
        <v>4</v>
      </c>
      <c r="GR148" s="2"/>
      <c r="GS148" s="4">
        <v>4</v>
      </c>
      <c r="GT148" s="4">
        <v>4</v>
      </c>
      <c r="GU148" s="4">
        <v>100</v>
      </c>
      <c r="GV148" s="2"/>
      <c r="GW148" s="2"/>
      <c r="GX148" s="2"/>
      <c r="GY148" s="2"/>
      <c r="GZ148" s="2"/>
      <c r="HA148" s="2"/>
      <c r="HB148" s="8">
        <v>0</v>
      </c>
      <c r="HC148" s="2"/>
      <c r="HD148" s="2"/>
      <c r="HE148" s="2"/>
      <c r="HF148" s="4">
        <v>0</v>
      </c>
      <c r="HG148" s="4">
        <v>4</v>
      </c>
      <c r="HH148" s="4">
        <v>0</v>
      </c>
      <c r="HI148" s="2"/>
      <c r="HJ148" s="2"/>
      <c r="HK148" s="2"/>
      <c r="HL148" s="2"/>
      <c r="HM148" s="2"/>
      <c r="HN148" s="2"/>
      <c r="HO148" s="2"/>
      <c r="HP148" s="2"/>
      <c r="HQ148" s="6">
        <v>2</v>
      </c>
      <c r="HR148" s="2"/>
      <c r="HS148" s="4">
        <v>2</v>
      </c>
      <c r="HT148" s="4">
        <v>6</v>
      </c>
      <c r="HU148" s="4">
        <v>33.33</v>
      </c>
      <c r="HV148" s="3">
        <v>8</v>
      </c>
      <c r="HW148" s="3">
        <v>20</v>
      </c>
      <c r="HX148" s="3">
        <v>40</v>
      </c>
      <c r="HY148" s="2"/>
      <c r="HZ148" s="2"/>
      <c r="IA148" s="2"/>
      <c r="IB148" s="2"/>
      <c r="IC148" s="2"/>
      <c r="ID148" s="2"/>
      <c r="IE148" s="2"/>
      <c r="IF148" s="2"/>
      <c r="IG148" s="2"/>
      <c r="IH148" s="8">
        <v>0</v>
      </c>
      <c r="II148" s="4">
        <v>0</v>
      </c>
      <c r="IJ148" s="4">
        <v>2</v>
      </c>
      <c r="IK148" s="4">
        <v>0</v>
      </c>
      <c r="IL148" s="2"/>
      <c r="IM148" s="7">
        <v>4</v>
      </c>
      <c r="IN148" s="2"/>
      <c r="IO148" s="2"/>
      <c r="IP148" s="2"/>
      <c r="IQ148" s="2"/>
      <c r="IR148" s="2"/>
      <c r="IS148" s="2"/>
      <c r="IT148" s="2"/>
      <c r="IU148" s="2"/>
      <c r="IV148" s="4">
        <v>4</v>
      </c>
      <c r="IW148" s="4">
        <v>4</v>
      </c>
      <c r="IX148" s="4">
        <v>100</v>
      </c>
      <c r="IY148" s="2"/>
      <c r="IZ148" s="2"/>
      <c r="JA148" s="2"/>
      <c r="JB148" s="6">
        <v>3</v>
      </c>
      <c r="JC148" s="2"/>
      <c r="JD148" s="2"/>
      <c r="JE148" s="2"/>
      <c r="JF148" s="2"/>
      <c r="JG148" s="2"/>
      <c r="JH148" s="2"/>
      <c r="JI148" s="4">
        <v>3</v>
      </c>
      <c r="JJ148" s="4">
        <v>6</v>
      </c>
      <c r="JK148" s="4">
        <v>50</v>
      </c>
      <c r="JL148" s="3">
        <v>7</v>
      </c>
      <c r="JM148" s="3">
        <v>12</v>
      </c>
      <c r="JN148" s="3">
        <v>58.33</v>
      </c>
      <c r="JO148" s="1">
        <f t="shared" si="210"/>
        <v>47</v>
      </c>
      <c r="JP148" s="1">
        <v>100</v>
      </c>
      <c r="JQ148" s="1">
        <f t="shared" si="211"/>
        <v>47</v>
      </c>
    </row>
    <row r="149" spans="1:277" ht="16.350000000000001" customHeight="1" x14ac:dyDescent="0.25">
      <c r="A149" s="1">
        <v>4950</v>
      </c>
      <c r="B149" s="2" t="s">
        <v>71</v>
      </c>
      <c r="C149" s="2" t="s">
        <v>72</v>
      </c>
      <c r="D149" s="2" t="s">
        <v>73</v>
      </c>
      <c r="E149" s="18" t="s">
        <v>1724</v>
      </c>
      <c r="F149" s="2" t="s">
        <v>629</v>
      </c>
      <c r="G149" s="7">
        <v>2</v>
      </c>
      <c r="H149" s="2"/>
      <c r="I149" s="2"/>
      <c r="J149" s="2"/>
      <c r="K149" s="2"/>
      <c r="L149" s="2"/>
      <c r="M149" s="4">
        <v>2</v>
      </c>
      <c r="N149" s="4">
        <v>2</v>
      </c>
      <c r="O149" s="4">
        <v>100</v>
      </c>
      <c r="P149" s="7">
        <v>2</v>
      </c>
      <c r="Q149" s="2"/>
      <c r="R149" s="2"/>
      <c r="S149" s="2"/>
      <c r="T149" s="2"/>
      <c r="U149" s="2"/>
      <c r="V149" s="4">
        <v>2</v>
      </c>
      <c r="W149" s="4">
        <v>2</v>
      </c>
      <c r="X149" s="4">
        <v>100</v>
      </c>
      <c r="Y149" s="2"/>
      <c r="Z149" s="2"/>
      <c r="AA149" s="2"/>
      <c r="AB149" s="2"/>
      <c r="AC149" s="2"/>
      <c r="AD149" s="8">
        <v>0</v>
      </c>
      <c r="AE149" s="4">
        <v>0</v>
      </c>
      <c r="AF149" s="4">
        <v>2</v>
      </c>
      <c r="AG149" s="4">
        <v>0</v>
      </c>
      <c r="AH149" s="2"/>
      <c r="AI149" s="2"/>
      <c r="AJ149" s="8">
        <v>0</v>
      </c>
      <c r="AK149" s="2"/>
      <c r="AL149" s="2"/>
      <c r="AM149" s="2"/>
      <c r="AN149" s="4">
        <v>0</v>
      </c>
      <c r="AO149" s="4">
        <v>2</v>
      </c>
      <c r="AP149" s="4">
        <v>0</v>
      </c>
      <c r="AQ149" s="2"/>
      <c r="AR149" s="2"/>
      <c r="AS149" s="2"/>
      <c r="AT149" s="2"/>
      <c r="AU149" s="2"/>
      <c r="AV149" s="7">
        <v>2</v>
      </c>
      <c r="AW149" s="4">
        <v>2</v>
      </c>
      <c r="AX149" s="4">
        <v>2</v>
      </c>
      <c r="AY149" s="4">
        <v>100</v>
      </c>
      <c r="AZ149" s="2"/>
      <c r="BA149" s="2"/>
      <c r="BB149" s="2"/>
      <c r="BC149" s="2"/>
      <c r="BD149" s="8">
        <v>0</v>
      </c>
      <c r="BE149" s="2"/>
      <c r="BF149" s="4">
        <v>0</v>
      </c>
      <c r="BG149" s="4">
        <v>4</v>
      </c>
      <c r="BH149" s="4">
        <v>0</v>
      </c>
      <c r="BI149" s="2"/>
      <c r="BJ149" s="2"/>
      <c r="BK149" s="2"/>
      <c r="BL149" s="2"/>
      <c r="BM149" s="2"/>
      <c r="BN149" s="8">
        <v>0</v>
      </c>
      <c r="BO149" s="4">
        <v>0</v>
      </c>
      <c r="BP149" s="4">
        <v>4</v>
      </c>
      <c r="BQ149" s="4">
        <v>0</v>
      </c>
      <c r="BR149" s="2"/>
      <c r="BS149" s="2"/>
      <c r="BT149" s="2"/>
      <c r="BU149" s="7">
        <v>4</v>
      </c>
      <c r="BV149" s="2"/>
      <c r="BW149" s="2"/>
      <c r="BX149" s="4">
        <v>4</v>
      </c>
      <c r="BY149" s="4">
        <v>4</v>
      </c>
      <c r="BZ149" s="4">
        <v>100</v>
      </c>
      <c r="CA149" s="2"/>
      <c r="CB149" s="2"/>
      <c r="CC149" s="8">
        <v>0</v>
      </c>
      <c r="CD149" s="2"/>
      <c r="CE149" s="2"/>
      <c r="CF149" s="2"/>
      <c r="CG149" s="4">
        <v>0</v>
      </c>
      <c r="CH149" s="4">
        <v>4</v>
      </c>
      <c r="CI149" s="4">
        <v>0</v>
      </c>
      <c r="CJ149" s="2"/>
      <c r="CK149" s="2"/>
      <c r="CL149" s="8">
        <v>0</v>
      </c>
      <c r="CM149" s="2"/>
      <c r="CN149" s="2"/>
      <c r="CO149" s="2"/>
      <c r="CP149" s="4">
        <v>0</v>
      </c>
      <c r="CQ149" s="4">
        <v>4</v>
      </c>
      <c r="CR149" s="4">
        <v>0</v>
      </c>
      <c r="CS149" s="3">
        <f t="shared" si="206"/>
        <v>10</v>
      </c>
      <c r="CT149" s="3">
        <v>30</v>
      </c>
      <c r="CU149" s="3">
        <f t="shared" si="207"/>
        <v>33.333333333333329</v>
      </c>
      <c r="CV149" s="2"/>
      <c r="CW149" s="6">
        <v>3</v>
      </c>
      <c r="CX149" s="2"/>
      <c r="CY149" s="2"/>
      <c r="CZ149" s="2"/>
      <c r="DA149" s="4">
        <v>3</v>
      </c>
      <c r="DB149" s="4">
        <v>6</v>
      </c>
      <c r="DC149" s="4">
        <v>50</v>
      </c>
      <c r="DD149" s="2"/>
      <c r="DE149" s="7">
        <v>4</v>
      </c>
      <c r="DF149" s="2"/>
      <c r="DG149" s="2"/>
      <c r="DH149" s="2"/>
      <c r="DI149" s="2"/>
      <c r="DJ149" s="4">
        <v>4</v>
      </c>
      <c r="DK149" s="4">
        <v>4</v>
      </c>
      <c r="DL149" s="4">
        <v>100</v>
      </c>
      <c r="DM149" s="7">
        <v>4</v>
      </c>
      <c r="DN149" s="2"/>
      <c r="DO149" s="2"/>
      <c r="DP149" s="2"/>
      <c r="DQ149" s="2"/>
      <c r="DR149" s="2"/>
      <c r="DS149" s="4">
        <v>4</v>
      </c>
      <c r="DT149" s="4">
        <v>4</v>
      </c>
      <c r="DU149" s="4">
        <v>100</v>
      </c>
      <c r="DV149" s="2"/>
      <c r="DW149" s="7">
        <v>6</v>
      </c>
      <c r="DX149" s="2"/>
      <c r="DY149" s="2"/>
      <c r="DZ149" s="2"/>
      <c r="EA149" s="2"/>
      <c r="EB149" s="4">
        <v>6</v>
      </c>
      <c r="EC149" s="4">
        <v>6</v>
      </c>
      <c r="ED149" s="4">
        <v>100</v>
      </c>
      <c r="EE149" s="2"/>
      <c r="EF149" s="2"/>
      <c r="EG149" s="2"/>
      <c r="EH149" s="7">
        <v>6</v>
      </c>
      <c r="EI149" s="2"/>
      <c r="EJ149" s="2"/>
      <c r="EK149" s="4">
        <v>6</v>
      </c>
      <c r="EL149" s="4">
        <v>6</v>
      </c>
      <c r="EM149" s="4">
        <v>100</v>
      </c>
      <c r="EN149" s="2"/>
      <c r="EO149" s="2"/>
      <c r="EP149" s="2"/>
      <c r="EQ149" s="8">
        <v>0</v>
      </c>
      <c r="ER149" s="2"/>
      <c r="ES149" s="2"/>
      <c r="ET149" s="4">
        <v>0</v>
      </c>
      <c r="EU149" s="4">
        <v>6</v>
      </c>
      <c r="EV149" s="4">
        <v>0</v>
      </c>
      <c r="EW149" s="2"/>
      <c r="EX149" s="2"/>
      <c r="EY149" s="8">
        <v>0</v>
      </c>
      <c r="EZ149" s="2"/>
      <c r="FA149" s="2"/>
      <c r="FB149" s="2"/>
      <c r="FC149" s="4">
        <v>0</v>
      </c>
      <c r="FD149" s="4">
        <v>6</v>
      </c>
      <c r="FE149" s="4">
        <v>0</v>
      </c>
      <c r="FF149" s="3">
        <f t="shared" si="208"/>
        <v>23</v>
      </c>
      <c r="FG149" s="3">
        <v>38</v>
      </c>
      <c r="FH149" s="3">
        <f t="shared" si="209"/>
        <v>60.526315789473685</v>
      </c>
      <c r="FI149" s="2"/>
      <c r="FJ149" s="2"/>
      <c r="FK149" s="2"/>
      <c r="FL149" s="2"/>
      <c r="FM149" s="2"/>
      <c r="FN149" s="2"/>
      <c r="FO149" s="2"/>
      <c r="FP149" s="7">
        <v>2</v>
      </c>
      <c r="FQ149" s="2"/>
      <c r="FR149" s="2"/>
      <c r="FS149" s="4">
        <v>2</v>
      </c>
      <c r="FT149" s="4">
        <v>2</v>
      </c>
      <c r="FU149" s="4">
        <v>100</v>
      </c>
      <c r="FV149" s="2"/>
      <c r="FW149" s="2"/>
      <c r="FX149" s="2"/>
      <c r="FY149" s="2"/>
      <c r="FZ149" s="8">
        <v>0</v>
      </c>
      <c r="GA149" s="2"/>
      <c r="GB149" s="2"/>
      <c r="GC149" s="2"/>
      <c r="GD149" s="2"/>
      <c r="GE149" s="2"/>
      <c r="GF149" s="4">
        <v>0</v>
      </c>
      <c r="GG149" s="4">
        <v>4</v>
      </c>
      <c r="GH149" s="4">
        <v>0</v>
      </c>
      <c r="GI149" s="2"/>
      <c r="GJ149" s="2"/>
      <c r="GK149" s="8">
        <v>0</v>
      </c>
      <c r="GL149" s="2"/>
      <c r="GM149" s="2"/>
      <c r="GN149" s="2"/>
      <c r="GO149" s="2"/>
      <c r="GP149" s="2"/>
      <c r="GQ149" s="2"/>
      <c r="GR149" s="2"/>
      <c r="GS149" s="4">
        <v>0</v>
      </c>
      <c r="GT149" s="4">
        <v>4</v>
      </c>
      <c r="GU149" s="4">
        <v>0</v>
      </c>
      <c r="GV149" s="7">
        <v>4</v>
      </c>
      <c r="GW149" s="2"/>
      <c r="GX149" s="2"/>
      <c r="GY149" s="2"/>
      <c r="GZ149" s="2"/>
      <c r="HA149" s="2"/>
      <c r="HB149" s="2"/>
      <c r="HC149" s="2"/>
      <c r="HD149" s="2"/>
      <c r="HE149" s="2"/>
      <c r="HF149" s="4">
        <v>4</v>
      </c>
      <c r="HG149" s="4">
        <v>4</v>
      </c>
      <c r="HH149" s="4">
        <v>100</v>
      </c>
      <c r="HI149" s="2"/>
      <c r="HJ149" s="2"/>
      <c r="HK149" s="2"/>
      <c r="HL149" s="2"/>
      <c r="HM149" s="2"/>
      <c r="HN149" s="2"/>
      <c r="HO149" s="2"/>
      <c r="HP149" s="2"/>
      <c r="HQ149" s="2"/>
      <c r="HR149" s="7">
        <v>6</v>
      </c>
      <c r="HS149" s="4">
        <v>6</v>
      </c>
      <c r="HT149" s="4">
        <v>6</v>
      </c>
      <c r="HU149" s="4">
        <v>100</v>
      </c>
      <c r="HV149" s="3">
        <v>12</v>
      </c>
      <c r="HW149" s="3">
        <v>20</v>
      </c>
      <c r="HX149" s="3">
        <v>60</v>
      </c>
      <c r="HY149" s="2"/>
      <c r="HZ149" s="2"/>
      <c r="IA149" s="2"/>
      <c r="IB149" s="2"/>
      <c r="IC149" s="2"/>
      <c r="ID149" s="2"/>
      <c r="IE149" s="7">
        <v>2</v>
      </c>
      <c r="IF149" s="2"/>
      <c r="IG149" s="2"/>
      <c r="IH149" s="2"/>
      <c r="II149" s="4">
        <v>2</v>
      </c>
      <c r="IJ149" s="4">
        <v>2</v>
      </c>
      <c r="IK149" s="4">
        <v>100</v>
      </c>
      <c r="IL149" s="2"/>
      <c r="IM149" s="2"/>
      <c r="IN149" s="2"/>
      <c r="IO149" s="2"/>
      <c r="IP149" s="7">
        <v>4</v>
      </c>
      <c r="IQ149" s="2"/>
      <c r="IR149" s="2"/>
      <c r="IS149" s="2"/>
      <c r="IT149" s="2"/>
      <c r="IU149" s="2"/>
      <c r="IV149" s="4">
        <v>4</v>
      </c>
      <c r="IW149" s="4">
        <v>4</v>
      </c>
      <c r="IX149" s="4">
        <v>100</v>
      </c>
      <c r="IY149" s="2"/>
      <c r="IZ149" s="2"/>
      <c r="JA149" s="2"/>
      <c r="JB149" s="2"/>
      <c r="JC149" s="2"/>
      <c r="JD149" s="2"/>
      <c r="JE149" s="2"/>
      <c r="JF149" s="2"/>
      <c r="JG149" s="2"/>
      <c r="JH149" s="8">
        <v>0</v>
      </c>
      <c r="JI149" s="4">
        <v>0</v>
      </c>
      <c r="JJ149" s="4">
        <v>6</v>
      </c>
      <c r="JK149" s="4">
        <v>0</v>
      </c>
      <c r="JL149" s="3">
        <v>6</v>
      </c>
      <c r="JM149" s="3">
        <v>12</v>
      </c>
      <c r="JN149" s="3">
        <v>50</v>
      </c>
      <c r="JO149" s="1">
        <f t="shared" si="210"/>
        <v>51</v>
      </c>
      <c r="JP149" s="1">
        <v>100</v>
      </c>
      <c r="JQ149" s="1">
        <f t="shared" si="211"/>
        <v>51</v>
      </c>
    </row>
    <row r="150" spans="1:277" ht="16.350000000000001" customHeight="1" x14ac:dyDescent="0.25">
      <c r="A150" s="1">
        <v>384</v>
      </c>
      <c r="B150" s="2" t="s">
        <v>697</v>
      </c>
      <c r="C150" s="2" t="s">
        <v>55</v>
      </c>
      <c r="D150" s="2" t="s">
        <v>53</v>
      </c>
      <c r="E150" s="18" t="s">
        <v>1725</v>
      </c>
      <c r="F150" s="2" t="s">
        <v>1574</v>
      </c>
      <c r="G150" s="2"/>
      <c r="H150" s="2"/>
      <c r="I150" s="2"/>
      <c r="J150" s="2"/>
      <c r="K150" s="7">
        <v>2</v>
      </c>
      <c r="L150" s="2"/>
      <c r="M150" s="4">
        <v>2</v>
      </c>
      <c r="N150" s="4">
        <v>2</v>
      </c>
      <c r="O150" s="4">
        <v>100</v>
      </c>
      <c r="P150" s="2"/>
      <c r="Q150" s="6">
        <v>1</v>
      </c>
      <c r="R150" s="2"/>
      <c r="S150" s="2"/>
      <c r="T150" s="2"/>
      <c r="U150" s="2"/>
      <c r="V150" s="4">
        <v>1</v>
      </c>
      <c r="W150" s="4">
        <v>2</v>
      </c>
      <c r="X150" s="4">
        <v>50</v>
      </c>
      <c r="Y150" s="2"/>
      <c r="Z150" s="2"/>
      <c r="AA150" s="2"/>
      <c r="AB150" s="8">
        <v>0</v>
      </c>
      <c r="AC150" s="2"/>
      <c r="AD150" s="2"/>
      <c r="AE150" s="4">
        <v>0</v>
      </c>
      <c r="AF150" s="4">
        <v>2</v>
      </c>
      <c r="AG150" s="4">
        <v>0</v>
      </c>
      <c r="AH150" s="2"/>
      <c r="AI150" s="2"/>
      <c r="AJ150" s="2"/>
      <c r="AK150" s="2"/>
      <c r="AL150" s="8">
        <v>0</v>
      </c>
      <c r="AM150" s="2"/>
      <c r="AN150" s="4">
        <v>0</v>
      </c>
      <c r="AO150" s="4">
        <v>2</v>
      </c>
      <c r="AP150" s="4">
        <v>0</v>
      </c>
      <c r="AQ150" s="2"/>
      <c r="AR150" s="2"/>
      <c r="AS150" s="8">
        <v>0</v>
      </c>
      <c r="AT150" s="2"/>
      <c r="AU150" s="2"/>
      <c r="AV150" s="2"/>
      <c r="AW150" s="4">
        <v>0</v>
      </c>
      <c r="AX150" s="4">
        <v>2</v>
      </c>
      <c r="AY150" s="4">
        <v>0</v>
      </c>
      <c r="AZ150" s="8">
        <v>0</v>
      </c>
      <c r="BA150" s="2"/>
      <c r="BB150" s="2"/>
      <c r="BC150" s="2"/>
      <c r="BD150" s="2"/>
      <c r="BE150" s="2"/>
      <c r="BF150" s="4">
        <v>0</v>
      </c>
      <c r="BG150" s="4">
        <v>4</v>
      </c>
      <c r="BH150" s="4">
        <v>0</v>
      </c>
      <c r="BI150" s="2"/>
      <c r="BJ150" s="2"/>
      <c r="BK150" s="2"/>
      <c r="BL150" s="2"/>
      <c r="BM150" s="2"/>
      <c r="BN150" s="8">
        <v>0</v>
      </c>
      <c r="BO150" s="4">
        <v>0</v>
      </c>
      <c r="BP150" s="4">
        <v>4</v>
      </c>
      <c r="BQ150" s="4">
        <v>0</v>
      </c>
      <c r="BR150" s="2"/>
      <c r="BS150" s="2"/>
      <c r="BT150" s="6">
        <v>1</v>
      </c>
      <c r="BU150" s="2"/>
      <c r="BV150" s="2"/>
      <c r="BW150" s="2"/>
      <c r="BX150" s="4">
        <v>1</v>
      </c>
      <c r="BY150" s="4">
        <v>4</v>
      </c>
      <c r="BZ150" s="4">
        <v>25</v>
      </c>
      <c r="CA150" s="2"/>
      <c r="CB150" s="2"/>
      <c r="CC150" s="2"/>
      <c r="CD150" s="8">
        <v>0</v>
      </c>
      <c r="CE150" s="2"/>
      <c r="CF150" s="2"/>
      <c r="CG150" s="4">
        <v>0</v>
      </c>
      <c r="CH150" s="4">
        <v>4</v>
      </c>
      <c r="CI150" s="4">
        <v>0</v>
      </c>
      <c r="CJ150" s="2"/>
      <c r="CK150" s="8">
        <v>0</v>
      </c>
      <c r="CL150" s="2"/>
      <c r="CM150" s="2"/>
      <c r="CN150" s="2"/>
      <c r="CO150" s="2"/>
      <c r="CP150" s="4">
        <v>0</v>
      </c>
      <c r="CQ150" s="4">
        <v>4</v>
      </c>
      <c r="CR150" s="4">
        <v>0</v>
      </c>
      <c r="CS150" s="3">
        <f t="shared" si="206"/>
        <v>4</v>
      </c>
      <c r="CT150" s="3">
        <v>30</v>
      </c>
      <c r="CU150" s="3">
        <f t="shared" si="207"/>
        <v>13.333333333333334</v>
      </c>
      <c r="CV150" s="2"/>
      <c r="CW150" s="7">
        <v>6</v>
      </c>
      <c r="CX150" s="2"/>
      <c r="CY150" s="2"/>
      <c r="CZ150" s="2"/>
      <c r="DA150" s="4">
        <v>6</v>
      </c>
      <c r="DB150" s="4">
        <v>6</v>
      </c>
      <c r="DC150" s="4">
        <v>100</v>
      </c>
      <c r="DD150" s="2"/>
      <c r="DE150" s="2"/>
      <c r="DF150" s="8">
        <v>0</v>
      </c>
      <c r="DG150" s="2"/>
      <c r="DH150" s="2"/>
      <c r="DI150" s="2"/>
      <c r="DJ150" s="4">
        <v>0</v>
      </c>
      <c r="DK150" s="4">
        <v>4</v>
      </c>
      <c r="DL150" s="4">
        <v>0</v>
      </c>
      <c r="DM150" s="2"/>
      <c r="DN150" s="2"/>
      <c r="DO150" s="8">
        <v>0</v>
      </c>
      <c r="DP150" s="2"/>
      <c r="DQ150" s="2"/>
      <c r="DR150" s="2"/>
      <c r="DS150" s="4">
        <v>0</v>
      </c>
      <c r="DT150" s="4">
        <v>4</v>
      </c>
      <c r="DU150" s="4">
        <v>0</v>
      </c>
      <c r="DV150" s="2"/>
      <c r="DW150" s="2"/>
      <c r="DX150" s="2"/>
      <c r="DY150" s="2"/>
      <c r="DZ150" s="2"/>
      <c r="EA150" s="8">
        <v>0</v>
      </c>
      <c r="EB150" s="4">
        <v>0</v>
      </c>
      <c r="EC150" s="4">
        <v>6</v>
      </c>
      <c r="ED150" s="4">
        <v>0</v>
      </c>
      <c r="EE150" s="2"/>
      <c r="EF150" s="2"/>
      <c r="EG150" s="2"/>
      <c r="EH150" s="2"/>
      <c r="EI150" s="7">
        <v>6</v>
      </c>
      <c r="EJ150" s="2"/>
      <c r="EK150" s="4">
        <v>6</v>
      </c>
      <c r="EL150" s="4">
        <v>6</v>
      </c>
      <c r="EM150" s="4">
        <v>100</v>
      </c>
      <c r="EN150" s="2"/>
      <c r="EO150" s="2"/>
      <c r="EP150" s="2"/>
      <c r="EQ150" s="2"/>
      <c r="ER150" s="8">
        <v>0</v>
      </c>
      <c r="ES150" s="2"/>
      <c r="ET150" s="4">
        <v>0</v>
      </c>
      <c r="EU150" s="4">
        <v>6</v>
      </c>
      <c r="EV150" s="4">
        <v>0</v>
      </c>
      <c r="EW150" s="2"/>
      <c r="EX150" s="2"/>
      <c r="EY150" s="6">
        <v>3</v>
      </c>
      <c r="EZ150" s="2"/>
      <c r="FA150" s="2"/>
      <c r="FB150" s="2"/>
      <c r="FC150" s="4">
        <v>3</v>
      </c>
      <c r="FD150" s="4">
        <v>6</v>
      </c>
      <c r="FE150" s="4">
        <v>50</v>
      </c>
      <c r="FF150" s="3">
        <f t="shared" si="208"/>
        <v>15</v>
      </c>
      <c r="FG150" s="3">
        <v>38</v>
      </c>
      <c r="FH150" s="3">
        <f t="shared" si="209"/>
        <v>39.473684210526315</v>
      </c>
      <c r="FI150" s="7">
        <v>2</v>
      </c>
      <c r="FJ150" s="2"/>
      <c r="FK150" s="2"/>
      <c r="FL150" s="2"/>
      <c r="FM150" s="2"/>
      <c r="FN150" s="2"/>
      <c r="FO150" s="2"/>
      <c r="FP150" s="2"/>
      <c r="FQ150" s="2"/>
      <c r="FR150" s="2"/>
      <c r="FS150" s="4">
        <v>2</v>
      </c>
      <c r="FT150" s="4">
        <v>2</v>
      </c>
      <c r="FU150" s="4">
        <v>100</v>
      </c>
      <c r="FV150" s="2"/>
      <c r="FW150" s="2"/>
      <c r="FX150" s="2"/>
      <c r="FY150" s="2"/>
      <c r="FZ150" s="8">
        <v>0</v>
      </c>
      <c r="GA150" s="2"/>
      <c r="GB150" s="2"/>
      <c r="GC150" s="2"/>
      <c r="GD150" s="2"/>
      <c r="GE150" s="2"/>
      <c r="GF150" s="4">
        <v>0</v>
      </c>
      <c r="GG150" s="4">
        <v>4</v>
      </c>
      <c r="GH150" s="4">
        <v>0</v>
      </c>
      <c r="GI150" s="2"/>
      <c r="GJ150" s="2"/>
      <c r="GK150" s="2"/>
      <c r="GL150" s="2"/>
      <c r="GM150" s="2"/>
      <c r="GN150" s="2"/>
      <c r="GO150" s="2"/>
      <c r="GP150" s="7">
        <v>4</v>
      </c>
      <c r="GQ150" s="2"/>
      <c r="GR150" s="2"/>
      <c r="GS150" s="4">
        <v>4</v>
      </c>
      <c r="GT150" s="4">
        <v>4</v>
      </c>
      <c r="GU150" s="4">
        <v>100</v>
      </c>
      <c r="GV150" s="2"/>
      <c r="GW150" s="2"/>
      <c r="GX150" s="2"/>
      <c r="GY150" s="2"/>
      <c r="GZ150" s="8">
        <v>0</v>
      </c>
      <c r="HA150" s="2"/>
      <c r="HB150" s="2"/>
      <c r="HC150" s="2"/>
      <c r="HD150" s="2"/>
      <c r="HE150" s="2"/>
      <c r="HF150" s="4">
        <v>0</v>
      </c>
      <c r="HG150" s="4">
        <v>4</v>
      </c>
      <c r="HH150" s="4">
        <v>0</v>
      </c>
      <c r="HI150" s="2"/>
      <c r="HJ150" s="2"/>
      <c r="HK150" s="2"/>
      <c r="HL150" s="7">
        <v>6</v>
      </c>
      <c r="HM150" s="2"/>
      <c r="HN150" s="2"/>
      <c r="HO150" s="2"/>
      <c r="HP150" s="2"/>
      <c r="HQ150" s="2"/>
      <c r="HR150" s="2"/>
      <c r="HS150" s="4">
        <v>6</v>
      </c>
      <c r="HT150" s="4">
        <v>6</v>
      </c>
      <c r="HU150" s="4">
        <v>100</v>
      </c>
      <c r="HV150" s="3">
        <v>12</v>
      </c>
      <c r="HW150" s="3">
        <v>20</v>
      </c>
      <c r="HX150" s="3">
        <v>60</v>
      </c>
      <c r="HY150" s="2"/>
      <c r="HZ150" s="2"/>
      <c r="IA150" s="2"/>
      <c r="IB150" s="2"/>
      <c r="IC150" s="7">
        <v>2</v>
      </c>
      <c r="ID150" s="2"/>
      <c r="IE150" s="2"/>
      <c r="IF150" s="2"/>
      <c r="IG150" s="2"/>
      <c r="IH150" s="2"/>
      <c r="II150" s="4">
        <v>2</v>
      </c>
      <c r="IJ150" s="4">
        <v>2</v>
      </c>
      <c r="IK150" s="4">
        <v>100</v>
      </c>
      <c r="IL150" s="8">
        <v>0</v>
      </c>
      <c r="IM150" s="2"/>
      <c r="IN150" s="2"/>
      <c r="IO150" s="2"/>
      <c r="IP150" s="2"/>
      <c r="IQ150" s="2"/>
      <c r="IR150" s="2"/>
      <c r="IS150" s="2"/>
      <c r="IT150" s="2"/>
      <c r="IU150" s="2"/>
      <c r="IV150" s="4">
        <v>0</v>
      </c>
      <c r="IW150" s="4">
        <v>4</v>
      </c>
      <c r="IX150" s="4">
        <v>0</v>
      </c>
      <c r="IY150" s="2"/>
      <c r="IZ150" s="2"/>
      <c r="JA150" s="7">
        <v>6</v>
      </c>
      <c r="JB150" s="2"/>
      <c r="JC150" s="2"/>
      <c r="JD150" s="2"/>
      <c r="JE150" s="2"/>
      <c r="JF150" s="2"/>
      <c r="JG150" s="2"/>
      <c r="JH150" s="2"/>
      <c r="JI150" s="4">
        <v>6</v>
      </c>
      <c r="JJ150" s="4">
        <v>6</v>
      </c>
      <c r="JK150" s="4">
        <v>100</v>
      </c>
      <c r="JL150" s="3">
        <v>8</v>
      </c>
      <c r="JM150" s="3">
        <v>12</v>
      </c>
      <c r="JN150" s="3">
        <v>66.67</v>
      </c>
      <c r="JO150" s="1">
        <f t="shared" si="210"/>
        <v>39</v>
      </c>
      <c r="JP150" s="1">
        <v>100</v>
      </c>
      <c r="JQ150" s="1">
        <f t="shared" si="211"/>
        <v>39</v>
      </c>
    </row>
    <row r="151" spans="1:277" ht="16.350000000000001" customHeight="1" x14ac:dyDescent="0.25">
      <c r="A151" s="1">
        <v>489</v>
      </c>
      <c r="B151" s="2" t="s">
        <v>719</v>
      </c>
      <c r="C151" s="2" t="s">
        <v>706</v>
      </c>
      <c r="D151" s="2" t="s">
        <v>651</v>
      </c>
      <c r="E151" s="18" t="s">
        <v>1610</v>
      </c>
      <c r="F151" s="2" t="s">
        <v>1547</v>
      </c>
      <c r="G151" s="2"/>
      <c r="H151" s="2"/>
      <c r="I151" s="2"/>
      <c r="J151" s="2"/>
      <c r="K151" s="2"/>
      <c r="L151" s="7">
        <v>2</v>
      </c>
      <c r="M151" s="4">
        <v>2</v>
      </c>
      <c r="N151" s="4">
        <v>2</v>
      </c>
      <c r="O151" s="4">
        <v>100</v>
      </c>
      <c r="P151" s="6">
        <v>1</v>
      </c>
      <c r="Q151" s="2"/>
      <c r="R151" s="2"/>
      <c r="S151" s="2"/>
      <c r="T151" s="2"/>
      <c r="U151" s="2"/>
      <c r="V151" s="4">
        <v>1</v>
      </c>
      <c r="W151" s="4">
        <v>2</v>
      </c>
      <c r="X151" s="4">
        <v>50</v>
      </c>
      <c r="Y151" s="2"/>
      <c r="Z151" s="2"/>
      <c r="AA151" s="8">
        <v>0</v>
      </c>
      <c r="AB151" s="2"/>
      <c r="AC151" s="2"/>
      <c r="AD151" s="2"/>
      <c r="AE151" s="4">
        <v>0</v>
      </c>
      <c r="AF151" s="4">
        <v>2</v>
      </c>
      <c r="AG151" s="4">
        <v>0</v>
      </c>
      <c r="AH151" s="2"/>
      <c r="AI151" s="2"/>
      <c r="AJ151" s="2"/>
      <c r="AK151" s="2"/>
      <c r="AL151" s="8">
        <v>0</v>
      </c>
      <c r="AM151" s="2"/>
      <c r="AN151" s="4">
        <v>0</v>
      </c>
      <c r="AO151" s="4">
        <v>2</v>
      </c>
      <c r="AP151" s="4">
        <v>0</v>
      </c>
      <c r="AQ151" s="2"/>
      <c r="AR151" s="7">
        <v>2</v>
      </c>
      <c r="AS151" s="2"/>
      <c r="AT151" s="2"/>
      <c r="AU151" s="2"/>
      <c r="AV151" s="2"/>
      <c r="AW151" s="4">
        <v>2</v>
      </c>
      <c r="AX151" s="4">
        <v>2</v>
      </c>
      <c r="AY151" s="4">
        <v>100</v>
      </c>
      <c r="AZ151" s="2"/>
      <c r="BA151" s="8">
        <v>0</v>
      </c>
      <c r="BB151" s="2"/>
      <c r="BC151" s="2"/>
      <c r="BD151" s="2"/>
      <c r="BE151" s="2"/>
      <c r="BF151" s="4">
        <v>0</v>
      </c>
      <c r="BG151" s="4">
        <v>4</v>
      </c>
      <c r="BH151" s="4">
        <v>0</v>
      </c>
      <c r="BI151" s="2"/>
      <c r="BJ151" s="2"/>
      <c r="BK151" s="2"/>
      <c r="BL151" s="2"/>
      <c r="BM151" s="2"/>
      <c r="BN151" s="7">
        <v>4</v>
      </c>
      <c r="BO151" s="4">
        <v>4</v>
      </c>
      <c r="BP151" s="4">
        <v>4</v>
      </c>
      <c r="BQ151" s="4">
        <v>100</v>
      </c>
      <c r="BR151" s="2"/>
      <c r="BS151" s="2"/>
      <c r="BT151" s="2"/>
      <c r="BU151" s="2"/>
      <c r="BV151" s="2"/>
      <c r="BW151" s="7">
        <v>4</v>
      </c>
      <c r="BX151" s="4">
        <v>4</v>
      </c>
      <c r="BY151" s="4">
        <v>4</v>
      </c>
      <c r="BZ151" s="4">
        <v>100</v>
      </c>
      <c r="CA151" s="8">
        <v>0</v>
      </c>
      <c r="CB151" s="2"/>
      <c r="CC151" s="2"/>
      <c r="CD151" s="2"/>
      <c r="CE151" s="2"/>
      <c r="CF151" s="2"/>
      <c r="CG151" s="4">
        <v>0</v>
      </c>
      <c r="CH151" s="4">
        <v>4</v>
      </c>
      <c r="CI151" s="4">
        <v>0</v>
      </c>
      <c r="CJ151" s="2"/>
      <c r="CK151" s="8">
        <v>0</v>
      </c>
      <c r="CL151" s="2"/>
      <c r="CM151" s="2"/>
      <c r="CN151" s="2"/>
      <c r="CO151" s="2"/>
      <c r="CP151" s="4">
        <v>0</v>
      </c>
      <c r="CQ151" s="4">
        <v>4</v>
      </c>
      <c r="CR151" s="4">
        <v>0</v>
      </c>
      <c r="CS151" s="3">
        <f t="shared" si="206"/>
        <v>13</v>
      </c>
      <c r="CT151" s="3">
        <v>30</v>
      </c>
      <c r="CU151" s="3">
        <f t="shared" si="207"/>
        <v>43.333333333333336</v>
      </c>
      <c r="CV151" s="6">
        <v>4</v>
      </c>
      <c r="CW151" s="2"/>
      <c r="CX151" s="2"/>
      <c r="CY151" s="2"/>
      <c r="CZ151" s="2"/>
      <c r="DA151" s="4">
        <v>4</v>
      </c>
      <c r="DB151" s="4">
        <v>6</v>
      </c>
      <c r="DC151" s="4">
        <v>66.67</v>
      </c>
      <c r="DD151" s="2"/>
      <c r="DE151" s="2"/>
      <c r="DF151" s="2"/>
      <c r="DG151" s="7">
        <v>4</v>
      </c>
      <c r="DH151" s="2"/>
      <c r="DI151" s="2"/>
      <c r="DJ151" s="4">
        <v>4</v>
      </c>
      <c r="DK151" s="4">
        <v>4</v>
      </c>
      <c r="DL151" s="4">
        <v>100</v>
      </c>
      <c r="DM151" s="2"/>
      <c r="DN151" s="8">
        <v>0</v>
      </c>
      <c r="DO151" s="2"/>
      <c r="DP151" s="2"/>
      <c r="DQ151" s="2"/>
      <c r="DR151" s="2"/>
      <c r="DS151" s="4">
        <v>0</v>
      </c>
      <c r="DT151" s="4">
        <v>4</v>
      </c>
      <c r="DU151" s="4">
        <v>0</v>
      </c>
      <c r="DV151" s="2"/>
      <c r="DW151" s="2"/>
      <c r="DX151" s="2"/>
      <c r="DY151" s="2"/>
      <c r="DZ151" s="2"/>
      <c r="EA151" s="8">
        <v>0</v>
      </c>
      <c r="EB151" s="4">
        <v>0</v>
      </c>
      <c r="EC151" s="4">
        <v>6</v>
      </c>
      <c r="ED151" s="4">
        <v>0</v>
      </c>
      <c r="EE151" s="7">
        <v>6</v>
      </c>
      <c r="EF151" s="2"/>
      <c r="EG151" s="2"/>
      <c r="EH151" s="2"/>
      <c r="EI151" s="2"/>
      <c r="EJ151" s="2"/>
      <c r="EK151" s="4">
        <v>6</v>
      </c>
      <c r="EL151" s="4">
        <v>6</v>
      </c>
      <c r="EM151" s="4">
        <v>100</v>
      </c>
      <c r="EN151" s="2"/>
      <c r="EO151" s="7">
        <v>6</v>
      </c>
      <c r="EP151" s="2"/>
      <c r="EQ151" s="2"/>
      <c r="ER151" s="2"/>
      <c r="ES151" s="2"/>
      <c r="ET151" s="4">
        <v>6</v>
      </c>
      <c r="EU151" s="4">
        <v>6</v>
      </c>
      <c r="EV151" s="4">
        <v>100</v>
      </c>
      <c r="EW151" s="2"/>
      <c r="EX151" s="7">
        <v>6</v>
      </c>
      <c r="EY151" s="2"/>
      <c r="EZ151" s="2"/>
      <c r="FA151" s="2"/>
      <c r="FB151" s="2"/>
      <c r="FC151" s="4">
        <v>6</v>
      </c>
      <c r="FD151" s="4">
        <v>6</v>
      </c>
      <c r="FE151" s="4">
        <v>100</v>
      </c>
      <c r="FF151" s="3">
        <f t="shared" si="208"/>
        <v>26</v>
      </c>
      <c r="FG151" s="3">
        <v>38</v>
      </c>
      <c r="FH151" s="3">
        <f t="shared" si="209"/>
        <v>68.421052631578945</v>
      </c>
      <c r="FI151" s="2"/>
      <c r="FJ151" s="2"/>
      <c r="FK151" s="2"/>
      <c r="FL151" s="2"/>
      <c r="FM151" s="7">
        <v>2</v>
      </c>
      <c r="FN151" s="2"/>
      <c r="FO151" s="2"/>
      <c r="FP151" s="2"/>
      <c r="FQ151" s="2"/>
      <c r="FR151" s="2"/>
      <c r="FS151" s="4">
        <v>2</v>
      </c>
      <c r="FT151" s="4">
        <v>2</v>
      </c>
      <c r="FU151" s="4">
        <v>100</v>
      </c>
      <c r="FV151" s="2"/>
      <c r="FW151" s="2"/>
      <c r="FX151" s="2"/>
      <c r="FY151" s="2"/>
      <c r="FZ151" s="2"/>
      <c r="GA151" s="2"/>
      <c r="GB151" s="8">
        <v>0</v>
      </c>
      <c r="GC151" s="2"/>
      <c r="GD151" s="2"/>
      <c r="GE151" s="2"/>
      <c r="GF151" s="4">
        <v>0</v>
      </c>
      <c r="GG151" s="4">
        <v>4</v>
      </c>
      <c r="GH151" s="4">
        <v>0</v>
      </c>
      <c r="GI151" s="2"/>
      <c r="GJ151" s="2"/>
      <c r="GK151" s="2"/>
      <c r="GL151" s="2"/>
      <c r="GM151" s="2"/>
      <c r="GN151" s="7">
        <v>4</v>
      </c>
      <c r="GO151" s="2"/>
      <c r="GP151" s="2"/>
      <c r="GQ151" s="2"/>
      <c r="GR151" s="2"/>
      <c r="GS151" s="4">
        <v>4</v>
      </c>
      <c r="GT151" s="4">
        <v>4</v>
      </c>
      <c r="GU151" s="4">
        <v>100</v>
      </c>
      <c r="GV151" s="2"/>
      <c r="GW151" s="2"/>
      <c r="GX151" s="8">
        <v>0</v>
      </c>
      <c r="GY151" s="2"/>
      <c r="GZ151" s="2"/>
      <c r="HA151" s="2"/>
      <c r="HB151" s="2"/>
      <c r="HC151" s="2"/>
      <c r="HD151" s="2"/>
      <c r="HE151" s="2"/>
      <c r="HF151" s="4">
        <v>0</v>
      </c>
      <c r="HG151" s="4">
        <v>4</v>
      </c>
      <c r="HH151" s="4">
        <v>0</v>
      </c>
      <c r="HI151" s="2"/>
      <c r="HJ151" s="2"/>
      <c r="HK151" s="2"/>
      <c r="HL151" s="2"/>
      <c r="HM151" s="2"/>
      <c r="HN151" s="2"/>
      <c r="HO151" s="2"/>
      <c r="HP151" s="2"/>
      <c r="HQ151" s="2"/>
      <c r="HR151" s="6">
        <v>4</v>
      </c>
      <c r="HS151" s="4">
        <v>4</v>
      </c>
      <c r="HT151" s="4">
        <v>6</v>
      </c>
      <c r="HU151" s="4">
        <v>66.67</v>
      </c>
      <c r="HV151" s="3">
        <v>10</v>
      </c>
      <c r="HW151" s="3">
        <v>20</v>
      </c>
      <c r="HX151" s="3">
        <v>50</v>
      </c>
      <c r="HY151" s="2"/>
      <c r="HZ151" s="2"/>
      <c r="IA151" s="2"/>
      <c r="IB151" s="2"/>
      <c r="IC151" s="2"/>
      <c r="ID151" s="2"/>
      <c r="IE151" s="2"/>
      <c r="IF151" s="2"/>
      <c r="IG151" s="7">
        <v>2</v>
      </c>
      <c r="IH151" s="2"/>
      <c r="II151" s="4">
        <v>2</v>
      </c>
      <c r="IJ151" s="4">
        <v>2</v>
      </c>
      <c r="IK151" s="4">
        <v>100</v>
      </c>
      <c r="IL151" s="2"/>
      <c r="IM151" s="2"/>
      <c r="IN151" s="8">
        <v>0</v>
      </c>
      <c r="IO151" s="2"/>
      <c r="IP151" s="2"/>
      <c r="IQ151" s="2"/>
      <c r="IR151" s="2"/>
      <c r="IS151" s="2"/>
      <c r="IT151" s="2"/>
      <c r="IU151" s="2"/>
      <c r="IV151" s="4">
        <v>0</v>
      </c>
      <c r="IW151" s="4">
        <v>4</v>
      </c>
      <c r="IX151" s="4">
        <v>0</v>
      </c>
      <c r="IY151" s="7">
        <v>6</v>
      </c>
      <c r="IZ151" s="2"/>
      <c r="JA151" s="2"/>
      <c r="JB151" s="2"/>
      <c r="JC151" s="2"/>
      <c r="JD151" s="2"/>
      <c r="JE151" s="2"/>
      <c r="JF151" s="2"/>
      <c r="JG151" s="2"/>
      <c r="JH151" s="2"/>
      <c r="JI151" s="4">
        <v>6</v>
      </c>
      <c r="JJ151" s="4">
        <v>6</v>
      </c>
      <c r="JK151" s="4">
        <v>100</v>
      </c>
      <c r="JL151" s="3">
        <v>8</v>
      </c>
      <c r="JM151" s="3">
        <v>12</v>
      </c>
      <c r="JN151" s="3">
        <v>66.67</v>
      </c>
      <c r="JO151" s="1">
        <f t="shared" si="210"/>
        <v>57</v>
      </c>
      <c r="JP151" s="1">
        <v>100</v>
      </c>
      <c r="JQ151" s="1">
        <f t="shared" si="211"/>
        <v>56.999999999999993</v>
      </c>
    </row>
    <row r="152" spans="1:277" ht="16.350000000000001" customHeight="1" x14ac:dyDescent="0.25">
      <c r="A152" s="1">
        <v>2156</v>
      </c>
      <c r="B152" s="2" t="s">
        <v>780</v>
      </c>
      <c r="C152" s="2" t="s">
        <v>781</v>
      </c>
      <c r="D152" s="2" t="s">
        <v>776</v>
      </c>
      <c r="E152" s="18" t="s">
        <v>1726</v>
      </c>
      <c r="F152" s="2" t="s">
        <v>1547</v>
      </c>
      <c r="G152" s="2"/>
      <c r="H152" s="6">
        <v>1</v>
      </c>
      <c r="I152" s="2"/>
      <c r="J152" s="2"/>
      <c r="K152" s="2"/>
      <c r="L152" s="2"/>
      <c r="M152" s="4">
        <v>1</v>
      </c>
      <c r="N152" s="4">
        <v>2</v>
      </c>
      <c r="O152" s="4">
        <v>50</v>
      </c>
      <c r="P152" s="2"/>
      <c r="Q152" s="2"/>
      <c r="R152" s="2"/>
      <c r="S152" s="2"/>
      <c r="T152" s="2"/>
      <c r="U152" s="6">
        <v>1</v>
      </c>
      <c r="V152" s="4">
        <v>1</v>
      </c>
      <c r="W152" s="4">
        <v>2</v>
      </c>
      <c r="X152" s="4">
        <v>50</v>
      </c>
      <c r="Y152" s="2"/>
      <c r="Z152" s="2"/>
      <c r="AA152" s="2"/>
      <c r="AB152" s="7">
        <v>2</v>
      </c>
      <c r="AC152" s="2"/>
      <c r="AD152" s="2"/>
      <c r="AE152" s="4">
        <v>2</v>
      </c>
      <c r="AF152" s="4">
        <v>2</v>
      </c>
      <c r="AG152" s="4">
        <v>100</v>
      </c>
      <c r="AH152" s="8">
        <v>0</v>
      </c>
      <c r="AI152" s="2"/>
      <c r="AJ152" s="2"/>
      <c r="AK152" s="2"/>
      <c r="AL152" s="2"/>
      <c r="AM152" s="2"/>
      <c r="AN152" s="4">
        <v>0</v>
      </c>
      <c r="AO152" s="4">
        <v>2</v>
      </c>
      <c r="AP152" s="4">
        <v>0</v>
      </c>
      <c r="AQ152" s="2"/>
      <c r="AR152" s="2"/>
      <c r="AS152" s="2"/>
      <c r="AT152" s="2"/>
      <c r="AU152" s="2"/>
      <c r="AV152" s="7">
        <v>2</v>
      </c>
      <c r="AW152" s="4">
        <v>2</v>
      </c>
      <c r="AX152" s="4">
        <v>2</v>
      </c>
      <c r="AY152" s="4">
        <v>100</v>
      </c>
      <c r="AZ152" s="2"/>
      <c r="BA152" s="7">
        <v>4</v>
      </c>
      <c r="BB152" s="2"/>
      <c r="BC152" s="2"/>
      <c r="BD152" s="2"/>
      <c r="BE152" s="2"/>
      <c r="BF152" s="4">
        <v>4</v>
      </c>
      <c r="BG152" s="4">
        <v>4</v>
      </c>
      <c r="BH152" s="4">
        <v>100</v>
      </c>
      <c r="BI152" s="2"/>
      <c r="BJ152" s="2"/>
      <c r="BK152" s="2"/>
      <c r="BL152" s="8">
        <v>0</v>
      </c>
      <c r="BM152" s="2"/>
      <c r="BN152" s="2"/>
      <c r="BO152" s="4">
        <v>0</v>
      </c>
      <c r="BP152" s="4">
        <v>4</v>
      </c>
      <c r="BQ152" s="4">
        <v>0</v>
      </c>
      <c r="BR152" s="6">
        <v>2</v>
      </c>
      <c r="BS152" s="2"/>
      <c r="BT152" s="2"/>
      <c r="BU152" s="2"/>
      <c r="BV152" s="2"/>
      <c r="BW152" s="2"/>
      <c r="BX152" s="4">
        <v>2</v>
      </c>
      <c r="BY152" s="4">
        <v>4</v>
      </c>
      <c r="BZ152" s="4">
        <v>50</v>
      </c>
      <c r="CA152" s="2"/>
      <c r="CB152" s="2"/>
      <c r="CC152" s="2"/>
      <c r="CD152" s="8">
        <v>0</v>
      </c>
      <c r="CE152" s="2"/>
      <c r="CF152" s="2"/>
      <c r="CG152" s="4">
        <v>0</v>
      </c>
      <c r="CH152" s="4">
        <v>4</v>
      </c>
      <c r="CI152" s="4">
        <v>0</v>
      </c>
      <c r="CJ152" s="2"/>
      <c r="CK152" s="2"/>
      <c r="CL152" s="2"/>
      <c r="CM152" s="8">
        <v>0</v>
      </c>
      <c r="CN152" s="2"/>
      <c r="CO152" s="2"/>
      <c r="CP152" s="4">
        <v>0</v>
      </c>
      <c r="CQ152" s="4">
        <v>4</v>
      </c>
      <c r="CR152" s="4">
        <v>0</v>
      </c>
      <c r="CS152" s="3">
        <f t="shared" si="206"/>
        <v>12</v>
      </c>
      <c r="CT152" s="3">
        <v>30</v>
      </c>
      <c r="CU152" s="3">
        <f t="shared" si="207"/>
        <v>40</v>
      </c>
      <c r="CV152" s="2"/>
      <c r="CW152" s="2"/>
      <c r="CX152" s="7">
        <v>6</v>
      </c>
      <c r="CY152" s="2"/>
      <c r="CZ152" s="2"/>
      <c r="DA152" s="4">
        <v>6</v>
      </c>
      <c r="DB152" s="4">
        <v>6</v>
      </c>
      <c r="DC152" s="4">
        <v>100</v>
      </c>
      <c r="DD152" s="2"/>
      <c r="DE152" s="2"/>
      <c r="DF152" s="2"/>
      <c r="DG152" s="2"/>
      <c r="DH152" s="2"/>
      <c r="DI152" s="8">
        <v>0</v>
      </c>
      <c r="DJ152" s="4">
        <v>0</v>
      </c>
      <c r="DK152" s="4">
        <v>4</v>
      </c>
      <c r="DL152" s="4">
        <v>0</v>
      </c>
      <c r="DM152" s="2"/>
      <c r="DN152" s="2"/>
      <c r="DO152" s="2"/>
      <c r="DP152" s="2"/>
      <c r="DQ152" s="2"/>
      <c r="DR152" s="8">
        <v>0</v>
      </c>
      <c r="DS152" s="4">
        <v>0</v>
      </c>
      <c r="DT152" s="4">
        <v>4</v>
      </c>
      <c r="DU152" s="4">
        <v>0</v>
      </c>
      <c r="DV152" s="2"/>
      <c r="DW152" s="7">
        <v>6</v>
      </c>
      <c r="DX152" s="2"/>
      <c r="DY152" s="2"/>
      <c r="DZ152" s="2"/>
      <c r="EA152" s="2"/>
      <c r="EB152" s="4">
        <v>6</v>
      </c>
      <c r="EC152" s="4">
        <v>6</v>
      </c>
      <c r="ED152" s="4">
        <v>100</v>
      </c>
      <c r="EE152" s="2"/>
      <c r="EF152" s="8">
        <v>0</v>
      </c>
      <c r="EG152" s="2"/>
      <c r="EH152" s="2"/>
      <c r="EI152" s="2"/>
      <c r="EJ152" s="2"/>
      <c r="EK152" s="4">
        <v>0</v>
      </c>
      <c r="EL152" s="4">
        <v>6</v>
      </c>
      <c r="EM152" s="4">
        <v>0</v>
      </c>
      <c r="EN152" s="2"/>
      <c r="EO152" s="2"/>
      <c r="EP152" s="2"/>
      <c r="EQ152" s="2"/>
      <c r="ER152" s="2"/>
      <c r="ES152" s="8">
        <v>0</v>
      </c>
      <c r="ET152" s="4">
        <v>0</v>
      </c>
      <c r="EU152" s="4">
        <v>6</v>
      </c>
      <c r="EV152" s="4">
        <v>0</v>
      </c>
      <c r="EW152" s="2"/>
      <c r="EX152" s="2"/>
      <c r="EY152" s="7">
        <v>6</v>
      </c>
      <c r="EZ152" s="2"/>
      <c r="FA152" s="2"/>
      <c r="FB152" s="2"/>
      <c r="FC152" s="4">
        <v>6</v>
      </c>
      <c r="FD152" s="4">
        <v>6</v>
      </c>
      <c r="FE152" s="4">
        <v>100</v>
      </c>
      <c r="FF152" s="3">
        <f t="shared" si="208"/>
        <v>18</v>
      </c>
      <c r="FG152" s="3">
        <v>38</v>
      </c>
      <c r="FH152" s="3">
        <f t="shared" si="209"/>
        <v>47.368421052631575</v>
      </c>
      <c r="FI152" s="2"/>
      <c r="FJ152" s="7">
        <v>2</v>
      </c>
      <c r="FK152" s="2"/>
      <c r="FL152" s="2"/>
      <c r="FM152" s="2"/>
      <c r="FN152" s="2"/>
      <c r="FO152" s="2"/>
      <c r="FP152" s="2"/>
      <c r="FQ152" s="2"/>
      <c r="FR152" s="2"/>
      <c r="FS152" s="4">
        <v>2</v>
      </c>
      <c r="FT152" s="4">
        <v>2</v>
      </c>
      <c r="FU152" s="4">
        <v>100</v>
      </c>
      <c r="FV152" s="2"/>
      <c r="FW152" s="2"/>
      <c r="FX152" s="2"/>
      <c r="FY152" s="2"/>
      <c r="FZ152" s="2"/>
      <c r="GA152" s="2"/>
      <c r="GB152" s="2"/>
      <c r="GC152" s="8">
        <v>0</v>
      </c>
      <c r="GD152" s="2"/>
      <c r="GE152" s="2"/>
      <c r="GF152" s="4">
        <v>0</v>
      </c>
      <c r="GG152" s="4">
        <v>4</v>
      </c>
      <c r="GH152" s="4">
        <v>0</v>
      </c>
      <c r="GI152" s="8">
        <v>0</v>
      </c>
      <c r="GJ152" s="2"/>
      <c r="GK152" s="2"/>
      <c r="GL152" s="2"/>
      <c r="GM152" s="2"/>
      <c r="GN152" s="2"/>
      <c r="GO152" s="2"/>
      <c r="GP152" s="2"/>
      <c r="GQ152" s="2"/>
      <c r="GR152" s="2"/>
      <c r="GS152" s="4">
        <v>0</v>
      </c>
      <c r="GT152" s="4">
        <v>4</v>
      </c>
      <c r="GU152" s="4">
        <v>0</v>
      </c>
      <c r="GV152" s="2"/>
      <c r="GW152" s="2"/>
      <c r="GX152" s="2"/>
      <c r="GY152" s="2"/>
      <c r="GZ152" s="2"/>
      <c r="HA152" s="8">
        <v>0</v>
      </c>
      <c r="HB152" s="2"/>
      <c r="HC152" s="2"/>
      <c r="HD152" s="2"/>
      <c r="HE152" s="2"/>
      <c r="HF152" s="4">
        <v>0</v>
      </c>
      <c r="HG152" s="4">
        <v>4</v>
      </c>
      <c r="HH152" s="4">
        <v>0</v>
      </c>
      <c r="HI152" s="2"/>
      <c r="HJ152" s="8">
        <v>0</v>
      </c>
      <c r="HK152" s="2"/>
      <c r="HL152" s="2"/>
      <c r="HM152" s="2"/>
      <c r="HN152" s="2"/>
      <c r="HO152" s="2"/>
      <c r="HP152" s="2"/>
      <c r="HQ152" s="2"/>
      <c r="HR152" s="2"/>
      <c r="HS152" s="4">
        <v>0</v>
      </c>
      <c r="HT152" s="4">
        <v>6</v>
      </c>
      <c r="HU152" s="4">
        <v>0</v>
      </c>
      <c r="HV152" s="3">
        <v>2</v>
      </c>
      <c r="HW152" s="3">
        <v>20</v>
      </c>
      <c r="HX152" s="3">
        <v>10</v>
      </c>
      <c r="HY152" s="2"/>
      <c r="HZ152" s="2"/>
      <c r="IA152" s="2"/>
      <c r="IB152" s="2"/>
      <c r="IC152" s="2"/>
      <c r="ID152" s="2"/>
      <c r="IE152" s="2"/>
      <c r="IF152" s="2"/>
      <c r="IG152" s="2"/>
      <c r="IH152" s="8">
        <v>0</v>
      </c>
      <c r="II152" s="4">
        <v>0</v>
      </c>
      <c r="IJ152" s="4">
        <v>2</v>
      </c>
      <c r="IK152" s="4">
        <v>0</v>
      </c>
      <c r="IL152" s="2"/>
      <c r="IM152" s="2"/>
      <c r="IN152" s="2"/>
      <c r="IO152" s="2"/>
      <c r="IP152" s="2"/>
      <c r="IQ152" s="8">
        <v>0</v>
      </c>
      <c r="IR152" s="2"/>
      <c r="IS152" s="2"/>
      <c r="IT152" s="2"/>
      <c r="IU152" s="2"/>
      <c r="IV152" s="4">
        <v>0</v>
      </c>
      <c r="IW152" s="4">
        <v>4</v>
      </c>
      <c r="IX152" s="4">
        <v>0</v>
      </c>
      <c r="IY152" s="2"/>
      <c r="IZ152" s="2"/>
      <c r="JA152" s="2"/>
      <c r="JB152" s="8">
        <v>0</v>
      </c>
      <c r="JC152" s="2"/>
      <c r="JD152" s="2"/>
      <c r="JE152" s="2"/>
      <c r="JF152" s="2"/>
      <c r="JG152" s="2"/>
      <c r="JH152" s="2"/>
      <c r="JI152" s="4">
        <v>0</v>
      </c>
      <c r="JJ152" s="4">
        <v>6</v>
      </c>
      <c r="JK152" s="4">
        <v>0</v>
      </c>
      <c r="JL152" s="3">
        <v>0</v>
      </c>
      <c r="JM152" s="3">
        <v>12</v>
      </c>
      <c r="JN152" s="3">
        <v>0</v>
      </c>
      <c r="JO152" s="1">
        <f t="shared" si="210"/>
        <v>32</v>
      </c>
      <c r="JP152" s="1">
        <v>100</v>
      </c>
      <c r="JQ152" s="1">
        <f t="shared" si="211"/>
        <v>32</v>
      </c>
    </row>
    <row r="153" spans="1:277" ht="16.350000000000001" customHeight="1" x14ac:dyDescent="0.25">
      <c r="A153" s="1">
        <v>2147</v>
      </c>
      <c r="B153" s="2" t="s">
        <v>779</v>
      </c>
      <c r="C153" s="2" t="s">
        <v>72</v>
      </c>
      <c r="D153" s="2" t="s">
        <v>56</v>
      </c>
      <c r="E153" s="18" t="s">
        <v>1727</v>
      </c>
      <c r="F153" s="2" t="s">
        <v>1546</v>
      </c>
      <c r="G153" s="2"/>
      <c r="H153" s="2"/>
      <c r="I153" s="7">
        <v>2</v>
      </c>
      <c r="J153" s="2"/>
      <c r="K153" s="2"/>
      <c r="L153" s="2"/>
      <c r="M153" s="4">
        <v>2</v>
      </c>
      <c r="N153" s="4">
        <v>2</v>
      </c>
      <c r="O153" s="4">
        <v>100</v>
      </c>
      <c r="P153" s="2"/>
      <c r="Q153" s="2"/>
      <c r="R153" s="2"/>
      <c r="S153" s="2"/>
      <c r="T153" s="6">
        <v>1</v>
      </c>
      <c r="U153" s="2"/>
      <c r="V153" s="4">
        <v>1</v>
      </c>
      <c r="W153" s="4">
        <v>2</v>
      </c>
      <c r="X153" s="4">
        <v>50</v>
      </c>
      <c r="Y153" s="2"/>
      <c r="Z153" s="8">
        <v>0</v>
      </c>
      <c r="AA153" s="2"/>
      <c r="AB153" s="2"/>
      <c r="AC153" s="2"/>
      <c r="AD153" s="2"/>
      <c r="AE153" s="4">
        <v>0</v>
      </c>
      <c r="AF153" s="4">
        <v>2</v>
      </c>
      <c r="AG153" s="4">
        <v>0</v>
      </c>
      <c r="AH153" s="2"/>
      <c r="AI153" s="2"/>
      <c r="AJ153" s="8">
        <v>0</v>
      </c>
      <c r="AK153" s="2"/>
      <c r="AL153" s="2"/>
      <c r="AM153" s="2"/>
      <c r="AN153" s="4">
        <v>0</v>
      </c>
      <c r="AO153" s="4">
        <v>2</v>
      </c>
      <c r="AP153" s="4">
        <v>0</v>
      </c>
      <c r="AQ153" s="2"/>
      <c r="AR153" s="7">
        <v>2</v>
      </c>
      <c r="AS153" s="2"/>
      <c r="AT153" s="2"/>
      <c r="AU153" s="2"/>
      <c r="AV153" s="2"/>
      <c r="AW153" s="4">
        <v>2</v>
      </c>
      <c r="AX153" s="4">
        <v>2</v>
      </c>
      <c r="AY153" s="4">
        <v>100</v>
      </c>
      <c r="AZ153" s="7">
        <v>4</v>
      </c>
      <c r="BA153" s="2"/>
      <c r="BB153" s="2"/>
      <c r="BC153" s="2"/>
      <c r="BD153" s="2"/>
      <c r="BE153" s="2"/>
      <c r="BF153" s="4">
        <v>4</v>
      </c>
      <c r="BG153" s="4">
        <v>4</v>
      </c>
      <c r="BH153" s="4">
        <v>100</v>
      </c>
      <c r="BI153" s="2"/>
      <c r="BJ153" s="2"/>
      <c r="BK153" s="2"/>
      <c r="BL153" s="2"/>
      <c r="BM153" s="7">
        <v>4</v>
      </c>
      <c r="BN153" s="2"/>
      <c r="BO153" s="4">
        <v>4</v>
      </c>
      <c r="BP153" s="4">
        <v>4</v>
      </c>
      <c r="BQ153" s="4">
        <v>100</v>
      </c>
      <c r="BR153" s="2"/>
      <c r="BS153" s="2"/>
      <c r="BT153" s="7">
        <v>4</v>
      </c>
      <c r="BU153" s="2"/>
      <c r="BV153" s="2"/>
      <c r="BW153" s="2"/>
      <c r="BX153" s="4">
        <v>4</v>
      </c>
      <c r="BY153" s="4">
        <v>4</v>
      </c>
      <c r="BZ153" s="4">
        <v>100</v>
      </c>
      <c r="CA153" s="2"/>
      <c r="CB153" s="2"/>
      <c r="CC153" s="2"/>
      <c r="CD153" s="8">
        <v>0</v>
      </c>
      <c r="CE153" s="2"/>
      <c r="CF153" s="2"/>
      <c r="CG153" s="4">
        <v>0</v>
      </c>
      <c r="CH153" s="4">
        <v>4</v>
      </c>
      <c r="CI153" s="4">
        <v>0</v>
      </c>
      <c r="CJ153" s="2"/>
      <c r="CK153" s="2"/>
      <c r="CL153" s="2"/>
      <c r="CM153" s="2"/>
      <c r="CN153" s="8">
        <v>0</v>
      </c>
      <c r="CO153" s="2"/>
      <c r="CP153" s="4">
        <v>0</v>
      </c>
      <c r="CQ153" s="4">
        <v>4</v>
      </c>
      <c r="CR153" s="4">
        <v>0</v>
      </c>
      <c r="CS153" s="3">
        <f t="shared" si="206"/>
        <v>17</v>
      </c>
      <c r="CT153" s="3">
        <v>30</v>
      </c>
      <c r="CU153" s="3">
        <f t="shared" si="207"/>
        <v>56.666666666666664</v>
      </c>
      <c r="CV153" s="6">
        <v>4</v>
      </c>
      <c r="CW153" s="2"/>
      <c r="CX153" s="2"/>
      <c r="CY153" s="2"/>
      <c r="CZ153" s="2"/>
      <c r="DA153" s="4">
        <v>4</v>
      </c>
      <c r="DB153" s="4">
        <v>6</v>
      </c>
      <c r="DC153" s="4">
        <v>66.67</v>
      </c>
      <c r="DD153" s="2"/>
      <c r="DE153" s="2"/>
      <c r="DF153" s="2"/>
      <c r="DG153" s="2"/>
      <c r="DH153" s="2"/>
      <c r="DI153" s="8">
        <v>0</v>
      </c>
      <c r="DJ153" s="4">
        <v>0</v>
      </c>
      <c r="DK153" s="4">
        <v>4</v>
      </c>
      <c r="DL153" s="4">
        <v>0</v>
      </c>
      <c r="DM153" s="2"/>
      <c r="DN153" s="8">
        <v>0</v>
      </c>
      <c r="DO153" s="2"/>
      <c r="DP153" s="2"/>
      <c r="DQ153" s="2"/>
      <c r="DR153" s="2"/>
      <c r="DS153" s="4">
        <v>0</v>
      </c>
      <c r="DT153" s="4">
        <v>4</v>
      </c>
      <c r="DU153" s="4">
        <v>0</v>
      </c>
      <c r="DV153" s="2"/>
      <c r="DW153" s="2"/>
      <c r="DX153" s="7">
        <v>6</v>
      </c>
      <c r="DY153" s="2"/>
      <c r="DZ153" s="2"/>
      <c r="EA153" s="2"/>
      <c r="EB153" s="4">
        <v>6</v>
      </c>
      <c r="EC153" s="4">
        <v>6</v>
      </c>
      <c r="ED153" s="4">
        <v>100</v>
      </c>
      <c r="EE153" s="2"/>
      <c r="EF153" s="2"/>
      <c r="EG153" s="2"/>
      <c r="EH153" s="7">
        <v>6</v>
      </c>
      <c r="EI153" s="2"/>
      <c r="EJ153" s="2"/>
      <c r="EK153" s="4">
        <v>6</v>
      </c>
      <c r="EL153" s="4">
        <v>6</v>
      </c>
      <c r="EM153" s="4">
        <v>100</v>
      </c>
      <c r="EN153" s="8">
        <v>0</v>
      </c>
      <c r="EO153" s="2"/>
      <c r="EP153" s="2"/>
      <c r="EQ153" s="2"/>
      <c r="ER153" s="2"/>
      <c r="ES153" s="2"/>
      <c r="ET153" s="4">
        <v>0</v>
      </c>
      <c r="EU153" s="4">
        <v>6</v>
      </c>
      <c r="EV153" s="4">
        <v>0</v>
      </c>
      <c r="EW153" s="2"/>
      <c r="EX153" s="2"/>
      <c r="EY153" s="2"/>
      <c r="EZ153" s="2"/>
      <c r="FA153" s="2"/>
      <c r="FB153" s="6">
        <v>3</v>
      </c>
      <c r="FC153" s="4">
        <v>3</v>
      </c>
      <c r="FD153" s="4">
        <v>6</v>
      </c>
      <c r="FE153" s="4">
        <v>50</v>
      </c>
      <c r="FF153" s="3">
        <f t="shared" si="208"/>
        <v>19</v>
      </c>
      <c r="FG153" s="3">
        <v>38</v>
      </c>
      <c r="FH153" s="3">
        <f t="shared" si="209"/>
        <v>50</v>
      </c>
      <c r="FI153" s="7">
        <v>2</v>
      </c>
      <c r="FJ153" s="2"/>
      <c r="FK153" s="2"/>
      <c r="FL153" s="2"/>
      <c r="FM153" s="2"/>
      <c r="FN153" s="2"/>
      <c r="FO153" s="2"/>
      <c r="FP153" s="2"/>
      <c r="FQ153" s="2"/>
      <c r="FR153" s="2"/>
      <c r="FS153" s="4">
        <v>2</v>
      </c>
      <c r="FT153" s="4">
        <v>2</v>
      </c>
      <c r="FU153" s="4">
        <v>100</v>
      </c>
      <c r="FV153" s="2"/>
      <c r="FW153" s="2"/>
      <c r="FX153" s="2"/>
      <c r="FY153" s="2"/>
      <c r="FZ153" s="2"/>
      <c r="GA153" s="2"/>
      <c r="GB153" s="8">
        <v>0</v>
      </c>
      <c r="GC153" s="2"/>
      <c r="GD153" s="2"/>
      <c r="GE153" s="2"/>
      <c r="GF153" s="4">
        <v>0</v>
      </c>
      <c r="GG153" s="4">
        <v>4</v>
      </c>
      <c r="GH153" s="4">
        <v>0</v>
      </c>
      <c r="GI153" s="2"/>
      <c r="GJ153" s="2"/>
      <c r="GK153" s="2"/>
      <c r="GL153" s="7">
        <v>4</v>
      </c>
      <c r="GM153" s="2"/>
      <c r="GN153" s="2"/>
      <c r="GO153" s="2"/>
      <c r="GP153" s="2"/>
      <c r="GQ153" s="2"/>
      <c r="GR153" s="2"/>
      <c r="GS153" s="4">
        <v>4</v>
      </c>
      <c r="GT153" s="4">
        <v>4</v>
      </c>
      <c r="GU153" s="4">
        <v>100</v>
      </c>
      <c r="GV153" s="2"/>
      <c r="GW153" s="8">
        <v>0</v>
      </c>
      <c r="GX153" s="2"/>
      <c r="GY153" s="2"/>
      <c r="GZ153" s="2"/>
      <c r="HA153" s="2"/>
      <c r="HB153" s="2"/>
      <c r="HC153" s="2"/>
      <c r="HD153" s="2"/>
      <c r="HE153" s="2"/>
      <c r="HF153" s="4">
        <v>0</v>
      </c>
      <c r="HG153" s="4">
        <v>4</v>
      </c>
      <c r="HH153" s="4">
        <v>0</v>
      </c>
      <c r="HI153" s="2"/>
      <c r="HJ153" s="2"/>
      <c r="HK153" s="2"/>
      <c r="HL153" s="7">
        <v>6</v>
      </c>
      <c r="HM153" s="2"/>
      <c r="HN153" s="2"/>
      <c r="HO153" s="2"/>
      <c r="HP153" s="2"/>
      <c r="HQ153" s="2"/>
      <c r="HR153" s="2"/>
      <c r="HS153" s="4">
        <v>6</v>
      </c>
      <c r="HT153" s="4">
        <v>6</v>
      </c>
      <c r="HU153" s="4">
        <v>100</v>
      </c>
      <c r="HV153" s="3">
        <v>12</v>
      </c>
      <c r="HW153" s="3">
        <v>20</v>
      </c>
      <c r="HX153" s="3">
        <v>60</v>
      </c>
      <c r="HY153" s="2"/>
      <c r="HZ153" s="2"/>
      <c r="IA153" s="2"/>
      <c r="IB153" s="2"/>
      <c r="IC153" s="2"/>
      <c r="ID153" s="2"/>
      <c r="IE153" s="2"/>
      <c r="IF153" s="2"/>
      <c r="IG153" s="2"/>
      <c r="IH153" s="7">
        <v>2</v>
      </c>
      <c r="II153" s="4">
        <v>2</v>
      </c>
      <c r="IJ153" s="4">
        <v>2</v>
      </c>
      <c r="IK153" s="4">
        <v>100</v>
      </c>
      <c r="IL153" s="2"/>
      <c r="IM153" s="2"/>
      <c r="IN153" s="2"/>
      <c r="IO153" s="2"/>
      <c r="IP153" s="2"/>
      <c r="IQ153" s="2"/>
      <c r="IR153" s="7">
        <v>4</v>
      </c>
      <c r="IS153" s="2"/>
      <c r="IT153" s="2"/>
      <c r="IU153" s="2"/>
      <c r="IV153" s="4">
        <v>4</v>
      </c>
      <c r="IW153" s="4">
        <v>4</v>
      </c>
      <c r="IX153" s="4">
        <v>100</v>
      </c>
      <c r="IY153" s="2"/>
      <c r="IZ153" s="2"/>
      <c r="JA153" s="2"/>
      <c r="JB153" s="2"/>
      <c r="JC153" s="2"/>
      <c r="JD153" s="2"/>
      <c r="JE153" s="2"/>
      <c r="JF153" s="2"/>
      <c r="JG153" s="2"/>
      <c r="JH153" s="8">
        <v>0</v>
      </c>
      <c r="JI153" s="4">
        <v>0</v>
      </c>
      <c r="JJ153" s="4">
        <v>6</v>
      </c>
      <c r="JK153" s="4">
        <v>0</v>
      </c>
      <c r="JL153" s="3">
        <v>6</v>
      </c>
      <c r="JM153" s="3">
        <v>12</v>
      </c>
      <c r="JN153" s="3">
        <v>50</v>
      </c>
      <c r="JO153" s="1">
        <f t="shared" si="210"/>
        <v>54</v>
      </c>
      <c r="JP153" s="1">
        <v>100</v>
      </c>
      <c r="JQ153" s="1">
        <f t="shared" si="211"/>
        <v>54</v>
      </c>
    </row>
    <row r="154" spans="1:277" ht="16.350000000000001" customHeight="1" x14ac:dyDescent="0.25">
      <c r="A154" s="1">
        <v>353</v>
      </c>
      <c r="B154" s="2" t="s">
        <v>689</v>
      </c>
      <c r="C154" s="2" t="s">
        <v>690</v>
      </c>
      <c r="D154" s="2" t="s">
        <v>691</v>
      </c>
      <c r="E154" s="18" t="s">
        <v>1728</v>
      </c>
      <c r="F154" s="2" t="s">
        <v>1585</v>
      </c>
      <c r="G154" s="2"/>
      <c r="H154" s="6">
        <v>1</v>
      </c>
      <c r="I154" s="2"/>
      <c r="J154" s="2"/>
      <c r="K154" s="2"/>
      <c r="L154" s="2"/>
      <c r="M154" s="4">
        <v>1</v>
      </c>
      <c r="N154" s="4">
        <v>2</v>
      </c>
      <c r="O154" s="4">
        <v>50</v>
      </c>
      <c r="P154" s="6">
        <v>1</v>
      </c>
      <c r="Q154" s="2"/>
      <c r="R154" s="2"/>
      <c r="S154" s="2"/>
      <c r="T154" s="2"/>
      <c r="U154" s="2"/>
      <c r="V154" s="4">
        <v>1</v>
      </c>
      <c r="W154" s="4">
        <v>2</v>
      </c>
      <c r="X154" s="4">
        <v>50</v>
      </c>
      <c r="Y154" s="8">
        <v>0</v>
      </c>
      <c r="Z154" s="2"/>
      <c r="AA154" s="2"/>
      <c r="AB154" s="2"/>
      <c r="AC154" s="2"/>
      <c r="AD154" s="2"/>
      <c r="AE154" s="4">
        <v>0</v>
      </c>
      <c r="AF154" s="4">
        <v>2</v>
      </c>
      <c r="AG154" s="4">
        <v>0</v>
      </c>
      <c r="AH154" s="2"/>
      <c r="AI154" s="8">
        <v>0</v>
      </c>
      <c r="AJ154" s="2"/>
      <c r="AK154" s="2"/>
      <c r="AL154" s="2"/>
      <c r="AM154" s="2"/>
      <c r="AN154" s="4">
        <v>0</v>
      </c>
      <c r="AO154" s="4">
        <v>2</v>
      </c>
      <c r="AP154" s="4">
        <v>0</v>
      </c>
      <c r="AQ154" s="2"/>
      <c r="AR154" s="2"/>
      <c r="AS154" s="7">
        <v>2</v>
      </c>
      <c r="AT154" s="2"/>
      <c r="AU154" s="2"/>
      <c r="AV154" s="2"/>
      <c r="AW154" s="4">
        <v>2</v>
      </c>
      <c r="AX154" s="4">
        <v>2</v>
      </c>
      <c r="AY154" s="4">
        <v>100</v>
      </c>
      <c r="AZ154" s="2"/>
      <c r="BA154" s="2"/>
      <c r="BB154" s="2"/>
      <c r="BC154" s="2"/>
      <c r="BD154" s="2"/>
      <c r="BE154" s="8">
        <v>0</v>
      </c>
      <c r="BF154" s="4">
        <v>0</v>
      </c>
      <c r="BG154" s="4">
        <v>4</v>
      </c>
      <c r="BH154" s="4">
        <v>0</v>
      </c>
      <c r="BI154" s="8">
        <v>0</v>
      </c>
      <c r="BJ154" s="2"/>
      <c r="BK154" s="2"/>
      <c r="BL154" s="2"/>
      <c r="BM154" s="2"/>
      <c r="BN154" s="2"/>
      <c r="BO154" s="4">
        <v>0</v>
      </c>
      <c r="BP154" s="4">
        <v>4</v>
      </c>
      <c r="BQ154" s="4">
        <v>0</v>
      </c>
      <c r="BR154" s="2"/>
      <c r="BS154" s="2"/>
      <c r="BT154" s="2"/>
      <c r="BU154" s="2"/>
      <c r="BV154" s="6">
        <v>2</v>
      </c>
      <c r="BW154" s="2"/>
      <c r="BX154" s="4">
        <v>2</v>
      </c>
      <c r="BY154" s="4">
        <v>4</v>
      </c>
      <c r="BZ154" s="4">
        <v>50</v>
      </c>
      <c r="CA154" s="8">
        <v>0</v>
      </c>
      <c r="CB154" s="2"/>
      <c r="CC154" s="2"/>
      <c r="CD154" s="2"/>
      <c r="CE154" s="2"/>
      <c r="CF154" s="2"/>
      <c r="CG154" s="4">
        <v>0</v>
      </c>
      <c r="CH154" s="4">
        <v>4</v>
      </c>
      <c r="CI154" s="4">
        <v>0</v>
      </c>
      <c r="CJ154" s="8">
        <v>0</v>
      </c>
      <c r="CK154" s="2"/>
      <c r="CL154" s="2"/>
      <c r="CM154" s="2"/>
      <c r="CN154" s="2"/>
      <c r="CO154" s="2"/>
      <c r="CP154" s="4">
        <v>0</v>
      </c>
      <c r="CQ154" s="4">
        <v>4</v>
      </c>
      <c r="CR154" s="4">
        <v>0</v>
      </c>
      <c r="CS154" s="3">
        <f t="shared" si="206"/>
        <v>6</v>
      </c>
      <c r="CT154" s="3">
        <v>30</v>
      </c>
      <c r="CU154" s="3">
        <f t="shared" si="207"/>
        <v>20</v>
      </c>
      <c r="CV154" s="2"/>
      <c r="CW154" s="2"/>
      <c r="CX154" s="2"/>
      <c r="CY154" s="6">
        <v>3</v>
      </c>
      <c r="CZ154" s="2"/>
      <c r="DA154" s="4">
        <v>3</v>
      </c>
      <c r="DB154" s="4">
        <v>6</v>
      </c>
      <c r="DC154" s="4">
        <v>50</v>
      </c>
      <c r="DD154" s="2"/>
      <c r="DE154" s="2"/>
      <c r="DF154" s="2"/>
      <c r="DG154" s="7">
        <v>4</v>
      </c>
      <c r="DH154" s="2"/>
      <c r="DI154" s="2"/>
      <c r="DJ154" s="4">
        <v>4</v>
      </c>
      <c r="DK154" s="4">
        <v>4</v>
      </c>
      <c r="DL154" s="4">
        <v>100</v>
      </c>
      <c r="DM154" s="8">
        <v>0</v>
      </c>
      <c r="DN154" s="2"/>
      <c r="DO154" s="2"/>
      <c r="DP154" s="2"/>
      <c r="DQ154" s="2"/>
      <c r="DR154" s="2"/>
      <c r="DS154" s="4">
        <v>0</v>
      </c>
      <c r="DT154" s="4">
        <v>4</v>
      </c>
      <c r="DU154" s="4">
        <v>0</v>
      </c>
      <c r="DV154" s="2"/>
      <c r="DW154" s="8">
        <v>0</v>
      </c>
      <c r="DX154" s="2"/>
      <c r="DY154" s="2"/>
      <c r="DZ154" s="2"/>
      <c r="EA154" s="2"/>
      <c r="EB154" s="4">
        <v>0</v>
      </c>
      <c r="EC154" s="4">
        <v>6</v>
      </c>
      <c r="ED154" s="4">
        <v>0</v>
      </c>
      <c r="EE154" s="8">
        <v>0</v>
      </c>
      <c r="EF154" s="2"/>
      <c r="EG154" s="2"/>
      <c r="EH154" s="2"/>
      <c r="EI154" s="2"/>
      <c r="EJ154" s="2"/>
      <c r="EK154" s="4">
        <v>0</v>
      </c>
      <c r="EL154" s="4">
        <v>6</v>
      </c>
      <c r="EM154" s="4">
        <v>0</v>
      </c>
      <c r="EN154" s="2"/>
      <c r="EO154" s="2"/>
      <c r="EP154" s="2"/>
      <c r="EQ154" s="8">
        <v>0</v>
      </c>
      <c r="ER154" s="2"/>
      <c r="ES154" s="2"/>
      <c r="ET154" s="4">
        <v>0</v>
      </c>
      <c r="EU154" s="4">
        <v>6</v>
      </c>
      <c r="EV154" s="4">
        <v>0</v>
      </c>
      <c r="EW154" s="6">
        <v>3</v>
      </c>
      <c r="EX154" s="2"/>
      <c r="EY154" s="2"/>
      <c r="EZ154" s="2"/>
      <c r="FA154" s="2"/>
      <c r="FB154" s="2"/>
      <c r="FC154" s="4">
        <v>3</v>
      </c>
      <c r="FD154" s="4">
        <v>6</v>
      </c>
      <c r="FE154" s="4">
        <v>50</v>
      </c>
      <c r="FF154" s="3">
        <f t="shared" si="208"/>
        <v>10</v>
      </c>
      <c r="FG154" s="3">
        <v>38</v>
      </c>
      <c r="FH154" s="3">
        <f t="shared" si="209"/>
        <v>26.315789473684209</v>
      </c>
      <c r="FI154" s="2"/>
      <c r="FJ154" s="2"/>
      <c r="FK154" s="2"/>
      <c r="FL154" s="7">
        <v>2</v>
      </c>
      <c r="FM154" s="2"/>
      <c r="FN154" s="2"/>
      <c r="FO154" s="2"/>
      <c r="FP154" s="2"/>
      <c r="FQ154" s="2"/>
      <c r="FR154" s="2"/>
      <c r="FS154" s="4">
        <v>2</v>
      </c>
      <c r="FT154" s="4">
        <v>2</v>
      </c>
      <c r="FU154" s="4">
        <v>100</v>
      </c>
      <c r="FV154" s="8">
        <v>0</v>
      </c>
      <c r="FW154" s="2"/>
      <c r="FX154" s="2"/>
      <c r="FY154" s="2"/>
      <c r="FZ154" s="2"/>
      <c r="GA154" s="2"/>
      <c r="GB154" s="2"/>
      <c r="GC154" s="2"/>
      <c r="GD154" s="2"/>
      <c r="GE154" s="2"/>
      <c r="GF154" s="4">
        <v>0</v>
      </c>
      <c r="GG154" s="4">
        <v>4</v>
      </c>
      <c r="GH154" s="4">
        <v>0</v>
      </c>
      <c r="GI154" s="2"/>
      <c r="GJ154" s="2"/>
      <c r="GK154" s="2"/>
      <c r="GL154" s="2"/>
      <c r="GM154" s="8">
        <v>0</v>
      </c>
      <c r="GN154" s="2"/>
      <c r="GO154" s="2"/>
      <c r="GP154" s="2"/>
      <c r="GQ154" s="2"/>
      <c r="GR154" s="2"/>
      <c r="GS154" s="4">
        <v>0</v>
      </c>
      <c r="GT154" s="4">
        <v>4</v>
      </c>
      <c r="GU154" s="4">
        <v>0</v>
      </c>
      <c r="GV154" s="8">
        <v>0</v>
      </c>
      <c r="GW154" s="2"/>
      <c r="GX154" s="2"/>
      <c r="GY154" s="2"/>
      <c r="GZ154" s="2"/>
      <c r="HA154" s="2"/>
      <c r="HB154" s="2"/>
      <c r="HC154" s="2"/>
      <c r="HD154" s="2"/>
      <c r="HE154" s="2"/>
      <c r="HF154" s="4">
        <v>0</v>
      </c>
      <c r="HG154" s="4">
        <v>4</v>
      </c>
      <c r="HH154" s="4">
        <v>0</v>
      </c>
      <c r="HI154" s="2"/>
      <c r="HJ154" s="2"/>
      <c r="HK154" s="2"/>
      <c r="HL154" s="2"/>
      <c r="HM154" s="2"/>
      <c r="HN154" s="7">
        <v>6</v>
      </c>
      <c r="HO154" s="2"/>
      <c r="HP154" s="2"/>
      <c r="HQ154" s="2"/>
      <c r="HR154" s="2"/>
      <c r="HS154" s="4">
        <v>6</v>
      </c>
      <c r="HT154" s="4">
        <v>6</v>
      </c>
      <c r="HU154" s="4">
        <v>100</v>
      </c>
      <c r="HV154" s="3">
        <v>8</v>
      </c>
      <c r="HW154" s="3">
        <v>20</v>
      </c>
      <c r="HX154" s="3">
        <v>40</v>
      </c>
      <c r="HY154" s="2"/>
      <c r="HZ154" s="2"/>
      <c r="IA154" s="2"/>
      <c r="IB154" s="8">
        <v>0</v>
      </c>
      <c r="IC154" s="2"/>
      <c r="ID154" s="2"/>
      <c r="IE154" s="2"/>
      <c r="IF154" s="2"/>
      <c r="IG154" s="2"/>
      <c r="IH154" s="2"/>
      <c r="II154" s="4">
        <v>0</v>
      </c>
      <c r="IJ154" s="4">
        <v>2</v>
      </c>
      <c r="IK154" s="4">
        <v>0</v>
      </c>
      <c r="IL154" s="2"/>
      <c r="IM154" s="2"/>
      <c r="IN154" s="2"/>
      <c r="IO154" s="2"/>
      <c r="IP154" s="8">
        <v>0</v>
      </c>
      <c r="IQ154" s="2"/>
      <c r="IR154" s="2"/>
      <c r="IS154" s="2"/>
      <c r="IT154" s="2"/>
      <c r="IU154" s="2"/>
      <c r="IV154" s="4">
        <v>0</v>
      </c>
      <c r="IW154" s="4">
        <v>4</v>
      </c>
      <c r="IX154" s="4">
        <v>0</v>
      </c>
      <c r="IY154" s="7">
        <v>6</v>
      </c>
      <c r="IZ154" s="2"/>
      <c r="JA154" s="2"/>
      <c r="JB154" s="2"/>
      <c r="JC154" s="2"/>
      <c r="JD154" s="2"/>
      <c r="JE154" s="2"/>
      <c r="JF154" s="2"/>
      <c r="JG154" s="2"/>
      <c r="JH154" s="2"/>
      <c r="JI154" s="4">
        <v>6</v>
      </c>
      <c r="JJ154" s="4">
        <v>6</v>
      </c>
      <c r="JK154" s="4">
        <v>100</v>
      </c>
      <c r="JL154" s="3">
        <v>6</v>
      </c>
      <c r="JM154" s="3">
        <v>12</v>
      </c>
      <c r="JN154" s="3">
        <v>50</v>
      </c>
      <c r="JO154" s="1">
        <f t="shared" si="210"/>
        <v>30</v>
      </c>
      <c r="JP154" s="1">
        <v>100</v>
      </c>
      <c r="JQ154" s="1">
        <f t="shared" si="211"/>
        <v>30</v>
      </c>
    </row>
    <row r="155" spans="1:277" ht="16.350000000000001" customHeight="1" x14ac:dyDescent="0.25">
      <c r="A155" s="1">
        <v>400</v>
      </c>
      <c r="B155" s="2" t="s">
        <v>701</v>
      </c>
      <c r="C155" s="2" t="s">
        <v>635</v>
      </c>
      <c r="D155" s="2" t="s">
        <v>651</v>
      </c>
      <c r="E155" s="18" t="s">
        <v>1729</v>
      </c>
      <c r="F155" s="2" t="s">
        <v>1578</v>
      </c>
      <c r="G155" s="2"/>
      <c r="H155" s="2"/>
      <c r="I155" s="6">
        <v>1</v>
      </c>
      <c r="J155" s="2"/>
      <c r="K155" s="2"/>
      <c r="L155" s="2"/>
      <c r="M155" s="4">
        <v>1</v>
      </c>
      <c r="N155" s="4">
        <v>2</v>
      </c>
      <c r="O155" s="4">
        <v>50</v>
      </c>
      <c r="P155" s="2"/>
      <c r="Q155" s="2"/>
      <c r="R155" s="2"/>
      <c r="S155" s="2"/>
      <c r="T155" s="7">
        <v>2</v>
      </c>
      <c r="U155" s="2"/>
      <c r="V155" s="4">
        <v>2</v>
      </c>
      <c r="W155" s="4">
        <v>2</v>
      </c>
      <c r="X155" s="4">
        <v>100</v>
      </c>
      <c r="Y155" s="7">
        <v>2</v>
      </c>
      <c r="Z155" s="2"/>
      <c r="AA155" s="2"/>
      <c r="AB155" s="2"/>
      <c r="AC155" s="2"/>
      <c r="AD155" s="2"/>
      <c r="AE155" s="4">
        <v>2</v>
      </c>
      <c r="AF155" s="4">
        <v>2</v>
      </c>
      <c r="AG155" s="4">
        <v>100</v>
      </c>
      <c r="AH155" s="2"/>
      <c r="AI155" s="2"/>
      <c r="AJ155" s="2"/>
      <c r="AK155" s="2"/>
      <c r="AL155" s="2"/>
      <c r="AM155" s="8">
        <v>0</v>
      </c>
      <c r="AN155" s="4">
        <v>0</v>
      </c>
      <c r="AO155" s="4">
        <v>2</v>
      </c>
      <c r="AP155" s="4">
        <v>0</v>
      </c>
      <c r="AQ155" s="7">
        <v>2</v>
      </c>
      <c r="AR155" s="2"/>
      <c r="AS155" s="2"/>
      <c r="AT155" s="2"/>
      <c r="AU155" s="2"/>
      <c r="AV155" s="2"/>
      <c r="AW155" s="4">
        <v>2</v>
      </c>
      <c r="AX155" s="4">
        <v>2</v>
      </c>
      <c r="AY155" s="4">
        <v>100</v>
      </c>
      <c r="AZ155" s="7">
        <v>4</v>
      </c>
      <c r="BA155" s="2"/>
      <c r="BB155" s="2"/>
      <c r="BC155" s="2"/>
      <c r="BD155" s="2"/>
      <c r="BE155" s="2"/>
      <c r="BF155" s="4">
        <v>4</v>
      </c>
      <c r="BG155" s="4">
        <v>4</v>
      </c>
      <c r="BH155" s="4">
        <v>100</v>
      </c>
      <c r="BI155" s="2"/>
      <c r="BJ155" s="2"/>
      <c r="BK155" s="8">
        <v>0</v>
      </c>
      <c r="BL155" s="2"/>
      <c r="BM155" s="2"/>
      <c r="BN155" s="2"/>
      <c r="BO155" s="4">
        <v>0</v>
      </c>
      <c r="BP155" s="4">
        <v>4</v>
      </c>
      <c r="BQ155" s="4">
        <v>0</v>
      </c>
      <c r="BR155" s="2"/>
      <c r="BS155" s="2"/>
      <c r="BT155" s="2"/>
      <c r="BU155" s="2"/>
      <c r="BV155" s="2"/>
      <c r="BW155" s="7">
        <v>4</v>
      </c>
      <c r="BX155" s="4">
        <v>4</v>
      </c>
      <c r="BY155" s="4">
        <v>4</v>
      </c>
      <c r="BZ155" s="4">
        <v>100</v>
      </c>
      <c r="CA155" s="2"/>
      <c r="CB155" s="2"/>
      <c r="CC155" s="2"/>
      <c r="CD155" s="8">
        <v>0</v>
      </c>
      <c r="CE155" s="2"/>
      <c r="CF155" s="2"/>
      <c r="CG155" s="4">
        <v>0</v>
      </c>
      <c r="CH155" s="4">
        <v>4</v>
      </c>
      <c r="CI155" s="4">
        <v>0</v>
      </c>
      <c r="CJ155" s="2"/>
      <c r="CK155" s="7">
        <v>4</v>
      </c>
      <c r="CL155" s="2"/>
      <c r="CM155" s="2"/>
      <c r="CN155" s="2"/>
      <c r="CO155" s="2"/>
      <c r="CP155" s="4">
        <v>4</v>
      </c>
      <c r="CQ155" s="4">
        <v>4</v>
      </c>
      <c r="CR155" s="4">
        <v>100</v>
      </c>
      <c r="CS155" s="3">
        <f t="shared" si="206"/>
        <v>19</v>
      </c>
      <c r="CT155" s="3">
        <v>30</v>
      </c>
      <c r="CU155" s="3">
        <f t="shared" si="207"/>
        <v>63.333333333333329</v>
      </c>
      <c r="CV155" s="2"/>
      <c r="CW155" s="2"/>
      <c r="CX155" s="2"/>
      <c r="CY155" s="6">
        <v>3</v>
      </c>
      <c r="CZ155" s="2"/>
      <c r="DA155" s="4">
        <v>3</v>
      </c>
      <c r="DB155" s="4">
        <v>6</v>
      </c>
      <c r="DC155" s="4">
        <v>50</v>
      </c>
      <c r="DD155" s="2"/>
      <c r="DE155" s="8">
        <v>0</v>
      </c>
      <c r="DF155" s="2"/>
      <c r="DG155" s="2"/>
      <c r="DH155" s="2"/>
      <c r="DI155" s="2"/>
      <c r="DJ155" s="4">
        <v>0</v>
      </c>
      <c r="DK155" s="4">
        <v>4</v>
      </c>
      <c r="DL155" s="4">
        <v>0</v>
      </c>
      <c r="DM155" s="2"/>
      <c r="DN155" s="2"/>
      <c r="DO155" s="2"/>
      <c r="DP155" s="2"/>
      <c r="DQ155" s="2"/>
      <c r="DR155" s="8">
        <v>0</v>
      </c>
      <c r="DS155" s="4">
        <v>0</v>
      </c>
      <c r="DT155" s="4">
        <v>4</v>
      </c>
      <c r="DU155" s="4">
        <v>0</v>
      </c>
      <c r="DV155" s="2"/>
      <c r="DW155" s="2"/>
      <c r="DX155" s="2"/>
      <c r="DY155" s="2"/>
      <c r="DZ155" s="7">
        <v>6</v>
      </c>
      <c r="EA155" s="2"/>
      <c r="EB155" s="4">
        <v>6</v>
      </c>
      <c r="EC155" s="4">
        <v>6</v>
      </c>
      <c r="ED155" s="4">
        <v>100</v>
      </c>
      <c r="EE155" s="2"/>
      <c r="EF155" s="2"/>
      <c r="EG155" s="7">
        <v>6</v>
      </c>
      <c r="EH155" s="2"/>
      <c r="EI155" s="2"/>
      <c r="EJ155" s="2"/>
      <c r="EK155" s="4">
        <v>6</v>
      </c>
      <c r="EL155" s="4">
        <v>6</v>
      </c>
      <c r="EM155" s="4">
        <v>100</v>
      </c>
      <c r="EN155" s="2"/>
      <c r="EO155" s="2"/>
      <c r="EP155" s="2"/>
      <c r="EQ155" s="2"/>
      <c r="ER155" s="2"/>
      <c r="ES155" s="8">
        <v>0</v>
      </c>
      <c r="ET155" s="4">
        <v>0</v>
      </c>
      <c r="EU155" s="4">
        <v>6</v>
      </c>
      <c r="EV155" s="4">
        <v>0</v>
      </c>
      <c r="EW155" s="2"/>
      <c r="EX155" s="2"/>
      <c r="EY155" s="2"/>
      <c r="EZ155" s="2"/>
      <c r="FA155" s="8">
        <v>0</v>
      </c>
      <c r="FB155" s="2"/>
      <c r="FC155" s="4">
        <v>0</v>
      </c>
      <c r="FD155" s="4">
        <v>6</v>
      </c>
      <c r="FE155" s="4">
        <v>0</v>
      </c>
      <c r="FF155" s="3">
        <f t="shared" si="208"/>
        <v>15</v>
      </c>
      <c r="FG155" s="3">
        <v>38</v>
      </c>
      <c r="FH155" s="3">
        <f t="shared" si="209"/>
        <v>39.473684210526315</v>
      </c>
      <c r="FI155" s="2"/>
      <c r="FJ155" s="2"/>
      <c r="FK155" s="2"/>
      <c r="FL155" s="2"/>
      <c r="FM155" s="2"/>
      <c r="FN155" s="7">
        <v>2</v>
      </c>
      <c r="FO155" s="2"/>
      <c r="FP155" s="2"/>
      <c r="FQ155" s="2"/>
      <c r="FR155" s="2"/>
      <c r="FS155" s="4">
        <v>2</v>
      </c>
      <c r="FT155" s="4">
        <v>2</v>
      </c>
      <c r="FU155" s="4">
        <v>100</v>
      </c>
      <c r="FV155" s="2"/>
      <c r="FW155" s="2"/>
      <c r="FX155" s="2"/>
      <c r="FY155" s="2"/>
      <c r="FZ155" s="2"/>
      <c r="GA155" s="2"/>
      <c r="GB155" s="2"/>
      <c r="GC155" s="8">
        <v>0</v>
      </c>
      <c r="GD155" s="2"/>
      <c r="GE155" s="2"/>
      <c r="GF155" s="4">
        <v>0</v>
      </c>
      <c r="GG155" s="4">
        <v>4</v>
      </c>
      <c r="GH155" s="4">
        <v>0</v>
      </c>
      <c r="GI155" s="2"/>
      <c r="GJ155" s="2"/>
      <c r="GK155" s="2"/>
      <c r="GL155" s="2"/>
      <c r="GM155" s="2"/>
      <c r="GN155" s="7">
        <v>4</v>
      </c>
      <c r="GO155" s="2"/>
      <c r="GP155" s="2"/>
      <c r="GQ155" s="2"/>
      <c r="GR155" s="2"/>
      <c r="GS155" s="4">
        <v>4</v>
      </c>
      <c r="GT155" s="4">
        <v>4</v>
      </c>
      <c r="GU155" s="4">
        <v>100</v>
      </c>
      <c r="GV155" s="2"/>
      <c r="GW155" s="2"/>
      <c r="GX155" s="2"/>
      <c r="GY155" s="2"/>
      <c r="GZ155" s="2"/>
      <c r="HA155" s="2"/>
      <c r="HB155" s="2"/>
      <c r="HC155" s="8">
        <v>0</v>
      </c>
      <c r="HD155" s="2"/>
      <c r="HE155" s="2"/>
      <c r="HF155" s="4">
        <v>0</v>
      </c>
      <c r="HG155" s="4">
        <v>4</v>
      </c>
      <c r="HH155" s="4">
        <v>0</v>
      </c>
      <c r="HI155" s="7">
        <v>6</v>
      </c>
      <c r="HJ155" s="2"/>
      <c r="HK155" s="2"/>
      <c r="HL155" s="2"/>
      <c r="HM155" s="2"/>
      <c r="HN155" s="2"/>
      <c r="HO155" s="2"/>
      <c r="HP155" s="2"/>
      <c r="HQ155" s="2"/>
      <c r="HR155" s="2"/>
      <c r="HS155" s="4">
        <v>6</v>
      </c>
      <c r="HT155" s="4">
        <v>6</v>
      </c>
      <c r="HU155" s="4">
        <v>100</v>
      </c>
      <c r="HV155" s="3">
        <v>12</v>
      </c>
      <c r="HW155" s="3">
        <v>20</v>
      </c>
      <c r="HX155" s="3">
        <v>60</v>
      </c>
      <c r="HY155" s="7">
        <v>2</v>
      </c>
      <c r="HZ155" s="2"/>
      <c r="IA155" s="2"/>
      <c r="IB155" s="2"/>
      <c r="IC155" s="2"/>
      <c r="ID155" s="2"/>
      <c r="IE155" s="2"/>
      <c r="IF155" s="2"/>
      <c r="IG155" s="2"/>
      <c r="IH155" s="2"/>
      <c r="II155" s="4">
        <v>2</v>
      </c>
      <c r="IJ155" s="4">
        <v>2</v>
      </c>
      <c r="IK155" s="4">
        <v>100</v>
      </c>
      <c r="IL155" s="2"/>
      <c r="IM155" s="2"/>
      <c r="IN155" s="2"/>
      <c r="IO155" s="2"/>
      <c r="IP155" s="2"/>
      <c r="IQ155" s="2"/>
      <c r="IR155" s="2"/>
      <c r="IS155" s="7">
        <v>4</v>
      </c>
      <c r="IT155" s="2"/>
      <c r="IU155" s="2"/>
      <c r="IV155" s="4">
        <v>4</v>
      </c>
      <c r="IW155" s="4">
        <v>4</v>
      </c>
      <c r="IX155" s="4">
        <v>100</v>
      </c>
      <c r="IY155" s="2"/>
      <c r="IZ155" s="2"/>
      <c r="JA155" s="2"/>
      <c r="JB155" s="2"/>
      <c r="JC155" s="7">
        <v>6</v>
      </c>
      <c r="JD155" s="2"/>
      <c r="JE155" s="2"/>
      <c r="JF155" s="2"/>
      <c r="JG155" s="2"/>
      <c r="JH155" s="2"/>
      <c r="JI155" s="4">
        <v>6</v>
      </c>
      <c r="JJ155" s="4">
        <v>6</v>
      </c>
      <c r="JK155" s="4">
        <v>100</v>
      </c>
      <c r="JL155" s="3">
        <v>12</v>
      </c>
      <c r="JM155" s="3">
        <v>12</v>
      </c>
      <c r="JN155" s="3">
        <v>100</v>
      </c>
      <c r="JO155" s="1">
        <f t="shared" si="210"/>
        <v>58</v>
      </c>
      <c r="JP155" s="1">
        <v>100</v>
      </c>
      <c r="JQ155" s="1">
        <f t="shared" si="211"/>
        <v>57.999999999999993</v>
      </c>
    </row>
    <row r="156" spans="1:277" ht="16.350000000000001" customHeight="1" x14ac:dyDescent="0.25">
      <c r="A156" s="1">
        <v>969</v>
      </c>
      <c r="B156" s="2" t="s">
        <v>752</v>
      </c>
      <c r="C156" s="2" t="s">
        <v>650</v>
      </c>
      <c r="D156" s="2" t="s">
        <v>753</v>
      </c>
      <c r="E156" s="18" t="s">
        <v>1730</v>
      </c>
      <c r="F156" s="2" t="s">
        <v>1551</v>
      </c>
      <c r="G156" s="2"/>
      <c r="H156" s="2"/>
      <c r="I156" s="2"/>
      <c r="J156" s="2"/>
      <c r="K156" s="2"/>
      <c r="L156" s="7">
        <v>2</v>
      </c>
      <c r="M156" s="4">
        <v>2</v>
      </c>
      <c r="N156" s="4">
        <v>2</v>
      </c>
      <c r="O156" s="4">
        <v>100</v>
      </c>
      <c r="P156" s="2"/>
      <c r="Q156" s="2"/>
      <c r="R156" s="6">
        <v>1</v>
      </c>
      <c r="S156" s="2"/>
      <c r="T156" s="2"/>
      <c r="U156" s="2"/>
      <c r="V156" s="4">
        <v>1</v>
      </c>
      <c r="W156" s="4">
        <v>2</v>
      </c>
      <c r="X156" s="4">
        <v>50</v>
      </c>
      <c r="Y156" s="2"/>
      <c r="Z156" s="2"/>
      <c r="AA156" s="8">
        <v>0</v>
      </c>
      <c r="AB156" s="2"/>
      <c r="AC156" s="2"/>
      <c r="AD156" s="2"/>
      <c r="AE156" s="4">
        <v>0</v>
      </c>
      <c r="AF156" s="4">
        <v>2</v>
      </c>
      <c r="AG156" s="4">
        <v>0</v>
      </c>
      <c r="AH156" s="2"/>
      <c r="AI156" s="8">
        <v>0</v>
      </c>
      <c r="AJ156" s="2"/>
      <c r="AK156" s="2"/>
      <c r="AL156" s="2"/>
      <c r="AM156" s="2"/>
      <c r="AN156" s="4">
        <v>0</v>
      </c>
      <c r="AO156" s="4">
        <v>2</v>
      </c>
      <c r="AP156" s="4">
        <v>0</v>
      </c>
      <c r="AQ156" s="2"/>
      <c r="AR156" s="2"/>
      <c r="AS156" s="2"/>
      <c r="AT156" s="8">
        <v>0</v>
      </c>
      <c r="AU156" s="2"/>
      <c r="AV156" s="2"/>
      <c r="AW156" s="4">
        <v>0</v>
      </c>
      <c r="AX156" s="4">
        <v>2</v>
      </c>
      <c r="AY156" s="4">
        <v>0</v>
      </c>
      <c r="AZ156" s="2"/>
      <c r="BA156" s="2"/>
      <c r="BB156" s="2"/>
      <c r="BC156" s="2"/>
      <c r="BD156" s="8">
        <v>0</v>
      </c>
      <c r="BE156" s="2"/>
      <c r="BF156" s="4">
        <v>0</v>
      </c>
      <c r="BG156" s="4">
        <v>4</v>
      </c>
      <c r="BH156" s="4">
        <v>0</v>
      </c>
      <c r="BI156" s="2"/>
      <c r="BJ156" s="2"/>
      <c r="BK156" s="2"/>
      <c r="BL156" s="2"/>
      <c r="BM156" s="8">
        <v>0</v>
      </c>
      <c r="BN156" s="2"/>
      <c r="BO156" s="4">
        <v>0</v>
      </c>
      <c r="BP156" s="4">
        <v>4</v>
      </c>
      <c r="BQ156" s="4">
        <v>0</v>
      </c>
      <c r="BR156" s="2"/>
      <c r="BS156" s="2"/>
      <c r="BT156" s="2"/>
      <c r="BU156" s="7">
        <v>4</v>
      </c>
      <c r="BV156" s="2"/>
      <c r="BW156" s="2"/>
      <c r="BX156" s="4">
        <v>4</v>
      </c>
      <c r="BY156" s="4">
        <v>4</v>
      </c>
      <c r="BZ156" s="4">
        <v>100</v>
      </c>
      <c r="CA156" s="2"/>
      <c r="CB156" s="2"/>
      <c r="CC156" s="8">
        <v>0</v>
      </c>
      <c r="CD156" s="2"/>
      <c r="CE156" s="2"/>
      <c r="CF156" s="2"/>
      <c r="CG156" s="4">
        <v>0</v>
      </c>
      <c r="CH156" s="4">
        <v>4</v>
      </c>
      <c r="CI156" s="4">
        <v>0</v>
      </c>
      <c r="CJ156" s="2"/>
      <c r="CK156" s="8">
        <v>0</v>
      </c>
      <c r="CL156" s="2"/>
      <c r="CM156" s="2"/>
      <c r="CN156" s="2"/>
      <c r="CO156" s="2"/>
      <c r="CP156" s="4">
        <v>0</v>
      </c>
      <c r="CQ156" s="4">
        <v>4</v>
      </c>
      <c r="CR156" s="4">
        <v>0</v>
      </c>
      <c r="CS156" s="3">
        <f t="shared" si="206"/>
        <v>7</v>
      </c>
      <c r="CT156" s="3">
        <v>30</v>
      </c>
      <c r="CU156" s="3">
        <f t="shared" si="207"/>
        <v>23.333333333333332</v>
      </c>
      <c r="CV156" s="2"/>
      <c r="CW156" s="2"/>
      <c r="CX156" s="2"/>
      <c r="CY156" s="6">
        <v>3</v>
      </c>
      <c r="CZ156" s="2"/>
      <c r="DA156" s="4">
        <v>3</v>
      </c>
      <c r="DB156" s="4">
        <v>6</v>
      </c>
      <c r="DC156" s="4">
        <v>50</v>
      </c>
      <c r="DD156" s="2"/>
      <c r="DE156" s="2"/>
      <c r="DF156" s="2"/>
      <c r="DG156" s="2"/>
      <c r="DH156" s="2"/>
      <c r="DI156" s="8">
        <v>0</v>
      </c>
      <c r="DJ156" s="4">
        <v>0</v>
      </c>
      <c r="DK156" s="4">
        <v>4</v>
      </c>
      <c r="DL156" s="4">
        <v>0</v>
      </c>
      <c r="DM156" s="2"/>
      <c r="DN156" s="2"/>
      <c r="DO156" s="2"/>
      <c r="DP156" s="2"/>
      <c r="DQ156" s="2"/>
      <c r="DR156" s="8">
        <v>0</v>
      </c>
      <c r="DS156" s="4">
        <v>0</v>
      </c>
      <c r="DT156" s="4">
        <v>4</v>
      </c>
      <c r="DU156" s="4">
        <v>0</v>
      </c>
      <c r="DV156" s="2"/>
      <c r="DW156" s="2"/>
      <c r="DX156" s="2"/>
      <c r="DY156" s="7">
        <v>6</v>
      </c>
      <c r="DZ156" s="2"/>
      <c r="EA156" s="2"/>
      <c r="EB156" s="4">
        <v>6</v>
      </c>
      <c r="EC156" s="4">
        <v>6</v>
      </c>
      <c r="ED156" s="4">
        <v>100</v>
      </c>
      <c r="EE156" s="2"/>
      <c r="EF156" s="8">
        <v>0</v>
      </c>
      <c r="EG156" s="2"/>
      <c r="EH156" s="2"/>
      <c r="EI156" s="2"/>
      <c r="EJ156" s="2"/>
      <c r="EK156" s="4">
        <v>0</v>
      </c>
      <c r="EL156" s="4">
        <v>6</v>
      </c>
      <c r="EM156" s="4">
        <v>0</v>
      </c>
      <c r="EN156" s="8">
        <v>0</v>
      </c>
      <c r="EO156" s="2"/>
      <c r="EP156" s="2"/>
      <c r="EQ156" s="2"/>
      <c r="ER156" s="2"/>
      <c r="ES156" s="2"/>
      <c r="ET156" s="4">
        <v>0</v>
      </c>
      <c r="EU156" s="4">
        <v>6</v>
      </c>
      <c r="EV156" s="4">
        <v>0</v>
      </c>
      <c r="EW156" s="2"/>
      <c r="EX156" s="2"/>
      <c r="EY156" s="8">
        <v>0</v>
      </c>
      <c r="EZ156" s="2"/>
      <c r="FA156" s="2"/>
      <c r="FB156" s="2"/>
      <c r="FC156" s="4">
        <v>0</v>
      </c>
      <c r="FD156" s="4">
        <v>6</v>
      </c>
      <c r="FE156" s="4">
        <v>0</v>
      </c>
      <c r="FF156" s="3">
        <f t="shared" si="208"/>
        <v>9</v>
      </c>
      <c r="FG156" s="3">
        <v>38</v>
      </c>
      <c r="FH156" s="3">
        <f t="shared" si="209"/>
        <v>23.684210526315788</v>
      </c>
      <c r="FI156" s="2"/>
      <c r="FJ156" s="2"/>
      <c r="FK156" s="2"/>
      <c r="FL156" s="2"/>
      <c r="FM156" s="2"/>
      <c r="FN156" s="2"/>
      <c r="FO156" s="2"/>
      <c r="FP156" s="8">
        <v>0</v>
      </c>
      <c r="FQ156" s="2"/>
      <c r="FR156" s="2"/>
      <c r="FS156" s="4">
        <v>0</v>
      </c>
      <c r="FT156" s="4">
        <v>2</v>
      </c>
      <c r="FU156" s="4">
        <v>0</v>
      </c>
      <c r="FV156" s="2"/>
      <c r="FW156" s="2"/>
      <c r="FX156" s="2"/>
      <c r="FY156" s="8">
        <v>0</v>
      </c>
      <c r="FZ156" s="2"/>
      <c r="GA156" s="2"/>
      <c r="GB156" s="2"/>
      <c r="GC156" s="2"/>
      <c r="GD156" s="2"/>
      <c r="GE156" s="2"/>
      <c r="GF156" s="4">
        <v>0</v>
      </c>
      <c r="GG156" s="4">
        <v>4</v>
      </c>
      <c r="GH156" s="4">
        <v>0</v>
      </c>
      <c r="GI156" s="2"/>
      <c r="GJ156" s="2"/>
      <c r="GK156" s="2"/>
      <c r="GL156" s="2"/>
      <c r="GM156" s="2"/>
      <c r="GN156" s="2"/>
      <c r="GO156" s="2"/>
      <c r="GP156" s="2"/>
      <c r="GQ156" s="2"/>
      <c r="GR156" s="7">
        <v>4</v>
      </c>
      <c r="GS156" s="4">
        <v>4</v>
      </c>
      <c r="GT156" s="4">
        <v>4</v>
      </c>
      <c r="GU156" s="4">
        <v>100</v>
      </c>
      <c r="GV156" s="2"/>
      <c r="GW156" s="2"/>
      <c r="GX156" s="2"/>
      <c r="GY156" s="8">
        <v>0</v>
      </c>
      <c r="GZ156" s="2"/>
      <c r="HA156" s="2"/>
      <c r="HB156" s="2"/>
      <c r="HC156" s="2"/>
      <c r="HD156" s="2"/>
      <c r="HE156" s="2"/>
      <c r="HF156" s="4">
        <v>0</v>
      </c>
      <c r="HG156" s="4">
        <v>4</v>
      </c>
      <c r="HH156" s="4">
        <v>0</v>
      </c>
      <c r="HI156" s="2"/>
      <c r="HJ156" s="2"/>
      <c r="HK156" s="2"/>
      <c r="HL156" s="2"/>
      <c r="HM156" s="2"/>
      <c r="HN156" s="2"/>
      <c r="HO156" s="2"/>
      <c r="HP156" s="2"/>
      <c r="HQ156" s="2"/>
      <c r="HR156" s="7">
        <v>6</v>
      </c>
      <c r="HS156" s="4">
        <v>6</v>
      </c>
      <c r="HT156" s="4">
        <v>6</v>
      </c>
      <c r="HU156" s="4">
        <v>100</v>
      </c>
      <c r="HV156" s="3">
        <v>10</v>
      </c>
      <c r="HW156" s="3">
        <v>20</v>
      </c>
      <c r="HX156" s="3">
        <v>50</v>
      </c>
      <c r="HY156" s="2"/>
      <c r="HZ156" s="2"/>
      <c r="IA156" s="2"/>
      <c r="IB156" s="2"/>
      <c r="IC156" s="2"/>
      <c r="ID156" s="2"/>
      <c r="IE156" s="2"/>
      <c r="IF156" s="7">
        <v>2</v>
      </c>
      <c r="IG156" s="2"/>
      <c r="IH156" s="2"/>
      <c r="II156" s="4">
        <v>2</v>
      </c>
      <c r="IJ156" s="4">
        <v>2</v>
      </c>
      <c r="IK156" s="4">
        <v>100</v>
      </c>
      <c r="IL156" s="2"/>
      <c r="IM156" s="2"/>
      <c r="IN156" s="2"/>
      <c r="IO156" s="2"/>
      <c r="IP156" s="8">
        <v>0</v>
      </c>
      <c r="IQ156" s="2"/>
      <c r="IR156" s="2"/>
      <c r="IS156" s="2"/>
      <c r="IT156" s="2"/>
      <c r="IU156" s="2"/>
      <c r="IV156" s="4">
        <v>0</v>
      </c>
      <c r="IW156" s="4">
        <v>4</v>
      </c>
      <c r="IX156" s="4">
        <v>0</v>
      </c>
      <c r="IY156" s="2"/>
      <c r="IZ156" s="2"/>
      <c r="JA156" s="2"/>
      <c r="JB156" s="2"/>
      <c r="JC156" s="7">
        <v>6</v>
      </c>
      <c r="JD156" s="2"/>
      <c r="JE156" s="2"/>
      <c r="JF156" s="2"/>
      <c r="JG156" s="2"/>
      <c r="JH156" s="2"/>
      <c r="JI156" s="4">
        <v>6</v>
      </c>
      <c r="JJ156" s="4">
        <v>6</v>
      </c>
      <c r="JK156" s="4">
        <v>100</v>
      </c>
      <c r="JL156" s="3">
        <v>8</v>
      </c>
      <c r="JM156" s="3">
        <v>12</v>
      </c>
      <c r="JN156" s="3">
        <v>66.67</v>
      </c>
      <c r="JO156" s="1">
        <f t="shared" si="210"/>
        <v>34</v>
      </c>
      <c r="JP156" s="1">
        <v>100</v>
      </c>
      <c r="JQ156" s="1">
        <f t="shared" si="211"/>
        <v>34</v>
      </c>
    </row>
    <row r="157" spans="1:277" ht="16.350000000000001" customHeight="1" x14ac:dyDescent="0.25">
      <c r="A157" s="1">
        <v>779</v>
      </c>
      <c r="B157" s="2" t="s">
        <v>747</v>
      </c>
      <c r="C157" s="2" t="s">
        <v>641</v>
      </c>
      <c r="D157" s="2" t="s">
        <v>78</v>
      </c>
      <c r="E157" s="18" t="s">
        <v>1731</v>
      </c>
      <c r="F157" s="2" t="s">
        <v>1560</v>
      </c>
      <c r="G157" s="2"/>
      <c r="H157" s="2"/>
      <c r="I157" s="6">
        <v>1</v>
      </c>
      <c r="J157" s="2"/>
      <c r="K157" s="2"/>
      <c r="L157" s="2"/>
      <c r="M157" s="4">
        <v>1</v>
      </c>
      <c r="N157" s="4">
        <v>2</v>
      </c>
      <c r="O157" s="4">
        <v>50</v>
      </c>
      <c r="P157" s="2"/>
      <c r="Q157" s="2"/>
      <c r="R157" s="2"/>
      <c r="S157" s="6">
        <v>1</v>
      </c>
      <c r="T157" s="2"/>
      <c r="U157" s="2"/>
      <c r="V157" s="4">
        <v>1</v>
      </c>
      <c r="W157" s="4">
        <v>2</v>
      </c>
      <c r="X157" s="4">
        <v>50</v>
      </c>
      <c r="Y157" s="2"/>
      <c r="Z157" s="8">
        <v>0</v>
      </c>
      <c r="AA157" s="2"/>
      <c r="AB157" s="2"/>
      <c r="AC157" s="2"/>
      <c r="AD157" s="2"/>
      <c r="AE157" s="4">
        <v>0</v>
      </c>
      <c r="AF157" s="4">
        <v>2</v>
      </c>
      <c r="AG157" s="4">
        <v>0</v>
      </c>
      <c r="AH157" s="2"/>
      <c r="AI157" s="8">
        <v>0</v>
      </c>
      <c r="AJ157" s="2"/>
      <c r="AK157" s="2"/>
      <c r="AL157" s="2"/>
      <c r="AM157" s="2"/>
      <c r="AN157" s="4">
        <v>0</v>
      </c>
      <c r="AO157" s="4">
        <v>2</v>
      </c>
      <c r="AP157" s="4">
        <v>0</v>
      </c>
      <c r="AQ157" s="2"/>
      <c r="AR157" s="2"/>
      <c r="AS157" s="2"/>
      <c r="AT157" s="2"/>
      <c r="AU157" s="7">
        <v>2</v>
      </c>
      <c r="AV157" s="2"/>
      <c r="AW157" s="4">
        <v>2</v>
      </c>
      <c r="AX157" s="4">
        <v>2</v>
      </c>
      <c r="AY157" s="4">
        <v>100</v>
      </c>
      <c r="AZ157" s="2"/>
      <c r="BA157" s="9">
        <v>0</v>
      </c>
      <c r="BB157" s="2"/>
      <c r="BC157" s="2"/>
      <c r="BD157" s="2"/>
      <c r="BE157" s="2"/>
      <c r="BF157" s="4">
        <v>0</v>
      </c>
      <c r="BG157" s="4">
        <v>4</v>
      </c>
      <c r="BH157" s="4">
        <v>0</v>
      </c>
      <c r="BI157" s="2"/>
      <c r="BJ157" s="2"/>
      <c r="BK157" s="2"/>
      <c r="BL157" s="2"/>
      <c r="BM157" s="9">
        <v>0</v>
      </c>
      <c r="BN157" s="2"/>
      <c r="BO157" s="4">
        <v>0</v>
      </c>
      <c r="BP157" s="4">
        <v>4</v>
      </c>
      <c r="BQ157" s="4">
        <v>0</v>
      </c>
      <c r="BR157" s="2"/>
      <c r="BS157" s="2"/>
      <c r="BT157" s="2"/>
      <c r="BU157" s="2"/>
      <c r="BV157" s="2"/>
      <c r="BW157" s="9">
        <v>0</v>
      </c>
      <c r="BX157" s="4">
        <v>0</v>
      </c>
      <c r="BY157" s="4">
        <v>4</v>
      </c>
      <c r="BZ157" s="4">
        <v>0</v>
      </c>
      <c r="CA157" s="2"/>
      <c r="CB157" s="9">
        <v>0</v>
      </c>
      <c r="CC157" s="2"/>
      <c r="CD157" s="2"/>
      <c r="CE157" s="2"/>
      <c r="CF157" s="2"/>
      <c r="CG157" s="4">
        <v>0</v>
      </c>
      <c r="CH157" s="4">
        <v>4</v>
      </c>
      <c r="CI157" s="4">
        <v>0</v>
      </c>
      <c r="CJ157" s="2"/>
      <c r="CK157" s="9">
        <v>0</v>
      </c>
      <c r="CL157" s="2"/>
      <c r="CM157" s="2"/>
      <c r="CN157" s="2"/>
      <c r="CO157" s="2"/>
      <c r="CP157" s="4">
        <v>0</v>
      </c>
      <c r="CQ157" s="4">
        <v>4</v>
      </c>
      <c r="CR157" s="4">
        <v>0</v>
      </c>
      <c r="CS157" s="3">
        <f t="shared" si="206"/>
        <v>4</v>
      </c>
      <c r="CT157" s="3">
        <v>30</v>
      </c>
      <c r="CU157" s="3">
        <f t="shared" si="207"/>
        <v>13.333333333333334</v>
      </c>
      <c r="CV157" s="2"/>
      <c r="CW157" s="2"/>
      <c r="CX157" s="2"/>
      <c r="CY157" s="2"/>
      <c r="CZ157" s="9">
        <v>0</v>
      </c>
      <c r="DA157" s="4">
        <v>0</v>
      </c>
      <c r="DB157" s="4">
        <v>6</v>
      </c>
      <c r="DC157" s="4">
        <v>0</v>
      </c>
      <c r="DD157" s="7">
        <v>4</v>
      </c>
      <c r="DE157" s="2"/>
      <c r="DF157" s="2"/>
      <c r="DG157" s="2"/>
      <c r="DH157" s="2"/>
      <c r="DI157" s="2"/>
      <c r="DJ157" s="4">
        <v>4</v>
      </c>
      <c r="DK157" s="4">
        <v>4</v>
      </c>
      <c r="DL157" s="4">
        <v>100</v>
      </c>
      <c r="DM157" s="2"/>
      <c r="DN157" s="2"/>
      <c r="DO157" s="2"/>
      <c r="DP157" s="7">
        <v>4</v>
      </c>
      <c r="DQ157" s="2"/>
      <c r="DR157" s="2"/>
      <c r="DS157" s="4">
        <v>4</v>
      </c>
      <c r="DT157" s="4">
        <v>4</v>
      </c>
      <c r="DU157" s="4">
        <v>100</v>
      </c>
      <c r="DV157" s="2"/>
      <c r="DW157" s="2"/>
      <c r="DX157" s="2"/>
      <c r="DY157" s="2"/>
      <c r="DZ157" s="8">
        <v>0</v>
      </c>
      <c r="EA157" s="2"/>
      <c r="EB157" s="4">
        <v>0</v>
      </c>
      <c r="EC157" s="4">
        <v>6</v>
      </c>
      <c r="ED157" s="4">
        <v>0</v>
      </c>
      <c r="EE157" s="2"/>
      <c r="EF157" s="2"/>
      <c r="EG157" s="2"/>
      <c r="EH157" s="8">
        <v>0</v>
      </c>
      <c r="EI157" s="2"/>
      <c r="EJ157" s="2"/>
      <c r="EK157" s="4">
        <v>0</v>
      </c>
      <c r="EL157" s="4">
        <v>6</v>
      </c>
      <c r="EM157" s="4">
        <v>0</v>
      </c>
      <c r="EN157" s="2"/>
      <c r="EO157" s="2"/>
      <c r="EP157" s="2"/>
      <c r="EQ157" s="2"/>
      <c r="ER157" s="2"/>
      <c r="ES157" s="8">
        <v>0</v>
      </c>
      <c r="ET157" s="4">
        <v>0</v>
      </c>
      <c r="EU157" s="4">
        <v>6</v>
      </c>
      <c r="EV157" s="4">
        <v>0</v>
      </c>
      <c r="EW157" s="2"/>
      <c r="EX157" s="9">
        <v>0</v>
      </c>
      <c r="EY157" s="2"/>
      <c r="EZ157" s="2"/>
      <c r="FA157" s="2"/>
      <c r="FB157" s="2"/>
      <c r="FC157" s="4">
        <v>0</v>
      </c>
      <c r="FD157" s="4">
        <v>6</v>
      </c>
      <c r="FE157" s="4">
        <v>0</v>
      </c>
      <c r="FF157" s="3">
        <f t="shared" si="208"/>
        <v>8</v>
      </c>
      <c r="FG157" s="3">
        <v>38</v>
      </c>
      <c r="FH157" s="3">
        <f t="shared" si="209"/>
        <v>21.052631578947366</v>
      </c>
      <c r="FI157" s="2"/>
      <c r="FJ157" s="2"/>
      <c r="FK157" s="2"/>
      <c r="FL157" s="2"/>
      <c r="FM157" s="2"/>
      <c r="FN157" s="2"/>
      <c r="FO157" s="2"/>
      <c r="FP157" s="7">
        <v>2</v>
      </c>
      <c r="FQ157" s="2"/>
      <c r="FR157" s="2"/>
      <c r="FS157" s="4">
        <v>2</v>
      </c>
      <c r="FT157" s="4">
        <v>2</v>
      </c>
      <c r="FU157" s="4">
        <v>100</v>
      </c>
      <c r="FV157" s="2"/>
      <c r="FW157" s="2"/>
      <c r="FX157" s="2"/>
      <c r="FY157" s="2"/>
      <c r="FZ157" s="8">
        <v>0</v>
      </c>
      <c r="GA157" s="2"/>
      <c r="GB157" s="2"/>
      <c r="GC157" s="2"/>
      <c r="GD157" s="2"/>
      <c r="GE157" s="2"/>
      <c r="GF157" s="4">
        <v>0</v>
      </c>
      <c r="GG157" s="4">
        <v>4</v>
      </c>
      <c r="GH157" s="4">
        <v>0</v>
      </c>
      <c r="GI157" s="8">
        <v>0</v>
      </c>
      <c r="GJ157" s="2"/>
      <c r="GK157" s="2"/>
      <c r="GL157" s="2"/>
      <c r="GM157" s="2"/>
      <c r="GN157" s="2"/>
      <c r="GO157" s="2"/>
      <c r="GP157" s="2"/>
      <c r="GQ157" s="2"/>
      <c r="GR157" s="2"/>
      <c r="GS157" s="4">
        <v>0</v>
      </c>
      <c r="GT157" s="4">
        <v>4</v>
      </c>
      <c r="GU157" s="4">
        <v>0</v>
      </c>
      <c r="GV157" s="2"/>
      <c r="GW157" s="2"/>
      <c r="GX157" s="2"/>
      <c r="GY157" s="2"/>
      <c r="GZ157" s="2"/>
      <c r="HA157" s="2"/>
      <c r="HB157" s="2"/>
      <c r="HC157" s="2"/>
      <c r="HD157" s="2"/>
      <c r="HE157" s="8">
        <v>0</v>
      </c>
      <c r="HF157" s="4">
        <v>0</v>
      </c>
      <c r="HG157" s="4">
        <v>4</v>
      </c>
      <c r="HH157" s="4">
        <v>0</v>
      </c>
      <c r="HI157" s="2"/>
      <c r="HJ157" s="7">
        <v>6</v>
      </c>
      <c r="HK157" s="2"/>
      <c r="HL157" s="2"/>
      <c r="HM157" s="2"/>
      <c r="HN157" s="2"/>
      <c r="HO157" s="2"/>
      <c r="HP157" s="2"/>
      <c r="HQ157" s="2"/>
      <c r="HR157" s="2"/>
      <c r="HS157" s="4">
        <v>6</v>
      </c>
      <c r="HT157" s="4">
        <v>6</v>
      </c>
      <c r="HU157" s="4">
        <v>100</v>
      </c>
      <c r="HV157" s="3">
        <v>8</v>
      </c>
      <c r="HW157" s="3">
        <v>20</v>
      </c>
      <c r="HX157" s="3">
        <v>40</v>
      </c>
      <c r="HY157" s="2"/>
      <c r="HZ157" s="2"/>
      <c r="IA157" s="2"/>
      <c r="IB157" s="2"/>
      <c r="IC157" s="2"/>
      <c r="ID157" s="2"/>
      <c r="IE157" s="2"/>
      <c r="IF157" s="9">
        <v>0</v>
      </c>
      <c r="IG157" s="2"/>
      <c r="IH157" s="2"/>
      <c r="II157" s="4">
        <v>0</v>
      </c>
      <c r="IJ157" s="4">
        <v>2</v>
      </c>
      <c r="IK157" s="4">
        <v>0</v>
      </c>
      <c r="IL157" s="2"/>
      <c r="IM157" s="2"/>
      <c r="IN157" s="2"/>
      <c r="IO157" s="2"/>
      <c r="IP157" s="2"/>
      <c r="IQ157" s="2"/>
      <c r="IR157" s="2"/>
      <c r="IS157" s="2"/>
      <c r="IT157" s="7">
        <v>4</v>
      </c>
      <c r="IU157" s="2"/>
      <c r="IV157" s="4">
        <v>4</v>
      </c>
      <c r="IW157" s="4">
        <v>4</v>
      </c>
      <c r="IX157" s="4">
        <v>100</v>
      </c>
      <c r="IY157" s="2"/>
      <c r="IZ157" s="2"/>
      <c r="JA157" s="2"/>
      <c r="JB157" s="2"/>
      <c r="JC157" s="2"/>
      <c r="JD157" s="2"/>
      <c r="JE157" s="6">
        <v>3</v>
      </c>
      <c r="JF157" s="2"/>
      <c r="JG157" s="2"/>
      <c r="JH157" s="2"/>
      <c r="JI157" s="4">
        <v>3</v>
      </c>
      <c r="JJ157" s="4">
        <v>6</v>
      </c>
      <c r="JK157" s="4">
        <v>50</v>
      </c>
      <c r="JL157" s="3">
        <v>7</v>
      </c>
      <c r="JM157" s="3">
        <v>12</v>
      </c>
      <c r="JN157" s="3">
        <v>58.33</v>
      </c>
      <c r="JO157" s="1">
        <f t="shared" si="210"/>
        <v>27</v>
      </c>
      <c r="JP157" s="1">
        <v>100</v>
      </c>
      <c r="JQ157" s="1">
        <f t="shared" si="211"/>
        <v>27</v>
      </c>
    </row>
    <row r="158" spans="1:277" ht="16.350000000000001" customHeight="1" x14ac:dyDescent="0.25">
      <c r="A158" s="1">
        <v>379</v>
      </c>
      <c r="B158" s="2" t="s">
        <v>695</v>
      </c>
      <c r="C158" s="2" t="s">
        <v>650</v>
      </c>
      <c r="D158" s="2" t="s">
        <v>66</v>
      </c>
      <c r="E158" s="18" t="s">
        <v>1732</v>
      </c>
      <c r="F158" s="2" t="s">
        <v>1581</v>
      </c>
      <c r="G158" s="2"/>
      <c r="H158" s="7">
        <v>2</v>
      </c>
      <c r="I158" s="2"/>
      <c r="J158" s="2"/>
      <c r="K158" s="2"/>
      <c r="L158" s="2"/>
      <c r="M158" s="4">
        <v>2</v>
      </c>
      <c r="N158" s="4">
        <v>2</v>
      </c>
      <c r="O158" s="4">
        <v>100</v>
      </c>
      <c r="P158" s="2"/>
      <c r="Q158" s="2"/>
      <c r="R158" s="6">
        <v>1</v>
      </c>
      <c r="S158" s="2"/>
      <c r="T158" s="2"/>
      <c r="U158" s="2"/>
      <c r="V158" s="4">
        <v>1</v>
      </c>
      <c r="W158" s="4">
        <v>2</v>
      </c>
      <c r="X158" s="4">
        <v>50</v>
      </c>
      <c r="Y158" s="2"/>
      <c r="Z158" s="2"/>
      <c r="AA158" s="2"/>
      <c r="AB158" s="2"/>
      <c r="AC158" s="2"/>
      <c r="AD158" s="8">
        <v>0</v>
      </c>
      <c r="AE158" s="4">
        <v>0</v>
      </c>
      <c r="AF158" s="4">
        <v>2</v>
      </c>
      <c r="AG158" s="4">
        <v>0</v>
      </c>
      <c r="AH158" s="2"/>
      <c r="AI158" s="2"/>
      <c r="AJ158" s="2"/>
      <c r="AK158" s="2"/>
      <c r="AL158" s="8">
        <v>0</v>
      </c>
      <c r="AM158" s="2"/>
      <c r="AN158" s="4">
        <v>0</v>
      </c>
      <c r="AO158" s="4">
        <v>2</v>
      </c>
      <c r="AP158" s="4">
        <v>0</v>
      </c>
      <c r="AQ158" s="2"/>
      <c r="AR158" s="2"/>
      <c r="AS158" s="2"/>
      <c r="AT158" s="8">
        <v>0</v>
      </c>
      <c r="AU158" s="2"/>
      <c r="AV158" s="2"/>
      <c r="AW158" s="4">
        <v>0</v>
      </c>
      <c r="AX158" s="4">
        <v>2</v>
      </c>
      <c r="AY158" s="4">
        <v>0</v>
      </c>
      <c r="AZ158" s="2"/>
      <c r="BA158" s="2"/>
      <c r="BB158" s="8">
        <v>0</v>
      </c>
      <c r="BC158" s="2"/>
      <c r="BD158" s="2"/>
      <c r="BE158" s="2"/>
      <c r="BF158" s="4">
        <v>0</v>
      </c>
      <c r="BG158" s="4">
        <v>4</v>
      </c>
      <c r="BH158" s="4">
        <v>0</v>
      </c>
      <c r="BI158" s="2"/>
      <c r="BJ158" s="2"/>
      <c r="BK158" s="2"/>
      <c r="BL158" s="8">
        <v>0</v>
      </c>
      <c r="BM158" s="2"/>
      <c r="BN158" s="2"/>
      <c r="BO158" s="4">
        <v>0</v>
      </c>
      <c r="BP158" s="4">
        <v>4</v>
      </c>
      <c r="BQ158" s="4">
        <v>0</v>
      </c>
      <c r="BR158" s="2"/>
      <c r="BS158" s="2"/>
      <c r="BT158" s="7">
        <v>4</v>
      </c>
      <c r="BU158" s="2"/>
      <c r="BV158" s="2"/>
      <c r="BW158" s="2"/>
      <c r="BX158" s="4">
        <v>4</v>
      </c>
      <c r="BY158" s="4">
        <v>4</v>
      </c>
      <c r="BZ158" s="4">
        <v>100</v>
      </c>
      <c r="CA158" s="2"/>
      <c r="CB158" s="8">
        <v>0</v>
      </c>
      <c r="CC158" s="2"/>
      <c r="CD158" s="2"/>
      <c r="CE158" s="2"/>
      <c r="CF158" s="2"/>
      <c r="CG158" s="4">
        <v>0</v>
      </c>
      <c r="CH158" s="4">
        <v>4</v>
      </c>
      <c r="CI158" s="4">
        <v>0</v>
      </c>
      <c r="CJ158" s="2"/>
      <c r="CK158" s="2"/>
      <c r="CL158" s="2"/>
      <c r="CM158" s="2"/>
      <c r="CN158" s="8">
        <v>0</v>
      </c>
      <c r="CO158" s="2"/>
      <c r="CP158" s="4">
        <v>0</v>
      </c>
      <c r="CQ158" s="4">
        <v>4</v>
      </c>
      <c r="CR158" s="4">
        <v>0</v>
      </c>
      <c r="CS158" s="3">
        <f t="shared" si="206"/>
        <v>7</v>
      </c>
      <c r="CT158" s="3">
        <v>30</v>
      </c>
      <c r="CU158" s="3">
        <f t="shared" si="207"/>
        <v>23.333333333333332</v>
      </c>
      <c r="CV158" s="2"/>
      <c r="CW158" s="2"/>
      <c r="CX158" s="6">
        <v>4</v>
      </c>
      <c r="CY158" s="2"/>
      <c r="CZ158" s="2"/>
      <c r="DA158" s="4">
        <v>4</v>
      </c>
      <c r="DB158" s="4">
        <v>6</v>
      </c>
      <c r="DC158" s="4">
        <v>66.67</v>
      </c>
      <c r="DD158" s="7">
        <v>4</v>
      </c>
      <c r="DE158" s="2"/>
      <c r="DF158" s="2"/>
      <c r="DG158" s="2"/>
      <c r="DH158" s="2"/>
      <c r="DI158" s="2"/>
      <c r="DJ158" s="4">
        <v>4</v>
      </c>
      <c r="DK158" s="4">
        <v>4</v>
      </c>
      <c r="DL158" s="4">
        <v>100</v>
      </c>
      <c r="DM158" s="2"/>
      <c r="DN158" s="8">
        <v>0</v>
      </c>
      <c r="DO158" s="2"/>
      <c r="DP158" s="2"/>
      <c r="DQ158" s="2"/>
      <c r="DR158" s="2"/>
      <c r="DS158" s="4">
        <v>0</v>
      </c>
      <c r="DT158" s="4">
        <v>4</v>
      </c>
      <c r="DU158" s="4">
        <v>0</v>
      </c>
      <c r="DV158" s="8">
        <v>0</v>
      </c>
      <c r="DW158" s="2"/>
      <c r="DX158" s="2"/>
      <c r="DY158" s="2"/>
      <c r="DZ158" s="2"/>
      <c r="EA158" s="2"/>
      <c r="EB158" s="4">
        <v>0</v>
      </c>
      <c r="EC158" s="4">
        <v>6</v>
      </c>
      <c r="ED158" s="4">
        <v>0</v>
      </c>
      <c r="EE158" s="2"/>
      <c r="EF158" s="2"/>
      <c r="EG158" s="2"/>
      <c r="EH158" s="2"/>
      <c r="EI158" s="2"/>
      <c r="EJ158" s="8">
        <v>0</v>
      </c>
      <c r="EK158" s="4">
        <v>0</v>
      </c>
      <c r="EL158" s="4">
        <v>6</v>
      </c>
      <c r="EM158" s="4">
        <v>0</v>
      </c>
      <c r="EN158" s="2"/>
      <c r="EO158" s="2"/>
      <c r="EP158" s="2"/>
      <c r="EQ158" s="8">
        <v>0</v>
      </c>
      <c r="ER158" s="2"/>
      <c r="ES158" s="2"/>
      <c r="ET158" s="4">
        <v>0</v>
      </c>
      <c r="EU158" s="4">
        <v>6</v>
      </c>
      <c r="EV158" s="4">
        <v>0</v>
      </c>
      <c r="EW158" s="6">
        <v>3</v>
      </c>
      <c r="EX158" s="2"/>
      <c r="EY158" s="2"/>
      <c r="EZ158" s="2"/>
      <c r="FA158" s="2"/>
      <c r="FB158" s="2"/>
      <c r="FC158" s="4">
        <v>3</v>
      </c>
      <c r="FD158" s="4">
        <v>6</v>
      </c>
      <c r="FE158" s="4">
        <v>50</v>
      </c>
      <c r="FF158" s="3">
        <f t="shared" si="208"/>
        <v>11</v>
      </c>
      <c r="FG158" s="3">
        <v>38</v>
      </c>
      <c r="FH158" s="3">
        <f t="shared" si="209"/>
        <v>28.947368421052634</v>
      </c>
      <c r="FI158" s="7">
        <v>2</v>
      </c>
      <c r="FJ158" s="2"/>
      <c r="FK158" s="2"/>
      <c r="FL158" s="2"/>
      <c r="FM158" s="2"/>
      <c r="FN158" s="2"/>
      <c r="FO158" s="2"/>
      <c r="FP158" s="2"/>
      <c r="FQ158" s="2"/>
      <c r="FR158" s="2"/>
      <c r="FS158" s="4">
        <v>2</v>
      </c>
      <c r="FT158" s="4">
        <v>2</v>
      </c>
      <c r="FU158" s="4">
        <v>100</v>
      </c>
      <c r="FV158" s="2"/>
      <c r="FW158" s="2"/>
      <c r="FX158" s="2"/>
      <c r="FY158" s="2"/>
      <c r="FZ158" s="2"/>
      <c r="GA158" s="8">
        <v>0</v>
      </c>
      <c r="GB158" s="2"/>
      <c r="GC158" s="2"/>
      <c r="GD158" s="2"/>
      <c r="GE158" s="2"/>
      <c r="GF158" s="4">
        <v>0</v>
      </c>
      <c r="GG158" s="4">
        <v>4</v>
      </c>
      <c r="GH158" s="4">
        <v>0</v>
      </c>
      <c r="GI158" s="2"/>
      <c r="GJ158" s="2"/>
      <c r="GK158" s="2"/>
      <c r="GL158" s="2"/>
      <c r="GM158" s="2"/>
      <c r="GN158" s="2"/>
      <c r="GO158" s="2"/>
      <c r="GP158" s="8">
        <v>0</v>
      </c>
      <c r="GQ158" s="2"/>
      <c r="GR158" s="2"/>
      <c r="GS158" s="4">
        <v>0</v>
      </c>
      <c r="GT158" s="4">
        <v>4</v>
      </c>
      <c r="GU158" s="4">
        <v>0</v>
      </c>
      <c r="GV158" s="2"/>
      <c r="GW158" s="2"/>
      <c r="GX158" s="2"/>
      <c r="GY158" s="2"/>
      <c r="GZ158" s="2"/>
      <c r="HA158" s="2"/>
      <c r="HB158" s="2"/>
      <c r="HC158" s="8">
        <v>0</v>
      </c>
      <c r="HD158" s="2"/>
      <c r="HE158" s="2"/>
      <c r="HF158" s="4">
        <v>0</v>
      </c>
      <c r="HG158" s="4">
        <v>4</v>
      </c>
      <c r="HH158" s="4">
        <v>0</v>
      </c>
      <c r="HI158" s="2"/>
      <c r="HJ158" s="6">
        <v>2</v>
      </c>
      <c r="HK158" s="2"/>
      <c r="HL158" s="2"/>
      <c r="HM158" s="2"/>
      <c r="HN158" s="2"/>
      <c r="HO158" s="2"/>
      <c r="HP158" s="2"/>
      <c r="HQ158" s="2"/>
      <c r="HR158" s="2"/>
      <c r="HS158" s="4">
        <v>2</v>
      </c>
      <c r="HT158" s="4">
        <v>6</v>
      </c>
      <c r="HU158" s="4">
        <v>33.33</v>
      </c>
      <c r="HV158" s="3">
        <v>4</v>
      </c>
      <c r="HW158" s="3">
        <v>20</v>
      </c>
      <c r="HX158" s="3">
        <v>20</v>
      </c>
      <c r="HY158" s="2"/>
      <c r="HZ158" s="2"/>
      <c r="IA158" s="2"/>
      <c r="IB158" s="2"/>
      <c r="IC158" s="2"/>
      <c r="ID158" s="2"/>
      <c r="IE158" s="2"/>
      <c r="IF158" s="2"/>
      <c r="IG158" s="2"/>
      <c r="IH158" s="7">
        <v>2</v>
      </c>
      <c r="II158" s="4">
        <v>2</v>
      </c>
      <c r="IJ158" s="4">
        <v>2</v>
      </c>
      <c r="IK158" s="4">
        <v>100</v>
      </c>
      <c r="IL158" s="2"/>
      <c r="IM158" s="2"/>
      <c r="IN158" s="2"/>
      <c r="IO158" s="2"/>
      <c r="IP158" s="2"/>
      <c r="IQ158" s="2"/>
      <c r="IR158" s="2"/>
      <c r="IS158" s="2"/>
      <c r="IT158" s="2"/>
      <c r="IU158" s="7">
        <v>4</v>
      </c>
      <c r="IV158" s="4">
        <v>4</v>
      </c>
      <c r="IW158" s="4">
        <v>4</v>
      </c>
      <c r="IX158" s="4">
        <v>100</v>
      </c>
      <c r="IY158" s="2"/>
      <c r="IZ158" s="2"/>
      <c r="JA158" s="2"/>
      <c r="JB158" s="2"/>
      <c r="JC158" s="2"/>
      <c r="JD158" s="2"/>
      <c r="JE158" s="2"/>
      <c r="JF158" s="2"/>
      <c r="JG158" s="7">
        <v>6</v>
      </c>
      <c r="JH158" s="2"/>
      <c r="JI158" s="4">
        <v>6</v>
      </c>
      <c r="JJ158" s="4">
        <v>6</v>
      </c>
      <c r="JK158" s="4">
        <v>100</v>
      </c>
      <c r="JL158" s="3">
        <v>12</v>
      </c>
      <c r="JM158" s="3">
        <v>12</v>
      </c>
      <c r="JN158" s="3">
        <v>100</v>
      </c>
      <c r="JO158" s="1">
        <f t="shared" si="210"/>
        <v>34</v>
      </c>
      <c r="JP158" s="1">
        <v>100</v>
      </c>
      <c r="JQ158" s="1">
        <f t="shared" si="211"/>
        <v>34</v>
      </c>
    </row>
    <row r="159" spans="1:277" ht="16.350000000000001" customHeight="1" x14ac:dyDescent="0.25">
      <c r="A159" s="1">
        <v>269</v>
      </c>
      <c r="B159" s="2" t="s">
        <v>655</v>
      </c>
      <c r="C159" s="2" t="s">
        <v>650</v>
      </c>
      <c r="D159" s="2" t="s">
        <v>637</v>
      </c>
      <c r="E159" s="18" t="s">
        <v>1733</v>
      </c>
      <c r="F159" s="2" t="s">
        <v>1586</v>
      </c>
      <c r="G159" s="2"/>
      <c r="H159" s="2"/>
      <c r="I159" s="2"/>
      <c r="J159" s="6">
        <v>1</v>
      </c>
      <c r="K159" s="2"/>
      <c r="L159" s="2"/>
      <c r="M159" s="4">
        <v>1</v>
      </c>
      <c r="N159" s="4">
        <v>2</v>
      </c>
      <c r="O159" s="4">
        <v>50</v>
      </c>
      <c r="P159" s="2"/>
      <c r="Q159" s="2"/>
      <c r="R159" s="2"/>
      <c r="S159" s="2"/>
      <c r="T159" s="2"/>
      <c r="U159" s="7">
        <v>2</v>
      </c>
      <c r="V159" s="4">
        <v>2</v>
      </c>
      <c r="W159" s="4">
        <v>2</v>
      </c>
      <c r="X159" s="4">
        <v>100</v>
      </c>
      <c r="Y159" s="8">
        <v>0</v>
      </c>
      <c r="Z159" s="2"/>
      <c r="AA159" s="2"/>
      <c r="AB159" s="2"/>
      <c r="AC159" s="2"/>
      <c r="AD159" s="2"/>
      <c r="AE159" s="4">
        <v>0</v>
      </c>
      <c r="AF159" s="4">
        <v>2</v>
      </c>
      <c r="AG159" s="4">
        <v>0</v>
      </c>
      <c r="AH159" s="2"/>
      <c r="AI159" s="9">
        <v>0</v>
      </c>
      <c r="AJ159" s="2"/>
      <c r="AK159" s="2"/>
      <c r="AL159" s="2"/>
      <c r="AM159" s="2"/>
      <c r="AN159" s="4">
        <v>0</v>
      </c>
      <c r="AO159" s="4">
        <v>2</v>
      </c>
      <c r="AP159" s="4">
        <v>0</v>
      </c>
      <c r="AQ159" s="2"/>
      <c r="AR159" s="2"/>
      <c r="AS159" s="2"/>
      <c r="AT159" s="8">
        <v>0</v>
      </c>
      <c r="AU159" s="2"/>
      <c r="AV159" s="2"/>
      <c r="AW159" s="4">
        <v>0</v>
      </c>
      <c r="AX159" s="4">
        <v>2</v>
      </c>
      <c r="AY159" s="4">
        <v>0</v>
      </c>
      <c r="AZ159" s="2"/>
      <c r="BA159" s="2"/>
      <c r="BB159" s="2"/>
      <c r="BC159" s="2"/>
      <c r="BD159" s="7">
        <v>4</v>
      </c>
      <c r="BE159" s="2"/>
      <c r="BF159" s="4">
        <v>4</v>
      </c>
      <c r="BG159" s="4">
        <v>4</v>
      </c>
      <c r="BH159" s="4">
        <v>100</v>
      </c>
      <c r="BI159" s="2"/>
      <c r="BJ159" s="2"/>
      <c r="BK159" s="2"/>
      <c r="BL159" s="2"/>
      <c r="BM159" s="2"/>
      <c r="BN159" s="9">
        <v>0</v>
      </c>
      <c r="BO159" s="4">
        <v>0</v>
      </c>
      <c r="BP159" s="4">
        <v>4</v>
      </c>
      <c r="BQ159" s="4">
        <v>0</v>
      </c>
      <c r="BR159" s="2"/>
      <c r="BS159" s="2"/>
      <c r="BT159" s="2"/>
      <c r="BU159" s="8">
        <v>0</v>
      </c>
      <c r="BV159" s="2"/>
      <c r="BW159" s="2"/>
      <c r="BX159" s="4">
        <v>0</v>
      </c>
      <c r="BY159" s="4">
        <v>4</v>
      </c>
      <c r="BZ159" s="4">
        <v>0</v>
      </c>
      <c r="CA159" s="2"/>
      <c r="CB159" s="8">
        <v>0</v>
      </c>
      <c r="CC159" s="2"/>
      <c r="CD159" s="2"/>
      <c r="CE159" s="2"/>
      <c r="CF159" s="2"/>
      <c r="CG159" s="4">
        <v>0</v>
      </c>
      <c r="CH159" s="4">
        <v>4</v>
      </c>
      <c r="CI159" s="4">
        <v>0</v>
      </c>
      <c r="CJ159" s="2"/>
      <c r="CK159" s="2"/>
      <c r="CL159" s="2"/>
      <c r="CM159" s="2"/>
      <c r="CN159" s="8">
        <v>0</v>
      </c>
      <c r="CO159" s="2"/>
      <c r="CP159" s="4">
        <v>0</v>
      </c>
      <c r="CQ159" s="4">
        <v>4</v>
      </c>
      <c r="CR159" s="4">
        <v>0</v>
      </c>
      <c r="CS159" s="3">
        <f t="shared" si="206"/>
        <v>7</v>
      </c>
      <c r="CT159" s="3">
        <v>30</v>
      </c>
      <c r="CU159" s="3">
        <f t="shared" si="207"/>
        <v>23.333333333333332</v>
      </c>
      <c r="CV159" s="2"/>
      <c r="CW159" s="7">
        <v>6</v>
      </c>
      <c r="CX159" s="2"/>
      <c r="CY159" s="2"/>
      <c r="CZ159" s="2"/>
      <c r="DA159" s="4">
        <v>6</v>
      </c>
      <c r="DB159" s="4">
        <v>6</v>
      </c>
      <c r="DC159" s="4">
        <v>100</v>
      </c>
      <c r="DD159" s="2"/>
      <c r="DE159" s="7">
        <v>4</v>
      </c>
      <c r="DF159" s="2"/>
      <c r="DG159" s="2"/>
      <c r="DH159" s="2"/>
      <c r="DI159" s="2"/>
      <c r="DJ159" s="4">
        <v>4</v>
      </c>
      <c r="DK159" s="4">
        <v>4</v>
      </c>
      <c r="DL159" s="4">
        <v>100</v>
      </c>
      <c r="DM159" s="2"/>
      <c r="DN159" s="2"/>
      <c r="DO159" s="7">
        <v>4</v>
      </c>
      <c r="DP159" s="2"/>
      <c r="DQ159" s="2"/>
      <c r="DR159" s="2"/>
      <c r="DS159" s="4">
        <v>4</v>
      </c>
      <c r="DT159" s="4">
        <v>4</v>
      </c>
      <c r="DU159" s="4">
        <v>100</v>
      </c>
      <c r="DV159" s="2"/>
      <c r="DW159" s="2"/>
      <c r="DX159" s="2"/>
      <c r="DY159" s="2"/>
      <c r="DZ159" s="2"/>
      <c r="EA159" s="8">
        <v>0</v>
      </c>
      <c r="EB159" s="4">
        <v>0</v>
      </c>
      <c r="EC159" s="4">
        <v>6</v>
      </c>
      <c r="ED159" s="4">
        <v>0</v>
      </c>
      <c r="EE159" s="2"/>
      <c r="EF159" s="7">
        <v>6</v>
      </c>
      <c r="EG159" s="2"/>
      <c r="EH159" s="2"/>
      <c r="EI159" s="2"/>
      <c r="EJ159" s="2"/>
      <c r="EK159" s="4">
        <v>6</v>
      </c>
      <c r="EL159" s="4">
        <v>6</v>
      </c>
      <c r="EM159" s="4">
        <v>100</v>
      </c>
      <c r="EN159" s="2"/>
      <c r="EO159" s="7">
        <v>6</v>
      </c>
      <c r="EP159" s="2"/>
      <c r="EQ159" s="2"/>
      <c r="ER159" s="2"/>
      <c r="ES159" s="2"/>
      <c r="ET159" s="4">
        <v>6</v>
      </c>
      <c r="EU159" s="4">
        <v>6</v>
      </c>
      <c r="EV159" s="4">
        <v>100</v>
      </c>
      <c r="EW159" s="2"/>
      <c r="EX159" s="2"/>
      <c r="EY159" s="2"/>
      <c r="EZ159" s="2"/>
      <c r="FA159" s="6">
        <v>3</v>
      </c>
      <c r="FB159" s="2"/>
      <c r="FC159" s="4">
        <v>3</v>
      </c>
      <c r="FD159" s="4">
        <v>6</v>
      </c>
      <c r="FE159" s="4">
        <v>50</v>
      </c>
      <c r="FF159" s="3">
        <f t="shared" si="208"/>
        <v>29</v>
      </c>
      <c r="FG159" s="3">
        <v>38</v>
      </c>
      <c r="FH159" s="3">
        <f t="shared" si="209"/>
        <v>76.31578947368422</v>
      </c>
      <c r="FI159" s="2"/>
      <c r="FJ159" s="2"/>
      <c r="FK159" s="2"/>
      <c r="FL159" s="2"/>
      <c r="FM159" s="2"/>
      <c r="FN159" s="2"/>
      <c r="FO159" s="2"/>
      <c r="FP159" s="7">
        <v>2</v>
      </c>
      <c r="FQ159" s="2"/>
      <c r="FR159" s="2"/>
      <c r="FS159" s="4">
        <v>2</v>
      </c>
      <c r="FT159" s="4">
        <v>2</v>
      </c>
      <c r="FU159" s="4">
        <v>100</v>
      </c>
      <c r="FV159" s="2"/>
      <c r="FW159" s="2"/>
      <c r="FX159" s="2"/>
      <c r="FY159" s="2"/>
      <c r="FZ159" s="2"/>
      <c r="GA159" s="2"/>
      <c r="GB159" s="2"/>
      <c r="GC159" s="8">
        <v>0</v>
      </c>
      <c r="GD159" s="2"/>
      <c r="GE159" s="2"/>
      <c r="GF159" s="4">
        <v>0</v>
      </c>
      <c r="GG159" s="4">
        <v>4</v>
      </c>
      <c r="GH159" s="4">
        <v>0</v>
      </c>
      <c r="GI159" s="8">
        <v>0</v>
      </c>
      <c r="GJ159" s="2"/>
      <c r="GK159" s="2"/>
      <c r="GL159" s="2"/>
      <c r="GM159" s="2"/>
      <c r="GN159" s="2"/>
      <c r="GO159" s="2"/>
      <c r="GP159" s="2"/>
      <c r="GQ159" s="2"/>
      <c r="GR159" s="2"/>
      <c r="GS159" s="4">
        <v>0</v>
      </c>
      <c r="GT159" s="4">
        <v>4</v>
      </c>
      <c r="GU159" s="4">
        <v>0</v>
      </c>
      <c r="GV159" s="2"/>
      <c r="GW159" s="2"/>
      <c r="GX159" s="2"/>
      <c r="GY159" s="2"/>
      <c r="GZ159" s="8">
        <v>0</v>
      </c>
      <c r="HA159" s="2"/>
      <c r="HB159" s="2"/>
      <c r="HC159" s="2"/>
      <c r="HD159" s="2"/>
      <c r="HE159" s="2"/>
      <c r="HF159" s="4">
        <v>0</v>
      </c>
      <c r="HG159" s="4">
        <v>4</v>
      </c>
      <c r="HH159" s="4">
        <v>0</v>
      </c>
      <c r="HI159" s="2"/>
      <c r="HJ159" s="2"/>
      <c r="HK159" s="7">
        <v>6</v>
      </c>
      <c r="HL159" s="2"/>
      <c r="HM159" s="2"/>
      <c r="HN159" s="2"/>
      <c r="HO159" s="2"/>
      <c r="HP159" s="2"/>
      <c r="HQ159" s="2"/>
      <c r="HR159" s="2"/>
      <c r="HS159" s="4">
        <v>6</v>
      </c>
      <c r="HT159" s="4">
        <v>6</v>
      </c>
      <c r="HU159" s="4">
        <v>100</v>
      </c>
      <c r="HV159" s="3">
        <v>8</v>
      </c>
      <c r="HW159" s="3">
        <v>20</v>
      </c>
      <c r="HX159" s="3">
        <v>40</v>
      </c>
      <c r="HY159" s="2"/>
      <c r="HZ159" s="2"/>
      <c r="IA159" s="2"/>
      <c r="IB159" s="2"/>
      <c r="IC159" s="7">
        <v>2</v>
      </c>
      <c r="ID159" s="2"/>
      <c r="IE159" s="2"/>
      <c r="IF159" s="2"/>
      <c r="IG159" s="2"/>
      <c r="IH159" s="2"/>
      <c r="II159" s="4">
        <v>2</v>
      </c>
      <c r="IJ159" s="4">
        <v>2</v>
      </c>
      <c r="IK159" s="4">
        <v>100</v>
      </c>
      <c r="IL159" s="2"/>
      <c r="IM159" s="2"/>
      <c r="IN159" s="2"/>
      <c r="IO159" s="2"/>
      <c r="IP159" s="2"/>
      <c r="IQ159" s="2"/>
      <c r="IR159" s="2"/>
      <c r="IS159" s="8">
        <v>0</v>
      </c>
      <c r="IT159" s="2"/>
      <c r="IU159" s="2"/>
      <c r="IV159" s="4">
        <v>0</v>
      </c>
      <c r="IW159" s="4">
        <v>4</v>
      </c>
      <c r="IX159" s="4">
        <v>0</v>
      </c>
      <c r="IY159" s="2"/>
      <c r="IZ159" s="8">
        <v>0</v>
      </c>
      <c r="JA159" s="2"/>
      <c r="JB159" s="2"/>
      <c r="JC159" s="2"/>
      <c r="JD159" s="2"/>
      <c r="JE159" s="2"/>
      <c r="JF159" s="2"/>
      <c r="JG159" s="2"/>
      <c r="JH159" s="2"/>
      <c r="JI159" s="4">
        <v>0</v>
      </c>
      <c r="JJ159" s="4">
        <v>6</v>
      </c>
      <c r="JK159" s="4">
        <v>0</v>
      </c>
      <c r="JL159" s="3">
        <v>2</v>
      </c>
      <c r="JM159" s="3">
        <v>12</v>
      </c>
      <c r="JN159" s="3">
        <v>16.670000000000002</v>
      </c>
      <c r="JO159" s="1">
        <f t="shared" si="210"/>
        <v>46</v>
      </c>
      <c r="JP159" s="1">
        <v>100</v>
      </c>
      <c r="JQ159" s="1">
        <f t="shared" si="211"/>
        <v>46</v>
      </c>
    </row>
    <row r="160" spans="1:277" ht="16.350000000000001" customHeight="1" x14ac:dyDescent="0.25">
      <c r="A160" s="1">
        <v>222</v>
      </c>
      <c r="B160" s="2" t="s">
        <v>632</v>
      </c>
      <c r="C160" s="2" t="s">
        <v>633</v>
      </c>
      <c r="D160" s="2" t="s">
        <v>66</v>
      </c>
      <c r="E160" s="18" t="s">
        <v>1734</v>
      </c>
      <c r="F160" s="2" t="s">
        <v>629</v>
      </c>
      <c r="G160" s="2"/>
      <c r="H160" s="2"/>
      <c r="I160" s="2"/>
      <c r="J160" s="6">
        <v>1</v>
      </c>
      <c r="K160" s="2"/>
      <c r="L160" s="2"/>
      <c r="M160" s="4">
        <v>1</v>
      </c>
      <c r="N160" s="4">
        <v>2</v>
      </c>
      <c r="O160" s="4">
        <v>50</v>
      </c>
      <c r="P160" s="2"/>
      <c r="Q160" s="2"/>
      <c r="R160" s="2"/>
      <c r="S160" s="2"/>
      <c r="T160" s="2"/>
      <c r="U160" s="6">
        <v>1</v>
      </c>
      <c r="V160" s="4">
        <v>1</v>
      </c>
      <c r="W160" s="4">
        <v>2</v>
      </c>
      <c r="X160" s="4">
        <v>50</v>
      </c>
      <c r="Y160" s="2"/>
      <c r="Z160" s="2"/>
      <c r="AA160" s="8">
        <v>0</v>
      </c>
      <c r="AB160" s="2"/>
      <c r="AC160" s="2"/>
      <c r="AD160" s="2"/>
      <c r="AE160" s="4">
        <v>0</v>
      </c>
      <c r="AF160" s="4">
        <v>2</v>
      </c>
      <c r="AG160" s="4">
        <v>0</v>
      </c>
      <c r="AH160" s="2"/>
      <c r="AI160" s="2"/>
      <c r="AJ160" s="2"/>
      <c r="AK160" s="7">
        <v>2</v>
      </c>
      <c r="AL160" s="2"/>
      <c r="AM160" s="2"/>
      <c r="AN160" s="4">
        <v>2</v>
      </c>
      <c r="AO160" s="4">
        <v>2</v>
      </c>
      <c r="AP160" s="4">
        <v>100</v>
      </c>
      <c r="AQ160" s="2"/>
      <c r="AR160" s="2"/>
      <c r="AS160" s="2"/>
      <c r="AT160" s="2"/>
      <c r="AU160" s="8">
        <v>0</v>
      </c>
      <c r="AV160" s="2"/>
      <c r="AW160" s="4">
        <v>0</v>
      </c>
      <c r="AX160" s="4">
        <v>2</v>
      </c>
      <c r="AY160" s="4">
        <v>0</v>
      </c>
      <c r="AZ160" s="2"/>
      <c r="BA160" s="2"/>
      <c r="BB160" s="7">
        <v>4</v>
      </c>
      <c r="BC160" s="2"/>
      <c r="BD160" s="2"/>
      <c r="BE160" s="2"/>
      <c r="BF160" s="4">
        <v>4</v>
      </c>
      <c r="BG160" s="4">
        <v>4</v>
      </c>
      <c r="BH160" s="4">
        <v>100</v>
      </c>
      <c r="BI160" s="2"/>
      <c r="BJ160" s="8">
        <v>0</v>
      </c>
      <c r="BK160" s="2"/>
      <c r="BL160" s="2"/>
      <c r="BM160" s="2"/>
      <c r="BN160" s="2"/>
      <c r="BO160" s="4">
        <v>0</v>
      </c>
      <c r="BP160" s="4">
        <v>4</v>
      </c>
      <c r="BQ160" s="4">
        <v>0</v>
      </c>
      <c r="BR160" s="6">
        <v>2</v>
      </c>
      <c r="BS160" s="2"/>
      <c r="BT160" s="2"/>
      <c r="BU160" s="2"/>
      <c r="BV160" s="2"/>
      <c r="BW160" s="2"/>
      <c r="BX160" s="4">
        <v>2</v>
      </c>
      <c r="BY160" s="4">
        <v>4</v>
      </c>
      <c r="BZ160" s="4">
        <v>50</v>
      </c>
      <c r="CA160" s="2"/>
      <c r="CB160" s="2"/>
      <c r="CC160" s="8">
        <v>0</v>
      </c>
      <c r="CD160" s="2"/>
      <c r="CE160" s="2"/>
      <c r="CF160" s="2"/>
      <c r="CG160" s="4">
        <v>0</v>
      </c>
      <c r="CH160" s="4">
        <v>4</v>
      </c>
      <c r="CI160" s="4">
        <v>0</v>
      </c>
      <c r="CJ160" s="7">
        <v>4</v>
      </c>
      <c r="CK160" s="2"/>
      <c r="CL160" s="2"/>
      <c r="CM160" s="2"/>
      <c r="CN160" s="2"/>
      <c r="CO160" s="2"/>
      <c r="CP160" s="4">
        <v>4</v>
      </c>
      <c r="CQ160" s="4">
        <v>4</v>
      </c>
      <c r="CR160" s="4">
        <v>100</v>
      </c>
      <c r="CS160" s="3">
        <f t="shared" si="206"/>
        <v>14</v>
      </c>
      <c r="CT160" s="3">
        <v>30</v>
      </c>
      <c r="CU160" s="3">
        <f t="shared" si="207"/>
        <v>46.666666666666664</v>
      </c>
      <c r="CV160" s="2"/>
      <c r="CW160" s="2"/>
      <c r="CX160" s="6">
        <v>4</v>
      </c>
      <c r="CY160" s="2"/>
      <c r="CZ160" s="2"/>
      <c r="DA160" s="4">
        <v>4</v>
      </c>
      <c r="DB160" s="4">
        <v>6</v>
      </c>
      <c r="DC160" s="4">
        <v>66.67</v>
      </c>
      <c r="DD160" s="7">
        <v>4</v>
      </c>
      <c r="DE160" s="2"/>
      <c r="DF160" s="2"/>
      <c r="DG160" s="2"/>
      <c r="DH160" s="2"/>
      <c r="DI160" s="2"/>
      <c r="DJ160" s="4">
        <v>4</v>
      </c>
      <c r="DK160" s="4">
        <v>4</v>
      </c>
      <c r="DL160" s="4">
        <v>100</v>
      </c>
      <c r="DM160" s="2"/>
      <c r="DN160" s="2"/>
      <c r="DO160" s="2"/>
      <c r="DP160" s="7">
        <v>4</v>
      </c>
      <c r="DQ160" s="2"/>
      <c r="DR160" s="2"/>
      <c r="DS160" s="4">
        <v>4</v>
      </c>
      <c r="DT160" s="4">
        <v>4</v>
      </c>
      <c r="DU160" s="4">
        <v>100</v>
      </c>
      <c r="DV160" s="2"/>
      <c r="DW160" s="2"/>
      <c r="DX160" s="2"/>
      <c r="DY160" s="2"/>
      <c r="DZ160" s="7">
        <v>6</v>
      </c>
      <c r="EA160" s="2"/>
      <c r="EB160" s="4">
        <v>6</v>
      </c>
      <c r="EC160" s="4">
        <v>6</v>
      </c>
      <c r="ED160" s="4">
        <v>100</v>
      </c>
      <c r="EE160" s="2"/>
      <c r="EF160" s="8">
        <v>0</v>
      </c>
      <c r="EG160" s="2"/>
      <c r="EH160" s="2"/>
      <c r="EI160" s="2"/>
      <c r="EJ160" s="2"/>
      <c r="EK160" s="4">
        <v>0</v>
      </c>
      <c r="EL160" s="4">
        <v>6</v>
      </c>
      <c r="EM160" s="4">
        <v>0</v>
      </c>
      <c r="EN160" s="8">
        <v>0</v>
      </c>
      <c r="EO160" s="2"/>
      <c r="EP160" s="2"/>
      <c r="EQ160" s="2"/>
      <c r="ER160" s="2"/>
      <c r="ES160" s="2"/>
      <c r="ET160" s="4">
        <v>0</v>
      </c>
      <c r="EU160" s="4">
        <v>6</v>
      </c>
      <c r="EV160" s="4">
        <v>0</v>
      </c>
      <c r="EW160" s="2"/>
      <c r="EX160" s="2"/>
      <c r="EY160" s="9">
        <v>0</v>
      </c>
      <c r="EZ160" s="2"/>
      <c r="FA160" s="2"/>
      <c r="FB160" s="2"/>
      <c r="FC160" s="4">
        <v>0</v>
      </c>
      <c r="FD160" s="4">
        <v>6</v>
      </c>
      <c r="FE160" s="4">
        <v>0</v>
      </c>
      <c r="FF160" s="3">
        <f t="shared" si="208"/>
        <v>18</v>
      </c>
      <c r="FG160" s="3">
        <v>38</v>
      </c>
      <c r="FH160" s="3">
        <f t="shared" si="209"/>
        <v>47.368421052631575</v>
      </c>
      <c r="FI160" s="2"/>
      <c r="FJ160" s="7">
        <v>2</v>
      </c>
      <c r="FK160" s="2"/>
      <c r="FL160" s="2"/>
      <c r="FM160" s="2"/>
      <c r="FN160" s="2"/>
      <c r="FO160" s="2"/>
      <c r="FP160" s="2"/>
      <c r="FQ160" s="2"/>
      <c r="FR160" s="2"/>
      <c r="FS160" s="4">
        <v>2</v>
      </c>
      <c r="FT160" s="4">
        <v>2</v>
      </c>
      <c r="FU160" s="4">
        <v>100</v>
      </c>
      <c r="FV160" s="2"/>
      <c r="FW160" s="2"/>
      <c r="FX160" s="2"/>
      <c r="FY160" s="8">
        <v>0</v>
      </c>
      <c r="FZ160" s="2"/>
      <c r="GA160" s="2"/>
      <c r="GB160" s="2"/>
      <c r="GC160" s="2"/>
      <c r="GD160" s="2"/>
      <c r="GE160" s="2"/>
      <c r="GF160" s="4">
        <v>0</v>
      </c>
      <c r="GG160" s="4">
        <v>4</v>
      </c>
      <c r="GH160" s="4">
        <v>0</v>
      </c>
      <c r="GI160" s="2"/>
      <c r="GJ160" s="2"/>
      <c r="GK160" s="2"/>
      <c r="GL160" s="2"/>
      <c r="GM160" s="2"/>
      <c r="GN160" s="2"/>
      <c r="GO160" s="8">
        <v>0</v>
      </c>
      <c r="GP160" s="2"/>
      <c r="GQ160" s="2"/>
      <c r="GR160" s="2"/>
      <c r="GS160" s="4">
        <v>0</v>
      </c>
      <c r="GT160" s="4">
        <v>4</v>
      </c>
      <c r="GU160" s="4">
        <v>0</v>
      </c>
      <c r="GV160" s="2"/>
      <c r="GW160" s="2"/>
      <c r="GX160" s="2"/>
      <c r="GY160" s="2"/>
      <c r="GZ160" s="2"/>
      <c r="HA160" s="2"/>
      <c r="HB160" s="8">
        <v>0</v>
      </c>
      <c r="HC160" s="2"/>
      <c r="HD160" s="2"/>
      <c r="HE160" s="2"/>
      <c r="HF160" s="4">
        <v>0</v>
      </c>
      <c r="HG160" s="4">
        <v>4</v>
      </c>
      <c r="HH160" s="4">
        <v>0</v>
      </c>
      <c r="HI160" s="2"/>
      <c r="HJ160" s="2"/>
      <c r="HK160" s="6">
        <v>2</v>
      </c>
      <c r="HL160" s="2"/>
      <c r="HM160" s="2"/>
      <c r="HN160" s="2"/>
      <c r="HO160" s="2"/>
      <c r="HP160" s="2"/>
      <c r="HQ160" s="2"/>
      <c r="HR160" s="2"/>
      <c r="HS160" s="4">
        <v>2</v>
      </c>
      <c r="HT160" s="4">
        <v>6</v>
      </c>
      <c r="HU160" s="4">
        <v>33.33</v>
      </c>
      <c r="HV160" s="3">
        <v>4</v>
      </c>
      <c r="HW160" s="3">
        <v>20</v>
      </c>
      <c r="HX160" s="3">
        <v>20</v>
      </c>
      <c r="HY160" s="2"/>
      <c r="HZ160" s="2"/>
      <c r="IA160" s="2"/>
      <c r="IB160" s="7">
        <v>2</v>
      </c>
      <c r="IC160" s="2"/>
      <c r="ID160" s="2"/>
      <c r="IE160" s="2"/>
      <c r="IF160" s="2"/>
      <c r="IG160" s="2"/>
      <c r="IH160" s="2"/>
      <c r="II160" s="4">
        <v>2</v>
      </c>
      <c r="IJ160" s="4">
        <v>2</v>
      </c>
      <c r="IK160" s="4">
        <v>100</v>
      </c>
      <c r="IL160" s="2"/>
      <c r="IM160" s="2"/>
      <c r="IN160" s="2"/>
      <c r="IO160" s="2"/>
      <c r="IP160" s="2"/>
      <c r="IQ160" s="2"/>
      <c r="IR160" s="8">
        <v>0</v>
      </c>
      <c r="IS160" s="2"/>
      <c r="IT160" s="2"/>
      <c r="IU160" s="2"/>
      <c r="IV160" s="4">
        <v>0</v>
      </c>
      <c r="IW160" s="4">
        <v>4</v>
      </c>
      <c r="IX160" s="4">
        <v>0</v>
      </c>
      <c r="IY160" s="2"/>
      <c r="IZ160" s="2"/>
      <c r="JA160" s="2"/>
      <c r="JB160" s="2"/>
      <c r="JC160" s="6">
        <v>3</v>
      </c>
      <c r="JD160" s="2"/>
      <c r="JE160" s="2"/>
      <c r="JF160" s="2"/>
      <c r="JG160" s="2"/>
      <c r="JH160" s="2"/>
      <c r="JI160" s="4">
        <v>3</v>
      </c>
      <c r="JJ160" s="4">
        <v>6</v>
      </c>
      <c r="JK160" s="4">
        <v>50</v>
      </c>
      <c r="JL160" s="3">
        <v>5</v>
      </c>
      <c r="JM160" s="3">
        <v>12</v>
      </c>
      <c r="JN160" s="3">
        <v>41.67</v>
      </c>
      <c r="JO160" s="1">
        <f t="shared" si="210"/>
        <v>41</v>
      </c>
      <c r="JP160" s="1">
        <v>100</v>
      </c>
      <c r="JQ160" s="1">
        <f t="shared" si="211"/>
        <v>41</v>
      </c>
    </row>
    <row r="161" spans="1:277" ht="16.350000000000001" customHeight="1" x14ac:dyDescent="0.25">
      <c r="A161" s="1">
        <v>1745</v>
      </c>
      <c r="B161" s="2" t="s">
        <v>769</v>
      </c>
      <c r="C161" s="2" t="s">
        <v>770</v>
      </c>
      <c r="D161" s="2" t="s">
        <v>73</v>
      </c>
      <c r="E161" s="18" t="s">
        <v>1735</v>
      </c>
      <c r="F161" s="2" t="s">
        <v>1561</v>
      </c>
      <c r="G161" s="2"/>
      <c r="H161" s="2"/>
      <c r="I161" s="2"/>
      <c r="J161" s="2"/>
      <c r="K161" s="2"/>
      <c r="L161" s="7">
        <v>2</v>
      </c>
      <c r="M161" s="4">
        <v>2</v>
      </c>
      <c r="N161" s="4">
        <v>2</v>
      </c>
      <c r="O161" s="4">
        <v>100</v>
      </c>
      <c r="P161" s="2"/>
      <c r="Q161" s="2"/>
      <c r="R161" s="8">
        <v>0</v>
      </c>
      <c r="S161" s="2"/>
      <c r="T161" s="2"/>
      <c r="U161" s="2"/>
      <c r="V161" s="4">
        <v>0</v>
      </c>
      <c r="W161" s="4">
        <v>2</v>
      </c>
      <c r="X161" s="4">
        <v>0</v>
      </c>
      <c r="Y161" s="2"/>
      <c r="Z161" s="2"/>
      <c r="AA161" s="2"/>
      <c r="AB161" s="2"/>
      <c r="AC161" s="8">
        <v>0</v>
      </c>
      <c r="AD161" s="2"/>
      <c r="AE161" s="4">
        <v>0</v>
      </c>
      <c r="AF161" s="4">
        <v>2</v>
      </c>
      <c r="AG161" s="4">
        <v>0</v>
      </c>
      <c r="AH161" s="2"/>
      <c r="AI161" s="2"/>
      <c r="AJ161" s="2"/>
      <c r="AK161" s="7">
        <v>2</v>
      </c>
      <c r="AL161" s="2"/>
      <c r="AM161" s="2"/>
      <c r="AN161" s="4">
        <v>2</v>
      </c>
      <c r="AO161" s="4">
        <v>2</v>
      </c>
      <c r="AP161" s="4">
        <v>100</v>
      </c>
      <c r="AQ161" s="2"/>
      <c r="AR161" s="7">
        <v>2</v>
      </c>
      <c r="AS161" s="2"/>
      <c r="AT161" s="2"/>
      <c r="AU161" s="2"/>
      <c r="AV161" s="2"/>
      <c r="AW161" s="4">
        <v>2</v>
      </c>
      <c r="AX161" s="4">
        <v>2</v>
      </c>
      <c r="AY161" s="4">
        <v>100</v>
      </c>
      <c r="AZ161" s="2"/>
      <c r="BA161" s="2"/>
      <c r="BB161" s="2"/>
      <c r="BC161" s="8">
        <v>0</v>
      </c>
      <c r="BD161" s="2"/>
      <c r="BE161" s="2"/>
      <c r="BF161" s="4">
        <v>0</v>
      </c>
      <c r="BG161" s="4">
        <v>4</v>
      </c>
      <c r="BH161" s="4">
        <v>0</v>
      </c>
      <c r="BI161" s="2"/>
      <c r="BJ161" s="2"/>
      <c r="BK161" s="2"/>
      <c r="BL161" s="8">
        <v>0</v>
      </c>
      <c r="BM161" s="2"/>
      <c r="BN161" s="2"/>
      <c r="BO161" s="4">
        <v>0</v>
      </c>
      <c r="BP161" s="4">
        <v>4</v>
      </c>
      <c r="BQ161" s="4">
        <v>0</v>
      </c>
      <c r="BR161" s="2"/>
      <c r="BS161" s="2"/>
      <c r="BT161" s="2"/>
      <c r="BU161" s="6">
        <v>1</v>
      </c>
      <c r="BV161" s="2"/>
      <c r="BW161" s="2"/>
      <c r="BX161" s="4">
        <v>1</v>
      </c>
      <c r="BY161" s="4">
        <v>4</v>
      </c>
      <c r="BZ161" s="4">
        <v>25</v>
      </c>
      <c r="CA161" s="2"/>
      <c r="CB161" s="2"/>
      <c r="CC161" s="2"/>
      <c r="CD161" s="2"/>
      <c r="CE161" s="2"/>
      <c r="CF161" s="8">
        <v>0</v>
      </c>
      <c r="CG161" s="4">
        <v>0</v>
      </c>
      <c r="CH161" s="4">
        <v>4</v>
      </c>
      <c r="CI161" s="4">
        <v>0</v>
      </c>
      <c r="CJ161" s="2"/>
      <c r="CK161" s="8">
        <v>0</v>
      </c>
      <c r="CL161" s="2"/>
      <c r="CM161" s="2"/>
      <c r="CN161" s="2"/>
      <c r="CO161" s="2"/>
      <c r="CP161" s="4">
        <v>0</v>
      </c>
      <c r="CQ161" s="4">
        <v>4</v>
      </c>
      <c r="CR161" s="4">
        <v>0</v>
      </c>
      <c r="CS161" s="3">
        <f t="shared" si="206"/>
        <v>7</v>
      </c>
      <c r="CT161" s="3">
        <v>30</v>
      </c>
      <c r="CU161" s="3">
        <f t="shared" si="207"/>
        <v>23.333333333333332</v>
      </c>
      <c r="CV161" s="2"/>
      <c r="CW161" s="2"/>
      <c r="CX161" s="2"/>
      <c r="CY161" s="2"/>
      <c r="CZ161" s="7">
        <v>6</v>
      </c>
      <c r="DA161" s="4">
        <v>6</v>
      </c>
      <c r="DB161" s="4">
        <v>6</v>
      </c>
      <c r="DC161" s="4">
        <v>100</v>
      </c>
      <c r="DD161" s="8">
        <v>0</v>
      </c>
      <c r="DE161" s="2"/>
      <c r="DF161" s="2"/>
      <c r="DG161" s="2"/>
      <c r="DH161" s="2"/>
      <c r="DI161" s="2"/>
      <c r="DJ161" s="4">
        <v>0</v>
      </c>
      <c r="DK161" s="4">
        <v>4</v>
      </c>
      <c r="DL161" s="4">
        <v>0</v>
      </c>
      <c r="DM161" s="2"/>
      <c r="DN161" s="2"/>
      <c r="DO161" s="2"/>
      <c r="DP161" s="2"/>
      <c r="DQ161" s="2"/>
      <c r="DR161" s="8">
        <v>0</v>
      </c>
      <c r="DS161" s="4">
        <v>0</v>
      </c>
      <c r="DT161" s="4">
        <v>4</v>
      </c>
      <c r="DU161" s="4">
        <v>0</v>
      </c>
      <c r="DV161" s="8">
        <v>0</v>
      </c>
      <c r="DW161" s="2"/>
      <c r="DX161" s="2"/>
      <c r="DY161" s="2"/>
      <c r="DZ161" s="2"/>
      <c r="EA161" s="2"/>
      <c r="EB161" s="4">
        <v>0</v>
      </c>
      <c r="EC161" s="4">
        <v>6</v>
      </c>
      <c r="ED161" s="4">
        <v>0</v>
      </c>
      <c r="EE161" s="2"/>
      <c r="EF161" s="2"/>
      <c r="EG161" s="2"/>
      <c r="EH161" s="2"/>
      <c r="EI161" s="8">
        <v>0</v>
      </c>
      <c r="EJ161" s="2"/>
      <c r="EK161" s="4">
        <v>0</v>
      </c>
      <c r="EL161" s="4">
        <v>6</v>
      </c>
      <c r="EM161" s="4">
        <v>0</v>
      </c>
      <c r="EN161" s="2"/>
      <c r="EO161" s="2"/>
      <c r="EP161" s="2"/>
      <c r="EQ161" s="2"/>
      <c r="ER161" s="7">
        <v>6</v>
      </c>
      <c r="ES161" s="2"/>
      <c r="ET161" s="4">
        <v>6</v>
      </c>
      <c r="EU161" s="4">
        <v>6</v>
      </c>
      <c r="EV161" s="4">
        <v>100</v>
      </c>
      <c r="EW161" s="2"/>
      <c r="EX161" s="2"/>
      <c r="EY161" s="2"/>
      <c r="EZ161" s="2"/>
      <c r="FA161" s="6">
        <v>3</v>
      </c>
      <c r="FB161" s="2"/>
      <c r="FC161" s="4">
        <v>3</v>
      </c>
      <c r="FD161" s="4">
        <v>6</v>
      </c>
      <c r="FE161" s="4">
        <v>50</v>
      </c>
      <c r="FF161" s="3">
        <f t="shared" si="208"/>
        <v>15</v>
      </c>
      <c r="FG161" s="3">
        <v>38</v>
      </c>
      <c r="FH161" s="3">
        <f t="shared" si="209"/>
        <v>39.473684210526315</v>
      </c>
      <c r="FI161" s="7">
        <v>2</v>
      </c>
      <c r="FJ161" s="2"/>
      <c r="FK161" s="2"/>
      <c r="FL161" s="2"/>
      <c r="FM161" s="2"/>
      <c r="FN161" s="2"/>
      <c r="FO161" s="2"/>
      <c r="FP161" s="2"/>
      <c r="FQ161" s="2"/>
      <c r="FR161" s="2"/>
      <c r="FS161" s="4">
        <v>2</v>
      </c>
      <c r="FT161" s="4">
        <v>2</v>
      </c>
      <c r="FU161" s="4">
        <v>100</v>
      </c>
      <c r="FV161" s="2"/>
      <c r="FW161" s="2"/>
      <c r="FX161" s="2"/>
      <c r="FY161" s="2"/>
      <c r="FZ161" s="8">
        <v>0</v>
      </c>
      <c r="GA161" s="2"/>
      <c r="GB161" s="2"/>
      <c r="GC161" s="2"/>
      <c r="GD161" s="2"/>
      <c r="GE161" s="2"/>
      <c r="GF161" s="4">
        <v>0</v>
      </c>
      <c r="GG161" s="4">
        <v>4</v>
      </c>
      <c r="GH161" s="4">
        <v>0</v>
      </c>
      <c r="GI161" s="2"/>
      <c r="GJ161" s="2"/>
      <c r="GK161" s="2"/>
      <c r="GL161" s="2"/>
      <c r="GM161" s="2"/>
      <c r="GN161" s="2"/>
      <c r="GO161" s="7">
        <v>4</v>
      </c>
      <c r="GP161" s="2"/>
      <c r="GQ161" s="2"/>
      <c r="GR161" s="2"/>
      <c r="GS161" s="4">
        <v>4</v>
      </c>
      <c r="GT161" s="4">
        <v>4</v>
      </c>
      <c r="GU161" s="4">
        <v>100</v>
      </c>
      <c r="GV161" s="2"/>
      <c r="GW161" s="2"/>
      <c r="GX161" s="8">
        <v>0</v>
      </c>
      <c r="GY161" s="2"/>
      <c r="GZ161" s="2"/>
      <c r="HA161" s="2"/>
      <c r="HB161" s="2"/>
      <c r="HC161" s="2"/>
      <c r="HD161" s="2"/>
      <c r="HE161" s="2"/>
      <c r="HF161" s="4">
        <v>0</v>
      </c>
      <c r="HG161" s="4">
        <v>4</v>
      </c>
      <c r="HH161" s="4">
        <v>0</v>
      </c>
      <c r="HI161" s="2"/>
      <c r="HJ161" s="2"/>
      <c r="HK161" s="9">
        <v>4</v>
      </c>
      <c r="HL161" s="2"/>
      <c r="HM161" s="2"/>
      <c r="HN161" s="2"/>
      <c r="HO161" s="2"/>
      <c r="HP161" s="2"/>
      <c r="HQ161" s="2"/>
      <c r="HR161" s="2"/>
      <c r="HS161" s="4">
        <v>4</v>
      </c>
      <c r="HT161" s="4">
        <v>6</v>
      </c>
      <c r="HU161" s="4">
        <v>66.67</v>
      </c>
      <c r="HV161" s="3">
        <v>10</v>
      </c>
      <c r="HW161" s="3">
        <v>20</v>
      </c>
      <c r="HX161" s="3">
        <v>50</v>
      </c>
      <c r="HY161" s="2"/>
      <c r="HZ161" s="2"/>
      <c r="IA161" s="2"/>
      <c r="IB161" s="2"/>
      <c r="IC161" s="2"/>
      <c r="ID161" s="2"/>
      <c r="IE161" s="2"/>
      <c r="IF161" s="2"/>
      <c r="IG161" s="7">
        <v>2</v>
      </c>
      <c r="IH161" s="2"/>
      <c r="II161" s="4">
        <v>2</v>
      </c>
      <c r="IJ161" s="4">
        <v>2</v>
      </c>
      <c r="IK161" s="4">
        <v>100</v>
      </c>
      <c r="IL161" s="2"/>
      <c r="IM161" s="2"/>
      <c r="IN161" s="7">
        <v>4</v>
      </c>
      <c r="IO161" s="2"/>
      <c r="IP161" s="2"/>
      <c r="IQ161" s="2"/>
      <c r="IR161" s="2"/>
      <c r="IS161" s="2"/>
      <c r="IT161" s="2"/>
      <c r="IU161" s="2"/>
      <c r="IV161" s="4">
        <v>4</v>
      </c>
      <c r="IW161" s="4">
        <v>4</v>
      </c>
      <c r="IX161" s="4">
        <v>100</v>
      </c>
      <c r="IY161" s="2"/>
      <c r="IZ161" s="2"/>
      <c r="JA161" s="2"/>
      <c r="JB161" s="2"/>
      <c r="JC161" s="2"/>
      <c r="JD161" s="2"/>
      <c r="JE161" s="2"/>
      <c r="JF161" s="2"/>
      <c r="JG161" s="2"/>
      <c r="JH161" s="8">
        <v>0</v>
      </c>
      <c r="JI161" s="4">
        <v>0</v>
      </c>
      <c r="JJ161" s="4">
        <v>6</v>
      </c>
      <c r="JK161" s="4">
        <v>0</v>
      </c>
      <c r="JL161" s="3">
        <v>6</v>
      </c>
      <c r="JM161" s="3">
        <v>12</v>
      </c>
      <c r="JN161" s="3">
        <v>50</v>
      </c>
      <c r="JO161" s="1">
        <f t="shared" si="210"/>
        <v>38</v>
      </c>
      <c r="JP161" s="1">
        <v>100</v>
      </c>
      <c r="JQ161" s="1">
        <f t="shared" si="211"/>
        <v>38</v>
      </c>
    </row>
    <row r="162" spans="1:277" ht="16.350000000000001" customHeight="1" x14ac:dyDescent="0.25">
      <c r="A162" s="1">
        <v>2349</v>
      </c>
      <c r="B162" s="2" t="s">
        <v>799</v>
      </c>
      <c r="C162" s="2" t="s">
        <v>794</v>
      </c>
      <c r="D162" s="2" t="s">
        <v>50</v>
      </c>
      <c r="E162" s="18" t="s">
        <v>1604</v>
      </c>
      <c r="F162" s="2" t="s">
        <v>622</v>
      </c>
      <c r="G162" s="2"/>
      <c r="H162" s="2"/>
      <c r="I162" s="2"/>
      <c r="J162" s="2"/>
      <c r="K162" s="2"/>
      <c r="L162" s="7">
        <v>2</v>
      </c>
      <c r="M162" s="4">
        <v>2</v>
      </c>
      <c r="N162" s="4">
        <v>2</v>
      </c>
      <c r="O162" s="4">
        <v>100</v>
      </c>
      <c r="P162" s="2"/>
      <c r="Q162" s="2"/>
      <c r="R162" s="2"/>
      <c r="S162" s="2"/>
      <c r="T162" s="8">
        <v>0</v>
      </c>
      <c r="U162" s="2"/>
      <c r="V162" s="4">
        <v>0</v>
      </c>
      <c r="W162" s="4">
        <v>2</v>
      </c>
      <c r="X162" s="4">
        <v>0</v>
      </c>
      <c r="Y162" s="2"/>
      <c r="Z162" s="8">
        <v>0</v>
      </c>
      <c r="AA162" s="2"/>
      <c r="AB162" s="2"/>
      <c r="AC162" s="2"/>
      <c r="AD162" s="2"/>
      <c r="AE162" s="4">
        <v>0</v>
      </c>
      <c r="AF162" s="4">
        <v>2</v>
      </c>
      <c r="AG162" s="4">
        <v>0</v>
      </c>
      <c r="AH162" s="2"/>
      <c r="AI162" s="2"/>
      <c r="AJ162" s="7">
        <v>2</v>
      </c>
      <c r="AK162" s="2"/>
      <c r="AL162" s="2"/>
      <c r="AM162" s="2"/>
      <c r="AN162" s="4">
        <v>2</v>
      </c>
      <c r="AO162" s="4">
        <v>2</v>
      </c>
      <c r="AP162" s="4">
        <v>100</v>
      </c>
      <c r="AQ162" s="2"/>
      <c r="AR162" s="2"/>
      <c r="AS162" s="2"/>
      <c r="AT162" s="2"/>
      <c r="AU162" s="8">
        <v>0</v>
      </c>
      <c r="AV162" s="2"/>
      <c r="AW162" s="4">
        <v>0</v>
      </c>
      <c r="AX162" s="4">
        <v>2</v>
      </c>
      <c r="AY162" s="4">
        <v>0</v>
      </c>
      <c r="AZ162" s="2"/>
      <c r="BA162" s="2"/>
      <c r="BB162" s="8">
        <v>0</v>
      </c>
      <c r="BC162" s="2"/>
      <c r="BD162" s="2"/>
      <c r="BE162" s="2"/>
      <c r="BF162" s="4">
        <v>0</v>
      </c>
      <c r="BG162" s="4">
        <v>4</v>
      </c>
      <c r="BH162" s="4">
        <v>0</v>
      </c>
      <c r="BI162" s="2"/>
      <c r="BJ162" s="2"/>
      <c r="BK162" s="8">
        <v>0</v>
      </c>
      <c r="BL162" s="2"/>
      <c r="BM162" s="2"/>
      <c r="BN162" s="2"/>
      <c r="BO162" s="4">
        <v>0</v>
      </c>
      <c r="BP162" s="4">
        <v>4</v>
      </c>
      <c r="BQ162" s="4">
        <v>0</v>
      </c>
      <c r="BR162" s="2"/>
      <c r="BS162" s="2"/>
      <c r="BT162" s="2"/>
      <c r="BU162" s="8">
        <v>0</v>
      </c>
      <c r="BV162" s="2"/>
      <c r="BW162" s="2"/>
      <c r="BX162" s="4">
        <v>0</v>
      </c>
      <c r="BY162" s="4">
        <v>4</v>
      </c>
      <c r="BZ162" s="4">
        <v>0</v>
      </c>
      <c r="CA162" s="8">
        <v>0</v>
      </c>
      <c r="CB162" s="2"/>
      <c r="CC162" s="2"/>
      <c r="CD162" s="2"/>
      <c r="CE162" s="2"/>
      <c r="CF162" s="2"/>
      <c r="CG162" s="4">
        <v>0</v>
      </c>
      <c r="CH162" s="4">
        <v>4</v>
      </c>
      <c r="CI162" s="4">
        <v>0</v>
      </c>
      <c r="CJ162" s="8">
        <v>0</v>
      </c>
      <c r="CK162" s="2"/>
      <c r="CL162" s="2"/>
      <c r="CM162" s="2"/>
      <c r="CN162" s="2"/>
      <c r="CO162" s="2"/>
      <c r="CP162" s="4">
        <v>0</v>
      </c>
      <c r="CQ162" s="4">
        <v>4</v>
      </c>
      <c r="CR162" s="4">
        <v>0</v>
      </c>
      <c r="CS162" s="3">
        <f t="shared" si="206"/>
        <v>4</v>
      </c>
      <c r="CT162" s="3">
        <v>30</v>
      </c>
      <c r="CU162" s="3">
        <f t="shared" si="207"/>
        <v>13.333333333333334</v>
      </c>
      <c r="CV162" s="6">
        <v>2</v>
      </c>
      <c r="CW162" s="2"/>
      <c r="CX162" s="2"/>
      <c r="CY162" s="2"/>
      <c r="CZ162" s="2"/>
      <c r="DA162" s="4">
        <v>2</v>
      </c>
      <c r="DB162" s="4">
        <v>6</v>
      </c>
      <c r="DC162" s="4">
        <v>33.33</v>
      </c>
      <c r="DD162" s="2"/>
      <c r="DE162" s="2"/>
      <c r="DF162" s="2"/>
      <c r="DG162" s="2"/>
      <c r="DH162" s="2"/>
      <c r="DI162" s="7">
        <v>4</v>
      </c>
      <c r="DJ162" s="4">
        <v>4</v>
      </c>
      <c r="DK162" s="4">
        <v>4</v>
      </c>
      <c r="DL162" s="4">
        <v>100</v>
      </c>
      <c r="DM162" s="2"/>
      <c r="DN162" s="2"/>
      <c r="DO162" s="2"/>
      <c r="DP162" s="2"/>
      <c r="DQ162" s="8">
        <v>0</v>
      </c>
      <c r="DR162" s="2"/>
      <c r="DS162" s="4">
        <v>0</v>
      </c>
      <c r="DT162" s="4">
        <v>4</v>
      </c>
      <c r="DU162" s="4">
        <v>0</v>
      </c>
      <c r="DV162" s="2"/>
      <c r="DW162" s="2"/>
      <c r="DX162" s="8">
        <v>0</v>
      </c>
      <c r="DY162" s="2"/>
      <c r="DZ162" s="2"/>
      <c r="EA162" s="2"/>
      <c r="EB162" s="4">
        <v>0</v>
      </c>
      <c r="EC162" s="4">
        <v>6</v>
      </c>
      <c r="ED162" s="4">
        <v>0</v>
      </c>
      <c r="EE162" s="2"/>
      <c r="EF162" s="2"/>
      <c r="EG162" s="2"/>
      <c r="EH162" s="7">
        <v>6</v>
      </c>
      <c r="EI162" s="2"/>
      <c r="EJ162" s="2"/>
      <c r="EK162" s="4">
        <v>6</v>
      </c>
      <c r="EL162" s="4">
        <v>6</v>
      </c>
      <c r="EM162" s="4">
        <v>100</v>
      </c>
      <c r="EN162" s="2"/>
      <c r="EO162" s="2"/>
      <c r="EP162" s="2"/>
      <c r="EQ162" s="2"/>
      <c r="ER162" s="8">
        <v>0</v>
      </c>
      <c r="ES162" s="2"/>
      <c r="ET162" s="4">
        <v>0</v>
      </c>
      <c r="EU162" s="4">
        <v>6</v>
      </c>
      <c r="EV162" s="4">
        <v>0</v>
      </c>
      <c r="EW162" s="2"/>
      <c r="EX162" s="2"/>
      <c r="EY162" s="2"/>
      <c r="EZ162" s="2"/>
      <c r="FA162" s="2"/>
      <c r="FB162" s="6">
        <v>3</v>
      </c>
      <c r="FC162" s="4">
        <v>3</v>
      </c>
      <c r="FD162" s="4">
        <v>6</v>
      </c>
      <c r="FE162" s="4">
        <v>50</v>
      </c>
      <c r="FF162" s="3">
        <f t="shared" si="208"/>
        <v>15</v>
      </c>
      <c r="FG162" s="3">
        <v>38</v>
      </c>
      <c r="FH162" s="3">
        <f t="shared" si="209"/>
        <v>39.473684210526315</v>
      </c>
      <c r="FI162" s="2"/>
      <c r="FJ162" s="2"/>
      <c r="FK162" s="2"/>
      <c r="FL162" s="2"/>
      <c r="FM162" s="2"/>
      <c r="FN162" s="2"/>
      <c r="FO162" s="7">
        <v>2</v>
      </c>
      <c r="FP162" s="2"/>
      <c r="FQ162" s="2"/>
      <c r="FR162" s="2"/>
      <c r="FS162" s="4">
        <v>2</v>
      </c>
      <c r="FT162" s="4">
        <v>2</v>
      </c>
      <c r="FU162" s="4">
        <v>100</v>
      </c>
      <c r="FV162" s="2"/>
      <c r="FW162" s="2"/>
      <c r="FX162" s="2"/>
      <c r="FY162" s="2"/>
      <c r="FZ162" s="2"/>
      <c r="GA162" s="2"/>
      <c r="GB162" s="2"/>
      <c r="GC162" s="2"/>
      <c r="GD162" s="2"/>
      <c r="GE162" s="8">
        <v>0</v>
      </c>
      <c r="GF162" s="4">
        <v>0</v>
      </c>
      <c r="GG162" s="4">
        <v>4</v>
      </c>
      <c r="GH162" s="4">
        <v>0</v>
      </c>
      <c r="GI162" s="2"/>
      <c r="GJ162" s="2"/>
      <c r="GK162" s="2"/>
      <c r="GL162" s="2"/>
      <c r="GM162" s="2"/>
      <c r="GN162" s="2"/>
      <c r="GO162" s="8">
        <v>0</v>
      </c>
      <c r="GP162" s="2"/>
      <c r="GQ162" s="2"/>
      <c r="GR162" s="2"/>
      <c r="GS162" s="4">
        <v>0</v>
      </c>
      <c r="GT162" s="4">
        <v>4</v>
      </c>
      <c r="GU162" s="4">
        <v>0</v>
      </c>
      <c r="GV162" s="2"/>
      <c r="GW162" s="8">
        <v>0</v>
      </c>
      <c r="GX162" s="2"/>
      <c r="GY162" s="2"/>
      <c r="GZ162" s="2"/>
      <c r="HA162" s="2"/>
      <c r="HB162" s="2"/>
      <c r="HC162" s="2"/>
      <c r="HD162" s="2"/>
      <c r="HE162" s="2"/>
      <c r="HF162" s="4">
        <v>0</v>
      </c>
      <c r="HG162" s="4">
        <v>4</v>
      </c>
      <c r="HH162" s="4">
        <v>0</v>
      </c>
      <c r="HI162" s="8">
        <v>0</v>
      </c>
      <c r="HJ162" s="2"/>
      <c r="HK162" s="2"/>
      <c r="HL162" s="2"/>
      <c r="HM162" s="2"/>
      <c r="HN162" s="2"/>
      <c r="HO162" s="2"/>
      <c r="HP162" s="2"/>
      <c r="HQ162" s="2"/>
      <c r="HR162" s="2"/>
      <c r="HS162" s="4">
        <v>0</v>
      </c>
      <c r="HT162" s="4">
        <v>6</v>
      </c>
      <c r="HU162" s="4">
        <v>0</v>
      </c>
      <c r="HV162" s="3">
        <v>2</v>
      </c>
      <c r="HW162" s="3">
        <v>20</v>
      </c>
      <c r="HX162" s="3">
        <v>10</v>
      </c>
      <c r="HY162" s="2"/>
      <c r="HZ162" s="2"/>
      <c r="IA162" s="8">
        <v>0</v>
      </c>
      <c r="IB162" s="2"/>
      <c r="IC162" s="2"/>
      <c r="ID162" s="2"/>
      <c r="IE162" s="2"/>
      <c r="IF162" s="2"/>
      <c r="IG162" s="2"/>
      <c r="IH162" s="2"/>
      <c r="II162" s="4">
        <v>0</v>
      </c>
      <c r="IJ162" s="4">
        <v>2</v>
      </c>
      <c r="IK162" s="4">
        <v>0</v>
      </c>
      <c r="IL162" s="2"/>
      <c r="IM162" s="7">
        <v>4</v>
      </c>
      <c r="IN162" s="2"/>
      <c r="IO162" s="2"/>
      <c r="IP162" s="2"/>
      <c r="IQ162" s="2"/>
      <c r="IR162" s="2"/>
      <c r="IS162" s="2"/>
      <c r="IT162" s="2"/>
      <c r="IU162" s="2"/>
      <c r="IV162" s="4">
        <v>4</v>
      </c>
      <c r="IW162" s="4">
        <v>4</v>
      </c>
      <c r="IX162" s="4">
        <v>100</v>
      </c>
      <c r="IY162" s="2"/>
      <c r="IZ162" s="2"/>
      <c r="JA162" s="2"/>
      <c r="JB162" s="2"/>
      <c r="JC162" s="8">
        <v>0</v>
      </c>
      <c r="JD162" s="2"/>
      <c r="JE162" s="2"/>
      <c r="JF162" s="2"/>
      <c r="JG162" s="2"/>
      <c r="JH162" s="2"/>
      <c r="JI162" s="4">
        <v>0</v>
      </c>
      <c r="JJ162" s="4">
        <v>6</v>
      </c>
      <c r="JK162" s="4">
        <v>0</v>
      </c>
      <c r="JL162" s="3">
        <v>4</v>
      </c>
      <c r="JM162" s="3">
        <v>12</v>
      </c>
      <c r="JN162" s="3">
        <v>33.33</v>
      </c>
      <c r="JO162" s="1">
        <f t="shared" si="210"/>
        <v>25</v>
      </c>
      <c r="JP162" s="1">
        <v>100</v>
      </c>
      <c r="JQ162" s="1">
        <f t="shared" si="211"/>
        <v>25</v>
      </c>
    </row>
    <row r="163" spans="1:277" ht="16.350000000000001" customHeight="1" x14ac:dyDescent="0.25">
      <c r="A163" s="1">
        <v>326</v>
      </c>
      <c r="B163" s="2" t="s">
        <v>683</v>
      </c>
      <c r="C163" s="2" t="s">
        <v>684</v>
      </c>
      <c r="D163" s="2" t="s">
        <v>685</v>
      </c>
      <c r="E163" s="18" t="s">
        <v>1621</v>
      </c>
      <c r="F163" s="2" t="s">
        <v>1548</v>
      </c>
      <c r="G163" s="2"/>
      <c r="H163" s="2"/>
      <c r="I163" s="2"/>
      <c r="J163" s="8">
        <v>0</v>
      </c>
      <c r="K163" s="2"/>
      <c r="L163" s="2"/>
      <c r="M163" s="4">
        <v>0</v>
      </c>
      <c r="N163" s="4">
        <v>2</v>
      </c>
      <c r="O163" s="4">
        <v>0</v>
      </c>
      <c r="P163" s="2"/>
      <c r="Q163" s="2"/>
      <c r="R163" s="2"/>
      <c r="S163" s="2"/>
      <c r="T163" s="2"/>
      <c r="U163" s="6">
        <v>1</v>
      </c>
      <c r="V163" s="4">
        <v>1</v>
      </c>
      <c r="W163" s="4">
        <v>2</v>
      </c>
      <c r="X163" s="4">
        <v>50</v>
      </c>
      <c r="Y163" s="2"/>
      <c r="Z163" s="2"/>
      <c r="AA163" s="8">
        <v>0</v>
      </c>
      <c r="AB163" s="2"/>
      <c r="AC163" s="2"/>
      <c r="AD163" s="2"/>
      <c r="AE163" s="4">
        <v>0</v>
      </c>
      <c r="AF163" s="4">
        <v>2</v>
      </c>
      <c r="AG163" s="4">
        <v>0</v>
      </c>
      <c r="AH163" s="2"/>
      <c r="AI163" s="8">
        <v>0</v>
      </c>
      <c r="AJ163" s="2"/>
      <c r="AK163" s="2"/>
      <c r="AL163" s="2"/>
      <c r="AM163" s="2"/>
      <c r="AN163" s="4">
        <v>0</v>
      </c>
      <c r="AO163" s="4">
        <v>2</v>
      </c>
      <c r="AP163" s="4">
        <v>0</v>
      </c>
      <c r="AQ163" s="7">
        <v>2</v>
      </c>
      <c r="AR163" s="2"/>
      <c r="AS163" s="2"/>
      <c r="AT163" s="2"/>
      <c r="AU163" s="2"/>
      <c r="AV163" s="2"/>
      <c r="AW163" s="4">
        <v>2</v>
      </c>
      <c r="AX163" s="4">
        <v>2</v>
      </c>
      <c r="AY163" s="4">
        <v>100</v>
      </c>
      <c r="AZ163" s="2"/>
      <c r="BA163" s="2"/>
      <c r="BB163" s="2"/>
      <c r="BC163" s="2"/>
      <c r="BD163" s="2"/>
      <c r="BE163" s="8">
        <v>0</v>
      </c>
      <c r="BF163" s="4">
        <v>0</v>
      </c>
      <c r="BG163" s="4">
        <v>4</v>
      </c>
      <c r="BH163" s="4">
        <v>0</v>
      </c>
      <c r="BI163" s="8">
        <v>0</v>
      </c>
      <c r="BJ163" s="2"/>
      <c r="BK163" s="2"/>
      <c r="BL163" s="2"/>
      <c r="BM163" s="2"/>
      <c r="BN163" s="2"/>
      <c r="BO163" s="4">
        <v>0</v>
      </c>
      <c r="BP163" s="4">
        <v>4</v>
      </c>
      <c r="BQ163" s="4">
        <v>0</v>
      </c>
      <c r="BR163" s="2"/>
      <c r="BS163" s="2"/>
      <c r="BT163" s="2"/>
      <c r="BU163" s="8">
        <v>0</v>
      </c>
      <c r="BV163" s="2"/>
      <c r="BW163" s="2"/>
      <c r="BX163" s="4">
        <v>0</v>
      </c>
      <c r="BY163" s="4">
        <v>4</v>
      </c>
      <c r="BZ163" s="4">
        <v>0</v>
      </c>
      <c r="CA163" s="2"/>
      <c r="CB163" s="2"/>
      <c r="CC163" s="2"/>
      <c r="CD163" s="8">
        <v>0</v>
      </c>
      <c r="CE163" s="2"/>
      <c r="CF163" s="2"/>
      <c r="CG163" s="4">
        <v>0</v>
      </c>
      <c r="CH163" s="4">
        <v>4</v>
      </c>
      <c r="CI163" s="4">
        <v>0</v>
      </c>
      <c r="CJ163" s="7">
        <v>4</v>
      </c>
      <c r="CK163" s="2"/>
      <c r="CL163" s="2"/>
      <c r="CM163" s="2"/>
      <c r="CN163" s="2"/>
      <c r="CO163" s="2"/>
      <c r="CP163" s="4">
        <v>4</v>
      </c>
      <c r="CQ163" s="4">
        <v>4</v>
      </c>
      <c r="CR163" s="4">
        <v>100</v>
      </c>
      <c r="CS163" s="3">
        <f t="shared" si="206"/>
        <v>7</v>
      </c>
      <c r="CT163" s="3">
        <v>30</v>
      </c>
      <c r="CU163" s="3">
        <f t="shared" si="207"/>
        <v>23.333333333333332</v>
      </c>
      <c r="CV163" s="2"/>
      <c r="CW163" s="2"/>
      <c r="CX163" s="2"/>
      <c r="CY163" s="6">
        <v>3</v>
      </c>
      <c r="CZ163" s="2"/>
      <c r="DA163" s="4">
        <v>3</v>
      </c>
      <c r="DB163" s="4">
        <v>6</v>
      </c>
      <c r="DC163" s="4">
        <v>50</v>
      </c>
      <c r="DD163" s="2"/>
      <c r="DE163" s="2"/>
      <c r="DF163" s="2"/>
      <c r="DG163" s="2"/>
      <c r="DH163" s="2"/>
      <c r="DI163" s="8">
        <v>0</v>
      </c>
      <c r="DJ163" s="4">
        <v>0</v>
      </c>
      <c r="DK163" s="4">
        <v>4</v>
      </c>
      <c r="DL163" s="4">
        <v>0</v>
      </c>
      <c r="DM163" s="2"/>
      <c r="DN163" s="8">
        <v>0</v>
      </c>
      <c r="DO163" s="2"/>
      <c r="DP163" s="2"/>
      <c r="DQ163" s="2"/>
      <c r="DR163" s="2"/>
      <c r="DS163" s="4">
        <v>0</v>
      </c>
      <c r="DT163" s="4">
        <v>4</v>
      </c>
      <c r="DU163" s="4">
        <v>0</v>
      </c>
      <c r="DV163" s="8">
        <v>0</v>
      </c>
      <c r="DW163" s="2"/>
      <c r="DX163" s="2"/>
      <c r="DY163" s="2"/>
      <c r="DZ163" s="2"/>
      <c r="EA163" s="2"/>
      <c r="EB163" s="4">
        <v>0</v>
      </c>
      <c r="EC163" s="4">
        <v>6</v>
      </c>
      <c r="ED163" s="4">
        <v>0</v>
      </c>
      <c r="EE163" s="2"/>
      <c r="EF163" s="2"/>
      <c r="EG163" s="2"/>
      <c r="EH163" s="2"/>
      <c r="EI163" s="7">
        <v>6</v>
      </c>
      <c r="EJ163" s="2"/>
      <c r="EK163" s="4">
        <v>6</v>
      </c>
      <c r="EL163" s="4">
        <v>6</v>
      </c>
      <c r="EM163" s="4">
        <v>100</v>
      </c>
      <c r="EN163" s="8">
        <v>0</v>
      </c>
      <c r="EO163" s="2"/>
      <c r="EP163" s="2"/>
      <c r="EQ163" s="2"/>
      <c r="ER163" s="2"/>
      <c r="ES163" s="2"/>
      <c r="ET163" s="4">
        <v>0</v>
      </c>
      <c r="EU163" s="4">
        <v>6</v>
      </c>
      <c r="EV163" s="4">
        <v>0</v>
      </c>
      <c r="EW163" s="2"/>
      <c r="EX163" s="2"/>
      <c r="EY163" s="2"/>
      <c r="EZ163" s="2"/>
      <c r="FA163" s="6">
        <v>3</v>
      </c>
      <c r="FB163" s="2"/>
      <c r="FC163" s="4">
        <v>3</v>
      </c>
      <c r="FD163" s="4">
        <v>6</v>
      </c>
      <c r="FE163" s="4">
        <v>50</v>
      </c>
      <c r="FF163" s="3">
        <f t="shared" si="208"/>
        <v>12</v>
      </c>
      <c r="FG163" s="3">
        <v>38</v>
      </c>
      <c r="FH163" s="3">
        <f t="shared" si="209"/>
        <v>31.578947368421051</v>
      </c>
      <c r="FI163" s="2"/>
      <c r="FJ163" s="2"/>
      <c r="FK163" s="2"/>
      <c r="FL163" s="2"/>
      <c r="FM163" s="2"/>
      <c r="FN163" s="2"/>
      <c r="FO163" s="2"/>
      <c r="FP163" s="2"/>
      <c r="FQ163" s="2"/>
      <c r="FR163" s="7">
        <v>2</v>
      </c>
      <c r="FS163" s="4">
        <v>2</v>
      </c>
      <c r="FT163" s="4">
        <v>2</v>
      </c>
      <c r="FU163" s="4">
        <v>100</v>
      </c>
      <c r="FV163" s="2"/>
      <c r="FW163" s="2"/>
      <c r="FX163" s="2"/>
      <c r="FY163" s="8">
        <v>0</v>
      </c>
      <c r="FZ163" s="2"/>
      <c r="GA163" s="2"/>
      <c r="GB163" s="2"/>
      <c r="GC163" s="2"/>
      <c r="GD163" s="2"/>
      <c r="GE163" s="2"/>
      <c r="GF163" s="4">
        <v>0</v>
      </c>
      <c r="GG163" s="4">
        <v>4</v>
      </c>
      <c r="GH163" s="4">
        <v>0</v>
      </c>
      <c r="GI163" s="2"/>
      <c r="GJ163" s="2"/>
      <c r="GK163" s="8">
        <v>0</v>
      </c>
      <c r="GL163" s="2"/>
      <c r="GM163" s="2"/>
      <c r="GN163" s="2"/>
      <c r="GO163" s="2"/>
      <c r="GP163" s="2"/>
      <c r="GQ163" s="2"/>
      <c r="GR163" s="2"/>
      <c r="GS163" s="4">
        <v>0</v>
      </c>
      <c r="GT163" s="4">
        <v>4</v>
      </c>
      <c r="GU163" s="4">
        <v>0</v>
      </c>
      <c r="GV163" s="2"/>
      <c r="GW163" s="2"/>
      <c r="GX163" s="2"/>
      <c r="GY163" s="2"/>
      <c r="GZ163" s="2"/>
      <c r="HA163" s="2"/>
      <c r="HB163" s="2"/>
      <c r="HC163" s="2"/>
      <c r="HD163" s="8">
        <v>0</v>
      </c>
      <c r="HE163" s="2"/>
      <c r="HF163" s="4">
        <v>0</v>
      </c>
      <c r="HG163" s="4">
        <v>4</v>
      </c>
      <c r="HH163" s="4">
        <v>0</v>
      </c>
      <c r="HI163" s="2"/>
      <c r="HJ163" s="6">
        <v>2</v>
      </c>
      <c r="HK163" s="2"/>
      <c r="HL163" s="2"/>
      <c r="HM163" s="2"/>
      <c r="HN163" s="2"/>
      <c r="HO163" s="2"/>
      <c r="HP163" s="2"/>
      <c r="HQ163" s="2"/>
      <c r="HR163" s="2"/>
      <c r="HS163" s="4">
        <v>2</v>
      </c>
      <c r="HT163" s="4">
        <v>6</v>
      </c>
      <c r="HU163" s="4">
        <v>33.33</v>
      </c>
      <c r="HV163" s="3">
        <v>4</v>
      </c>
      <c r="HW163" s="3">
        <v>20</v>
      </c>
      <c r="HX163" s="3">
        <v>20</v>
      </c>
      <c r="HY163" s="2"/>
      <c r="HZ163" s="2"/>
      <c r="IA163" s="2"/>
      <c r="IB163" s="2"/>
      <c r="IC163" s="2"/>
      <c r="ID163" s="2"/>
      <c r="IE163" s="7">
        <v>2</v>
      </c>
      <c r="IF163" s="2"/>
      <c r="IG163" s="2"/>
      <c r="IH163" s="2"/>
      <c r="II163" s="4">
        <v>2</v>
      </c>
      <c r="IJ163" s="4">
        <v>2</v>
      </c>
      <c r="IK163" s="4">
        <v>100</v>
      </c>
      <c r="IL163" s="2"/>
      <c r="IM163" s="2"/>
      <c r="IN163" s="2"/>
      <c r="IO163" s="7">
        <v>4</v>
      </c>
      <c r="IP163" s="2"/>
      <c r="IQ163" s="2"/>
      <c r="IR163" s="2"/>
      <c r="IS163" s="2"/>
      <c r="IT163" s="2"/>
      <c r="IU163" s="2"/>
      <c r="IV163" s="4">
        <v>4</v>
      </c>
      <c r="IW163" s="4">
        <v>4</v>
      </c>
      <c r="IX163" s="4">
        <v>100</v>
      </c>
      <c r="IY163" s="2"/>
      <c r="IZ163" s="2"/>
      <c r="JA163" s="2"/>
      <c r="JB163" s="8">
        <v>0</v>
      </c>
      <c r="JC163" s="2"/>
      <c r="JD163" s="2"/>
      <c r="JE163" s="2"/>
      <c r="JF163" s="2"/>
      <c r="JG163" s="2"/>
      <c r="JH163" s="2"/>
      <c r="JI163" s="4">
        <v>0</v>
      </c>
      <c r="JJ163" s="4">
        <v>6</v>
      </c>
      <c r="JK163" s="4">
        <v>0</v>
      </c>
      <c r="JL163" s="3">
        <v>6</v>
      </c>
      <c r="JM163" s="3">
        <v>12</v>
      </c>
      <c r="JN163" s="3">
        <v>50</v>
      </c>
      <c r="JO163" s="1">
        <f t="shared" si="210"/>
        <v>29</v>
      </c>
      <c r="JP163" s="1">
        <v>100</v>
      </c>
      <c r="JQ163" s="1">
        <f t="shared" si="211"/>
        <v>28.999999999999996</v>
      </c>
    </row>
    <row r="164" spans="1:277" ht="16.350000000000001" customHeight="1" x14ac:dyDescent="0.25">
      <c r="A164" s="1">
        <v>2307</v>
      </c>
      <c r="B164" s="2" t="s">
        <v>789</v>
      </c>
      <c r="C164" s="2" t="s">
        <v>790</v>
      </c>
      <c r="D164" s="2" t="s">
        <v>56</v>
      </c>
      <c r="E164" s="18" t="s">
        <v>1736</v>
      </c>
      <c r="F164" s="2" t="s">
        <v>631</v>
      </c>
      <c r="G164" s="2"/>
      <c r="H164" s="2"/>
      <c r="I164" s="6">
        <v>1</v>
      </c>
      <c r="J164" s="2"/>
      <c r="K164" s="2"/>
      <c r="L164" s="2"/>
      <c r="M164" s="4">
        <v>1</v>
      </c>
      <c r="N164" s="4">
        <v>2</v>
      </c>
      <c r="O164" s="4">
        <v>50</v>
      </c>
      <c r="P164" s="2"/>
      <c r="Q164" s="2"/>
      <c r="R164" s="2"/>
      <c r="S164" s="2"/>
      <c r="T164" s="6">
        <v>1</v>
      </c>
      <c r="U164" s="2"/>
      <c r="V164" s="4">
        <v>1</v>
      </c>
      <c r="W164" s="4">
        <v>2</v>
      </c>
      <c r="X164" s="4">
        <v>50</v>
      </c>
      <c r="Y164" s="7">
        <v>2</v>
      </c>
      <c r="Z164" s="2"/>
      <c r="AA164" s="2"/>
      <c r="AB164" s="2"/>
      <c r="AC164" s="2"/>
      <c r="AD164" s="2"/>
      <c r="AE164" s="4">
        <v>2</v>
      </c>
      <c r="AF164" s="4">
        <v>2</v>
      </c>
      <c r="AG164" s="4">
        <v>100</v>
      </c>
      <c r="AH164" s="2"/>
      <c r="AI164" s="2"/>
      <c r="AJ164" s="2"/>
      <c r="AK164" s="2"/>
      <c r="AL164" s="8">
        <v>0</v>
      </c>
      <c r="AM164" s="2"/>
      <c r="AN164" s="4">
        <v>0</v>
      </c>
      <c r="AO164" s="4">
        <v>2</v>
      </c>
      <c r="AP164" s="4">
        <v>0</v>
      </c>
      <c r="AQ164" s="2"/>
      <c r="AR164" s="2"/>
      <c r="AS164" s="7">
        <v>2</v>
      </c>
      <c r="AT164" s="2"/>
      <c r="AU164" s="2"/>
      <c r="AV164" s="2"/>
      <c r="AW164" s="4">
        <v>2</v>
      </c>
      <c r="AX164" s="4">
        <v>2</v>
      </c>
      <c r="AY164" s="4">
        <v>100</v>
      </c>
      <c r="AZ164" s="2"/>
      <c r="BA164" s="2"/>
      <c r="BB164" s="2"/>
      <c r="BC164" s="8">
        <v>0</v>
      </c>
      <c r="BD164" s="2"/>
      <c r="BE164" s="2"/>
      <c r="BF164" s="4">
        <v>0</v>
      </c>
      <c r="BG164" s="4">
        <v>4</v>
      </c>
      <c r="BH164" s="4">
        <v>0</v>
      </c>
      <c r="BI164" s="2"/>
      <c r="BJ164" s="2"/>
      <c r="BK164" s="2"/>
      <c r="BL164" s="2"/>
      <c r="BM164" s="2"/>
      <c r="BN164" s="8">
        <v>0</v>
      </c>
      <c r="BO164" s="4">
        <v>0</v>
      </c>
      <c r="BP164" s="4">
        <v>4</v>
      </c>
      <c r="BQ164" s="4">
        <v>0</v>
      </c>
      <c r="BR164" s="2"/>
      <c r="BS164" s="2"/>
      <c r="BT164" s="2"/>
      <c r="BU164" s="2"/>
      <c r="BV164" s="2"/>
      <c r="BW164" s="7">
        <v>4</v>
      </c>
      <c r="BX164" s="4">
        <v>4</v>
      </c>
      <c r="BY164" s="4">
        <v>4</v>
      </c>
      <c r="BZ164" s="4">
        <v>100</v>
      </c>
      <c r="CA164" s="2"/>
      <c r="CB164" s="2"/>
      <c r="CC164" s="2"/>
      <c r="CD164" s="2"/>
      <c r="CE164" s="8">
        <v>0</v>
      </c>
      <c r="CF164" s="2"/>
      <c r="CG164" s="4">
        <v>0</v>
      </c>
      <c r="CH164" s="4">
        <v>4</v>
      </c>
      <c r="CI164" s="4">
        <v>0</v>
      </c>
      <c r="CJ164" s="2"/>
      <c r="CK164" s="8">
        <v>0</v>
      </c>
      <c r="CL164" s="2"/>
      <c r="CM164" s="2"/>
      <c r="CN164" s="2"/>
      <c r="CO164" s="2"/>
      <c r="CP164" s="4">
        <v>0</v>
      </c>
      <c r="CQ164" s="4">
        <v>4</v>
      </c>
      <c r="CR164" s="4">
        <v>0</v>
      </c>
      <c r="CS164" s="3">
        <f t="shared" si="206"/>
        <v>10</v>
      </c>
      <c r="CT164" s="3">
        <v>30</v>
      </c>
      <c r="CU164" s="3">
        <f t="shared" si="207"/>
        <v>33.333333333333329</v>
      </c>
      <c r="CV164" s="2"/>
      <c r="CW164" s="2"/>
      <c r="CX164" s="2"/>
      <c r="CY164" s="2"/>
      <c r="CZ164" s="7">
        <v>6</v>
      </c>
      <c r="DA164" s="4">
        <v>6</v>
      </c>
      <c r="DB164" s="4">
        <v>6</v>
      </c>
      <c r="DC164" s="4">
        <v>100</v>
      </c>
      <c r="DD164" s="2"/>
      <c r="DE164" s="2"/>
      <c r="DF164" s="2"/>
      <c r="DG164" s="2"/>
      <c r="DH164" s="2"/>
      <c r="DI164" s="7">
        <v>4</v>
      </c>
      <c r="DJ164" s="4">
        <v>4</v>
      </c>
      <c r="DK164" s="4">
        <v>4</v>
      </c>
      <c r="DL164" s="4">
        <v>100</v>
      </c>
      <c r="DM164" s="2"/>
      <c r="DN164" s="2"/>
      <c r="DO164" s="2"/>
      <c r="DP164" s="2"/>
      <c r="DQ164" s="8">
        <v>0</v>
      </c>
      <c r="DR164" s="2"/>
      <c r="DS164" s="4">
        <v>0</v>
      </c>
      <c r="DT164" s="4">
        <v>4</v>
      </c>
      <c r="DU164" s="4">
        <v>0</v>
      </c>
      <c r="DV164" s="2"/>
      <c r="DW164" s="2"/>
      <c r="DX164" s="2"/>
      <c r="DY164" s="2"/>
      <c r="DZ164" s="2"/>
      <c r="EA164" s="7">
        <v>6</v>
      </c>
      <c r="EB164" s="4">
        <v>6</v>
      </c>
      <c r="EC164" s="4">
        <v>6</v>
      </c>
      <c r="ED164" s="4">
        <v>100</v>
      </c>
      <c r="EE164" s="2"/>
      <c r="EF164" s="2"/>
      <c r="EG164" s="2"/>
      <c r="EH164" s="2"/>
      <c r="EI164" s="2"/>
      <c r="EJ164" s="7">
        <v>6</v>
      </c>
      <c r="EK164" s="4">
        <v>6</v>
      </c>
      <c r="EL164" s="4">
        <v>6</v>
      </c>
      <c r="EM164" s="4">
        <v>100</v>
      </c>
      <c r="EN164" s="2"/>
      <c r="EO164" s="2"/>
      <c r="EP164" s="2"/>
      <c r="EQ164" s="7">
        <v>6</v>
      </c>
      <c r="ER164" s="2"/>
      <c r="ES164" s="2"/>
      <c r="ET164" s="4">
        <v>6</v>
      </c>
      <c r="EU164" s="4">
        <v>6</v>
      </c>
      <c r="EV164" s="4">
        <v>100</v>
      </c>
      <c r="EW164" s="2"/>
      <c r="EX164" s="2"/>
      <c r="EY164" s="8">
        <v>0</v>
      </c>
      <c r="EZ164" s="2"/>
      <c r="FA164" s="2"/>
      <c r="FB164" s="2"/>
      <c r="FC164" s="4">
        <v>0</v>
      </c>
      <c r="FD164" s="4">
        <v>6</v>
      </c>
      <c r="FE164" s="4">
        <v>0</v>
      </c>
      <c r="FF164" s="3">
        <f t="shared" si="208"/>
        <v>28</v>
      </c>
      <c r="FG164" s="3">
        <v>38</v>
      </c>
      <c r="FH164" s="3">
        <f t="shared" si="209"/>
        <v>73.68421052631578</v>
      </c>
      <c r="FI164" s="2"/>
      <c r="FJ164" s="2"/>
      <c r="FK164" s="2"/>
      <c r="FL164" s="2"/>
      <c r="FM164" s="2"/>
      <c r="FN164" s="2"/>
      <c r="FO164" s="2"/>
      <c r="FP164" s="8">
        <v>0</v>
      </c>
      <c r="FQ164" s="2"/>
      <c r="FR164" s="2"/>
      <c r="FS164" s="4">
        <v>0</v>
      </c>
      <c r="FT164" s="4">
        <v>2</v>
      </c>
      <c r="FU164" s="4">
        <v>0</v>
      </c>
      <c r="FV164" s="2"/>
      <c r="FW164" s="2"/>
      <c r="FX164" s="8">
        <v>0</v>
      </c>
      <c r="FY164" s="2"/>
      <c r="FZ164" s="2"/>
      <c r="GA164" s="2"/>
      <c r="GB164" s="2"/>
      <c r="GC164" s="2"/>
      <c r="GD164" s="2"/>
      <c r="GE164" s="2"/>
      <c r="GF164" s="4">
        <v>0</v>
      </c>
      <c r="GG164" s="4">
        <v>4</v>
      </c>
      <c r="GH164" s="4">
        <v>0</v>
      </c>
      <c r="GI164" s="2"/>
      <c r="GJ164" s="2"/>
      <c r="GK164" s="2"/>
      <c r="GL164" s="7">
        <v>4</v>
      </c>
      <c r="GM164" s="2"/>
      <c r="GN164" s="2"/>
      <c r="GO164" s="2"/>
      <c r="GP164" s="2"/>
      <c r="GQ164" s="2"/>
      <c r="GR164" s="2"/>
      <c r="GS164" s="4">
        <v>4</v>
      </c>
      <c r="GT164" s="4">
        <v>4</v>
      </c>
      <c r="GU164" s="4">
        <v>100</v>
      </c>
      <c r="GV164" s="2"/>
      <c r="GW164" s="2"/>
      <c r="GX164" s="2"/>
      <c r="GY164" s="2"/>
      <c r="GZ164" s="2"/>
      <c r="HA164" s="2"/>
      <c r="HB164" s="2"/>
      <c r="HC164" s="2"/>
      <c r="HD164" s="2"/>
      <c r="HE164" s="8">
        <v>0</v>
      </c>
      <c r="HF164" s="4">
        <v>0</v>
      </c>
      <c r="HG164" s="4">
        <v>4</v>
      </c>
      <c r="HH164" s="4">
        <v>0</v>
      </c>
      <c r="HI164" s="2"/>
      <c r="HJ164" s="2"/>
      <c r="HK164" s="2"/>
      <c r="HL164" s="2"/>
      <c r="HM164" s="2"/>
      <c r="HN164" s="2"/>
      <c r="HO164" s="2"/>
      <c r="HP164" s="2"/>
      <c r="HQ164" s="6">
        <v>2</v>
      </c>
      <c r="HR164" s="2"/>
      <c r="HS164" s="4">
        <v>2</v>
      </c>
      <c r="HT164" s="4">
        <v>6</v>
      </c>
      <c r="HU164" s="4">
        <v>33.33</v>
      </c>
      <c r="HV164" s="3">
        <v>6</v>
      </c>
      <c r="HW164" s="3">
        <v>20</v>
      </c>
      <c r="HX164" s="3">
        <v>30</v>
      </c>
      <c r="HY164" s="2"/>
      <c r="HZ164" s="2"/>
      <c r="IA164" s="2"/>
      <c r="IB164" s="2"/>
      <c r="IC164" s="2"/>
      <c r="ID164" s="8">
        <v>0</v>
      </c>
      <c r="IE164" s="2"/>
      <c r="IF164" s="2"/>
      <c r="IG164" s="2"/>
      <c r="IH164" s="2"/>
      <c r="II164" s="4">
        <v>0</v>
      </c>
      <c r="IJ164" s="4">
        <v>2</v>
      </c>
      <c r="IK164" s="4">
        <v>0</v>
      </c>
      <c r="IL164" s="2"/>
      <c r="IM164" s="2"/>
      <c r="IN164" s="2"/>
      <c r="IO164" s="2"/>
      <c r="IP164" s="2"/>
      <c r="IQ164" s="8">
        <v>0</v>
      </c>
      <c r="IR164" s="2"/>
      <c r="IS164" s="2"/>
      <c r="IT164" s="2"/>
      <c r="IU164" s="2"/>
      <c r="IV164" s="4">
        <v>0</v>
      </c>
      <c r="IW164" s="4">
        <v>4</v>
      </c>
      <c r="IX164" s="4">
        <v>0</v>
      </c>
      <c r="IY164" s="2"/>
      <c r="IZ164" s="2"/>
      <c r="JA164" s="6">
        <v>3</v>
      </c>
      <c r="JB164" s="2"/>
      <c r="JC164" s="2"/>
      <c r="JD164" s="2"/>
      <c r="JE164" s="2"/>
      <c r="JF164" s="2"/>
      <c r="JG164" s="2"/>
      <c r="JH164" s="2"/>
      <c r="JI164" s="4">
        <v>3</v>
      </c>
      <c r="JJ164" s="4">
        <v>6</v>
      </c>
      <c r="JK164" s="4">
        <v>50</v>
      </c>
      <c r="JL164" s="3">
        <v>3</v>
      </c>
      <c r="JM164" s="3">
        <v>12</v>
      </c>
      <c r="JN164" s="3">
        <v>25</v>
      </c>
      <c r="JO164" s="1">
        <f t="shared" si="210"/>
        <v>47</v>
      </c>
      <c r="JP164" s="1">
        <v>100</v>
      </c>
      <c r="JQ164" s="1">
        <f t="shared" si="211"/>
        <v>47</v>
      </c>
    </row>
  </sheetData>
  <mergeCells count="272">
    <mergeCell ref="A1:E12"/>
    <mergeCell ref="DA12:DC12"/>
    <mergeCell ref="F1:F3"/>
    <mergeCell ref="G1:JQ1"/>
    <mergeCell ref="G2:CU2"/>
    <mergeCell ref="DD2:FH2"/>
    <mergeCell ref="FI2:HX2"/>
    <mergeCell ref="HY2:JN2"/>
    <mergeCell ref="JO2:JQ5"/>
    <mergeCell ref="G3:O3"/>
    <mergeCell ref="P3:X3"/>
    <mergeCell ref="Y3:AG3"/>
    <mergeCell ref="AH3:AP3"/>
    <mergeCell ref="AQ3:AY3"/>
    <mergeCell ref="AZ3:BH3"/>
    <mergeCell ref="BI3:BQ3"/>
    <mergeCell ref="BR3:BZ3"/>
    <mergeCell ref="CV3:DC3"/>
    <mergeCell ref="DA4:DC5"/>
    <mergeCell ref="DA6:DC6"/>
    <mergeCell ref="DA7:DC7"/>
    <mergeCell ref="DA8:DC8"/>
    <mergeCell ref="DA9:DC9"/>
    <mergeCell ref="DA10:DC10"/>
    <mergeCell ref="DA11:DC11"/>
    <mergeCell ref="DM3:DU3"/>
    <mergeCell ref="DV3:ED3"/>
    <mergeCell ref="EE3:EM3"/>
    <mergeCell ref="EN3:EV3"/>
    <mergeCell ref="EW3:FE3"/>
    <mergeCell ref="CA3:CI3"/>
    <mergeCell ref="CJ3:CR3"/>
    <mergeCell ref="CS3:CU5"/>
    <mergeCell ref="DD3:DL3"/>
    <mergeCell ref="CP6:CR6"/>
    <mergeCell ref="CS6:CU6"/>
    <mergeCell ref="DJ6:DL6"/>
    <mergeCell ref="DS9:DU9"/>
    <mergeCell ref="EB9:ED9"/>
    <mergeCell ref="EK9:EM9"/>
    <mergeCell ref="ET9:EV9"/>
    <mergeCell ref="FC9:FE9"/>
    <mergeCell ref="CP10:CR10"/>
    <mergeCell ref="CS10:CU10"/>
    <mergeCell ref="DJ10:DL10"/>
    <mergeCell ref="HV3:HX5"/>
    <mergeCell ref="HY3:IK3"/>
    <mergeCell ref="IL3:IX3"/>
    <mergeCell ref="IY3:JK3"/>
    <mergeCell ref="HS4:HU5"/>
    <mergeCell ref="II4:IK5"/>
    <mergeCell ref="IV4:IX5"/>
    <mergeCell ref="JI4:JK5"/>
    <mergeCell ref="FF3:FH5"/>
    <mergeCell ref="FI3:FU3"/>
    <mergeCell ref="FV3:GH3"/>
    <mergeCell ref="GI3:GU3"/>
    <mergeCell ref="GV3:HH3"/>
    <mergeCell ref="GS4:GU5"/>
    <mergeCell ref="HF4:HH5"/>
    <mergeCell ref="M6:O6"/>
    <mergeCell ref="V6:X6"/>
    <mergeCell ref="AE6:AG6"/>
    <mergeCell ref="EK4:EM5"/>
    <mergeCell ref="ET4:EV5"/>
    <mergeCell ref="FC4:FE5"/>
    <mergeCell ref="FS4:FU5"/>
    <mergeCell ref="GF4:GH5"/>
    <mergeCell ref="JL3:JN5"/>
    <mergeCell ref="M4:O5"/>
    <mergeCell ref="V4:X5"/>
    <mergeCell ref="AE4:AG5"/>
    <mergeCell ref="AN4:AP5"/>
    <mergeCell ref="AW4:AY5"/>
    <mergeCell ref="BF4:BH5"/>
    <mergeCell ref="BO4:BQ5"/>
    <mergeCell ref="BX4:BZ5"/>
    <mergeCell ref="CG4:CI5"/>
    <mergeCell ref="CP4:CR5"/>
    <mergeCell ref="DJ4:DL5"/>
    <mergeCell ref="DS4:DU5"/>
    <mergeCell ref="EB4:ED5"/>
    <mergeCell ref="HI3:HU3"/>
    <mergeCell ref="CG6:CI6"/>
    <mergeCell ref="AN6:AP6"/>
    <mergeCell ref="AW6:AY6"/>
    <mergeCell ref="BF6:BH6"/>
    <mergeCell ref="BO6:BQ6"/>
    <mergeCell ref="BX6:BZ6"/>
    <mergeCell ref="IV6:IX6"/>
    <mergeCell ref="JI6:JK6"/>
    <mergeCell ref="FF6:FH6"/>
    <mergeCell ref="FS6:FU6"/>
    <mergeCell ref="GF6:GH6"/>
    <mergeCell ref="GS6:GU6"/>
    <mergeCell ref="HF6:HH6"/>
    <mergeCell ref="DS6:DU6"/>
    <mergeCell ref="EB6:ED6"/>
    <mergeCell ref="EK6:EM6"/>
    <mergeCell ref="ET6:EV6"/>
    <mergeCell ref="FC6:FE6"/>
    <mergeCell ref="HF7:HH7"/>
    <mergeCell ref="DS7:DU7"/>
    <mergeCell ref="EB7:ED7"/>
    <mergeCell ref="EK7:EM7"/>
    <mergeCell ref="ET7:EV7"/>
    <mergeCell ref="FC7:FE7"/>
    <mergeCell ref="JL6:JN6"/>
    <mergeCell ref="JO6:JQ6"/>
    <mergeCell ref="M7:O7"/>
    <mergeCell ref="V7:X7"/>
    <mergeCell ref="AE7:AG7"/>
    <mergeCell ref="AN7:AP7"/>
    <mergeCell ref="AW7:AY7"/>
    <mergeCell ref="BF7:BH7"/>
    <mergeCell ref="BO7:BQ7"/>
    <mergeCell ref="BX7:BZ7"/>
    <mergeCell ref="CG7:CI7"/>
    <mergeCell ref="CP7:CR7"/>
    <mergeCell ref="CS7:CU7"/>
    <mergeCell ref="DJ7:DL7"/>
    <mergeCell ref="HS6:HU6"/>
    <mergeCell ref="HV6:HX6"/>
    <mergeCell ref="II6:IK6"/>
    <mergeCell ref="JL7:JN7"/>
    <mergeCell ref="JO7:JQ7"/>
    <mergeCell ref="M8:O8"/>
    <mergeCell ref="V8:X8"/>
    <mergeCell ref="AE8:AG8"/>
    <mergeCell ref="AN8:AP8"/>
    <mergeCell ref="AW8:AY8"/>
    <mergeCell ref="BF8:BH8"/>
    <mergeCell ref="BO8:BQ8"/>
    <mergeCell ref="BX8:BZ8"/>
    <mergeCell ref="CG8:CI8"/>
    <mergeCell ref="CP8:CR8"/>
    <mergeCell ref="CS8:CU8"/>
    <mergeCell ref="DJ8:DL8"/>
    <mergeCell ref="HS7:HU7"/>
    <mergeCell ref="HV7:HX7"/>
    <mergeCell ref="II7:IK7"/>
    <mergeCell ref="IV7:IX7"/>
    <mergeCell ref="JI7:JK7"/>
    <mergeCell ref="FF7:FH7"/>
    <mergeCell ref="FS7:FU7"/>
    <mergeCell ref="GF7:GH7"/>
    <mergeCell ref="GS7:GU7"/>
    <mergeCell ref="JI8:JK8"/>
    <mergeCell ref="FF8:FH8"/>
    <mergeCell ref="FS8:FU8"/>
    <mergeCell ref="GF8:GH8"/>
    <mergeCell ref="GS8:GU8"/>
    <mergeCell ref="HF8:HH8"/>
    <mergeCell ref="DS8:DU8"/>
    <mergeCell ref="EB8:ED8"/>
    <mergeCell ref="EK8:EM8"/>
    <mergeCell ref="ET8:EV8"/>
    <mergeCell ref="FC8:FE8"/>
    <mergeCell ref="JL8:JN8"/>
    <mergeCell ref="JO8:JQ8"/>
    <mergeCell ref="M9:O9"/>
    <mergeCell ref="V9:X9"/>
    <mergeCell ref="AE9:AG9"/>
    <mergeCell ref="AN9:AP9"/>
    <mergeCell ref="AW9:AY9"/>
    <mergeCell ref="BF9:BH9"/>
    <mergeCell ref="BO9:BQ9"/>
    <mergeCell ref="BX9:BZ9"/>
    <mergeCell ref="CG9:CI9"/>
    <mergeCell ref="CP9:CR9"/>
    <mergeCell ref="CS9:CU9"/>
    <mergeCell ref="DJ9:DL9"/>
    <mergeCell ref="HS8:HU8"/>
    <mergeCell ref="HV8:HX8"/>
    <mergeCell ref="II8:IK8"/>
    <mergeCell ref="IV8:IX8"/>
    <mergeCell ref="JL9:JN9"/>
    <mergeCell ref="JO9:JQ9"/>
    <mergeCell ref="HS9:HU9"/>
    <mergeCell ref="HV9:HX9"/>
    <mergeCell ref="II9:IK9"/>
    <mergeCell ref="IV9:IX9"/>
    <mergeCell ref="JI9:JK9"/>
    <mergeCell ref="FF9:FH9"/>
    <mergeCell ref="FS9:FU9"/>
    <mergeCell ref="GF9:GH9"/>
    <mergeCell ref="GS9:GU9"/>
    <mergeCell ref="HF9:HH9"/>
    <mergeCell ref="HF10:HH10"/>
    <mergeCell ref="DS10:DU10"/>
    <mergeCell ref="EB10:ED10"/>
    <mergeCell ref="EK10:EM10"/>
    <mergeCell ref="ET10:EV10"/>
    <mergeCell ref="FC10:FE10"/>
    <mergeCell ref="M10:O10"/>
    <mergeCell ref="V10:X10"/>
    <mergeCell ref="AE10:AG10"/>
    <mergeCell ref="AN10:AP10"/>
    <mergeCell ref="AW10:AY10"/>
    <mergeCell ref="BF10:BH10"/>
    <mergeCell ref="BO10:BQ10"/>
    <mergeCell ref="BX10:BZ10"/>
    <mergeCell ref="CG10:CI10"/>
    <mergeCell ref="JL10:JN10"/>
    <mergeCell ref="JO10:JQ10"/>
    <mergeCell ref="M11:O11"/>
    <mergeCell ref="V11:X11"/>
    <mergeCell ref="AE11:AG11"/>
    <mergeCell ref="AN11:AP11"/>
    <mergeCell ref="AW11:AY11"/>
    <mergeCell ref="BF11:BH11"/>
    <mergeCell ref="BO11:BQ11"/>
    <mergeCell ref="BX11:BZ11"/>
    <mergeCell ref="CG11:CI11"/>
    <mergeCell ref="CP11:CR11"/>
    <mergeCell ref="CS11:CU11"/>
    <mergeCell ref="DJ11:DL11"/>
    <mergeCell ref="HS10:HU10"/>
    <mergeCell ref="HV10:HX10"/>
    <mergeCell ref="II10:IK10"/>
    <mergeCell ref="IV10:IX10"/>
    <mergeCell ref="JI10:JK10"/>
    <mergeCell ref="FF10:FH10"/>
    <mergeCell ref="FS10:FU10"/>
    <mergeCell ref="GF10:GH10"/>
    <mergeCell ref="GS10:GU10"/>
    <mergeCell ref="JI11:JK11"/>
    <mergeCell ref="FF11:FH11"/>
    <mergeCell ref="FS11:FU11"/>
    <mergeCell ref="GF11:GH11"/>
    <mergeCell ref="GS11:GU11"/>
    <mergeCell ref="HF11:HH11"/>
    <mergeCell ref="DS11:DU11"/>
    <mergeCell ref="EB11:ED11"/>
    <mergeCell ref="EK11:EM11"/>
    <mergeCell ref="ET11:EV11"/>
    <mergeCell ref="FC11:FE11"/>
    <mergeCell ref="DS12:DU12"/>
    <mergeCell ref="EB12:ED12"/>
    <mergeCell ref="EK12:EM12"/>
    <mergeCell ref="ET12:EV12"/>
    <mergeCell ref="FC12:FE12"/>
    <mergeCell ref="JL11:JN11"/>
    <mergeCell ref="JO11:JQ11"/>
    <mergeCell ref="M12:O12"/>
    <mergeCell ref="V12:X12"/>
    <mergeCell ref="AE12:AG12"/>
    <mergeCell ref="AN12:AP12"/>
    <mergeCell ref="AW12:AY12"/>
    <mergeCell ref="BF12:BH12"/>
    <mergeCell ref="BO12:BQ12"/>
    <mergeCell ref="BX12:BZ12"/>
    <mergeCell ref="CG12:CI12"/>
    <mergeCell ref="CP12:CR12"/>
    <mergeCell ref="CS12:CU12"/>
    <mergeCell ref="DJ12:DL12"/>
    <mergeCell ref="HS11:HU11"/>
    <mergeCell ref="HV11:HX11"/>
    <mergeCell ref="II11:IK11"/>
    <mergeCell ref="IV11:IX11"/>
    <mergeCell ref="JL12:JN12"/>
    <mergeCell ref="JO12:JQ12"/>
    <mergeCell ref="HS12:HU12"/>
    <mergeCell ref="HV12:HX12"/>
    <mergeCell ref="II12:IK12"/>
    <mergeCell ref="IV12:IX12"/>
    <mergeCell ref="JI12:JK12"/>
    <mergeCell ref="FF12:FH12"/>
    <mergeCell ref="FS12:FU12"/>
    <mergeCell ref="GF12:GH12"/>
    <mergeCell ref="GS12:GU12"/>
    <mergeCell ref="HF12:HH12"/>
  </mergeCells>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Y156"/>
  <sheetViews>
    <sheetView workbookViewId="0">
      <selection sqref="A1:E4"/>
    </sheetView>
  </sheetViews>
  <sheetFormatPr defaultColWidth="9.140625" defaultRowHeight="15" x14ac:dyDescent="0.25"/>
  <cols>
    <col min="1" max="1" width="5.7109375" customWidth="1"/>
    <col min="2" max="25" width="21.7109375" customWidth="1"/>
  </cols>
  <sheetData>
    <row r="1" spans="1:25" ht="16.350000000000001" customHeight="1" x14ac:dyDescent="0.25">
      <c r="A1" s="35" t="s">
        <v>0</v>
      </c>
      <c r="B1" s="36"/>
      <c r="C1" s="36"/>
      <c r="D1" s="36"/>
      <c r="E1" s="37"/>
      <c r="F1" s="1" t="s">
        <v>82</v>
      </c>
      <c r="G1" s="28" t="s">
        <v>83</v>
      </c>
      <c r="H1" s="29"/>
      <c r="I1" s="1" t="s">
        <v>39</v>
      </c>
      <c r="J1" s="28" t="s">
        <v>84</v>
      </c>
      <c r="K1" s="28"/>
      <c r="L1" s="29"/>
      <c r="M1" s="28" t="s">
        <v>85</v>
      </c>
      <c r="N1" s="28"/>
      <c r="O1" s="29"/>
      <c r="P1" s="28" t="s">
        <v>86</v>
      </c>
      <c r="Q1" s="28"/>
      <c r="R1" s="29"/>
      <c r="S1" s="28" t="s">
        <v>87</v>
      </c>
      <c r="T1" s="28"/>
      <c r="U1" s="29"/>
      <c r="V1" s="1" t="s">
        <v>1587</v>
      </c>
      <c r="W1" s="1" t="s">
        <v>1588</v>
      </c>
      <c r="X1" s="1" t="s">
        <v>1589</v>
      </c>
      <c r="Y1" s="1" t="s">
        <v>1590</v>
      </c>
    </row>
    <row r="2" spans="1:25" ht="16.350000000000001" customHeight="1" x14ac:dyDescent="0.25">
      <c r="A2" s="38"/>
      <c r="B2" s="39"/>
      <c r="C2" s="39"/>
      <c r="D2" s="39"/>
      <c r="E2" s="40"/>
      <c r="F2" s="1" t="s">
        <v>1591</v>
      </c>
      <c r="G2" s="25">
        <f>AVERAGE(G6:G156)</f>
        <v>44.05298013245033</v>
      </c>
      <c r="H2" s="51"/>
      <c r="I2" s="5">
        <v>100</v>
      </c>
      <c r="J2" s="25">
        <f>AVERAGE(K6:K156)</f>
        <v>34.70198675496686</v>
      </c>
      <c r="K2" s="25"/>
      <c r="L2" s="51"/>
      <c r="M2" s="25">
        <f>AVERAGE(N6:N156)</f>
        <v>48.222377134890237</v>
      </c>
      <c r="N2" s="25"/>
      <c r="O2" s="51"/>
      <c r="P2" s="25">
        <f>AVERAGE(Q6:Q156)</f>
        <v>44.834437086092713</v>
      </c>
      <c r="Q2" s="25"/>
      <c r="R2" s="51"/>
      <c r="S2" s="25">
        <f>AVERAGE(T6:T156)</f>
        <v>52.925827814569558</v>
      </c>
      <c r="T2" s="25"/>
      <c r="U2" s="51"/>
      <c r="V2" s="5">
        <v>30</v>
      </c>
      <c r="W2" s="5">
        <v>38</v>
      </c>
      <c r="X2" s="5">
        <v>20</v>
      </c>
      <c r="Y2" s="5">
        <v>12</v>
      </c>
    </row>
    <row r="3" spans="1:25" ht="16.350000000000001" customHeight="1" x14ac:dyDescent="0.25">
      <c r="A3" s="38"/>
      <c r="B3" s="39"/>
      <c r="C3" s="39"/>
      <c r="D3" s="39"/>
      <c r="E3" s="40"/>
      <c r="F3" s="1" t="s">
        <v>1592</v>
      </c>
      <c r="G3" s="23">
        <f>MAX(G6:G156)</f>
        <v>68</v>
      </c>
      <c r="H3" s="29"/>
      <c r="I3" s="5">
        <v>100</v>
      </c>
      <c r="J3" s="48">
        <f>MAX(K6:K156)</f>
        <v>86.666666666666671</v>
      </c>
      <c r="K3" s="49"/>
      <c r="L3" s="50"/>
      <c r="M3" s="48">
        <f>MAX(N6:N156)</f>
        <v>89.473684210526315</v>
      </c>
      <c r="N3" s="49"/>
      <c r="O3" s="50"/>
      <c r="P3" s="48">
        <f>MAX(Q6:Q156)</f>
        <v>80</v>
      </c>
      <c r="Q3" s="49"/>
      <c r="R3" s="50"/>
      <c r="S3" s="48">
        <f>MAX(T6:T156)</f>
        <v>100</v>
      </c>
      <c r="T3" s="49"/>
      <c r="U3" s="50"/>
      <c r="V3" s="5">
        <v>30</v>
      </c>
      <c r="W3" s="5">
        <v>38</v>
      </c>
      <c r="X3" s="5">
        <v>20</v>
      </c>
      <c r="Y3" s="5">
        <v>12</v>
      </c>
    </row>
    <row r="4" spans="1:25" ht="16.350000000000001" customHeight="1" x14ac:dyDescent="0.25">
      <c r="A4" s="41"/>
      <c r="B4" s="42"/>
      <c r="C4" s="42"/>
      <c r="D4" s="42"/>
      <c r="E4" s="43"/>
      <c r="F4" s="1" t="s">
        <v>1593</v>
      </c>
      <c r="G4" s="23">
        <f>MIN(G6:G156)</f>
        <v>13</v>
      </c>
      <c r="H4" s="29"/>
      <c r="I4" s="5">
        <v>100</v>
      </c>
      <c r="J4" s="48">
        <f>MIN(K6:K156)</f>
        <v>6.666666666666667</v>
      </c>
      <c r="K4" s="49"/>
      <c r="L4" s="50"/>
      <c r="M4" s="48">
        <f>MIN(N6:N156)</f>
        <v>0</v>
      </c>
      <c r="N4" s="49"/>
      <c r="O4" s="50"/>
      <c r="P4" s="48">
        <f>MIN(Q6:Q156)</f>
        <v>0</v>
      </c>
      <c r="Q4" s="49"/>
      <c r="R4" s="50"/>
      <c r="S4" s="48">
        <f t="shared" ref="S4" si="0">MIN(T6:T156)</f>
        <v>0</v>
      </c>
      <c r="T4" s="49"/>
      <c r="U4" s="50"/>
      <c r="V4" s="5">
        <v>30</v>
      </c>
      <c r="W4" s="5">
        <v>38</v>
      </c>
      <c r="X4" s="5">
        <v>20</v>
      </c>
      <c r="Y4" s="5">
        <v>12</v>
      </c>
    </row>
    <row r="5" spans="1:25" ht="16.350000000000001" customHeight="1" x14ac:dyDescent="0.25">
      <c r="A5" s="1" t="s">
        <v>41</v>
      </c>
      <c r="B5" s="1" t="s">
        <v>42</v>
      </c>
      <c r="C5" s="1" t="s">
        <v>43</v>
      </c>
      <c r="D5" s="1" t="s">
        <v>44</v>
      </c>
      <c r="E5" s="19" t="s">
        <v>1594</v>
      </c>
      <c r="F5" s="1" t="s">
        <v>1544</v>
      </c>
      <c r="G5" s="1" t="s">
        <v>88</v>
      </c>
      <c r="H5" s="1" t="s">
        <v>89</v>
      </c>
      <c r="I5" s="1" t="s">
        <v>88</v>
      </c>
      <c r="J5" s="1" t="s">
        <v>88</v>
      </c>
      <c r="K5" s="1" t="s">
        <v>40</v>
      </c>
      <c r="L5" s="1" t="s">
        <v>89</v>
      </c>
      <c r="M5" s="1" t="s">
        <v>88</v>
      </c>
      <c r="N5" s="1" t="s">
        <v>40</v>
      </c>
      <c r="O5" s="1" t="s">
        <v>89</v>
      </c>
      <c r="P5" s="1" t="s">
        <v>88</v>
      </c>
      <c r="Q5" s="1" t="s">
        <v>40</v>
      </c>
      <c r="R5" s="1" t="s">
        <v>89</v>
      </c>
      <c r="S5" s="1" t="s">
        <v>88</v>
      </c>
      <c r="T5" s="1" t="s">
        <v>40</v>
      </c>
      <c r="U5" s="1" t="s">
        <v>89</v>
      </c>
      <c r="V5" s="1" t="s">
        <v>88</v>
      </c>
      <c r="W5" s="1" t="s">
        <v>88</v>
      </c>
      <c r="X5" s="1" t="s">
        <v>88</v>
      </c>
      <c r="Y5" s="1" t="s">
        <v>88</v>
      </c>
    </row>
    <row r="6" spans="1:25" ht="16.350000000000001" customHeight="1" x14ac:dyDescent="0.25">
      <c r="A6" s="1">
        <v>287</v>
      </c>
      <c r="B6" s="2" t="s">
        <v>668</v>
      </c>
      <c r="C6" s="2" t="s">
        <v>49</v>
      </c>
      <c r="D6" s="2" t="s">
        <v>637</v>
      </c>
      <c r="E6" s="18" t="s">
        <v>1595</v>
      </c>
      <c r="F6" s="2" t="s">
        <v>1545</v>
      </c>
      <c r="G6" s="5">
        <v>53</v>
      </c>
      <c r="H6" s="5" t="s">
        <v>93</v>
      </c>
      <c r="I6" s="5">
        <v>100</v>
      </c>
      <c r="J6" s="5">
        <v>14</v>
      </c>
      <c r="K6" s="17">
        <v>46.666666666666664</v>
      </c>
      <c r="L6" s="5" t="s">
        <v>91</v>
      </c>
      <c r="M6" s="5">
        <v>26</v>
      </c>
      <c r="N6" s="17">
        <v>68.421052631578945</v>
      </c>
      <c r="O6" s="5" t="s">
        <v>92</v>
      </c>
      <c r="P6" s="5">
        <v>8</v>
      </c>
      <c r="Q6" s="5">
        <v>40</v>
      </c>
      <c r="R6" s="5" t="s">
        <v>91</v>
      </c>
      <c r="S6" s="5">
        <v>5</v>
      </c>
      <c r="T6" s="5">
        <v>41.67</v>
      </c>
      <c r="U6" s="5" t="s">
        <v>91</v>
      </c>
      <c r="V6" s="5">
        <v>30</v>
      </c>
      <c r="W6" s="5">
        <v>38</v>
      </c>
      <c r="X6" s="5">
        <v>20</v>
      </c>
      <c r="Y6" s="5">
        <v>12</v>
      </c>
    </row>
    <row r="7" spans="1:25" ht="16.350000000000001" customHeight="1" x14ac:dyDescent="0.25">
      <c r="A7" s="1">
        <v>2169</v>
      </c>
      <c r="B7" s="2" t="s">
        <v>782</v>
      </c>
      <c r="C7" s="2" t="s">
        <v>783</v>
      </c>
      <c r="D7" s="2" t="s">
        <v>648</v>
      </c>
      <c r="E7" s="18" t="s">
        <v>1596</v>
      </c>
      <c r="F7" s="2" t="s">
        <v>1546</v>
      </c>
      <c r="G7" s="5">
        <v>46</v>
      </c>
      <c r="H7" s="5" t="s">
        <v>90</v>
      </c>
      <c r="I7" s="5">
        <v>100</v>
      </c>
      <c r="J7" s="5">
        <v>13</v>
      </c>
      <c r="K7" s="17">
        <v>43.333333333333336</v>
      </c>
      <c r="L7" s="5" t="s">
        <v>91</v>
      </c>
      <c r="M7" s="5">
        <v>19</v>
      </c>
      <c r="N7" s="17">
        <v>50</v>
      </c>
      <c r="O7" s="5" t="s">
        <v>92</v>
      </c>
      <c r="P7" s="5">
        <v>8</v>
      </c>
      <c r="Q7" s="5">
        <v>40</v>
      </c>
      <c r="R7" s="5" t="s">
        <v>91</v>
      </c>
      <c r="S7" s="5">
        <v>6</v>
      </c>
      <c r="T7" s="5">
        <v>50</v>
      </c>
      <c r="U7" s="5" t="s">
        <v>92</v>
      </c>
      <c r="V7" s="5">
        <v>30</v>
      </c>
      <c r="W7" s="5">
        <v>38</v>
      </c>
      <c r="X7" s="5">
        <v>20</v>
      </c>
      <c r="Y7" s="5">
        <v>12</v>
      </c>
    </row>
    <row r="8" spans="1:25" ht="16.350000000000001" customHeight="1" x14ac:dyDescent="0.25">
      <c r="A8" s="1">
        <v>5067</v>
      </c>
      <c r="B8" s="2" t="s">
        <v>77</v>
      </c>
      <c r="C8" s="2" t="s">
        <v>55</v>
      </c>
      <c r="D8" s="2" t="s">
        <v>78</v>
      </c>
      <c r="E8" s="18" t="s">
        <v>1597</v>
      </c>
      <c r="F8" s="2" t="s">
        <v>631</v>
      </c>
      <c r="G8" s="5">
        <v>54</v>
      </c>
      <c r="H8" s="5" t="s">
        <v>93</v>
      </c>
      <c r="I8" s="5">
        <v>100</v>
      </c>
      <c r="J8" s="5">
        <v>8</v>
      </c>
      <c r="K8" s="17">
        <v>26.666666666666668</v>
      </c>
      <c r="L8" s="5" t="s">
        <v>91</v>
      </c>
      <c r="M8" s="5">
        <v>25</v>
      </c>
      <c r="N8" s="17">
        <v>65.789473684210535</v>
      </c>
      <c r="O8" s="5" t="s">
        <v>92</v>
      </c>
      <c r="P8" s="5">
        <v>12</v>
      </c>
      <c r="Q8" s="5">
        <v>60</v>
      </c>
      <c r="R8" s="5" t="s">
        <v>92</v>
      </c>
      <c r="S8" s="5">
        <v>9</v>
      </c>
      <c r="T8" s="5">
        <v>75</v>
      </c>
      <c r="U8" s="5" t="s">
        <v>92</v>
      </c>
      <c r="V8" s="5">
        <v>30</v>
      </c>
      <c r="W8" s="5">
        <v>38</v>
      </c>
      <c r="X8" s="5">
        <v>20</v>
      </c>
      <c r="Y8" s="5">
        <v>12</v>
      </c>
    </row>
    <row r="9" spans="1:25" ht="16.350000000000001" customHeight="1" x14ac:dyDescent="0.25">
      <c r="A9" s="1">
        <v>243</v>
      </c>
      <c r="B9" s="2" t="s">
        <v>643</v>
      </c>
      <c r="C9" s="2" t="s">
        <v>641</v>
      </c>
      <c r="D9" s="2" t="s">
        <v>56</v>
      </c>
      <c r="E9" s="18" t="s">
        <v>1598</v>
      </c>
      <c r="F9" s="2" t="s">
        <v>1547</v>
      </c>
      <c r="G9" s="5">
        <v>58</v>
      </c>
      <c r="H9" s="5" t="s">
        <v>93</v>
      </c>
      <c r="I9" s="5">
        <v>100</v>
      </c>
      <c r="J9" s="5">
        <v>16</v>
      </c>
      <c r="K9" s="17">
        <v>53.333333333333336</v>
      </c>
      <c r="L9" s="5" t="s">
        <v>92</v>
      </c>
      <c r="M9" s="5">
        <v>14</v>
      </c>
      <c r="N9" s="17">
        <v>36.84210526315789</v>
      </c>
      <c r="O9" s="5" t="s">
        <v>91</v>
      </c>
      <c r="P9" s="5">
        <v>16</v>
      </c>
      <c r="Q9" s="5">
        <v>80</v>
      </c>
      <c r="R9" s="5" t="s">
        <v>92</v>
      </c>
      <c r="S9" s="5">
        <v>12</v>
      </c>
      <c r="T9" s="5">
        <v>100</v>
      </c>
      <c r="U9" s="5" t="s">
        <v>94</v>
      </c>
      <c r="V9" s="5">
        <v>30</v>
      </c>
      <c r="W9" s="5">
        <v>38</v>
      </c>
      <c r="X9" s="5">
        <v>20</v>
      </c>
      <c r="Y9" s="5">
        <v>12</v>
      </c>
    </row>
    <row r="10" spans="1:25" ht="16.350000000000001" customHeight="1" x14ac:dyDescent="0.25">
      <c r="A10" s="1">
        <v>2359</v>
      </c>
      <c r="B10" s="2" t="s">
        <v>800</v>
      </c>
      <c r="C10" s="2" t="s">
        <v>703</v>
      </c>
      <c r="D10" s="2" t="s">
        <v>648</v>
      </c>
      <c r="E10" s="18" t="s">
        <v>1599</v>
      </c>
      <c r="F10" s="2" t="s">
        <v>1548</v>
      </c>
      <c r="G10" s="5">
        <v>62</v>
      </c>
      <c r="H10" s="5" t="s">
        <v>93</v>
      </c>
      <c r="I10" s="5">
        <v>100</v>
      </c>
      <c r="J10" s="5">
        <v>14</v>
      </c>
      <c r="K10" s="17">
        <v>46.666666666666664</v>
      </c>
      <c r="L10" s="5" t="s">
        <v>91</v>
      </c>
      <c r="M10" s="5">
        <v>32</v>
      </c>
      <c r="N10" s="17">
        <v>84.210526315789465</v>
      </c>
      <c r="O10" s="5" t="s">
        <v>94</v>
      </c>
      <c r="P10" s="5">
        <v>8</v>
      </c>
      <c r="Q10" s="5">
        <v>40</v>
      </c>
      <c r="R10" s="5" t="s">
        <v>91</v>
      </c>
      <c r="S10" s="5">
        <v>8</v>
      </c>
      <c r="T10" s="5">
        <v>66.67</v>
      </c>
      <c r="U10" s="5" t="s">
        <v>92</v>
      </c>
      <c r="V10" s="5">
        <v>30</v>
      </c>
      <c r="W10" s="5">
        <v>38</v>
      </c>
      <c r="X10" s="5">
        <v>20</v>
      </c>
      <c r="Y10" s="5">
        <v>12</v>
      </c>
    </row>
    <row r="11" spans="1:25" ht="16.350000000000001" customHeight="1" x14ac:dyDescent="0.25">
      <c r="A11" s="1">
        <v>390</v>
      </c>
      <c r="B11" s="2" t="s">
        <v>700</v>
      </c>
      <c r="C11" s="2" t="s">
        <v>650</v>
      </c>
      <c r="D11" s="2" t="s">
        <v>637</v>
      </c>
      <c r="E11" s="18" t="s">
        <v>1600</v>
      </c>
      <c r="F11" s="2" t="s">
        <v>1549</v>
      </c>
      <c r="G11" s="5">
        <v>32</v>
      </c>
      <c r="H11" s="5" t="s">
        <v>90</v>
      </c>
      <c r="I11" s="5">
        <v>100</v>
      </c>
      <c r="J11" s="5">
        <v>6</v>
      </c>
      <c r="K11" s="17">
        <v>20</v>
      </c>
      <c r="L11" s="5" t="s">
        <v>91</v>
      </c>
      <c r="M11" s="5">
        <v>12</v>
      </c>
      <c r="N11" s="17">
        <v>31.578947368421051</v>
      </c>
      <c r="O11" s="5" t="s">
        <v>91</v>
      </c>
      <c r="P11" s="5">
        <v>8</v>
      </c>
      <c r="Q11" s="5">
        <v>40</v>
      </c>
      <c r="R11" s="5" t="s">
        <v>91</v>
      </c>
      <c r="S11" s="5">
        <v>6</v>
      </c>
      <c r="T11" s="5">
        <v>50</v>
      </c>
      <c r="U11" s="5" t="s">
        <v>92</v>
      </c>
      <c r="V11" s="5">
        <v>30</v>
      </c>
      <c r="W11" s="5">
        <v>38</v>
      </c>
      <c r="X11" s="5">
        <v>20</v>
      </c>
      <c r="Y11" s="5">
        <v>12</v>
      </c>
    </row>
    <row r="12" spans="1:25" ht="16.350000000000001" customHeight="1" x14ac:dyDescent="0.25">
      <c r="A12" s="1">
        <v>2460</v>
      </c>
      <c r="B12" s="2" t="s">
        <v>812</v>
      </c>
      <c r="C12" s="2" t="s">
        <v>80</v>
      </c>
      <c r="D12" s="2" t="s">
        <v>73</v>
      </c>
      <c r="E12" s="18" t="s">
        <v>1601</v>
      </c>
      <c r="F12" s="2" t="s">
        <v>629</v>
      </c>
      <c r="G12" s="5">
        <v>13</v>
      </c>
      <c r="H12" s="5" t="s">
        <v>90</v>
      </c>
      <c r="I12" s="5">
        <v>100</v>
      </c>
      <c r="J12" s="5">
        <v>2</v>
      </c>
      <c r="K12" s="17">
        <v>6.666666666666667</v>
      </c>
      <c r="L12" s="5" t="s">
        <v>91</v>
      </c>
      <c r="M12" s="5">
        <v>2</v>
      </c>
      <c r="N12" s="17">
        <v>5.2631578947368416</v>
      </c>
      <c r="O12" s="5" t="s">
        <v>91</v>
      </c>
      <c r="P12" s="5">
        <v>4</v>
      </c>
      <c r="Q12" s="5">
        <v>20</v>
      </c>
      <c r="R12" s="5" t="s">
        <v>91</v>
      </c>
      <c r="S12" s="5">
        <v>5</v>
      </c>
      <c r="T12" s="5">
        <v>41.67</v>
      </c>
      <c r="U12" s="5" t="s">
        <v>91</v>
      </c>
      <c r="V12" s="5">
        <v>30</v>
      </c>
      <c r="W12" s="5">
        <v>38</v>
      </c>
      <c r="X12" s="5">
        <v>20</v>
      </c>
      <c r="Y12" s="5">
        <v>12</v>
      </c>
    </row>
    <row r="13" spans="1:25" ht="16.350000000000001" customHeight="1" x14ac:dyDescent="0.25">
      <c r="A13" s="1">
        <v>273</v>
      </c>
      <c r="B13" s="2" t="s">
        <v>657</v>
      </c>
      <c r="C13" s="2" t="s">
        <v>68</v>
      </c>
      <c r="D13" s="2" t="s">
        <v>648</v>
      </c>
      <c r="E13" s="18" t="s">
        <v>1602</v>
      </c>
      <c r="F13" s="2" t="s">
        <v>1550</v>
      </c>
      <c r="G13" s="5">
        <v>43</v>
      </c>
      <c r="H13" s="5" t="s">
        <v>90</v>
      </c>
      <c r="I13" s="5">
        <v>100</v>
      </c>
      <c r="J13" s="5">
        <v>14</v>
      </c>
      <c r="K13" s="17">
        <v>46.666666666666664</v>
      </c>
      <c r="L13" s="5" t="s">
        <v>91</v>
      </c>
      <c r="M13" s="5">
        <v>17</v>
      </c>
      <c r="N13" s="17">
        <v>44.736842105263158</v>
      </c>
      <c r="O13" s="5" t="s">
        <v>91</v>
      </c>
      <c r="P13" s="5">
        <v>6</v>
      </c>
      <c r="Q13" s="5">
        <v>30</v>
      </c>
      <c r="R13" s="5" t="s">
        <v>91</v>
      </c>
      <c r="S13" s="5">
        <v>6</v>
      </c>
      <c r="T13" s="5">
        <v>50</v>
      </c>
      <c r="U13" s="5" t="s">
        <v>92</v>
      </c>
      <c r="V13" s="5">
        <v>30</v>
      </c>
      <c r="W13" s="5">
        <v>38</v>
      </c>
      <c r="X13" s="5">
        <v>20</v>
      </c>
      <c r="Y13" s="5">
        <v>12</v>
      </c>
    </row>
    <row r="14" spans="1:25" ht="16.350000000000001" customHeight="1" x14ac:dyDescent="0.25">
      <c r="A14" s="1">
        <v>246</v>
      </c>
      <c r="B14" s="2" t="s">
        <v>644</v>
      </c>
      <c r="C14" s="2" t="s">
        <v>645</v>
      </c>
      <c r="D14" s="2" t="s">
        <v>646</v>
      </c>
      <c r="E14" s="18" t="s">
        <v>1603</v>
      </c>
      <c r="F14" s="2" t="s">
        <v>1551</v>
      </c>
      <c r="G14" s="5">
        <v>31</v>
      </c>
      <c r="H14" s="5" t="s">
        <v>90</v>
      </c>
      <c r="I14" s="5">
        <v>100</v>
      </c>
      <c r="J14" s="5">
        <v>3</v>
      </c>
      <c r="K14" s="17">
        <v>10</v>
      </c>
      <c r="L14" s="5" t="s">
        <v>91</v>
      </c>
      <c r="M14" s="5">
        <v>14</v>
      </c>
      <c r="N14" s="17">
        <v>36.84210526315789</v>
      </c>
      <c r="O14" s="5" t="s">
        <v>91</v>
      </c>
      <c r="P14" s="5">
        <v>12</v>
      </c>
      <c r="Q14" s="5">
        <v>60</v>
      </c>
      <c r="R14" s="5" t="s">
        <v>92</v>
      </c>
      <c r="S14" s="5">
        <v>2</v>
      </c>
      <c r="T14" s="5">
        <v>16.670000000000002</v>
      </c>
      <c r="U14" s="5" t="s">
        <v>91</v>
      </c>
      <c r="V14" s="5">
        <v>30</v>
      </c>
      <c r="W14" s="5">
        <v>38</v>
      </c>
      <c r="X14" s="5">
        <v>20</v>
      </c>
      <c r="Y14" s="5">
        <v>12</v>
      </c>
    </row>
    <row r="15" spans="1:25" ht="16.350000000000001" customHeight="1" x14ac:dyDescent="0.25">
      <c r="A15" s="1">
        <v>1387</v>
      </c>
      <c r="B15" s="2" t="s">
        <v>761</v>
      </c>
      <c r="C15" s="2" t="s">
        <v>72</v>
      </c>
      <c r="D15" s="2" t="s">
        <v>762</v>
      </c>
      <c r="E15" s="18" t="s">
        <v>1604</v>
      </c>
      <c r="F15" s="2" t="s">
        <v>622</v>
      </c>
      <c r="G15" s="5">
        <v>37</v>
      </c>
      <c r="H15" s="5" t="s">
        <v>90</v>
      </c>
      <c r="I15" s="5">
        <v>100</v>
      </c>
      <c r="J15" s="5">
        <v>5</v>
      </c>
      <c r="K15" s="17">
        <v>16.666666666666664</v>
      </c>
      <c r="L15" s="5" t="s">
        <v>91</v>
      </c>
      <c r="M15" s="5">
        <v>22</v>
      </c>
      <c r="N15" s="17">
        <v>57.894736842105267</v>
      </c>
      <c r="O15" s="5" t="s">
        <v>92</v>
      </c>
      <c r="P15" s="5">
        <v>8</v>
      </c>
      <c r="Q15" s="5">
        <v>40</v>
      </c>
      <c r="R15" s="5" t="s">
        <v>91</v>
      </c>
      <c r="S15" s="5">
        <v>2</v>
      </c>
      <c r="T15" s="5">
        <v>16.670000000000002</v>
      </c>
      <c r="U15" s="5" t="s">
        <v>91</v>
      </c>
      <c r="V15" s="5">
        <v>30</v>
      </c>
      <c r="W15" s="5">
        <v>38</v>
      </c>
      <c r="X15" s="5">
        <v>20</v>
      </c>
      <c r="Y15" s="5">
        <v>12</v>
      </c>
    </row>
    <row r="16" spans="1:25" ht="16.350000000000001" customHeight="1" x14ac:dyDescent="0.25">
      <c r="A16" s="1">
        <v>2331</v>
      </c>
      <c r="B16" s="2" t="s">
        <v>793</v>
      </c>
      <c r="C16" s="2" t="s">
        <v>794</v>
      </c>
      <c r="D16" s="2" t="s">
        <v>78</v>
      </c>
      <c r="E16" s="18" t="s">
        <v>1605</v>
      </c>
      <c r="F16" s="2" t="s">
        <v>1546</v>
      </c>
      <c r="G16" s="5">
        <v>49</v>
      </c>
      <c r="H16" s="5" t="s">
        <v>90</v>
      </c>
      <c r="I16" s="5">
        <v>100</v>
      </c>
      <c r="J16" s="5">
        <v>12</v>
      </c>
      <c r="K16" s="17">
        <v>40</v>
      </c>
      <c r="L16" s="5" t="s">
        <v>91</v>
      </c>
      <c r="M16" s="5">
        <v>25</v>
      </c>
      <c r="N16" s="17">
        <v>65.789473684210535</v>
      </c>
      <c r="O16" s="5" t="s">
        <v>92</v>
      </c>
      <c r="P16" s="5">
        <v>6</v>
      </c>
      <c r="Q16" s="5">
        <v>30</v>
      </c>
      <c r="R16" s="5" t="s">
        <v>91</v>
      </c>
      <c r="S16" s="5">
        <v>6</v>
      </c>
      <c r="T16" s="5">
        <v>50</v>
      </c>
      <c r="U16" s="5" t="s">
        <v>92</v>
      </c>
      <c r="V16" s="5">
        <v>30</v>
      </c>
      <c r="W16" s="5">
        <v>38</v>
      </c>
      <c r="X16" s="5">
        <v>20</v>
      </c>
      <c r="Y16" s="5">
        <v>12</v>
      </c>
    </row>
    <row r="17" spans="1:25" ht="16.350000000000001" customHeight="1" x14ac:dyDescent="0.25">
      <c r="A17" s="1">
        <v>4036</v>
      </c>
      <c r="B17" s="2" t="s">
        <v>54</v>
      </c>
      <c r="C17" s="2" t="s">
        <v>55</v>
      </c>
      <c r="D17" s="2" t="s">
        <v>56</v>
      </c>
      <c r="E17" s="18" t="s">
        <v>1606</v>
      </c>
      <c r="F17" s="2" t="s">
        <v>624</v>
      </c>
      <c r="G17" s="5">
        <v>62</v>
      </c>
      <c r="H17" s="5" t="s">
        <v>93</v>
      </c>
      <c r="I17" s="5">
        <v>100</v>
      </c>
      <c r="J17" s="5">
        <v>18</v>
      </c>
      <c r="K17" s="17">
        <v>60</v>
      </c>
      <c r="L17" s="5" t="s">
        <v>92</v>
      </c>
      <c r="M17" s="5">
        <v>34</v>
      </c>
      <c r="N17" s="17">
        <v>89.473684210526315</v>
      </c>
      <c r="O17" s="5" t="s">
        <v>94</v>
      </c>
      <c r="P17" s="5">
        <v>6</v>
      </c>
      <c r="Q17" s="5">
        <v>30</v>
      </c>
      <c r="R17" s="5" t="s">
        <v>91</v>
      </c>
      <c r="S17" s="5">
        <v>4</v>
      </c>
      <c r="T17" s="5">
        <v>33.33</v>
      </c>
      <c r="U17" s="5" t="s">
        <v>91</v>
      </c>
      <c r="V17" s="5">
        <v>30</v>
      </c>
      <c r="W17" s="5">
        <v>38</v>
      </c>
      <c r="X17" s="5">
        <v>20</v>
      </c>
      <c r="Y17" s="5">
        <v>12</v>
      </c>
    </row>
    <row r="18" spans="1:25" ht="16.350000000000001" customHeight="1" x14ac:dyDescent="0.25">
      <c r="A18" s="1">
        <v>1503</v>
      </c>
      <c r="B18" s="2" t="s">
        <v>765</v>
      </c>
      <c r="C18" s="2" t="s">
        <v>58</v>
      </c>
      <c r="D18" s="2" t="s">
        <v>50</v>
      </c>
      <c r="E18" s="18" t="s">
        <v>1607</v>
      </c>
      <c r="F18" s="2" t="s">
        <v>1552</v>
      </c>
      <c r="G18" s="5">
        <v>34</v>
      </c>
      <c r="H18" s="5" t="s">
        <v>90</v>
      </c>
      <c r="I18" s="5">
        <v>100</v>
      </c>
      <c r="J18" s="5">
        <v>6</v>
      </c>
      <c r="K18" s="17">
        <v>20</v>
      </c>
      <c r="L18" s="5" t="s">
        <v>91</v>
      </c>
      <c r="M18" s="5">
        <v>18</v>
      </c>
      <c r="N18" s="17">
        <v>47.368421052631575</v>
      </c>
      <c r="O18" s="5" t="s">
        <v>91</v>
      </c>
      <c r="P18" s="5">
        <v>8</v>
      </c>
      <c r="Q18" s="5">
        <v>40</v>
      </c>
      <c r="R18" s="5" t="s">
        <v>91</v>
      </c>
      <c r="S18" s="5">
        <v>2</v>
      </c>
      <c r="T18" s="5">
        <v>16.670000000000002</v>
      </c>
      <c r="U18" s="5" t="s">
        <v>91</v>
      </c>
      <c r="V18" s="5">
        <v>30</v>
      </c>
      <c r="W18" s="5">
        <v>38</v>
      </c>
      <c r="X18" s="5">
        <v>20</v>
      </c>
      <c r="Y18" s="5">
        <v>12</v>
      </c>
    </row>
    <row r="19" spans="1:25" ht="16.350000000000001" customHeight="1" x14ac:dyDescent="0.25">
      <c r="A19" s="1">
        <v>2481</v>
      </c>
      <c r="B19" s="2" t="s">
        <v>814</v>
      </c>
      <c r="C19" s="2" t="s">
        <v>641</v>
      </c>
      <c r="D19" s="2" t="s">
        <v>73</v>
      </c>
      <c r="E19" s="18" t="s">
        <v>1608</v>
      </c>
      <c r="F19" s="2" t="s">
        <v>1546</v>
      </c>
      <c r="G19" s="5">
        <v>52</v>
      </c>
      <c r="H19" s="5" t="s">
        <v>93</v>
      </c>
      <c r="I19" s="5">
        <v>100</v>
      </c>
      <c r="J19" s="5">
        <v>10</v>
      </c>
      <c r="K19" s="17">
        <v>33.333333333333329</v>
      </c>
      <c r="L19" s="5" t="s">
        <v>91</v>
      </c>
      <c r="M19" s="5">
        <v>22</v>
      </c>
      <c r="N19" s="17">
        <v>57.894736842105267</v>
      </c>
      <c r="O19" s="5" t="s">
        <v>92</v>
      </c>
      <c r="P19" s="5">
        <v>12</v>
      </c>
      <c r="Q19" s="5">
        <v>60</v>
      </c>
      <c r="R19" s="5" t="s">
        <v>92</v>
      </c>
      <c r="S19" s="5">
        <v>8</v>
      </c>
      <c r="T19" s="5">
        <v>66.67</v>
      </c>
      <c r="U19" s="5" t="s">
        <v>92</v>
      </c>
      <c r="V19" s="5">
        <v>30</v>
      </c>
      <c r="W19" s="5">
        <v>38</v>
      </c>
      <c r="X19" s="5">
        <v>20</v>
      </c>
      <c r="Y19" s="5">
        <v>12</v>
      </c>
    </row>
    <row r="20" spans="1:25" ht="16.350000000000001" customHeight="1" x14ac:dyDescent="0.25">
      <c r="A20" s="1">
        <v>257</v>
      </c>
      <c r="B20" s="2" t="s">
        <v>649</v>
      </c>
      <c r="C20" s="2" t="s">
        <v>650</v>
      </c>
      <c r="D20" s="2" t="s">
        <v>651</v>
      </c>
      <c r="E20" s="18" t="s">
        <v>1609</v>
      </c>
      <c r="F20" s="2" t="s">
        <v>1553</v>
      </c>
      <c r="G20" s="5">
        <v>42</v>
      </c>
      <c r="H20" s="5" t="s">
        <v>90</v>
      </c>
      <c r="I20" s="5">
        <v>100</v>
      </c>
      <c r="J20" s="5">
        <v>4</v>
      </c>
      <c r="K20" s="17">
        <v>13.333333333333334</v>
      </c>
      <c r="L20" s="5" t="s">
        <v>91</v>
      </c>
      <c r="M20" s="5">
        <v>20</v>
      </c>
      <c r="N20" s="17">
        <v>52.631578947368418</v>
      </c>
      <c r="O20" s="5" t="s">
        <v>92</v>
      </c>
      <c r="P20" s="5">
        <v>8</v>
      </c>
      <c r="Q20" s="5">
        <v>40</v>
      </c>
      <c r="R20" s="5" t="s">
        <v>91</v>
      </c>
      <c r="S20" s="5">
        <v>10</v>
      </c>
      <c r="T20" s="5">
        <v>83.33</v>
      </c>
      <c r="U20" s="5" t="s">
        <v>92</v>
      </c>
      <c r="V20" s="5">
        <v>30</v>
      </c>
      <c r="W20" s="5">
        <v>38</v>
      </c>
      <c r="X20" s="5">
        <v>20</v>
      </c>
      <c r="Y20" s="5">
        <v>12</v>
      </c>
    </row>
    <row r="21" spans="1:25" ht="16.350000000000001" customHeight="1" x14ac:dyDescent="0.25">
      <c r="A21" s="1">
        <v>492</v>
      </c>
      <c r="B21" s="2" t="s">
        <v>721</v>
      </c>
      <c r="C21" s="2" t="s">
        <v>641</v>
      </c>
      <c r="D21" s="2" t="s">
        <v>78</v>
      </c>
      <c r="E21" s="18" t="s">
        <v>1610</v>
      </c>
      <c r="F21" s="2" t="s">
        <v>1547</v>
      </c>
      <c r="G21" s="5">
        <v>63</v>
      </c>
      <c r="H21" s="5" t="s">
        <v>93</v>
      </c>
      <c r="I21" s="5">
        <v>100</v>
      </c>
      <c r="J21" s="5">
        <v>17</v>
      </c>
      <c r="K21" s="17">
        <v>56.666666666666664</v>
      </c>
      <c r="L21" s="5" t="s">
        <v>92</v>
      </c>
      <c r="M21" s="5">
        <v>25</v>
      </c>
      <c r="N21" s="17">
        <v>65.789473684210535</v>
      </c>
      <c r="O21" s="5" t="s">
        <v>92</v>
      </c>
      <c r="P21" s="5">
        <v>16</v>
      </c>
      <c r="Q21" s="5">
        <v>80</v>
      </c>
      <c r="R21" s="5" t="s">
        <v>92</v>
      </c>
      <c r="S21" s="5">
        <v>5</v>
      </c>
      <c r="T21" s="5">
        <v>41.67</v>
      </c>
      <c r="U21" s="5" t="s">
        <v>91</v>
      </c>
      <c r="V21" s="5">
        <v>30</v>
      </c>
      <c r="W21" s="5">
        <v>38</v>
      </c>
      <c r="X21" s="5">
        <v>20</v>
      </c>
      <c r="Y21" s="5">
        <v>12</v>
      </c>
    </row>
    <row r="22" spans="1:25" ht="16.350000000000001" customHeight="1" x14ac:dyDescent="0.25">
      <c r="A22" s="1">
        <v>277</v>
      </c>
      <c r="B22" s="2" t="s">
        <v>660</v>
      </c>
      <c r="C22" s="2" t="s">
        <v>650</v>
      </c>
      <c r="D22" s="2" t="s">
        <v>69</v>
      </c>
      <c r="E22" s="18" t="s">
        <v>1611</v>
      </c>
      <c r="F22" s="2" t="s">
        <v>1545</v>
      </c>
      <c r="G22" s="5">
        <v>47</v>
      </c>
      <c r="H22" s="5" t="s">
        <v>90</v>
      </c>
      <c r="I22" s="5">
        <v>100</v>
      </c>
      <c r="J22" s="5">
        <v>13</v>
      </c>
      <c r="K22" s="17">
        <v>43.333333333333336</v>
      </c>
      <c r="L22" s="5" t="s">
        <v>91</v>
      </c>
      <c r="M22" s="5">
        <v>16</v>
      </c>
      <c r="N22" s="17">
        <v>42.105263157894733</v>
      </c>
      <c r="O22" s="5" t="s">
        <v>91</v>
      </c>
      <c r="P22" s="5">
        <v>6</v>
      </c>
      <c r="Q22" s="5">
        <v>30</v>
      </c>
      <c r="R22" s="5" t="s">
        <v>91</v>
      </c>
      <c r="S22" s="5">
        <v>12</v>
      </c>
      <c r="T22" s="5">
        <v>100</v>
      </c>
      <c r="U22" s="5" t="s">
        <v>94</v>
      </c>
      <c r="V22" s="5">
        <v>30</v>
      </c>
      <c r="W22" s="5">
        <v>38</v>
      </c>
      <c r="X22" s="5">
        <v>20</v>
      </c>
      <c r="Y22" s="5">
        <v>12</v>
      </c>
    </row>
    <row r="23" spans="1:25" ht="16.350000000000001" customHeight="1" x14ac:dyDescent="0.25">
      <c r="A23" s="1">
        <v>296</v>
      </c>
      <c r="B23" s="2" t="s">
        <v>674</v>
      </c>
      <c r="C23" s="2" t="s">
        <v>641</v>
      </c>
      <c r="D23" s="2" t="s">
        <v>637</v>
      </c>
      <c r="E23" s="18" t="s">
        <v>1612</v>
      </c>
      <c r="F23" s="2" t="s">
        <v>1554</v>
      </c>
      <c r="G23" s="5">
        <v>38</v>
      </c>
      <c r="H23" s="5" t="s">
        <v>90</v>
      </c>
      <c r="I23" s="5">
        <v>100</v>
      </c>
      <c r="J23" s="5">
        <v>6</v>
      </c>
      <c r="K23" s="17">
        <v>20</v>
      </c>
      <c r="L23" s="5" t="s">
        <v>91</v>
      </c>
      <c r="M23" s="5">
        <v>17</v>
      </c>
      <c r="N23" s="17">
        <v>44.736842105263158</v>
      </c>
      <c r="O23" s="5" t="s">
        <v>91</v>
      </c>
      <c r="P23" s="5">
        <v>10</v>
      </c>
      <c r="Q23" s="5">
        <v>50</v>
      </c>
      <c r="R23" s="5" t="s">
        <v>92</v>
      </c>
      <c r="S23" s="5">
        <v>5</v>
      </c>
      <c r="T23" s="5">
        <v>41.67</v>
      </c>
      <c r="U23" s="5" t="s">
        <v>91</v>
      </c>
      <c r="V23" s="5">
        <v>30</v>
      </c>
      <c r="W23" s="5">
        <v>38</v>
      </c>
      <c r="X23" s="5">
        <v>20</v>
      </c>
      <c r="Y23" s="5">
        <v>12</v>
      </c>
    </row>
    <row r="24" spans="1:25" ht="16.350000000000001" customHeight="1" x14ac:dyDescent="0.25">
      <c r="A24" s="1">
        <v>2838</v>
      </c>
      <c r="B24" s="2" t="s">
        <v>48</v>
      </c>
      <c r="C24" s="2" t="s">
        <v>49</v>
      </c>
      <c r="D24" s="2" t="s">
        <v>50</v>
      </c>
      <c r="E24" s="18" t="s">
        <v>1613</v>
      </c>
      <c r="F24" s="2" t="s">
        <v>622</v>
      </c>
      <c r="G24" s="5">
        <v>42</v>
      </c>
      <c r="H24" s="5" t="s">
        <v>90</v>
      </c>
      <c r="I24" s="5">
        <v>100</v>
      </c>
      <c r="J24" s="5">
        <v>10</v>
      </c>
      <c r="K24" s="17">
        <v>33.333333333333329</v>
      </c>
      <c r="L24" s="5" t="s">
        <v>91</v>
      </c>
      <c r="M24" s="5">
        <v>15</v>
      </c>
      <c r="N24" s="17">
        <v>39.473684210526315</v>
      </c>
      <c r="O24" s="5" t="s">
        <v>91</v>
      </c>
      <c r="P24" s="5">
        <v>8</v>
      </c>
      <c r="Q24" s="5">
        <v>40</v>
      </c>
      <c r="R24" s="5" t="s">
        <v>91</v>
      </c>
      <c r="S24" s="5">
        <v>9</v>
      </c>
      <c r="T24" s="5">
        <v>75</v>
      </c>
      <c r="U24" s="5" t="s">
        <v>92</v>
      </c>
      <c r="V24" s="5">
        <v>30</v>
      </c>
      <c r="W24" s="5">
        <v>38</v>
      </c>
      <c r="X24" s="5">
        <v>20</v>
      </c>
      <c r="Y24" s="5">
        <v>12</v>
      </c>
    </row>
    <row r="25" spans="1:25" ht="16.350000000000001" customHeight="1" x14ac:dyDescent="0.25">
      <c r="A25" s="1">
        <v>544</v>
      </c>
      <c r="B25" s="2" t="s">
        <v>728</v>
      </c>
      <c r="C25" s="2" t="s">
        <v>729</v>
      </c>
      <c r="D25" s="2" t="s">
        <v>637</v>
      </c>
      <c r="E25" s="18" t="s">
        <v>1614</v>
      </c>
      <c r="F25" s="2" t="s">
        <v>1547</v>
      </c>
      <c r="G25" s="5">
        <v>56</v>
      </c>
      <c r="H25" s="5" t="s">
        <v>93</v>
      </c>
      <c r="I25" s="5">
        <v>100</v>
      </c>
      <c r="J25" s="5">
        <v>13</v>
      </c>
      <c r="K25" s="17">
        <v>43.333333333333336</v>
      </c>
      <c r="L25" s="5" t="s">
        <v>91</v>
      </c>
      <c r="M25" s="5">
        <v>23</v>
      </c>
      <c r="N25" s="17">
        <v>60.526315789473685</v>
      </c>
      <c r="O25" s="5" t="s">
        <v>92</v>
      </c>
      <c r="P25" s="5">
        <v>12</v>
      </c>
      <c r="Q25" s="5">
        <v>60</v>
      </c>
      <c r="R25" s="5" t="s">
        <v>92</v>
      </c>
      <c r="S25" s="5">
        <v>8</v>
      </c>
      <c r="T25" s="5">
        <v>66.67</v>
      </c>
      <c r="U25" s="5" t="s">
        <v>92</v>
      </c>
      <c r="V25" s="5">
        <v>30</v>
      </c>
      <c r="W25" s="5">
        <v>38</v>
      </c>
      <c r="X25" s="5">
        <v>20</v>
      </c>
      <c r="Y25" s="5">
        <v>12</v>
      </c>
    </row>
    <row r="26" spans="1:25" ht="16.350000000000001" customHeight="1" x14ac:dyDescent="0.25">
      <c r="A26" s="1">
        <v>239</v>
      </c>
      <c r="B26" s="2" t="s">
        <v>636</v>
      </c>
      <c r="C26" s="2" t="s">
        <v>52</v>
      </c>
      <c r="D26" s="2" t="s">
        <v>637</v>
      </c>
      <c r="E26" s="18" t="s">
        <v>1615</v>
      </c>
      <c r="F26" s="2" t="s">
        <v>1555</v>
      </c>
      <c r="G26" s="5">
        <v>35</v>
      </c>
      <c r="H26" s="5" t="s">
        <v>90</v>
      </c>
      <c r="I26" s="5">
        <v>100</v>
      </c>
      <c r="J26" s="5">
        <v>5</v>
      </c>
      <c r="K26" s="17">
        <v>16.666666666666664</v>
      </c>
      <c r="L26" s="5" t="s">
        <v>91</v>
      </c>
      <c r="M26" s="5">
        <v>12</v>
      </c>
      <c r="N26" s="17">
        <v>31.578947368421051</v>
      </c>
      <c r="O26" s="5" t="s">
        <v>91</v>
      </c>
      <c r="P26" s="5">
        <v>6</v>
      </c>
      <c r="Q26" s="5">
        <v>30</v>
      </c>
      <c r="R26" s="5" t="s">
        <v>91</v>
      </c>
      <c r="S26" s="5">
        <v>12</v>
      </c>
      <c r="T26" s="5">
        <v>100</v>
      </c>
      <c r="U26" s="5" t="s">
        <v>94</v>
      </c>
      <c r="V26" s="5">
        <v>30</v>
      </c>
      <c r="W26" s="5">
        <v>38</v>
      </c>
      <c r="X26" s="5">
        <v>20</v>
      </c>
      <c r="Y26" s="5">
        <v>12</v>
      </c>
    </row>
    <row r="27" spans="1:25" ht="16.350000000000001" customHeight="1" x14ac:dyDescent="0.25">
      <c r="A27" s="1">
        <v>2521</v>
      </c>
      <c r="B27" s="2" t="s">
        <v>822</v>
      </c>
      <c r="C27" s="2" t="s">
        <v>49</v>
      </c>
      <c r="D27" s="2" t="s">
        <v>56</v>
      </c>
      <c r="E27" s="18" t="s">
        <v>1616</v>
      </c>
      <c r="F27" s="2" t="s">
        <v>1556</v>
      </c>
      <c r="G27" s="5">
        <v>35</v>
      </c>
      <c r="H27" s="5" t="s">
        <v>90</v>
      </c>
      <c r="I27" s="5">
        <v>100</v>
      </c>
      <c r="J27" s="5">
        <v>11</v>
      </c>
      <c r="K27" s="17">
        <v>36.666666666666664</v>
      </c>
      <c r="L27" s="5" t="s">
        <v>91</v>
      </c>
      <c r="M27" s="5">
        <v>10</v>
      </c>
      <c r="N27" s="17">
        <v>26.315789473684209</v>
      </c>
      <c r="O27" s="5" t="s">
        <v>91</v>
      </c>
      <c r="P27" s="5">
        <v>12</v>
      </c>
      <c r="Q27" s="5">
        <v>60</v>
      </c>
      <c r="R27" s="5" t="s">
        <v>92</v>
      </c>
      <c r="S27" s="5">
        <v>2</v>
      </c>
      <c r="T27" s="5">
        <v>16.670000000000002</v>
      </c>
      <c r="U27" s="5" t="s">
        <v>91</v>
      </c>
      <c r="V27" s="5">
        <v>30</v>
      </c>
      <c r="W27" s="5">
        <v>38</v>
      </c>
      <c r="X27" s="5">
        <v>20</v>
      </c>
      <c r="Y27" s="5">
        <v>12</v>
      </c>
    </row>
    <row r="28" spans="1:25" ht="16.350000000000001" customHeight="1" x14ac:dyDescent="0.25">
      <c r="A28" s="1">
        <v>621</v>
      </c>
      <c r="B28" s="2" t="s">
        <v>730</v>
      </c>
      <c r="C28" s="2" t="s">
        <v>58</v>
      </c>
      <c r="D28" s="2" t="s">
        <v>78</v>
      </c>
      <c r="E28" s="18" t="s">
        <v>1617</v>
      </c>
      <c r="F28" s="2" t="s">
        <v>622</v>
      </c>
      <c r="G28" s="5">
        <v>30</v>
      </c>
      <c r="H28" s="5" t="s">
        <v>90</v>
      </c>
      <c r="I28" s="5">
        <v>100</v>
      </c>
      <c r="J28" s="5">
        <v>12</v>
      </c>
      <c r="K28" s="17">
        <v>40</v>
      </c>
      <c r="L28" s="5" t="s">
        <v>91</v>
      </c>
      <c r="M28" s="5">
        <v>8</v>
      </c>
      <c r="N28" s="17">
        <v>21.052631578947366</v>
      </c>
      <c r="O28" s="5" t="s">
        <v>91</v>
      </c>
      <c r="P28" s="5">
        <v>8</v>
      </c>
      <c r="Q28" s="5">
        <v>40</v>
      </c>
      <c r="R28" s="5" t="s">
        <v>91</v>
      </c>
      <c r="S28" s="5">
        <v>2</v>
      </c>
      <c r="T28" s="5">
        <v>16.670000000000002</v>
      </c>
      <c r="U28" s="5" t="s">
        <v>91</v>
      </c>
      <c r="V28" s="5">
        <v>30</v>
      </c>
      <c r="W28" s="5">
        <v>38</v>
      </c>
      <c r="X28" s="5">
        <v>20</v>
      </c>
      <c r="Y28" s="5">
        <v>12</v>
      </c>
    </row>
    <row r="29" spans="1:25" ht="16.350000000000001" customHeight="1" x14ac:dyDescent="0.25">
      <c r="A29" s="1">
        <v>2386</v>
      </c>
      <c r="B29" s="2" t="s">
        <v>803</v>
      </c>
      <c r="C29" s="2" t="s">
        <v>804</v>
      </c>
      <c r="D29" s="2" t="s">
        <v>637</v>
      </c>
      <c r="E29" s="18" t="s">
        <v>1618</v>
      </c>
      <c r="F29" s="2" t="s">
        <v>1547</v>
      </c>
      <c r="G29" s="5">
        <v>60</v>
      </c>
      <c r="H29" s="5" t="s">
        <v>93</v>
      </c>
      <c r="I29" s="5">
        <v>100</v>
      </c>
      <c r="J29" s="5">
        <v>18</v>
      </c>
      <c r="K29" s="17">
        <v>60</v>
      </c>
      <c r="L29" s="5" t="s">
        <v>92</v>
      </c>
      <c r="M29" s="5">
        <v>26</v>
      </c>
      <c r="N29" s="17">
        <v>68.421052631578945</v>
      </c>
      <c r="O29" s="5" t="s">
        <v>92</v>
      </c>
      <c r="P29" s="5">
        <v>10</v>
      </c>
      <c r="Q29" s="5">
        <v>50</v>
      </c>
      <c r="R29" s="5" t="s">
        <v>92</v>
      </c>
      <c r="S29" s="5">
        <v>6</v>
      </c>
      <c r="T29" s="5">
        <v>50</v>
      </c>
      <c r="U29" s="5" t="s">
        <v>92</v>
      </c>
      <c r="V29" s="5">
        <v>30</v>
      </c>
      <c r="W29" s="5">
        <v>38</v>
      </c>
      <c r="X29" s="5">
        <v>20</v>
      </c>
      <c r="Y29" s="5">
        <v>12</v>
      </c>
    </row>
    <row r="30" spans="1:25" ht="16.350000000000001" customHeight="1" x14ac:dyDescent="0.25">
      <c r="A30" s="1">
        <v>476</v>
      </c>
      <c r="B30" s="2" t="s">
        <v>714</v>
      </c>
      <c r="C30" s="2" t="s">
        <v>703</v>
      </c>
      <c r="D30" s="2" t="s">
        <v>73</v>
      </c>
      <c r="E30" s="18" t="s">
        <v>1619</v>
      </c>
      <c r="F30" s="2" t="s">
        <v>1557</v>
      </c>
      <c r="G30" s="5">
        <v>48</v>
      </c>
      <c r="H30" s="5" t="s">
        <v>90</v>
      </c>
      <c r="I30" s="5">
        <v>100</v>
      </c>
      <c r="J30" s="5">
        <v>10</v>
      </c>
      <c r="K30" s="17">
        <v>33.333333333333329</v>
      </c>
      <c r="L30" s="5" t="s">
        <v>91</v>
      </c>
      <c r="M30" s="5">
        <v>25</v>
      </c>
      <c r="N30" s="17">
        <v>65.789473684210535</v>
      </c>
      <c r="O30" s="5" t="s">
        <v>92</v>
      </c>
      <c r="P30" s="5">
        <v>4</v>
      </c>
      <c r="Q30" s="5">
        <v>20</v>
      </c>
      <c r="R30" s="5" t="s">
        <v>91</v>
      </c>
      <c r="S30" s="5">
        <v>9</v>
      </c>
      <c r="T30" s="5">
        <v>75</v>
      </c>
      <c r="U30" s="5" t="s">
        <v>92</v>
      </c>
      <c r="V30" s="5">
        <v>30</v>
      </c>
      <c r="W30" s="5">
        <v>38</v>
      </c>
      <c r="X30" s="5">
        <v>20</v>
      </c>
      <c r="Y30" s="5">
        <v>12</v>
      </c>
    </row>
    <row r="31" spans="1:25" ht="16.350000000000001" customHeight="1" x14ac:dyDescent="0.25">
      <c r="A31" s="1">
        <v>429</v>
      </c>
      <c r="B31" s="2" t="s">
        <v>707</v>
      </c>
      <c r="C31" s="2" t="s">
        <v>75</v>
      </c>
      <c r="D31" s="2" t="s">
        <v>637</v>
      </c>
      <c r="E31" s="18" t="s">
        <v>1620</v>
      </c>
      <c r="F31" s="2" t="s">
        <v>1558</v>
      </c>
      <c r="G31" s="5">
        <v>49</v>
      </c>
      <c r="H31" s="5" t="s">
        <v>90</v>
      </c>
      <c r="I31" s="5">
        <v>100</v>
      </c>
      <c r="J31" s="5">
        <v>9</v>
      </c>
      <c r="K31" s="17">
        <v>30</v>
      </c>
      <c r="L31" s="5" t="s">
        <v>91</v>
      </c>
      <c r="M31" s="5">
        <v>28</v>
      </c>
      <c r="N31" s="17">
        <v>73.68421052631578</v>
      </c>
      <c r="O31" s="5" t="s">
        <v>92</v>
      </c>
      <c r="P31" s="5">
        <v>6</v>
      </c>
      <c r="Q31" s="5">
        <v>30</v>
      </c>
      <c r="R31" s="5" t="s">
        <v>91</v>
      </c>
      <c r="S31" s="5">
        <v>6</v>
      </c>
      <c r="T31" s="5">
        <v>50</v>
      </c>
      <c r="U31" s="5" t="s">
        <v>92</v>
      </c>
      <c r="V31" s="5">
        <v>30</v>
      </c>
      <c r="W31" s="5">
        <v>38</v>
      </c>
      <c r="X31" s="5">
        <v>20</v>
      </c>
      <c r="Y31" s="5">
        <v>12</v>
      </c>
    </row>
    <row r="32" spans="1:25" ht="16.350000000000001" customHeight="1" x14ac:dyDescent="0.25">
      <c r="A32" s="1">
        <v>894</v>
      </c>
      <c r="B32" s="2" t="s">
        <v>749</v>
      </c>
      <c r="C32" s="2" t="s">
        <v>718</v>
      </c>
      <c r="D32" s="2" t="s">
        <v>673</v>
      </c>
      <c r="E32" s="18" t="s">
        <v>1621</v>
      </c>
      <c r="F32" s="2" t="s">
        <v>1548</v>
      </c>
      <c r="G32" s="5">
        <v>28</v>
      </c>
      <c r="H32" s="5" t="s">
        <v>90</v>
      </c>
      <c r="I32" s="5">
        <v>100</v>
      </c>
      <c r="J32" s="5">
        <v>7</v>
      </c>
      <c r="K32" s="17">
        <v>23.333333333333332</v>
      </c>
      <c r="L32" s="5" t="s">
        <v>91</v>
      </c>
      <c r="M32" s="5">
        <v>0</v>
      </c>
      <c r="N32" s="17">
        <v>0</v>
      </c>
      <c r="O32" s="5" t="s">
        <v>91</v>
      </c>
      <c r="P32" s="5">
        <v>12</v>
      </c>
      <c r="Q32" s="5">
        <v>60</v>
      </c>
      <c r="R32" s="5" t="s">
        <v>92</v>
      </c>
      <c r="S32" s="5">
        <v>9</v>
      </c>
      <c r="T32" s="5">
        <v>75</v>
      </c>
      <c r="U32" s="5" t="s">
        <v>92</v>
      </c>
      <c r="V32" s="5">
        <v>30</v>
      </c>
      <c r="W32" s="5">
        <v>38</v>
      </c>
      <c r="X32" s="5">
        <v>20</v>
      </c>
      <c r="Y32" s="5">
        <v>12</v>
      </c>
    </row>
    <row r="33" spans="1:25" ht="16.350000000000001" customHeight="1" x14ac:dyDescent="0.25">
      <c r="A33" s="1">
        <v>247</v>
      </c>
      <c r="B33" s="2" t="s">
        <v>647</v>
      </c>
      <c r="C33" s="2" t="s">
        <v>58</v>
      </c>
      <c r="D33" s="2" t="s">
        <v>648</v>
      </c>
      <c r="E33" s="18" t="s">
        <v>1622</v>
      </c>
      <c r="F33" s="2" t="s">
        <v>1554</v>
      </c>
      <c r="G33" s="5">
        <v>38</v>
      </c>
      <c r="H33" s="5" t="s">
        <v>90</v>
      </c>
      <c r="I33" s="5">
        <v>100</v>
      </c>
      <c r="J33" s="5">
        <v>14</v>
      </c>
      <c r="K33" s="17">
        <v>46.666666666666664</v>
      </c>
      <c r="L33" s="5" t="s">
        <v>91</v>
      </c>
      <c r="M33" s="5">
        <v>9</v>
      </c>
      <c r="N33" s="17">
        <v>23.684210526315788</v>
      </c>
      <c r="O33" s="5" t="s">
        <v>91</v>
      </c>
      <c r="P33" s="5">
        <v>10</v>
      </c>
      <c r="Q33" s="5">
        <v>50</v>
      </c>
      <c r="R33" s="5" t="s">
        <v>92</v>
      </c>
      <c r="S33" s="5">
        <v>5</v>
      </c>
      <c r="T33" s="5">
        <v>41.67</v>
      </c>
      <c r="U33" s="5" t="s">
        <v>91</v>
      </c>
      <c r="V33" s="5">
        <v>30</v>
      </c>
      <c r="W33" s="5">
        <v>38</v>
      </c>
      <c r="X33" s="5">
        <v>20</v>
      </c>
      <c r="Y33" s="5">
        <v>12</v>
      </c>
    </row>
    <row r="34" spans="1:25" ht="16.350000000000001" customHeight="1" x14ac:dyDescent="0.25">
      <c r="A34" s="1">
        <v>284</v>
      </c>
      <c r="B34" s="2" t="s">
        <v>665</v>
      </c>
      <c r="C34" s="2" t="s">
        <v>666</v>
      </c>
      <c r="D34" s="2" t="s">
        <v>637</v>
      </c>
      <c r="E34" s="18" t="s">
        <v>1623</v>
      </c>
      <c r="F34" s="2" t="s">
        <v>1556</v>
      </c>
      <c r="G34" s="5">
        <v>44</v>
      </c>
      <c r="H34" s="5" t="s">
        <v>90</v>
      </c>
      <c r="I34" s="5">
        <v>100</v>
      </c>
      <c r="J34" s="5">
        <v>8</v>
      </c>
      <c r="K34" s="17">
        <v>26.666666666666668</v>
      </c>
      <c r="L34" s="5" t="s">
        <v>91</v>
      </c>
      <c r="M34" s="5">
        <v>18</v>
      </c>
      <c r="N34" s="17">
        <v>47.368421052631575</v>
      </c>
      <c r="O34" s="5" t="s">
        <v>91</v>
      </c>
      <c r="P34" s="5">
        <v>6</v>
      </c>
      <c r="Q34" s="5">
        <v>30</v>
      </c>
      <c r="R34" s="5" t="s">
        <v>91</v>
      </c>
      <c r="S34" s="5">
        <v>12</v>
      </c>
      <c r="T34" s="5">
        <v>100</v>
      </c>
      <c r="U34" s="5" t="s">
        <v>94</v>
      </c>
      <c r="V34" s="5">
        <v>30</v>
      </c>
      <c r="W34" s="5">
        <v>38</v>
      </c>
      <c r="X34" s="5">
        <v>20</v>
      </c>
      <c r="Y34" s="5">
        <v>12</v>
      </c>
    </row>
    <row r="35" spans="1:25" ht="16.350000000000001" customHeight="1" x14ac:dyDescent="0.25">
      <c r="A35" s="1">
        <v>451</v>
      </c>
      <c r="B35" s="2" t="s">
        <v>708</v>
      </c>
      <c r="C35" s="2" t="s">
        <v>52</v>
      </c>
      <c r="D35" s="2" t="s">
        <v>651</v>
      </c>
      <c r="E35" s="18" t="s">
        <v>1624</v>
      </c>
      <c r="F35" s="2" t="s">
        <v>1559</v>
      </c>
      <c r="G35" s="5">
        <v>16</v>
      </c>
      <c r="H35" s="5" t="s">
        <v>90</v>
      </c>
      <c r="I35" s="5">
        <v>100</v>
      </c>
      <c r="J35" s="5">
        <v>3</v>
      </c>
      <c r="K35" s="17">
        <v>10</v>
      </c>
      <c r="L35" s="5" t="s">
        <v>91</v>
      </c>
      <c r="M35" s="5">
        <v>9</v>
      </c>
      <c r="N35" s="17">
        <v>23.684210526315788</v>
      </c>
      <c r="O35" s="5" t="s">
        <v>91</v>
      </c>
      <c r="P35" s="5">
        <v>4</v>
      </c>
      <c r="Q35" s="5">
        <v>20</v>
      </c>
      <c r="R35" s="5" t="s">
        <v>91</v>
      </c>
      <c r="S35" s="5">
        <v>0</v>
      </c>
      <c r="T35" s="5">
        <v>0</v>
      </c>
      <c r="U35" s="5" t="s">
        <v>91</v>
      </c>
      <c r="V35" s="5">
        <v>30</v>
      </c>
      <c r="W35" s="5">
        <v>38</v>
      </c>
      <c r="X35" s="5">
        <v>20</v>
      </c>
      <c r="Y35" s="5">
        <v>12</v>
      </c>
    </row>
    <row r="36" spans="1:25" ht="16.350000000000001" customHeight="1" x14ac:dyDescent="0.25">
      <c r="A36" s="1">
        <v>471</v>
      </c>
      <c r="B36" s="2" t="s">
        <v>710</v>
      </c>
      <c r="C36" s="2" t="s">
        <v>70</v>
      </c>
      <c r="D36" s="2" t="s">
        <v>711</v>
      </c>
      <c r="E36" s="18" t="s">
        <v>1625</v>
      </c>
      <c r="F36" s="2" t="s">
        <v>1560</v>
      </c>
      <c r="G36" s="5">
        <v>44</v>
      </c>
      <c r="H36" s="5" t="s">
        <v>90</v>
      </c>
      <c r="I36" s="5">
        <v>100</v>
      </c>
      <c r="J36" s="5">
        <v>16</v>
      </c>
      <c r="K36" s="17">
        <v>53.333333333333336</v>
      </c>
      <c r="L36" s="5" t="s">
        <v>92</v>
      </c>
      <c r="M36" s="5">
        <v>9</v>
      </c>
      <c r="N36" s="17">
        <v>23.684210526315788</v>
      </c>
      <c r="O36" s="5" t="s">
        <v>91</v>
      </c>
      <c r="P36" s="5">
        <v>10</v>
      </c>
      <c r="Q36" s="5">
        <v>50</v>
      </c>
      <c r="R36" s="5" t="s">
        <v>92</v>
      </c>
      <c r="S36" s="5">
        <v>9</v>
      </c>
      <c r="T36" s="5">
        <v>75</v>
      </c>
      <c r="U36" s="5" t="s">
        <v>92</v>
      </c>
      <c r="V36" s="5">
        <v>30</v>
      </c>
      <c r="W36" s="5">
        <v>38</v>
      </c>
      <c r="X36" s="5">
        <v>20</v>
      </c>
      <c r="Y36" s="5">
        <v>12</v>
      </c>
    </row>
    <row r="37" spans="1:25" ht="16.350000000000001" customHeight="1" x14ac:dyDescent="0.25">
      <c r="A37" s="1">
        <v>2440</v>
      </c>
      <c r="B37" s="2" t="s">
        <v>809</v>
      </c>
      <c r="C37" s="2" t="s">
        <v>641</v>
      </c>
      <c r="D37" s="2" t="s">
        <v>78</v>
      </c>
      <c r="E37" s="18" t="s">
        <v>1626</v>
      </c>
      <c r="F37" s="2" t="s">
        <v>1561</v>
      </c>
      <c r="G37" s="5">
        <v>48</v>
      </c>
      <c r="H37" s="5" t="s">
        <v>90</v>
      </c>
      <c r="I37" s="5">
        <v>100</v>
      </c>
      <c r="J37" s="5">
        <v>11</v>
      </c>
      <c r="K37" s="17">
        <v>36.666666666666664</v>
      </c>
      <c r="L37" s="5" t="s">
        <v>91</v>
      </c>
      <c r="M37" s="5">
        <v>19</v>
      </c>
      <c r="N37" s="17">
        <v>50</v>
      </c>
      <c r="O37" s="5" t="s">
        <v>92</v>
      </c>
      <c r="P37" s="5">
        <v>12</v>
      </c>
      <c r="Q37" s="5">
        <v>60</v>
      </c>
      <c r="R37" s="5" t="s">
        <v>92</v>
      </c>
      <c r="S37" s="5">
        <v>6</v>
      </c>
      <c r="T37" s="5">
        <v>50</v>
      </c>
      <c r="U37" s="5" t="s">
        <v>92</v>
      </c>
      <c r="V37" s="5">
        <v>30</v>
      </c>
      <c r="W37" s="5">
        <v>38</v>
      </c>
      <c r="X37" s="5">
        <v>20</v>
      </c>
      <c r="Y37" s="5">
        <v>12</v>
      </c>
    </row>
    <row r="38" spans="1:25" ht="16.350000000000001" customHeight="1" x14ac:dyDescent="0.25">
      <c r="A38" s="1">
        <v>410</v>
      </c>
      <c r="B38" s="2" t="s">
        <v>702</v>
      </c>
      <c r="C38" s="2" t="s">
        <v>703</v>
      </c>
      <c r="D38" s="2" t="s">
        <v>704</v>
      </c>
      <c r="E38" s="18" t="s">
        <v>1627</v>
      </c>
      <c r="F38" s="2" t="s">
        <v>624</v>
      </c>
      <c r="G38" s="5">
        <v>44</v>
      </c>
      <c r="H38" s="5" t="s">
        <v>90</v>
      </c>
      <c r="I38" s="5">
        <v>100</v>
      </c>
      <c r="J38" s="5">
        <v>5</v>
      </c>
      <c r="K38" s="17">
        <v>16.666666666666664</v>
      </c>
      <c r="L38" s="5" t="s">
        <v>91</v>
      </c>
      <c r="M38" s="5">
        <v>23</v>
      </c>
      <c r="N38" s="17">
        <v>60.526315789473685</v>
      </c>
      <c r="O38" s="5" t="s">
        <v>92</v>
      </c>
      <c r="P38" s="5">
        <v>4</v>
      </c>
      <c r="Q38" s="5">
        <v>20</v>
      </c>
      <c r="R38" s="5" t="s">
        <v>91</v>
      </c>
      <c r="S38" s="5">
        <v>12</v>
      </c>
      <c r="T38" s="5">
        <v>100</v>
      </c>
      <c r="U38" s="5" t="s">
        <v>94</v>
      </c>
      <c r="V38" s="5">
        <v>30</v>
      </c>
      <c r="W38" s="5">
        <v>38</v>
      </c>
      <c r="X38" s="5">
        <v>20</v>
      </c>
      <c r="Y38" s="5">
        <v>12</v>
      </c>
    </row>
    <row r="39" spans="1:25" ht="16.350000000000001" customHeight="1" x14ac:dyDescent="0.25">
      <c r="A39" s="1">
        <v>2500</v>
      </c>
      <c r="B39" s="2" t="s">
        <v>816</v>
      </c>
      <c r="C39" s="2" t="s">
        <v>650</v>
      </c>
      <c r="D39" s="2" t="s">
        <v>817</v>
      </c>
      <c r="E39" s="18" t="s">
        <v>1628</v>
      </c>
      <c r="F39" s="2" t="s">
        <v>1562</v>
      </c>
      <c r="G39" s="5">
        <v>39</v>
      </c>
      <c r="H39" s="5" t="s">
        <v>90</v>
      </c>
      <c r="I39" s="5">
        <v>100</v>
      </c>
      <c r="J39" s="5">
        <v>5</v>
      </c>
      <c r="K39" s="17">
        <v>16.666666666666664</v>
      </c>
      <c r="L39" s="5" t="s">
        <v>91</v>
      </c>
      <c r="M39" s="5">
        <v>13</v>
      </c>
      <c r="N39" s="17">
        <v>34.210526315789473</v>
      </c>
      <c r="O39" s="5" t="s">
        <v>91</v>
      </c>
      <c r="P39" s="5">
        <v>12</v>
      </c>
      <c r="Q39" s="5">
        <v>60</v>
      </c>
      <c r="R39" s="5" t="s">
        <v>92</v>
      </c>
      <c r="S39" s="5">
        <v>9</v>
      </c>
      <c r="T39" s="5">
        <v>75</v>
      </c>
      <c r="U39" s="5" t="s">
        <v>92</v>
      </c>
      <c r="V39" s="5">
        <v>30</v>
      </c>
      <c r="W39" s="5">
        <v>38</v>
      </c>
      <c r="X39" s="5">
        <v>20</v>
      </c>
      <c r="Y39" s="5">
        <v>12</v>
      </c>
    </row>
    <row r="40" spans="1:25" ht="16.350000000000001" customHeight="1" x14ac:dyDescent="0.25">
      <c r="A40" s="1">
        <v>265</v>
      </c>
      <c r="B40" s="2" t="s">
        <v>653</v>
      </c>
      <c r="C40" s="2" t="s">
        <v>72</v>
      </c>
      <c r="D40" s="2" t="s">
        <v>654</v>
      </c>
      <c r="E40" s="18" t="s">
        <v>1629</v>
      </c>
      <c r="F40" s="2" t="s">
        <v>1556</v>
      </c>
      <c r="G40" s="5">
        <v>33</v>
      </c>
      <c r="H40" s="5" t="s">
        <v>90</v>
      </c>
      <c r="I40" s="5">
        <v>100</v>
      </c>
      <c r="J40" s="5">
        <v>7</v>
      </c>
      <c r="K40" s="17">
        <v>23.333333333333332</v>
      </c>
      <c r="L40" s="5" t="s">
        <v>91</v>
      </c>
      <c r="M40" s="5">
        <v>13</v>
      </c>
      <c r="N40" s="17">
        <v>34.210526315789473</v>
      </c>
      <c r="O40" s="5" t="s">
        <v>91</v>
      </c>
      <c r="P40" s="5">
        <v>8</v>
      </c>
      <c r="Q40" s="5">
        <v>40</v>
      </c>
      <c r="R40" s="5" t="s">
        <v>91</v>
      </c>
      <c r="S40" s="5">
        <v>5</v>
      </c>
      <c r="T40" s="5">
        <v>41.67</v>
      </c>
      <c r="U40" s="5" t="s">
        <v>91</v>
      </c>
      <c r="V40" s="5">
        <v>30</v>
      </c>
      <c r="W40" s="5">
        <v>38</v>
      </c>
      <c r="X40" s="5">
        <v>20</v>
      </c>
      <c r="Y40" s="5">
        <v>12</v>
      </c>
    </row>
    <row r="41" spans="1:25" ht="16.350000000000001" customHeight="1" x14ac:dyDescent="0.25">
      <c r="A41" s="1">
        <v>1063</v>
      </c>
      <c r="B41" s="2" t="s">
        <v>755</v>
      </c>
      <c r="C41" s="2" t="s">
        <v>49</v>
      </c>
      <c r="D41" s="2" t="s">
        <v>642</v>
      </c>
      <c r="E41" s="18" t="s">
        <v>1630</v>
      </c>
      <c r="F41" s="2" t="s">
        <v>626</v>
      </c>
      <c r="G41" s="5">
        <v>49</v>
      </c>
      <c r="H41" s="5" t="s">
        <v>90</v>
      </c>
      <c r="I41" s="5">
        <v>100</v>
      </c>
      <c r="J41" s="5">
        <v>16</v>
      </c>
      <c r="K41" s="17">
        <v>53.333333333333336</v>
      </c>
      <c r="L41" s="5" t="s">
        <v>92</v>
      </c>
      <c r="M41" s="5">
        <v>12</v>
      </c>
      <c r="N41" s="17">
        <v>31.578947368421051</v>
      </c>
      <c r="O41" s="5" t="s">
        <v>91</v>
      </c>
      <c r="P41" s="5">
        <v>16</v>
      </c>
      <c r="Q41" s="5">
        <v>80</v>
      </c>
      <c r="R41" s="5" t="s">
        <v>92</v>
      </c>
      <c r="S41" s="5">
        <v>5</v>
      </c>
      <c r="T41" s="5">
        <v>41.67</v>
      </c>
      <c r="U41" s="5" t="s">
        <v>91</v>
      </c>
      <c r="V41" s="5">
        <v>30</v>
      </c>
      <c r="W41" s="5">
        <v>38</v>
      </c>
      <c r="X41" s="5">
        <v>20</v>
      </c>
      <c r="Y41" s="5">
        <v>12</v>
      </c>
    </row>
    <row r="42" spans="1:25" ht="16.350000000000001" customHeight="1" x14ac:dyDescent="0.25">
      <c r="A42" s="1">
        <v>423</v>
      </c>
      <c r="B42" s="2" t="s">
        <v>705</v>
      </c>
      <c r="C42" s="2" t="s">
        <v>706</v>
      </c>
      <c r="D42" s="2" t="s">
        <v>66</v>
      </c>
      <c r="E42" s="18" t="s">
        <v>1631</v>
      </c>
      <c r="F42" s="2" t="s">
        <v>1547</v>
      </c>
      <c r="G42" s="5">
        <v>58</v>
      </c>
      <c r="H42" s="5" t="s">
        <v>93</v>
      </c>
      <c r="I42" s="5">
        <v>100</v>
      </c>
      <c r="J42" s="5">
        <v>16</v>
      </c>
      <c r="K42" s="17">
        <v>53.333333333333336</v>
      </c>
      <c r="L42" s="5" t="s">
        <v>92</v>
      </c>
      <c r="M42" s="5">
        <v>25</v>
      </c>
      <c r="N42" s="17">
        <v>65.789473684210535</v>
      </c>
      <c r="O42" s="5" t="s">
        <v>92</v>
      </c>
      <c r="P42" s="5">
        <v>12</v>
      </c>
      <c r="Q42" s="5">
        <v>60</v>
      </c>
      <c r="R42" s="5" t="s">
        <v>92</v>
      </c>
      <c r="S42" s="5">
        <v>5</v>
      </c>
      <c r="T42" s="5">
        <v>41.67</v>
      </c>
      <c r="U42" s="5" t="s">
        <v>91</v>
      </c>
      <c r="V42" s="5">
        <v>30</v>
      </c>
      <c r="W42" s="5">
        <v>38</v>
      </c>
      <c r="X42" s="5">
        <v>20</v>
      </c>
      <c r="Y42" s="5">
        <v>12</v>
      </c>
    </row>
    <row r="43" spans="1:25" ht="16.350000000000001" customHeight="1" x14ac:dyDescent="0.25">
      <c r="A43" s="1">
        <v>2337</v>
      </c>
      <c r="B43" s="2" t="s">
        <v>79</v>
      </c>
      <c r="C43" s="2" t="s">
        <v>80</v>
      </c>
      <c r="D43" s="2" t="s">
        <v>81</v>
      </c>
      <c r="E43" s="18" t="s">
        <v>1632</v>
      </c>
      <c r="F43" s="2" t="s">
        <v>629</v>
      </c>
      <c r="G43" s="5">
        <v>51</v>
      </c>
      <c r="H43" s="5" t="s">
        <v>93</v>
      </c>
      <c r="I43" s="5">
        <v>100</v>
      </c>
      <c r="J43" s="5">
        <v>18</v>
      </c>
      <c r="K43" s="17">
        <v>60</v>
      </c>
      <c r="L43" s="5" t="s">
        <v>92</v>
      </c>
      <c r="M43" s="5">
        <v>19</v>
      </c>
      <c r="N43" s="17">
        <v>50</v>
      </c>
      <c r="O43" s="5" t="s">
        <v>92</v>
      </c>
      <c r="P43" s="5">
        <v>8</v>
      </c>
      <c r="Q43" s="5">
        <v>40</v>
      </c>
      <c r="R43" s="5" t="s">
        <v>91</v>
      </c>
      <c r="S43" s="5">
        <v>6</v>
      </c>
      <c r="T43" s="5">
        <v>50</v>
      </c>
      <c r="U43" s="5" t="s">
        <v>92</v>
      </c>
      <c r="V43" s="5">
        <v>30</v>
      </c>
      <c r="W43" s="5">
        <v>38</v>
      </c>
      <c r="X43" s="5">
        <v>20</v>
      </c>
      <c r="Y43" s="5">
        <v>12</v>
      </c>
    </row>
    <row r="44" spans="1:25" ht="16.350000000000001" customHeight="1" x14ac:dyDescent="0.25">
      <c r="A44" s="1">
        <v>488</v>
      </c>
      <c r="B44" s="2" t="s">
        <v>717</v>
      </c>
      <c r="C44" s="2" t="s">
        <v>718</v>
      </c>
      <c r="D44" s="2" t="s">
        <v>69</v>
      </c>
      <c r="E44" s="18" t="s">
        <v>1633</v>
      </c>
      <c r="F44" s="2" t="s">
        <v>1559</v>
      </c>
      <c r="G44" s="5">
        <v>36</v>
      </c>
      <c r="H44" s="5" t="s">
        <v>90</v>
      </c>
      <c r="I44" s="5">
        <v>100</v>
      </c>
      <c r="J44" s="5">
        <v>5</v>
      </c>
      <c r="K44" s="17">
        <v>16.666666666666664</v>
      </c>
      <c r="L44" s="5" t="s">
        <v>91</v>
      </c>
      <c r="M44" s="5">
        <v>17</v>
      </c>
      <c r="N44" s="17">
        <v>44.736842105263158</v>
      </c>
      <c r="O44" s="5" t="s">
        <v>91</v>
      </c>
      <c r="P44" s="5">
        <v>8</v>
      </c>
      <c r="Q44" s="5">
        <v>40</v>
      </c>
      <c r="R44" s="5" t="s">
        <v>91</v>
      </c>
      <c r="S44" s="5">
        <v>6</v>
      </c>
      <c r="T44" s="5">
        <v>50</v>
      </c>
      <c r="U44" s="5" t="s">
        <v>92</v>
      </c>
      <c r="V44" s="5">
        <v>30</v>
      </c>
      <c r="W44" s="5">
        <v>38</v>
      </c>
      <c r="X44" s="5">
        <v>20</v>
      </c>
      <c r="Y44" s="5">
        <v>12</v>
      </c>
    </row>
    <row r="45" spans="1:25" ht="16.350000000000001" customHeight="1" x14ac:dyDescent="0.25">
      <c r="A45" s="1">
        <v>1671</v>
      </c>
      <c r="B45" s="2" t="s">
        <v>766</v>
      </c>
      <c r="C45" s="2" t="s">
        <v>703</v>
      </c>
      <c r="D45" s="2" t="s">
        <v>78</v>
      </c>
      <c r="E45" s="18" t="s">
        <v>1634</v>
      </c>
      <c r="F45" s="2" t="s">
        <v>622</v>
      </c>
      <c r="G45" s="5">
        <v>25</v>
      </c>
      <c r="H45" s="5" t="s">
        <v>90</v>
      </c>
      <c r="I45" s="5">
        <v>100</v>
      </c>
      <c r="J45" s="5">
        <v>9</v>
      </c>
      <c r="K45" s="17">
        <v>30</v>
      </c>
      <c r="L45" s="5" t="s">
        <v>91</v>
      </c>
      <c r="M45" s="5">
        <v>4</v>
      </c>
      <c r="N45" s="17">
        <v>10.526315789473683</v>
      </c>
      <c r="O45" s="5" t="s">
        <v>91</v>
      </c>
      <c r="P45" s="5">
        <v>6</v>
      </c>
      <c r="Q45" s="5">
        <v>30</v>
      </c>
      <c r="R45" s="5" t="s">
        <v>91</v>
      </c>
      <c r="S45" s="5">
        <v>6</v>
      </c>
      <c r="T45" s="5">
        <v>50</v>
      </c>
      <c r="U45" s="5" t="s">
        <v>92</v>
      </c>
      <c r="V45" s="5">
        <v>30</v>
      </c>
      <c r="W45" s="5">
        <v>38</v>
      </c>
      <c r="X45" s="5">
        <v>20</v>
      </c>
      <c r="Y45" s="5">
        <v>12</v>
      </c>
    </row>
    <row r="46" spans="1:25" ht="16.350000000000001" customHeight="1" x14ac:dyDescent="0.25">
      <c r="A46" s="1">
        <v>762</v>
      </c>
      <c r="B46" s="2" t="s">
        <v>744</v>
      </c>
      <c r="C46" s="2" t="s">
        <v>70</v>
      </c>
      <c r="D46" s="2" t="s">
        <v>642</v>
      </c>
      <c r="E46" s="18" t="s">
        <v>1635</v>
      </c>
      <c r="F46" s="2" t="s">
        <v>1563</v>
      </c>
      <c r="G46" s="5">
        <v>26</v>
      </c>
      <c r="H46" s="5" t="s">
        <v>90</v>
      </c>
      <c r="I46" s="5">
        <v>100</v>
      </c>
      <c r="J46" s="5">
        <v>10</v>
      </c>
      <c r="K46" s="17">
        <v>33.333333333333329</v>
      </c>
      <c r="L46" s="5" t="s">
        <v>91</v>
      </c>
      <c r="M46" s="5">
        <v>16</v>
      </c>
      <c r="N46" s="17">
        <v>42.105263157894733</v>
      </c>
      <c r="O46" s="5" t="s">
        <v>91</v>
      </c>
      <c r="P46" s="5">
        <v>0</v>
      </c>
      <c r="Q46" s="5">
        <v>0</v>
      </c>
      <c r="R46" s="5" t="s">
        <v>91</v>
      </c>
      <c r="S46" s="5">
        <v>0</v>
      </c>
      <c r="T46" s="5">
        <v>0</v>
      </c>
      <c r="U46" s="5" t="s">
        <v>91</v>
      </c>
      <c r="V46" s="5">
        <v>30</v>
      </c>
      <c r="W46" s="5">
        <v>38</v>
      </c>
      <c r="X46" s="5">
        <v>20</v>
      </c>
      <c r="Y46" s="5">
        <v>12</v>
      </c>
    </row>
    <row r="47" spans="1:25" ht="16.350000000000001" customHeight="1" x14ac:dyDescent="0.25">
      <c r="A47" s="1">
        <v>1754</v>
      </c>
      <c r="B47" s="2" t="s">
        <v>771</v>
      </c>
      <c r="C47" s="2" t="s">
        <v>641</v>
      </c>
      <c r="D47" s="2" t="s">
        <v>73</v>
      </c>
      <c r="E47" s="18" t="s">
        <v>1636</v>
      </c>
      <c r="F47" s="2" t="s">
        <v>624</v>
      </c>
      <c r="G47" s="5">
        <v>57</v>
      </c>
      <c r="H47" s="5" t="s">
        <v>93</v>
      </c>
      <c r="I47" s="5">
        <v>100</v>
      </c>
      <c r="J47" s="5">
        <v>19</v>
      </c>
      <c r="K47" s="17">
        <v>63.333333333333329</v>
      </c>
      <c r="L47" s="5" t="s">
        <v>92</v>
      </c>
      <c r="M47" s="5">
        <v>24</v>
      </c>
      <c r="N47" s="17">
        <v>63.157894736842103</v>
      </c>
      <c r="O47" s="5" t="s">
        <v>92</v>
      </c>
      <c r="P47" s="5">
        <v>6</v>
      </c>
      <c r="Q47" s="5">
        <v>30</v>
      </c>
      <c r="R47" s="5" t="s">
        <v>91</v>
      </c>
      <c r="S47" s="5">
        <v>8</v>
      </c>
      <c r="T47" s="5">
        <v>66.67</v>
      </c>
      <c r="U47" s="5" t="s">
        <v>92</v>
      </c>
      <c r="V47" s="5">
        <v>30</v>
      </c>
      <c r="W47" s="5">
        <v>38</v>
      </c>
      <c r="X47" s="5">
        <v>20</v>
      </c>
      <c r="Y47" s="5">
        <v>12</v>
      </c>
    </row>
    <row r="48" spans="1:25" ht="16.350000000000001" customHeight="1" x14ac:dyDescent="0.25">
      <c r="A48" s="1">
        <v>928</v>
      </c>
      <c r="B48" s="2" t="s">
        <v>750</v>
      </c>
      <c r="C48" s="2" t="s">
        <v>49</v>
      </c>
      <c r="D48" s="2" t="s">
        <v>704</v>
      </c>
      <c r="E48" s="18" t="s">
        <v>1637</v>
      </c>
      <c r="F48" s="2" t="s">
        <v>1547</v>
      </c>
      <c r="G48" s="5">
        <v>54</v>
      </c>
      <c r="H48" s="5" t="s">
        <v>93</v>
      </c>
      <c r="I48" s="5">
        <v>100</v>
      </c>
      <c r="J48" s="5">
        <v>18</v>
      </c>
      <c r="K48" s="17">
        <v>60</v>
      </c>
      <c r="L48" s="5" t="s">
        <v>92</v>
      </c>
      <c r="M48" s="5">
        <v>22</v>
      </c>
      <c r="N48" s="17">
        <v>57.894736842105267</v>
      </c>
      <c r="O48" s="5" t="s">
        <v>92</v>
      </c>
      <c r="P48" s="5">
        <v>8</v>
      </c>
      <c r="Q48" s="5">
        <v>40</v>
      </c>
      <c r="R48" s="5" t="s">
        <v>91</v>
      </c>
      <c r="S48" s="5">
        <v>6</v>
      </c>
      <c r="T48" s="5">
        <v>50</v>
      </c>
      <c r="U48" s="5" t="s">
        <v>92</v>
      </c>
      <c r="V48" s="5">
        <v>30</v>
      </c>
      <c r="W48" s="5">
        <v>38</v>
      </c>
      <c r="X48" s="5">
        <v>20</v>
      </c>
      <c r="Y48" s="5">
        <v>12</v>
      </c>
    </row>
    <row r="49" spans="1:25" ht="16.350000000000001" customHeight="1" x14ac:dyDescent="0.25">
      <c r="A49" s="1">
        <v>2503</v>
      </c>
      <c r="B49" s="2" t="s">
        <v>818</v>
      </c>
      <c r="C49" s="2" t="s">
        <v>70</v>
      </c>
      <c r="D49" s="2" t="s">
        <v>69</v>
      </c>
      <c r="E49" s="18" t="s">
        <v>1638</v>
      </c>
      <c r="F49" s="2" t="s">
        <v>626</v>
      </c>
      <c r="G49" s="5">
        <v>68</v>
      </c>
      <c r="H49" s="5" t="s">
        <v>93</v>
      </c>
      <c r="I49" s="5">
        <v>100</v>
      </c>
      <c r="J49" s="5">
        <v>15</v>
      </c>
      <c r="K49" s="17">
        <v>50</v>
      </c>
      <c r="L49" s="5" t="s">
        <v>92</v>
      </c>
      <c r="M49" s="5">
        <v>32</v>
      </c>
      <c r="N49" s="17">
        <v>84.210526315789465</v>
      </c>
      <c r="O49" s="5" t="s">
        <v>94</v>
      </c>
      <c r="P49" s="5">
        <v>12</v>
      </c>
      <c r="Q49" s="5">
        <v>60</v>
      </c>
      <c r="R49" s="5" t="s">
        <v>92</v>
      </c>
      <c r="S49" s="5">
        <v>9</v>
      </c>
      <c r="T49" s="5">
        <v>75</v>
      </c>
      <c r="U49" s="5" t="s">
        <v>92</v>
      </c>
      <c r="V49" s="5">
        <v>30</v>
      </c>
      <c r="W49" s="5">
        <v>38</v>
      </c>
      <c r="X49" s="5">
        <v>20</v>
      </c>
      <c r="Y49" s="5">
        <v>12</v>
      </c>
    </row>
    <row r="50" spans="1:25" ht="16.350000000000001" customHeight="1" x14ac:dyDescent="0.25">
      <c r="A50" s="1">
        <v>5024</v>
      </c>
      <c r="B50" s="2" t="s">
        <v>74</v>
      </c>
      <c r="C50" s="2" t="s">
        <v>75</v>
      </c>
      <c r="D50" s="2" t="s">
        <v>76</v>
      </c>
      <c r="E50" s="18" t="s">
        <v>1639</v>
      </c>
      <c r="F50" s="2" t="s">
        <v>630</v>
      </c>
      <c r="G50" s="5">
        <v>54</v>
      </c>
      <c r="H50" s="5" t="s">
        <v>93</v>
      </c>
      <c r="I50" s="5">
        <v>100</v>
      </c>
      <c r="J50" s="5">
        <v>14</v>
      </c>
      <c r="K50" s="17">
        <v>46.666666666666664</v>
      </c>
      <c r="L50" s="5" t="s">
        <v>91</v>
      </c>
      <c r="M50" s="5">
        <v>26</v>
      </c>
      <c r="N50" s="17">
        <v>68.421052631578945</v>
      </c>
      <c r="O50" s="5" t="s">
        <v>92</v>
      </c>
      <c r="P50" s="5">
        <v>8</v>
      </c>
      <c r="Q50" s="5">
        <v>40</v>
      </c>
      <c r="R50" s="5" t="s">
        <v>91</v>
      </c>
      <c r="S50" s="5">
        <v>6</v>
      </c>
      <c r="T50" s="5">
        <v>50</v>
      </c>
      <c r="U50" s="5" t="s">
        <v>92</v>
      </c>
      <c r="V50" s="5">
        <v>30</v>
      </c>
      <c r="W50" s="5">
        <v>38</v>
      </c>
      <c r="X50" s="5">
        <v>20</v>
      </c>
      <c r="Y50" s="5">
        <v>12</v>
      </c>
    </row>
    <row r="51" spans="1:25" ht="16.350000000000001" customHeight="1" x14ac:dyDescent="0.25">
      <c r="A51" s="1">
        <v>289</v>
      </c>
      <c r="B51" s="2" t="s">
        <v>669</v>
      </c>
      <c r="C51" s="2" t="s">
        <v>650</v>
      </c>
      <c r="D51" s="2" t="s">
        <v>670</v>
      </c>
      <c r="E51" s="18" t="s">
        <v>1640</v>
      </c>
      <c r="F51" s="2" t="s">
        <v>1564</v>
      </c>
      <c r="G51" s="5">
        <v>54</v>
      </c>
      <c r="H51" s="5" t="s">
        <v>93</v>
      </c>
      <c r="I51" s="5">
        <v>100</v>
      </c>
      <c r="J51" s="5">
        <v>13</v>
      </c>
      <c r="K51" s="17">
        <v>43.333333333333336</v>
      </c>
      <c r="L51" s="5" t="s">
        <v>91</v>
      </c>
      <c r="M51" s="5">
        <v>17</v>
      </c>
      <c r="N51" s="17">
        <v>44.736842105263158</v>
      </c>
      <c r="O51" s="5" t="s">
        <v>91</v>
      </c>
      <c r="P51" s="5">
        <v>12</v>
      </c>
      <c r="Q51" s="5">
        <v>60</v>
      </c>
      <c r="R51" s="5" t="s">
        <v>92</v>
      </c>
      <c r="S51" s="5">
        <v>12</v>
      </c>
      <c r="T51" s="5">
        <v>100</v>
      </c>
      <c r="U51" s="5" t="s">
        <v>94</v>
      </c>
      <c r="V51" s="5">
        <v>30</v>
      </c>
      <c r="W51" s="5">
        <v>38</v>
      </c>
      <c r="X51" s="5">
        <v>20</v>
      </c>
      <c r="Y51" s="5">
        <v>12</v>
      </c>
    </row>
    <row r="52" spans="1:25" ht="16.350000000000001" customHeight="1" x14ac:dyDescent="0.25">
      <c r="A52" s="1">
        <v>658</v>
      </c>
      <c r="B52" s="2" t="s">
        <v>732</v>
      </c>
      <c r="C52" s="2" t="s">
        <v>733</v>
      </c>
      <c r="D52" s="2" t="s">
        <v>734</v>
      </c>
      <c r="E52" s="18" t="s">
        <v>1641</v>
      </c>
      <c r="F52" s="2" t="s">
        <v>1547</v>
      </c>
      <c r="G52" s="5">
        <v>40</v>
      </c>
      <c r="H52" s="5" t="s">
        <v>90</v>
      </c>
      <c r="I52" s="5">
        <v>100</v>
      </c>
      <c r="J52" s="5">
        <v>13</v>
      </c>
      <c r="K52" s="17">
        <v>43.333333333333336</v>
      </c>
      <c r="L52" s="5" t="s">
        <v>91</v>
      </c>
      <c r="M52" s="5">
        <v>9</v>
      </c>
      <c r="N52" s="17">
        <v>23.684210526315788</v>
      </c>
      <c r="O52" s="5" t="s">
        <v>91</v>
      </c>
      <c r="P52" s="5">
        <v>12</v>
      </c>
      <c r="Q52" s="5">
        <v>60</v>
      </c>
      <c r="R52" s="5" t="s">
        <v>92</v>
      </c>
      <c r="S52" s="5">
        <v>6</v>
      </c>
      <c r="T52" s="5">
        <v>50</v>
      </c>
      <c r="U52" s="5" t="s">
        <v>92</v>
      </c>
      <c r="V52" s="5">
        <v>30</v>
      </c>
      <c r="W52" s="5">
        <v>38</v>
      </c>
      <c r="X52" s="5">
        <v>20</v>
      </c>
      <c r="Y52" s="5">
        <v>12</v>
      </c>
    </row>
    <row r="53" spans="1:25" ht="16.350000000000001" customHeight="1" x14ac:dyDescent="0.25">
      <c r="A53" s="1">
        <v>378</v>
      </c>
      <c r="B53" s="2" t="s">
        <v>694</v>
      </c>
      <c r="C53" s="2" t="s">
        <v>641</v>
      </c>
      <c r="D53" s="2" t="s">
        <v>648</v>
      </c>
      <c r="E53" s="18" t="s">
        <v>1642</v>
      </c>
      <c r="F53" s="2" t="s">
        <v>1565</v>
      </c>
      <c r="G53" s="5">
        <v>41</v>
      </c>
      <c r="H53" s="5" t="s">
        <v>90</v>
      </c>
      <c r="I53" s="5">
        <v>100</v>
      </c>
      <c r="J53" s="5">
        <v>16</v>
      </c>
      <c r="K53" s="17">
        <v>53.333333333333336</v>
      </c>
      <c r="L53" s="5" t="s">
        <v>92</v>
      </c>
      <c r="M53" s="5">
        <v>13</v>
      </c>
      <c r="N53" s="17">
        <v>34.210526315789473</v>
      </c>
      <c r="O53" s="5" t="s">
        <v>91</v>
      </c>
      <c r="P53" s="5">
        <v>12</v>
      </c>
      <c r="Q53" s="5">
        <v>60</v>
      </c>
      <c r="R53" s="5" t="s">
        <v>92</v>
      </c>
      <c r="S53" s="5">
        <v>0</v>
      </c>
      <c r="T53" s="5">
        <v>0</v>
      </c>
      <c r="U53" s="5" t="s">
        <v>91</v>
      </c>
      <c r="V53" s="5">
        <v>30</v>
      </c>
      <c r="W53" s="5">
        <v>38</v>
      </c>
      <c r="X53" s="5">
        <v>20</v>
      </c>
      <c r="Y53" s="5">
        <v>12</v>
      </c>
    </row>
    <row r="54" spans="1:25" ht="16.350000000000001" customHeight="1" x14ac:dyDescent="0.25">
      <c r="A54" s="1">
        <v>3839</v>
      </c>
      <c r="B54" s="2" t="s">
        <v>51</v>
      </c>
      <c r="C54" s="2" t="s">
        <v>52</v>
      </c>
      <c r="D54" s="2" t="s">
        <v>53</v>
      </c>
      <c r="E54" s="18" t="s">
        <v>1643</v>
      </c>
      <c r="F54" s="2" t="s">
        <v>623</v>
      </c>
      <c r="G54" s="5">
        <v>52</v>
      </c>
      <c r="H54" s="5" t="s">
        <v>93</v>
      </c>
      <c r="I54" s="5">
        <v>100</v>
      </c>
      <c r="J54" s="5">
        <v>13</v>
      </c>
      <c r="K54" s="17">
        <v>43.333333333333336</v>
      </c>
      <c r="L54" s="5" t="s">
        <v>91</v>
      </c>
      <c r="M54" s="5">
        <v>23</v>
      </c>
      <c r="N54" s="17">
        <v>60.526315789473685</v>
      </c>
      <c r="O54" s="5" t="s">
        <v>92</v>
      </c>
      <c r="P54" s="5">
        <v>8</v>
      </c>
      <c r="Q54" s="5">
        <v>40</v>
      </c>
      <c r="R54" s="5" t="s">
        <v>91</v>
      </c>
      <c r="S54" s="5">
        <v>8</v>
      </c>
      <c r="T54" s="5">
        <v>66.67</v>
      </c>
      <c r="U54" s="5" t="s">
        <v>92</v>
      </c>
      <c r="V54" s="5">
        <v>30</v>
      </c>
      <c r="W54" s="5">
        <v>38</v>
      </c>
      <c r="X54" s="5">
        <v>20</v>
      </c>
      <c r="Y54" s="5">
        <v>12</v>
      </c>
    </row>
    <row r="55" spans="1:25" ht="16.350000000000001" customHeight="1" x14ac:dyDescent="0.25">
      <c r="A55" s="1">
        <v>634</v>
      </c>
      <c r="B55" s="2" t="s">
        <v>731</v>
      </c>
      <c r="C55" s="2" t="s">
        <v>80</v>
      </c>
      <c r="D55" s="2" t="s">
        <v>642</v>
      </c>
      <c r="E55" s="18" t="s">
        <v>1644</v>
      </c>
      <c r="F55" s="2" t="s">
        <v>1562</v>
      </c>
      <c r="G55" s="5">
        <v>54</v>
      </c>
      <c r="H55" s="5" t="s">
        <v>93</v>
      </c>
      <c r="I55" s="5">
        <v>100</v>
      </c>
      <c r="J55" s="5">
        <v>13</v>
      </c>
      <c r="K55" s="17">
        <v>43.333333333333336</v>
      </c>
      <c r="L55" s="5" t="s">
        <v>91</v>
      </c>
      <c r="M55" s="5">
        <v>27</v>
      </c>
      <c r="N55" s="17">
        <v>71.05263157894737</v>
      </c>
      <c r="O55" s="5" t="s">
        <v>92</v>
      </c>
      <c r="P55" s="5">
        <v>8</v>
      </c>
      <c r="Q55" s="5">
        <v>40</v>
      </c>
      <c r="R55" s="5" t="s">
        <v>91</v>
      </c>
      <c r="S55" s="5">
        <v>6</v>
      </c>
      <c r="T55" s="5">
        <v>50</v>
      </c>
      <c r="U55" s="5" t="s">
        <v>92</v>
      </c>
      <c r="V55" s="5">
        <v>30</v>
      </c>
      <c r="W55" s="5">
        <v>38</v>
      </c>
      <c r="X55" s="5">
        <v>20</v>
      </c>
      <c r="Y55" s="5">
        <v>12</v>
      </c>
    </row>
    <row r="56" spans="1:25" ht="16.350000000000001" customHeight="1" x14ac:dyDescent="0.25">
      <c r="A56" s="1">
        <v>4102</v>
      </c>
      <c r="B56" s="2" t="s">
        <v>59</v>
      </c>
      <c r="C56" s="2" t="s">
        <v>55</v>
      </c>
      <c r="D56" s="2" t="s">
        <v>60</v>
      </c>
      <c r="E56" s="18" t="s">
        <v>1645</v>
      </c>
      <c r="F56" s="2" t="s">
        <v>623</v>
      </c>
      <c r="G56" s="5">
        <v>37</v>
      </c>
      <c r="H56" s="5" t="s">
        <v>90</v>
      </c>
      <c r="I56" s="5">
        <v>100</v>
      </c>
      <c r="J56" s="5">
        <v>6</v>
      </c>
      <c r="K56" s="17">
        <v>20</v>
      </c>
      <c r="L56" s="5" t="s">
        <v>91</v>
      </c>
      <c r="M56" s="5">
        <v>13</v>
      </c>
      <c r="N56" s="17">
        <v>34.210526315789473</v>
      </c>
      <c r="O56" s="5" t="s">
        <v>91</v>
      </c>
      <c r="P56" s="5">
        <v>10</v>
      </c>
      <c r="Q56" s="5">
        <v>50</v>
      </c>
      <c r="R56" s="5" t="s">
        <v>92</v>
      </c>
      <c r="S56" s="5">
        <v>8</v>
      </c>
      <c r="T56" s="5">
        <v>66.67</v>
      </c>
      <c r="U56" s="5" t="s">
        <v>92</v>
      </c>
      <c r="V56" s="5">
        <v>30</v>
      </c>
      <c r="W56" s="5">
        <v>38</v>
      </c>
      <c r="X56" s="5">
        <v>20</v>
      </c>
      <c r="Y56" s="5">
        <v>12</v>
      </c>
    </row>
    <row r="57" spans="1:25" ht="16.350000000000001" customHeight="1" x14ac:dyDescent="0.25">
      <c r="A57" s="1">
        <v>2271</v>
      </c>
      <c r="B57" s="2" t="s">
        <v>786</v>
      </c>
      <c r="C57" s="2" t="s">
        <v>55</v>
      </c>
      <c r="D57" s="2" t="s">
        <v>637</v>
      </c>
      <c r="E57" s="18" t="s">
        <v>1646</v>
      </c>
      <c r="F57" s="2" t="s">
        <v>1547</v>
      </c>
      <c r="G57" s="5">
        <v>46</v>
      </c>
      <c r="H57" s="5" t="s">
        <v>90</v>
      </c>
      <c r="I57" s="5">
        <v>100</v>
      </c>
      <c r="J57" s="5">
        <v>10</v>
      </c>
      <c r="K57" s="17">
        <v>33.333333333333329</v>
      </c>
      <c r="L57" s="5" t="s">
        <v>91</v>
      </c>
      <c r="M57" s="5">
        <v>16</v>
      </c>
      <c r="N57" s="17">
        <v>42.105263157894733</v>
      </c>
      <c r="O57" s="5" t="s">
        <v>91</v>
      </c>
      <c r="P57" s="5">
        <v>12</v>
      </c>
      <c r="Q57" s="5">
        <v>60</v>
      </c>
      <c r="R57" s="5" t="s">
        <v>92</v>
      </c>
      <c r="S57" s="5">
        <v>8</v>
      </c>
      <c r="T57" s="5">
        <v>66.67</v>
      </c>
      <c r="U57" s="5" t="s">
        <v>92</v>
      </c>
      <c r="V57" s="5">
        <v>30</v>
      </c>
      <c r="W57" s="5">
        <v>38</v>
      </c>
      <c r="X57" s="5">
        <v>20</v>
      </c>
      <c r="Y57" s="5">
        <v>12</v>
      </c>
    </row>
    <row r="58" spans="1:25" ht="16.350000000000001" customHeight="1" x14ac:dyDescent="0.25">
      <c r="A58" s="1">
        <v>242</v>
      </c>
      <c r="B58" s="2" t="s">
        <v>640</v>
      </c>
      <c r="C58" s="2" t="s">
        <v>641</v>
      </c>
      <c r="D58" s="2" t="s">
        <v>642</v>
      </c>
      <c r="E58" s="18" t="s">
        <v>1647</v>
      </c>
      <c r="F58" s="2" t="s">
        <v>1545</v>
      </c>
      <c r="G58" s="5">
        <v>29</v>
      </c>
      <c r="H58" s="5" t="s">
        <v>90</v>
      </c>
      <c r="I58" s="5">
        <v>100</v>
      </c>
      <c r="J58" s="5">
        <v>6</v>
      </c>
      <c r="K58" s="17">
        <v>20</v>
      </c>
      <c r="L58" s="5" t="s">
        <v>91</v>
      </c>
      <c r="M58" s="5">
        <v>11</v>
      </c>
      <c r="N58" s="17">
        <v>28.947368421052634</v>
      </c>
      <c r="O58" s="5" t="s">
        <v>91</v>
      </c>
      <c r="P58" s="5">
        <v>6</v>
      </c>
      <c r="Q58" s="5">
        <v>30</v>
      </c>
      <c r="R58" s="5" t="s">
        <v>91</v>
      </c>
      <c r="S58" s="5">
        <v>6</v>
      </c>
      <c r="T58" s="5">
        <v>50</v>
      </c>
      <c r="U58" s="5" t="s">
        <v>92</v>
      </c>
      <c r="V58" s="5">
        <v>30</v>
      </c>
      <c r="W58" s="5">
        <v>38</v>
      </c>
      <c r="X58" s="5">
        <v>20</v>
      </c>
      <c r="Y58" s="5">
        <v>12</v>
      </c>
    </row>
    <row r="59" spans="1:25" ht="16.350000000000001" customHeight="1" x14ac:dyDescent="0.25">
      <c r="A59" s="1">
        <v>2405</v>
      </c>
      <c r="B59" s="2" t="s">
        <v>805</v>
      </c>
      <c r="C59" s="2" t="s">
        <v>806</v>
      </c>
      <c r="D59" s="2" t="s">
        <v>73</v>
      </c>
      <c r="E59" s="18" t="s">
        <v>1648</v>
      </c>
      <c r="F59" s="2" t="s">
        <v>1566</v>
      </c>
      <c r="G59" s="5">
        <v>49</v>
      </c>
      <c r="H59" s="5" t="s">
        <v>90</v>
      </c>
      <c r="I59" s="5">
        <v>100</v>
      </c>
      <c r="J59" s="5">
        <v>12</v>
      </c>
      <c r="K59" s="17">
        <v>40</v>
      </c>
      <c r="L59" s="5" t="s">
        <v>91</v>
      </c>
      <c r="M59" s="5">
        <v>13</v>
      </c>
      <c r="N59" s="17">
        <v>34.210526315789473</v>
      </c>
      <c r="O59" s="5" t="s">
        <v>91</v>
      </c>
      <c r="P59" s="5">
        <v>12</v>
      </c>
      <c r="Q59" s="5">
        <v>60</v>
      </c>
      <c r="R59" s="5" t="s">
        <v>92</v>
      </c>
      <c r="S59" s="5">
        <v>12</v>
      </c>
      <c r="T59" s="5">
        <v>100</v>
      </c>
      <c r="U59" s="5" t="s">
        <v>94</v>
      </c>
      <c r="V59" s="5">
        <v>30</v>
      </c>
      <c r="W59" s="5">
        <v>38</v>
      </c>
      <c r="X59" s="5">
        <v>20</v>
      </c>
      <c r="Y59" s="5">
        <v>12</v>
      </c>
    </row>
    <row r="60" spans="1:25" ht="16.350000000000001" customHeight="1" x14ac:dyDescent="0.25">
      <c r="A60" s="1">
        <v>682</v>
      </c>
      <c r="B60" s="2" t="s">
        <v>736</v>
      </c>
      <c r="C60" s="2" t="s">
        <v>737</v>
      </c>
      <c r="D60" s="2" t="s">
        <v>738</v>
      </c>
      <c r="E60" s="18" t="s">
        <v>1649</v>
      </c>
      <c r="F60" s="2" t="s">
        <v>1548</v>
      </c>
      <c r="G60" s="5">
        <v>42</v>
      </c>
      <c r="H60" s="5" t="s">
        <v>90</v>
      </c>
      <c r="I60" s="5">
        <v>100</v>
      </c>
      <c r="J60" s="5">
        <v>13</v>
      </c>
      <c r="K60" s="17">
        <v>43.333333333333336</v>
      </c>
      <c r="L60" s="5" t="s">
        <v>91</v>
      </c>
      <c r="M60" s="5">
        <v>19</v>
      </c>
      <c r="N60" s="17">
        <v>50</v>
      </c>
      <c r="O60" s="5" t="s">
        <v>92</v>
      </c>
      <c r="P60" s="5">
        <v>8</v>
      </c>
      <c r="Q60" s="5">
        <v>40</v>
      </c>
      <c r="R60" s="5" t="s">
        <v>91</v>
      </c>
      <c r="S60" s="5">
        <v>2</v>
      </c>
      <c r="T60" s="5">
        <v>16.670000000000002</v>
      </c>
      <c r="U60" s="5" t="s">
        <v>91</v>
      </c>
      <c r="V60" s="5">
        <v>30</v>
      </c>
      <c r="W60" s="5">
        <v>38</v>
      </c>
      <c r="X60" s="5">
        <v>20</v>
      </c>
      <c r="Y60" s="5">
        <v>12</v>
      </c>
    </row>
    <row r="61" spans="1:25" ht="16.350000000000001" customHeight="1" x14ac:dyDescent="0.25">
      <c r="A61" s="1">
        <v>2493</v>
      </c>
      <c r="B61" s="2" t="s">
        <v>815</v>
      </c>
      <c r="C61" s="2" t="s">
        <v>72</v>
      </c>
      <c r="D61" s="2" t="s">
        <v>713</v>
      </c>
      <c r="E61" s="18" t="s">
        <v>1650</v>
      </c>
      <c r="F61" s="2" t="s">
        <v>1567</v>
      </c>
      <c r="G61" s="5">
        <v>64</v>
      </c>
      <c r="H61" s="5" t="s">
        <v>93</v>
      </c>
      <c r="I61" s="5">
        <v>100</v>
      </c>
      <c r="J61" s="5">
        <v>18</v>
      </c>
      <c r="K61" s="17">
        <v>60</v>
      </c>
      <c r="L61" s="5" t="s">
        <v>92</v>
      </c>
      <c r="M61" s="5">
        <v>18</v>
      </c>
      <c r="N61" s="17">
        <v>47.368421052631575</v>
      </c>
      <c r="O61" s="5" t="s">
        <v>91</v>
      </c>
      <c r="P61" s="5">
        <v>16</v>
      </c>
      <c r="Q61" s="5">
        <v>80</v>
      </c>
      <c r="R61" s="5" t="s">
        <v>92</v>
      </c>
      <c r="S61" s="5">
        <v>12</v>
      </c>
      <c r="T61" s="5">
        <v>100</v>
      </c>
      <c r="U61" s="5" t="s">
        <v>94</v>
      </c>
      <c r="V61" s="5">
        <v>30</v>
      </c>
      <c r="W61" s="5">
        <v>38</v>
      </c>
      <c r="X61" s="5">
        <v>20</v>
      </c>
      <c r="Y61" s="5">
        <v>12</v>
      </c>
    </row>
    <row r="62" spans="1:25" ht="16.350000000000001" customHeight="1" x14ac:dyDescent="0.25">
      <c r="A62" s="1">
        <v>2508</v>
      </c>
      <c r="B62" s="2" t="s">
        <v>821</v>
      </c>
      <c r="C62" s="2" t="s">
        <v>72</v>
      </c>
      <c r="D62" s="2" t="s">
        <v>642</v>
      </c>
      <c r="E62" s="18" t="s">
        <v>1651</v>
      </c>
      <c r="F62" s="2" t="s">
        <v>1568</v>
      </c>
      <c r="G62" s="5">
        <v>55</v>
      </c>
      <c r="H62" s="5" t="s">
        <v>93</v>
      </c>
      <c r="I62" s="5">
        <v>100</v>
      </c>
      <c r="J62" s="5">
        <v>9</v>
      </c>
      <c r="K62" s="17">
        <v>30</v>
      </c>
      <c r="L62" s="5" t="s">
        <v>91</v>
      </c>
      <c r="M62" s="5">
        <v>31</v>
      </c>
      <c r="N62" s="17">
        <v>81.578947368421055</v>
      </c>
      <c r="O62" s="5" t="s">
        <v>92</v>
      </c>
      <c r="P62" s="5">
        <v>8</v>
      </c>
      <c r="Q62" s="5">
        <v>40</v>
      </c>
      <c r="R62" s="5" t="s">
        <v>91</v>
      </c>
      <c r="S62" s="5">
        <v>7</v>
      </c>
      <c r="T62" s="5">
        <v>58.33</v>
      </c>
      <c r="U62" s="5" t="s">
        <v>92</v>
      </c>
      <c r="V62" s="5">
        <v>30</v>
      </c>
      <c r="W62" s="5">
        <v>38</v>
      </c>
      <c r="X62" s="5">
        <v>20</v>
      </c>
      <c r="Y62" s="5">
        <v>12</v>
      </c>
    </row>
    <row r="63" spans="1:25" ht="16.350000000000001" customHeight="1" x14ac:dyDescent="0.25">
      <c r="A63" s="1">
        <v>2378</v>
      </c>
      <c r="B63" s="2" t="s">
        <v>802</v>
      </c>
      <c r="C63" s="2" t="s">
        <v>72</v>
      </c>
      <c r="D63" s="2" t="s">
        <v>53</v>
      </c>
      <c r="E63" s="18" t="s">
        <v>1652</v>
      </c>
      <c r="F63" s="2" t="s">
        <v>622</v>
      </c>
      <c r="G63" s="5">
        <v>40</v>
      </c>
      <c r="H63" s="5" t="s">
        <v>90</v>
      </c>
      <c r="I63" s="5">
        <v>100</v>
      </c>
      <c r="J63" s="5">
        <v>8</v>
      </c>
      <c r="K63" s="17">
        <v>26.666666666666668</v>
      </c>
      <c r="L63" s="5" t="s">
        <v>91</v>
      </c>
      <c r="M63" s="5">
        <v>15</v>
      </c>
      <c r="N63" s="17">
        <v>39.473684210526315</v>
      </c>
      <c r="O63" s="5" t="s">
        <v>91</v>
      </c>
      <c r="P63" s="5">
        <v>8</v>
      </c>
      <c r="Q63" s="5">
        <v>40</v>
      </c>
      <c r="R63" s="5" t="s">
        <v>91</v>
      </c>
      <c r="S63" s="5">
        <v>9</v>
      </c>
      <c r="T63" s="5">
        <v>75</v>
      </c>
      <c r="U63" s="5" t="s">
        <v>92</v>
      </c>
      <c r="V63" s="5">
        <v>30</v>
      </c>
      <c r="W63" s="5">
        <v>38</v>
      </c>
      <c r="X63" s="5">
        <v>20</v>
      </c>
      <c r="Y63" s="5">
        <v>12</v>
      </c>
    </row>
    <row r="64" spans="1:25" ht="16.350000000000001" customHeight="1" x14ac:dyDescent="0.25">
      <c r="A64" s="1">
        <v>2543</v>
      </c>
      <c r="B64" s="2" t="s">
        <v>802</v>
      </c>
      <c r="C64" s="2" t="s">
        <v>827</v>
      </c>
      <c r="D64" s="2" t="s">
        <v>56</v>
      </c>
      <c r="E64" s="18" t="s">
        <v>1640</v>
      </c>
      <c r="F64" s="2" t="s">
        <v>1549</v>
      </c>
      <c r="G64" s="5">
        <v>50</v>
      </c>
      <c r="H64" s="5" t="s">
        <v>90</v>
      </c>
      <c r="I64" s="5">
        <v>100</v>
      </c>
      <c r="J64" s="5">
        <v>9</v>
      </c>
      <c r="K64" s="17">
        <v>30</v>
      </c>
      <c r="L64" s="5" t="s">
        <v>91</v>
      </c>
      <c r="M64" s="5">
        <v>25</v>
      </c>
      <c r="N64" s="17">
        <v>65.789473684210535</v>
      </c>
      <c r="O64" s="5" t="s">
        <v>92</v>
      </c>
      <c r="P64" s="5">
        <v>8</v>
      </c>
      <c r="Q64" s="5">
        <v>40</v>
      </c>
      <c r="R64" s="5" t="s">
        <v>91</v>
      </c>
      <c r="S64" s="5">
        <v>8</v>
      </c>
      <c r="T64" s="5">
        <v>66.67</v>
      </c>
      <c r="U64" s="5" t="s">
        <v>92</v>
      </c>
      <c r="V64" s="5">
        <v>30</v>
      </c>
      <c r="W64" s="5">
        <v>38</v>
      </c>
      <c r="X64" s="5">
        <v>20</v>
      </c>
      <c r="Y64" s="5">
        <v>12</v>
      </c>
    </row>
    <row r="65" spans="1:25" ht="16.350000000000001" customHeight="1" x14ac:dyDescent="0.25">
      <c r="A65" s="1">
        <v>276</v>
      </c>
      <c r="B65" s="2" t="s">
        <v>659</v>
      </c>
      <c r="C65" s="2" t="s">
        <v>58</v>
      </c>
      <c r="D65" s="2" t="s">
        <v>73</v>
      </c>
      <c r="E65" s="18" t="s">
        <v>1653</v>
      </c>
      <c r="F65" s="2" t="s">
        <v>1553</v>
      </c>
      <c r="G65" s="5">
        <v>53</v>
      </c>
      <c r="H65" s="5" t="s">
        <v>93</v>
      </c>
      <c r="I65" s="5">
        <v>100</v>
      </c>
      <c r="J65" s="5">
        <v>12</v>
      </c>
      <c r="K65" s="17">
        <v>40</v>
      </c>
      <c r="L65" s="5" t="s">
        <v>91</v>
      </c>
      <c r="M65" s="5">
        <v>21</v>
      </c>
      <c r="N65" s="17">
        <v>55.26315789473685</v>
      </c>
      <c r="O65" s="5" t="s">
        <v>92</v>
      </c>
      <c r="P65" s="5">
        <v>12</v>
      </c>
      <c r="Q65" s="5">
        <v>60</v>
      </c>
      <c r="R65" s="5" t="s">
        <v>92</v>
      </c>
      <c r="S65" s="5">
        <v>8</v>
      </c>
      <c r="T65" s="5">
        <v>66.67</v>
      </c>
      <c r="U65" s="5" t="s">
        <v>92</v>
      </c>
      <c r="V65" s="5">
        <v>30</v>
      </c>
      <c r="W65" s="5">
        <v>38</v>
      </c>
      <c r="X65" s="5">
        <v>20</v>
      </c>
      <c r="Y65" s="5">
        <v>12</v>
      </c>
    </row>
    <row r="66" spans="1:25" ht="16.350000000000001" customHeight="1" x14ac:dyDescent="0.25">
      <c r="A66" s="1">
        <v>472</v>
      </c>
      <c r="B66" s="2" t="s">
        <v>712</v>
      </c>
      <c r="C66" s="2" t="s">
        <v>58</v>
      </c>
      <c r="D66" s="2" t="s">
        <v>713</v>
      </c>
      <c r="E66" s="18" t="s">
        <v>1654</v>
      </c>
      <c r="F66" s="2" t="s">
        <v>1569</v>
      </c>
      <c r="G66" s="5">
        <v>46</v>
      </c>
      <c r="H66" s="5" t="s">
        <v>90</v>
      </c>
      <c r="I66" s="5">
        <v>100</v>
      </c>
      <c r="J66" s="5">
        <v>11</v>
      </c>
      <c r="K66" s="17">
        <v>36.666666666666664</v>
      </c>
      <c r="L66" s="5" t="s">
        <v>91</v>
      </c>
      <c r="M66" s="5">
        <v>19</v>
      </c>
      <c r="N66" s="17">
        <v>50</v>
      </c>
      <c r="O66" s="5" t="s">
        <v>92</v>
      </c>
      <c r="P66" s="5">
        <v>8</v>
      </c>
      <c r="Q66" s="5">
        <v>40</v>
      </c>
      <c r="R66" s="5" t="s">
        <v>91</v>
      </c>
      <c r="S66" s="5">
        <v>8</v>
      </c>
      <c r="T66" s="5">
        <v>66.67</v>
      </c>
      <c r="U66" s="5" t="s">
        <v>92</v>
      </c>
      <c r="V66" s="5">
        <v>30</v>
      </c>
      <c r="W66" s="5">
        <v>38</v>
      </c>
      <c r="X66" s="5">
        <v>20</v>
      </c>
      <c r="Y66" s="5">
        <v>12</v>
      </c>
    </row>
    <row r="67" spans="1:25" ht="16.350000000000001" customHeight="1" x14ac:dyDescent="0.25">
      <c r="A67" s="1">
        <v>520</v>
      </c>
      <c r="B67" s="2" t="s">
        <v>724</v>
      </c>
      <c r="C67" s="2" t="s">
        <v>52</v>
      </c>
      <c r="D67" s="2" t="s">
        <v>725</v>
      </c>
      <c r="E67" s="18" t="s">
        <v>1655</v>
      </c>
      <c r="F67" s="2" t="s">
        <v>1565</v>
      </c>
      <c r="G67" s="5">
        <v>64</v>
      </c>
      <c r="H67" s="5" t="s">
        <v>93</v>
      </c>
      <c r="I67" s="5">
        <v>100</v>
      </c>
      <c r="J67" s="5">
        <v>18</v>
      </c>
      <c r="K67" s="17">
        <v>60</v>
      </c>
      <c r="L67" s="5" t="s">
        <v>92</v>
      </c>
      <c r="M67" s="5">
        <v>30</v>
      </c>
      <c r="N67" s="17">
        <v>78.94736842105263</v>
      </c>
      <c r="O67" s="5" t="s">
        <v>92</v>
      </c>
      <c r="P67" s="5">
        <v>12</v>
      </c>
      <c r="Q67" s="5">
        <v>60</v>
      </c>
      <c r="R67" s="5" t="s">
        <v>92</v>
      </c>
      <c r="S67" s="5">
        <v>4</v>
      </c>
      <c r="T67" s="5">
        <v>33.33</v>
      </c>
      <c r="U67" s="5" t="s">
        <v>91</v>
      </c>
      <c r="V67" s="5">
        <v>30</v>
      </c>
      <c r="W67" s="5">
        <v>38</v>
      </c>
      <c r="X67" s="5">
        <v>20</v>
      </c>
      <c r="Y67" s="5">
        <v>12</v>
      </c>
    </row>
    <row r="68" spans="1:25" ht="16.350000000000001" customHeight="1" x14ac:dyDescent="0.25">
      <c r="A68" s="1">
        <v>2377</v>
      </c>
      <c r="B68" s="2" t="s">
        <v>801</v>
      </c>
      <c r="C68" s="2" t="s">
        <v>723</v>
      </c>
      <c r="D68" s="2" t="s">
        <v>69</v>
      </c>
      <c r="E68" s="18" t="s">
        <v>1657</v>
      </c>
      <c r="F68" s="2" t="s">
        <v>1551</v>
      </c>
      <c r="G68" s="5">
        <v>36</v>
      </c>
      <c r="H68" s="5" t="s">
        <v>90</v>
      </c>
      <c r="I68" s="5">
        <v>100</v>
      </c>
      <c r="J68" s="5">
        <v>13</v>
      </c>
      <c r="K68" s="17">
        <v>43.333333333333336</v>
      </c>
      <c r="L68" s="5" t="s">
        <v>91</v>
      </c>
      <c r="M68" s="5">
        <v>3</v>
      </c>
      <c r="N68" s="17">
        <v>7.8947368421052628</v>
      </c>
      <c r="O68" s="5" t="s">
        <v>91</v>
      </c>
      <c r="P68" s="5">
        <v>12</v>
      </c>
      <c r="Q68" s="5">
        <v>60</v>
      </c>
      <c r="R68" s="5" t="s">
        <v>92</v>
      </c>
      <c r="S68" s="5">
        <v>8</v>
      </c>
      <c r="T68" s="5">
        <v>66.67</v>
      </c>
      <c r="U68" s="5" t="s">
        <v>92</v>
      </c>
      <c r="V68" s="5">
        <v>30</v>
      </c>
      <c r="W68" s="5">
        <v>38</v>
      </c>
      <c r="X68" s="5">
        <v>20</v>
      </c>
      <c r="Y68" s="5">
        <v>12</v>
      </c>
    </row>
    <row r="69" spans="1:25" ht="16.350000000000001" customHeight="1" x14ac:dyDescent="0.25">
      <c r="A69" s="1">
        <v>2345</v>
      </c>
      <c r="B69" s="2" t="s">
        <v>798</v>
      </c>
      <c r="C69" s="2" t="s">
        <v>650</v>
      </c>
      <c r="D69" s="2" t="s">
        <v>56</v>
      </c>
      <c r="E69" s="18" t="s">
        <v>1658</v>
      </c>
      <c r="F69" s="2" t="s">
        <v>1565</v>
      </c>
      <c r="G69" s="5">
        <v>54</v>
      </c>
      <c r="H69" s="5" t="s">
        <v>93</v>
      </c>
      <c r="I69" s="5">
        <v>100</v>
      </c>
      <c r="J69" s="5">
        <v>12</v>
      </c>
      <c r="K69" s="17">
        <v>40</v>
      </c>
      <c r="L69" s="5" t="s">
        <v>91</v>
      </c>
      <c r="M69" s="5">
        <v>27</v>
      </c>
      <c r="N69" s="17">
        <v>71.05263157894737</v>
      </c>
      <c r="O69" s="5" t="s">
        <v>92</v>
      </c>
      <c r="P69" s="5">
        <v>6</v>
      </c>
      <c r="Q69" s="5">
        <v>30</v>
      </c>
      <c r="R69" s="5" t="s">
        <v>91</v>
      </c>
      <c r="S69" s="5">
        <v>9</v>
      </c>
      <c r="T69" s="5">
        <v>75</v>
      </c>
      <c r="U69" s="5" t="s">
        <v>92</v>
      </c>
      <c r="V69" s="5">
        <v>30</v>
      </c>
      <c r="W69" s="5">
        <v>38</v>
      </c>
      <c r="X69" s="5">
        <v>20</v>
      </c>
      <c r="Y69" s="5">
        <v>12</v>
      </c>
    </row>
    <row r="70" spans="1:25" ht="16.350000000000001" customHeight="1" x14ac:dyDescent="0.25">
      <c r="A70" s="1">
        <v>2505</v>
      </c>
      <c r="B70" s="2" t="s">
        <v>819</v>
      </c>
      <c r="C70" s="2" t="s">
        <v>641</v>
      </c>
      <c r="D70" s="2" t="s">
        <v>73</v>
      </c>
      <c r="E70" s="18" t="s">
        <v>1659</v>
      </c>
      <c r="F70" s="2" t="s">
        <v>628</v>
      </c>
      <c r="G70" s="5">
        <v>26</v>
      </c>
      <c r="H70" s="5" t="s">
        <v>90</v>
      </c>
      <c r="I70" s="5">
        <v>100</v>
      </c>
      <c r="J70" s="5">
        <v>3</v>
      </c>
      <c r="K70" s="17">
        <v>10</v>
      </c>
      <c r="L70" s="5" t="s">
        <v>91</v>
      </c>
      <c r="M70" s="5">
        <v>7</v>
      </c>
      <c r="N70" s="17">
        <v>18.421052631578945</v>
      </c>
      <c r="O70" s="5" t="s">
        <v>91</v>
      </c>
      <c r="P70" s="5">
        <v>12</v>
      </c>
      <c r="Q70" s="5">
        <v>60</v>
      </c>
      <c r="R70" s="5" t="s">
        <v>92</v>
      </c>
      <c r="S70" s="5">
        <v>4</v>
      </c>
      <c r="T70" s="5">
        <v>33.33</v>
      </c>
      <c r="U70" s="5" t="s">
        <v>91</v>
      </c>
      <c r="V70" s="5">
        <v>30</v>
      </c>
      <c r="W70" s="5">
        <v>38</v>
      </c>
      <c r="X70" s="5">
        <v>20</v>
      </c>
      <c r="Y70" s="5">
        <v>12</v>
      </c>
    </row>
    <row r="71" spans="1:25" ht="16.350000000000001" customHeight="1" x14ac:dyDescent="0.25">
      <c r="A71" s="1">
        <v>302</v>
      </c>
      <c r="B71" s="2" t="s">
        <v>677</v>
      </c>
      <c r="C71" s="2" t="s">
        <v>70</v>
      </c>
      <c r="D71" s="2" t="s">
        <v>66</v>
      </c>
      <c r="E71" s="18" t="s">
        <v>1660</v>
      </c>
      <c r="F71" s="2" t="s">
        <v>1556</v>
      </c>
      <c r="G71" s="5">
        <v>33</v>
      </c>
      <c r="H71" s="5" t="s">
        <v>90</v>
      </c>
      <c r="I71" s="5">
        <v>100</v>
      </c>
      <c r="J71" s="5">
        <v>6</v>
      </c>
      <c r="K71" s="17">
        <v>20</v>
      </c>
      <c r="L71" s="5" t="s">
        <v>91</v>
      </c>
      <c r="M71" s="5">
        <v>10</v>
      </c>
      <c r="N71" s="17">
        <v>26.315789473684209</v>
      </c>
      <c r="O71" s="5" t="s">
        <v>91</v>
      </c>
      <c r="P71" s="5">
        <v>12</v>
      </c>
      <c r="Q71" s="5">
        <v>60</v>
      </c>
      <c r="R71" s="5" t="s">
        <v>92</v>
      </c>
      <c r="S71" s="5">
        <v>5</v>
      </c>
      <c r="T71" s="5">
        <v>41.67</v>
      </c>
      <c r="U71" s="5" t="s">
        <v>91</v>
      </c>
      <c r="V71" s="5">
        <v>30</v>
      </c>
      <c r="W71" s="5">
        <v>38</v>
      </c>
      <c r="X71" s="5">
        <v>20</v>
      </c>
      <c r="Y71" s="5">
        <v>12</v>
      </c>
    </row>
    <row r="72" spans="1:25" ht="16.350000000000001" customHeight="1" x14ac:dyDescent="0.25">
      <c r="A72" s="1">
        <v>1176</v>
      </c>
      <c r="B72" s="2" t="s">
        <v>677</v>
      </c>
      <c r="C72" s="2" t="s">
        <v>55</v>
      </c>
      <c r="D72" s="2" t="s">
        <v>78</v>
      </c>
      <c r="E72" s="18" t="s">
        <v>1601</v>
      </c>
      <c r="F72" s="2" t="s">
        <v>629</v>
      </c>
      <c r="G72" s="5">
        <v>54</v>
      </c>
      <c r="H72" s="5" t="s">
        <v>93</v>
      </c>
      <c r="I72" s="5">
        <v>100</v>
      </c>
      <c r="J72" s="5">
        <v>17</v>
      </c>
      <c r="K72" s="17">
        <v>56.666666666666664</v>
      </c>
      <c r="L72" s="5" t="s">
        <v>92</v>
      </c>
      <c r="M72" s="5">
        <v>23</v>
      </c>
      <c r="N72" s="17">
        <v>60.526315789473685</v>
      </c>
      <c r="O72" s="5" t="s">
        <v>92</v>
      </c>
      <c r="P72" s="5">
        <v>12</v>
      </c>
      <c r="Q72" s="5">
        <v>60</v>
      </c>
      <c r="R72" s="5" t="s">
        <v>92</v>
      </c>
      <c r="S72" s="5">
        <v>2</v>
      </c>
      <c r="T72" s="5">
        <v>16.670000000000002</v>
      </c>
      <c r="U72" s="5" t="s">
        <v>91</v>
      </c>
      <c r="V72" s="5">
        <v>30</v>
      </c>
      <c r="W72" s="5">
        <v>38</v>
      </c>
      <c r="X72" s="5">
        <v>20</v>
      </c>
      <c r="Y72" s="5">
        <v>12</v>
      </c>
    </row>
    <row r="73" spans="1:25" ht="16.350000000000001" customHeight="1" x14ac:dyDescent="0.25">
      <c r="A73" s="1">
        <v>885</v>
      </c>
      <c r="B73" s="2" t="s">
        <v>748</v>
      </c>
      <c r="C73" s="2" t="s">
        <v>55</v>
      </c>
      <c r="D73" s="2" t="s">
        <v>637</v>
      </c>
      <c r="E73" s="18" t="s">
        <v>1661</v>
      </c>
      <c r="F73" s="2" t="s">
        <v>1570</v>
      </c>
      <c r="G73" s="5">
        <v>36</v>
      </c>
      <c r="H73" s="5" t="s">
        <v>90</v>
      </c>
      <c r="I73" s="5">
        <v>100</v>
      </c>
      <c r="J73" s="5">
        <v>5</v>
      </c>
      <c r="K73" s="17">
        <v>16.666666666666664</v>
      </c>
      <c r="L73" s="5" t="s">
        <v>91</v>
      </c>
      <c r="M73" s="5">
        <v>15</v>
      </c>
      <c r="N73" s="17">
        <v>39.473684210526315</v>
      </c>
      <c r="O73" s="5" t="s">
        <v>91</v>
      </c>
      <c r="P73" s="5">
        <v>10</v>
      </c>
      <c r="Q73" s="5">
        <v>50</v>
      </c>
      <c r="R73" s="5" t="s">
        <v>92</v>
      </c>
      <c r="S73" s="5">
        <v>6</v>
      </c>
      <c r="T73" s="5">
        <v>50</v>
      </c>
      <c r="U73" s="5" t="s">
        <v>92</v>
      </c>
      <c r="V73" s="5">
        <v>30</v>
      </c>
      <c r="W73" s="5">
        <v>38</v>
      </c>
      <c r="X73" s="5">
        <v>20</v>
      </c>
      <c r="Y73" s="5">
        <v>12</v>
      </c>
    </row>
    <row r="74" spans="1:25" ht="16.350000000000001" customHeight="1" x14ac:dyDescent="0.25">
      <c r="A74" s="1">
        <v>2187</v>
      </c>
      <c r="B74" s="2" t="s">
        <v>784</v>
      </c>
      <c r="C74" s="2" t="s">
        <v>703</v>
      </c>
      <c r="D74" s="2" t="s">
        <v>56</v>
      </c>
      <c r="E74" s="18" t="s">
        <v>1662</v>
      </c>
      <c r="F74" s="2" t="s">
        <v>631</v>
      </c>
      <c r="G74" s="5">
        <v>23</v>
      </c>
      <c r="H74" s="5" t="s">
        <v>90</v>
      </c>
      <c r="I74" s="5">
        <v>100</v>
      </c>
      <c r="J74" s="5">
        <v>4</v>
      </c>
      <c r="K74" s="17">
        <v>13.333333333333334</v>
      </c>
      <c r="L74" s="5" t="s">
        <v>91</v>
      </c>
      <c r="M74" s="5">
        <v>10</v>
      </c>
      <c r="N74" s="17">
        <v>26.315789473684209</v>
      </c>
      <c r="O74" s="5" t="s">
        <v>91</v>
      </c>
      <c r="P74" s="5">
        <v>4</v>
      </c>
      <c r="Q74" s="5">
        <v>20</v>
      </c>
      <c r="R74" s="5" t="s">
        <v>91</v>
      </c>
      <c r="S74" s="5">
        <v>5</v>
      </c>
      <c r="T74" s="5">
        <v>41.67</v>
      </c>
      <c r="U74" s="5" t="s">
        <v>91</v>
      </c>
      <c r="V74" s="5">
        <v>30</v>
      </c>
      <c r="W74" s="5">
        <v>38</v>
      </c>
      <c r="X74" s="5">
        <v>20</v>
      </c>
      <c r="Y74" s="5">
        <v>12</v>
      </c>
    </row>
    <row r="75" spans="1:25" ht="16.350000000000001" customHeight="1" x14ac:dyDescent="0.25">
      <c r="A75" s="1">
        <v>334</v>
      </c>
      <c r="B75" s="2" t="s">
        <v>65</v>
      </c>
      <c r="C75" s="2" t="s">
        <v>52</v>
      </c>
      <c r="D75" s="2" t="s">
        <v>66</v>
      </c>
      <c r="E75" s="18" t="s">
        <v>1663</v>
      </c>
      <c r="F75" s="2" t="s">
        <v>628</v>
      </c>
      <c r="G75" s="5">
        <v>49</v>
      </c>
      <c r="H75" s="5" t="s">
        <v>90</v>
      </c>
      <c r="I75" s="5">
        <v>100</v>
      </c>
      <c r="J75" s="5">
        <v>13</v>
      </c>
      <c r="K75" s="17">
        <v>43.333333333333336</v>
      </c>
      <c r="L75" s="5" t="s">
        <v>91</v>
      </c>
      <c r="M75" s="5">
        <v>26</v>
      </c>
      <c r="N75" s="17">
        <v>68.421052631578945</v>
      </c>
      <c r="O75" s="5" t="s">
        <v>92</v>
      </c>
      <c r="P75" s="5">
        <v>8</v>
      </c>
      <c r="Q75" s="5">
        <v>40</v>
      </c>
      <c r="R75" s="5" t="s">
        <v>91</v>
      </c>
      <c r="S75" s="5">
        <v>2</v>
      </c>
      <c r="T75" s="5">
        <v>16.670000000000002</v>
      </c>
      <c r="U75" s="5" t="s">
        <v>91</v>
      </c>
      <c r="V75" s="5">
        <v>30</v>
      </c>
      <c r="W75" s="5">
        <v>38</v>
      </c>
      <c r="X75" s="5">
        <v>20</v>
      </c>
      <c r="Y75" s="5">
        <v>12</v>
      </c>
    </row>
    <row r="76" spans="1:25" ht="16.350000000000001" customHeight="1" x14ac:dyDescent="0.25">
      <c r="A76" s="1">
        <v>953</v>
      </c>
      <c r="B76" s="2" t="s">
        <v>751</v>
      </c>
      <c r="C76" s="2" t="s">
        <v>75</v>
      </c>
      <c r="D76" s="2" t="s">
        <v>73</v>
      </c>
      <c r="E76" s="18" t="s">
        <v>1664</v>
      </c>
      <c r="F76" s="2" t="s">
        <v>1557</v>
      </c>
      <c r="G76" s="5">
        <v>36</v>
      </c>
      <c r="H76" s="5" t="s">
        <v>90</v>
      </c>
      <c r="I76" s="5">
        <v>100</v>
      </c>
      <c r="J76" s="5">
        <v>6</v>
      </c>
      <c r="K76" s="17">
        <v>20</v>
      </c>
      <c r="L76" s="5" t="s">
        <v>91</v>
      </c>
      <c r="M76" s="5">
        <v>16</v>
      </c>
      <c r="N76" s="17">
        <v>42.105263157894733</v>
      </c>
      <c r="O76" s="5" t="s">
        <v>91</v>
      </c>
      <c r="P76" s="5">
        <v>8</v>
      </c>
      <c r="Q76" s="5">
        <v>40</v>
      </c>
      <c r="R76" s="5" t="s">
        <v>91</v>
      </c>
      <c r="S76" s="5">
        <v>6</v>
      </c>
      <c r="T76" s="5">
        <v>50</v>
      </c>
      <c r="U76" s="5" t="s">
        <v>92</v>
      </c>
      <c r="V76" s="5">
        <v>30</v>
      </c>
      <c r="W76" s="5">
        <v>38</v>
      </c>
      <c r="X76" s="5">
        <v>20</v>
      </c>
      <c r="Y76" s="5">
        <v>12</v>
      </c>
    </row>
    <row r="77" spans="1:25" ht="16.350000000000001" customHeight="1" x14ac:dyDescent="0.25">
      <c r="A77" s="1">
        <v>2549</v>
      </c>
      <c r="B77" s="2" t="s">
        <v>828</v>
      </c>
      <c r="C77" s="2" t="s">
        <v>716</v>
      </c>
      <c r="D77" s="2" t="s">
        <v>56</v>
      </c>
      <c r="E77" s="18" t="s">
        <v>1665</v>
      </c>
      <c r="F77" s="2" t="s">
        <v>625</v>
      </c>
      <c r="G77" s="5">
        <v>54</v>
      </c>
      <c r="H77" s="5" t="s">
        <v>93</v>
      </c>
      <c r="I77" s="5">
        <v>100</v>
      </c>
      <c r="J77" s="5">
        <v>20</v>
      </c>
      <c r="K77" s="17">
        <v>66.666666666666657</v>
      </c>
      <c r="L77" s="5" t="s">
        <v>92</v>
      </c>
      <c r="M77" s="5">
        <v>19</v>
      </c>
      <c r="N77" s="17">
        <v>50</v>
      </c>
      <c r="O77" s="5" t="s">
        <v>92</v>
      </c>
      <c r="P77" s="5">
        <v>8</v>
      </c>
      <c r="Q77" s="5">
        <v>40</v>
      </c>
      <c r="R77" s="5" t="s">
        <v>91</v>
      </c>
      <c r="S77" s="5">
        <v>7</v>
      </c>
      <c r="T77" s="5">
        <v>58.33</v>
      </c>
      <c r="U77" s="5" t="s">
        <v>92</v>
      </c>
      <c r="V77" s="5">
        <v>30</v>
      </c>
      <c r="W77" s="5">
        <v>38</v>
      </c>
      <c r="X77" s="5">
        <v>20</v>
      </c>
      <c r="Y77" s="5">
        <v>12</v>
      </c>
    </row>
    <row r="78" spans="1:25" ht="16.350000000000001" customHeight="1" x14ac:dyDescent="0.25">
      <c r="A78" s="1">
        <v>2507</v>
      </c>
      <c r="B78" s="2" t="s">
        <v>820</v>
      </c>
      <c r="C78" s="2" t="s">
        <v>768</v>
      </c>
      <c r="D78" s="2" t="s">
        <v>50</v>
      </c>
      <c r="E78" s="18" t="s">
        <v>1666</v>
      </c>
      <c r="F78" s="2" t="s">
        <v>1553</v>
      </c>
      <c r="G78" s="5">
        <v>59</v>
      </c>
      <c r="H78" s="5" t="s">
        <v>93</v>
      </c>
      <c r="I78" s="5">
        <v>100</v>
      </c>
      <c r="J78" s="5">
        <v>10</v>
      </c>
      <c r="K78" s="17">
        <v>33.333333333333329</v>
      </c>
      <c r="L78" s="5" t="s">
        <v>91</v>
      </c>
      <c r="M78" s="5">
        <v>32</v>
      </c>
      <c r="N78" s="17">
        <v>84.210526315789465</v>
      </c>
      <c r="O78" s="5" t="s">
        <v>94</v>
      </c>
      <c r="P78" s="5">
        <v>12</v>
      </c>
      <c r="Q78" s="5">
        <v>60</v>
      </c>
      <c r="R78" s="5" t="s">
        <v>92</v>
      </c>
      <c r="S78" s="5">
        <v>5</v>
      </c>
      <c r="T78" s="5">
        <v>41.67</v>
      </c>
      <c r="U78" s="5" t="s">
        <v>91</v>
      </c>
      <c r="V78" s="5">
        <v>30</v>
      </c>
      <c r="W78" s="5">
        <v>38</v>
      </c>
      <c r="X78" s="5">
        <v>20</v>
      </c>
      <c r="Y78" s="5">
        <v>12</v>
      </c>
    </row>
    <row r="79" spans="1:25" ht="16.350000000000001" customHeight="1" x14ac:dyDescent="0.25">
      <c r="A79" s="1">
        <v>2069</v>
      </c>
      <c r="B79" s="2" t="s">
        <v>774</v>
      </c>
      <c r="C79" s="2" t="s">
        <v>641</v>
      </c>
      <c r="D79" s="2" t="s">
        <v>81</v>
      </c>
      <c r="E79" s="18" t="s">
        <v>1667</v>
      </c>
      <c r="F79" s="2" t="s">
        <v>1545</v>
      </c>
      <c r="G79" s="5">
        <v>56</v>
      </c>
      <c r="H79" s="5" t="s">
        <v>93</v>
      </c>
      <c r="I79" s="5">
        <v>100</v>
      </c>
      <c r="J79" s="5">
        <v>10</v>
      </c>
      <c r="K79" s="17">
        <v>33.333333333333329</v>
      </c>
      <c r="L79" s="5" t="s">
        <v>91</v>
      </c>
      <c r="M79" s="5">
        <v>22</v>
      </c>
      <c r="N79" s="17">
        <v>57.894736842105267</v>
      </c>
      <c r="O79" s="5" t="s">
        <v>92</v>
      </c>
      <c r="P79" s="5">
        <v>12</v>
      </c>
      <c r="Q79" s="5">
        <v>60</v>
      </c>
      <c r="R79" s="5" t="s">
        <v>92</v>
      </c>
      <c r="S79" s="5">
        <v>12</v>
      </c>
      <c r="T79" s="5">
        <v>100</v>
      </c>
      <c r="U79" s="5" t="s">
        <v>94</v>
      </c>
      <c r="V79" s="5">
        <v>30</v>
      </c>
      <c r="W79" s="5">
        <v>38</v>
      </c>
      <c r="X79" s="5">
        <v>20</v>
      </c>
      <c r="Y79" s="5">
        <v>12</v>
      </c>
    </row>
    <row r="80" spans="1:25" ht="16.350000000000001" customHeight="1" x14ac:dyDescent="0.25">
      <c r="A80" s="1">
        <v>706</v>
      </c>
      <c r="B80" s="2" t="s">
        <v>740</v>
      </c>
      <c r="C80" s="2" t="s">
        <v>739</v>
      </c>
      <c r="D80" s="2" t="s">
        <v>56</v>
      </c>
      <c r="E80" s="18" t="s">
        <v>1656</v>
      </c>
      <c r="F80" s="2" t="s">
        <v>1547</v>
      </c>
      <c r="G80" s="5">
        <v>33</v>
      </c>
      <c r="H80" s="5" t="s">
        <v>90</v>
      </c>
      <c r="I80" s="5">
        <v>100</v>
      </c>
      <c r="J80" s="5">
        <v>6</v>
      </c>
      <c r="K80" s="17">
        <v>20</v>
      </c>
      <c r="L80" s="5" t="s">
        <v>91</v>
      </c>
      <c r="M80" s="5">
        <v>13</v>
      </c>
      <c r="N80" s="17">
        <v>34.210526315789473</v>
      </c>
      <c r="O80" s="5" t="s">
        <v>91</v>
      </c>
      <c r="P80" s="5">
        <v>12</v>
      </c>
      <c r="Q80" s="5">
        <v>60</v>
      </c>
      <c r="R80" s="5" t="s">
        <v>92</v>
      </c>
      <c r="S80" s="5">
        <v>2</v>
      </c>
      <c r="T80" s="5">
        <v>16.670000000000002</v>
      </c>
      <c r="U80" s="5" t="s">
        <v>91</v>
      </c>
      <c r="V80" s="5">
        <v>30</v>
      </c>
      <c r="W80" s="5">
        <v>38</v>
      </c>
      <c r="X80" s="5">
        <v>20</v>
      </c>
      <c r="Y80" s="5">
        <v>12</v>
      </c>
    </row>
    <row r="81" spans="1:25" ht="16.350000000000001" customHeight="1" x14ac:dyDescent="0.25">
      <c r="A81" s="1">
        <v>2336</v>
      </c>
      <c r="B81" s="2" t="s">
        <v>795</v>
      </c>
      <c r="C81" s="2" t="s">
        <v>72</v>
      </c>
      <c r="D81" s="2" t="s">
        <v>796</v>
      </c>
      <c r="E81" s="18" t="s">
        <v>1668</v>
      </c>
      <c r="F81" s="2" t="s">
        <v>1570</v>
      </c>
      <c r="G81" s="5">
        <v>27</v>
      </c>
      <c r="H81" s="5" t="s">
        <v>90</v>
      </c>
      <c r="I81" s="5">
        <v>100</v>
      </c>
      <c r="J81" s="5">
        <v>4</v>
      </c>
      <c r="K81" s="17">
        <v>13.333333333333334</v>
      </c>
      <c r="L81" s="5" t="s">
        <v>91</v>
      </c>
      <c r="M81" s="5">
        <v>12</v>
      </c>
      <c r="N81" s="17">
        <v>31.578947368421051</v>
      </c>
      <c r="O81" s="5" t="s">
        <v>91</v>
      </c>
      <c r="P81" s="5">
        <v>8</v>
      </c>
      <c r="Q81" s="5">
        <v>40</v>
      </c>
      <c r="R81" s="5" t="s">
        <v>91</v>
      </c>
      <c r="S81" s="5">
        <v>3</v>
      </c>
      <c r="T81" s="5">
        <v>25</v>
      </c>
      <c r="U81" s="5" t="s">
        <v>91</v>
      </c>
      <c r="V81" s="5">
        <v>30</v>
      </c>
      <c r="W81" s="5">
        <v>38</v>
      </c>
      <c r="X81" s="5">
        <v>20</v>
      </c>
      <c r="Y81" s="5">
        <v>12</v>
      </c>
    </row>
    <row r="82" spans="1:25" ht="16.350000000000001" customHeight="1" x14ac:dyDescent="0.25">
      <c r="A82" s="1">
        <v>743</v>
      </c>
      <c r="B82" s="2" t="s">
        <v>741</v>
      </c>
      <c r="C82" s="2" t="s">
        <v>742</v>
      </c>
      <c r="D82" s="2" t="s">
        <v>743</v>
      </c>
      <c r="E82" s="18" t="s">
        <v>1669</v>
      </c>
      <c r="F82" s="2" t="s">
        <v>1566</v>
      </c>
      <c r="G82" s="5">
        <v>41</v>
      </c>
      <c r="H82" s="5" t="s">
        <v>90</v>
      </c>
      <c r="I82" s="5">
        <v>100</v>
      </c>
      <c r="J82" s="5">
        <v>4</v>
      </c>
      <c r="K82" s="17">
        <v>13.333333333333334</v>
      </c>
      <c r="L82" s="5" t="s">
        <v>91</v>
      </c>
      <c r="M82" s="5">
        <v>20</v>
      </c>
      <c r="N82" s="17">
        <v>52.631578947368418</v>
      </c>
      <c r="O82" s="5" t="s">
        <v>92</v>
      </c>
      <c r="P82" s="5">
        <v>8</v>
      </c>
      <c r="Q82" s="5">
        <v>40</v>
      </c>
      <c r="R82" s="5" t="s">
        <v>91</v>
      </c>
      <c r="S82" s="5">
        <v>9</v>
      </c>
      <c r="T82" s="5">
        <v>75</v>
      </c>
      <c r="U82" s="5" t="s">
        <v>92</v>
      </c>
      <c r="V82" s="5">
        <v>30</v>
      </c>
      <c r="W82" s="5">
        <v>38</v>
      </c>
      <c r="X82" s="5">
        <v>20</v>
      </c>
      <c r="Y82" s="5">
        <v>12</v>
      </c>
    </row>
    <row r="83" spans="1:25" ht="16.350000000000001" customHeight="1" x14ac:dyDescent="0.25">
      <c r="A83" s="1">
        <v>362</v>
      </c>
      <c r="B83" s="2" t="s">
        <v>692</v>
      </c>
      <c r="C83" s="2" t="s">
        <v>58</v>
      </c>
      <c r="D83" s="2" t="s">
        <v>648</v>
      </c>
      <c r="E83" s="18" t="s">
        <v>1670</v>
      </c>
      <c r="F83" s="2" t="s">
        <v>1571</v>
      </c>
      <c r="G83" s="5">
        <v>55</v>
      </c>
      <c r="H83" s="5" t="s">
        <v>93</v>
      </c>
      <c r="I83" s="5">
        <v>100</v>
      </c>
      <c r="J83" s="5">
        <v>12</v>
      </c>
      <c r="K83" s="17">
        <v>40</v>
      </c>
      <c r="L83" s="5" t="s">
        <v>91</v>
      </c>
      <c r="M83" s="5">
        <v>25</v>
      </c>
      <c r="N83" s="17">
        <v>65.789473684210535</v>
      </c>
      <c r="O83" s="5" t="s">
        <v>92</v>
      </c>
      <c r="P83" s="5">
        <v>12</v>
      </c>
      <c r="Q83" s="5">
        <v>60</v>
      </c>
      <c r="R83" s="5" t="s">
        <v>92</v>
      </c>
      <c r="S83" s="5">
        <v>6</v>
      </c>
      <c r="T83" s="5">
        <v>50</v>
      </c>
      <c r="U83" s="5" t="s">
        <v>92</v>
      </c>
      <c r="V83" s="5">
        <v>30</v>
      </c>
      <c r="W83" s="5">
        <v>38</v>
      </c>
      <c r="X83" s="5">
        <v>20</v>
      </c>
      <c r="Y83" s="5">
        <v>12</v>
      </c>
    </row>
    <row r="84" spans="1:25" ht="16.350000000000001" customHeight="1" x14ac:dyDescent="0.25">
      <c r="A84" s="1">
        <v>2268</v>
      </c>
      <c r="B84" s="2" t="s">
        <v>787</v>
      </c>
      <c r="C84" s="2" t="s">
        <v>49</v>
      </c>
      <c r="D84" s="2" t="s">
        <v>642</v>
      </c>
      <c r="E84" s="18" t="s">
        <v>1671</v>
      </c>
      <c r="F84" s="2" t="s">
        <v>630</v>
      </c>
      <c r="G84" s="5">
        <v>34</v>
      </c>
      <c r="H84" s="5" t="s">
        <v>90</v>
      </c>
      <c r="I84" s="5">
        <v>100</v>
      </c>
      <c r="J84" s="5">
        <v>7</v>
      </c>
      <c r="K84" s="17">
        <v>23.333333333333332</v>
      </c>
      <c r="L84" s="5" t="s">
        <v>91</v>
      </c>
      <c r="M84" s="5">
        <v>12</v>
      </c>
      <c r="N84" s="17">
        <v>31.578947368421051</v>
      </c>
      <c r="O84" s="5" t="s">
        <v>91</v>
      </c>
      <c r="P84" s="5">
        <v>8</v>
      </c>
      <c r="Q84" s="5">
        <v>40</v>
      </c>
      <c r="R84" s="5" t="s">
        <v>91</v>
      </c>
      <c r="S84" s="5">
        <v>7</v>
      </c>
      <c r="T84" s="5">
        <v>58.33</v>
      </c>
      <c r="U84" s="5" t="s">
        <v>92</v>
      </c>
      <c r="V84" s="5">
        <v>30</v>
      </c>
      <c r="W84" s="5">
        <v>38</v>
      </c>
      <c r="X84" s="5">
        <v>20</v>
      </c>
      <c r="Y84" s="5">
        <v>12</v>
      </c>
    </row>
    <row r="85" spans="1:25" ht="16.350000000000001" customHeight="1" x14ac:dyDescent="0.25">
      <c r="A85" s="1">
        <v>550</v>
      </c>
      <c r="B85" s="2" t="s">
        <v>735</v>
      </c>
      <c r="C85" s="2" t="s">
        <v>650</v>
      </c>
      <c r="D85" s="2" t="s">
        <v>78</v>
      </c>
      <c r="E85" s="18" t="s">
        <v>1672</v>
      </c>
      <c r="F85" s="2" t="s">
        <v>1569</v>
      </c>
      <c r="G85" s="5">
        <v>40</v>
      </c>
      <c r="H85" s="5" t="s">
        <v>90</v>
      </c>
      <c r="I85" s="5">
        <v>100</v>
      </c>
      <c r="J85" s="5">
        <v>9</v>
      </c>
      <c r="K85" s="17">
        <v>30</v>
      </c>
      <c r="L85" s="5" t="s">
        <v>91</v>
      </c>
      <c r="M85" s="5">
        <v>19</v>
      </c>
      <c r="N85" s="17">
        <v>50</v>
      </c>
      <c r="O85" s="5" t="s">
        <v>92</v>
      </c>
      <c r="P85" s="5">
        <v>6</v>
      </c>
      <c r="Q85" s="5">
        <v>30</v>
      </c>
      <c r="R85" s="5" t="s">
        <v>91</v>
      </c>
      <c r="S85" s="5">
        <v>6</v>
      </c>
      <c r="T85" s="5">
        <v>50</v>
      </c>
      <c r="U85" s="5" t="s">
        <v>92</v>
      </c>
      <c r="V85" s="5">
        <v>30</v>
      </c>
      <c r="W85" s="5">
        <v>38</v>
      </c>
      <c r="X85" s="5">
        <v>20</v>
      </c>
      <c r="Y85" s="5">
        <v>12</v>
      </c>
    </row>
    <row r="86" spans="1:25" ht="16.350000000000001" customHeight="1" x14ac:dyDescent="0.25">
      <c r="A86" s="1">
        <v>1179</v>
      </c>
      <c r="B86" s="2" t="s">
        <v>757</v>
      </c>
      <c r="C86" s="2" t="s">
        <v>650</v>
      </c>
      <c r="D86" s="2" t="s">
        <v>78</v>
      </c>
      <c r="E86" s="18" t="s">
        <v>1673</v>
      </c>
      <c r="F86" s="2" t="s">
        <v>1566</v>
      </c>
      <c r="G86" s="5">
        <v>41</v>
      </c>
      <c r="H86" s="5" t="s">
        <v>90</v>
      </c>
      <c r="I86" s="5">
        <v>100</v>
      </c>
      <c r="J86" s="5">
        <v>8</v>
      </c>
      <c r="K86" s="17">
        <v>26.666666666666668</v>
      </c>
      <c r="L86" s="5" t="s">
        <v>91</v>
      </c>
      <c r="M86" s="5">
        <v>25</v>
      </c>
      <c r="N86" s="17">
        <v>65.789473684210535</v>
      </c>
      <c r="O86" s="5" t="s">
        <v>92</v>
      </c>
      <c r="P86" s="5">
        <v>6</v>
      </c>
      <c r="Q86" s="5">
        <v>30</v>
      </c>
      <c r="R86" s="5" t="s">
        <v>91</v>
      </c>
      <c r="S86" s="5">
        <v>2</v>
      </c>
      <c r="T86" s="5">
        <v>16.670000000000002</v>
      </c>
      <c r="U86" s="5" t="s">
        <v>91</v>
      </c>
      <c r="V86" s="5">
        <v>30</v>
      </c>
      <c r="W86" s="5">
        <v>38</v>
      </c>
      <c r="X86" s="5">
        <v>20</v>
      </c>
      <c r="Y86" s="5">
        <v>12</v>
      </c>
    </row>
    <row r="87" spans="1:25" ht="16.350000000000001" customHeight="1" x14ac:dyDescent="0.25">
      <c r="A87" s="1">
        <v>2026</v>
      </c>
      <c r="B87" s="2" t="s">
        <v>773</v>
      </c>
      <c r="C87" s="2" t="s">
        <v>703</v>
      </c>
      <c r="D87" s="2" t="s">
        <v>50</v>
      </c>
      <c r="E87" s="18" t="s">
        <v>1674</v>
      </c>
      <c r="F87" s="2" t="s">
        <v>1545</v>
      </c>
      <c r="G87" s="5">
        <v>42</v>
      </c>
      <c r="H87" s="5" t="s">
        <v>90</v>
      </c>
      <c r="I87" s="5">
        <v>100</v>
      </c>
      <c r="J87" s="5">
        <v>13</v>
      </c>
      <c r="K87" s="17">
        <v>43.333333333333336</v>
      </c>
      <c r="L87" s="5" t="s">
        <v>91</v>
      </c>
      <c r="M87" s="5">
        <v>19</v>
      </c>
      <c r="N87" s="17">
        <v>50</v>
      </c>
      <c r="O87" s="5" t="s">
        <v>92</v>
      </c>
      <c r="P87" s="5">
        <v>8</v>
      </c>
      <c r="Q87" s="5">
        <v>40</v>
      </c>
      <c r="R87" s="5" t="s">
        <v>91</v>
      </c>
      <c r="S87" s="5">
        <v>2</v>
      </c>
      <c r="T87" s="5">
        <v>16.670000000000002</v>
      </c>
      <c r="U87" s="5" t="s">
        <v>91</v>
      </c>
      <c r="V87" s="5">
        <v>30</v>
      </c>
      <c r="W87" s="5">
        <v>38</v>
      </c>
      <c r="X87" s="5">
        <v>20</v>
      </c>
      <c r="Y87" s="5">
        <v>12</v>
      </c>
    </row>
    <row r="88" spans="1:25" ht="16.350000000000001" customHeight="1" x14ac:dyDescent="0.25">
      <c r="A88" s="1">
        <v>2541</v>
      </c>
      <c r="B88" s="2" t="s">
        <v>825</v>
      </c>
      <c r="C88" s="2" t="s">
        <v>72</v>
      </c>
      <c r="D88" s="2" t="s">
        <v>826</v>
      </c>
      <c r="E88" s="18" t="s">
        <v>1675</v>
      </c>
      <c r="F88" s="2" t="s">
        <v>1558</v>
      </c>
      <c r="G88" s="5">
        <v>34</v>
      </c>
      <c r="H88" s="5" t="s">
        <v>90</v>
      </c>
      <c r="I88" s="5">
        <v>100</v>
      </c>
      <c r="J88" s="5">
        <v>3</v>
      </c>
      <c r="K88" s="17">
        <v>10</v>
      </c>
      <c r="L88" s="5" t="s">
        <v>91</v>
      </c>
      <c r="M88" s="5">
        <v>19</v>
      </c>
      <c r="N88" s="17">
        <v>50</v>
      </c>
      <c r="O88" s="5" t="s">
        <v>92</v>
      </c>
      <c r="P88" s="5">
        <v>8</v>
      </c>
      <c r="Q88" s="5">
        <v>40</v>
      </c>
      <c r="R88" s="5" t="s">
        <v>91</v>
      </c>
      <c r="S88" s="5">
        <v>4</v>
      </c>
      <c r="T88" s="5">
        <v>33.33</v>
      </c>
      <c r="U88" s="5" t="s">
        <v>91</v>
      </c>
      <c r="V88" s="5">
        <v>30</v>
      </c>
      <c r="W88" s="5">
        <v>38</v>
      </c>
      <c r="X88" s="5">
        <v>20</v>
      </c>
      <c r="Y88" s="5">
        <v>12</v>
      </c>
    </row>
    <row r="89" spans="1:25" ht="16.350000000000001" customHeight="1" x14ac:dyDescent="0.25">
      <c r="A89" s="1">
        <v>2265</v>
      </c>
      <c r="B89" s="2" t="s">
        <v>785</v>
      </c>
      <c r="C89" s="2" t="s">
        <v>641</v>
      </c>
      <c r="D89" s="2" t="s">
        <v>78</v>
      </c>
      <c r="E89" s="18" t="s">
        <v>1676</v>
      </c>
      <c r="F89" s="2" t="s">
        <v>1572</v>
      </c>
      <c r="G89" s="5">
        <v>34</v>
      </c>
      <c r="H89" s="5" t="s">
        <v>90</v>
      </c>
      <c r="I89" s="5">
        <v>100</v>
      </c>
      <c r="J89" s="5">
        <v>9</v>
      </c>
      <c r="K89" s="17">
        <v>30</v>
      </c>
      <c r="L89" s="5" t="s">
        <v>91</v>
      </c>
      <c r="M89" s="5">
        <v>13</v>
      </c>
      <c r="N89" s="17">
        <v>34.210526315789473</v>
      </c>
      <c r="O89" s="5" t="s">
        <v>91</v>
      </c>
      <c r="P89" s="5">
        <v>12</v>
      </c>
      <c r="Q89" s="5">
        <v>60</v>
      </c>
      <c r="R89" s="5" t="s">
        <v>92</v>
      </c>
      <c r="S89" s="5">
        <v>0</v>
      </c>
      <c r="T89" s="5">
        <v>0</v>
      </c>
      <c r="U89" s="5" t="s">
        <v>91</v>
      </c>
      <c r="V89" s="5">
        <v>30</v>
      </c>
      <c r="W89" s="5">
        <v>38</v>
      </c>
      <c r="X89" s="5">
        <v>20</v>
      </c>
      <c r="Y89" s="5">
        <v>12</v>
      </c>
    </row>
    <row r="90" spans="1:25" ht="16.350000000000001" customHeight="1" x14ac:dyDescent="0.25">
      <c r="A90" s="1">
        <v>263</v>
      </c>
      <c r="B90" s="2" t="s">
        <v>652</v>
      </c>
      <c r="C90" s="2" t="s">
        <v>75</v>
      </c>
      <c r="D90" s="2" t="s">
        <v>78</v>
      </c>
      <c r="E90" s="18" t="s">
        <v>1677</v>
      </c>
      <c r="F90" s="2" t="s">
        <v>1573</v>
      </c>
      <c r="G90" s="5">
        <v>42</v>
      </c>
      <c r="H90" s="5" t="s">
        <v>90</v>
      </c>
      <c r="I90" s="5">
        <v>100</v>
      </c>
      <c r="J90" s="5">
        <v>14</v>
      </c>
      <c r="K90" s="17">
        <v>46.666666666666664</v>
      </c>
      <c r="L90" s="5" t="s">
        <v>91</v>
      </c>
      <c r="M90" s="5">
        <v>20</v>
      </c>
      <c r="N90" s="17">
        <v>52.631578947368418</v>
      </c>
      <c r="O90" s="5" t="s">
        <v>92</v>
      </c>
      <c r="P90" s="5">
        <v>8</v>
      </c>
      <c r="Q90" s="5">
        <v>40</v>
      </c>
      <c r="R90" s="5" t="s">
        <v>91</v>
      </c>
      <c r="S90" s="5">
        <v>0</v>
      </c>
      <c r="T90" s="5">
        <v>0</v>
      </c>
      <c r="U90" s="5" t="s">
        <v>91</v>
      </c>
      <c r="V90" s="5">
        <v>30</v>
      </c>
      <c r="W90" s="5">
        <v>38</v>
      </c>
      <c r="X90" s="5">
        <v>20</v>
      </c>
      <c r="Y90" s="5">
        <v>12</v>
      </c>
    </row>
    <row r="91" spans="1:25" ht="16.350000000000001" customHeight="1" x14ac:dyDescent="0.25">
      <c r="A91" s="1">
        <v>381</v>
      </c>
      <c r="B91" s="2" t="s">
        <v>696</v>
      </c>
      <c r="C91" s="2" t="s">
        <v>641</v>
      </c>
      <c r="D91" s="2" t="s">
        <v>69</v>
      </c>
      <c r="E91" s="18" t="s">
        <v>1678</v>
      </c>
      <c r="F91" s="2" t="s">
        <v>1574</v>
      </c>
      <c r="G91" s="5">
        <v>31</v>
      </c>
      <c r="H91" s="5" t="s">
        <v>90</v>
      </c>
      <c r="I91" s="5">
        <v>100</v>
      </c>
      <c r="J91" s="5">
        <v>7</v>
      </c>
      <c r="K91" s="17">
        <v>23.333333333333332</v>
      </c>
      <c r="L91" s="5" t="s">
        <v>91</v>
      </c>
      <c r="M91" s="5">
        <v>6</v>
      </c>
      <c r="N91" s="17">
        <v>15.789473684210526</v>
      </c>
      <c r="O91" s="5" t="s">
        <v>91</v>
      </c>
      <c r="P91" s="5">
        <v>8</v>
      </c>
      <c r="Q91" s="5">
        <v>40</v>
      </c>
      <c r="R91" s="5" t="s">
        <v>91</v>
      </c>
      <c r="S91" s="5">
        <v>10</v>
      </c>
      <c r="T91" s="5">
        <v>83.33</v>
      </c>
      <c r="U91" s="5" t="s">
        <v>92</v>
      </c>
      <c r="V91" s="5">
        <v>30</v>
      </c>
      <c r="W91" s="5">
        <v>38</v>
      </c>
      <c r="X91" s="5">
        <v>20</v>
      </c>
      <c r="Y91" s="5">
        <v>12</v>
      </c>
    </row>
    <row r="92" spans="1:25" ht="16.350000000000001" customHeight="1" x14ac:dyDescent="0.25">
      <c r="A92" s="1">
        <v>496</v>
      </c>
      <c r="B92" s="2" t="s">
        <v>722</v>
      </c>
      <c r="C92" s="2" t="s">
        <v>723</v>
      </c>
      <c r="D92" s="2" t="s">
        <v>63</v>
      </c>
      <c r="E92" s="18" t="s">
        <v>1679</v>
      </c>
      <c r="F92" s="2" t="s">
        <v>1575</v>
      </c>
      <c r="G92" s="5">
        <v>57</v>
      </c>
      <c r="H92" s="5" t="s">
        <v>93</v>
      </c>
      <c r="I92" s="5">
        <v>100</v>
      </c>
      <c r="J92" s="5">
        <v>15</v>
      </c>
      <c r="K92" s="17">
        <v>50</v>
      </c>
      <c r="L92" s="5" t="s">
        <v>92</v>
      </c>
      <c r="M92" s="5">
        <v>24</v>
      </c>
      <c r="N92" s="17">
        <v>63.157894736842103</v>
      </c>
      <c r="O92" s="5" t="s">
        <v>92</v>
      </c>
      <c r="P92" s="5">
        <v>12</v>
      </c>
      <c r="Q92" s="5">
        <v>60</v>
      </c>
      <c r="R92" s="5" t="s">
        <v>92</v>
      </c>
      <c r="S92" s="5">
        <v>6</v>
      </c>
      <c r="T92" s="5">
        <v>50</v>
      </c>
      <c r="U92" s="5" t="s">
        <v>92</v>
      </c>
      <c r="V92" s="5">
        <v>30</v>
      </c>
      <c r="W92" s="5">
        <v>38</v>
      </c>
      <c r="X92" s="5">
        <v>20</v>
      </c>
      <c r="Y92" s="5">
        <v>12</v>
      </c>
    </row>
    <row r="93" spans="1:25" ht="16.350000000000001" customHeight="1" x14ac:dyDescent="0.25">
      <c r="A93" s="1">
        <v>322</v>
      </c>
      <c r="B93" s="2" t="s">
        <v>681</v>
      </c>
      <c r="C93" s="2" t="s">
        <v>682</v>
      </c>
      <c r="D93" s="2" t="s">
        <v>53</v>
      </c>
      <c r="E93" s="18" t="s">
        <v>1680</v>
      </c>
      <c r="F93" s="2" t="s">
        <v>1558</v>
      </c>
      <c r="G93" s="5">
        <v>24</v>
      </c>
      <c r="H93" s="5" t="s">
        <v>90</v>
      </c>
      <c r="I93" s="5">
        <v>100</v>
      </c>
      <c r="J93" s="5">
        <v>2</v>
      </c>
      <c r="K93" s="17">
        <v>6.666666666666667</v>
      </c>
      <c r="L93" s="5" t="s">
        <v>91</v>
      </c>
      <c r="M93" s="5">
        <v>4</v>
      </c>
      <c r="N93" s="17">
        <v>10.526315789473683</v>
      </c>
      <c r="O93" s="5" t="s">
        <v>91</v>
      </c>
      <c r="P93" s="5">
        <v>6</v>
      </c>
      <c r="Q93" s="5">
        <v>30</v>
      </c>
      <c r="R93" s="5" t="s">
        <v>91</v>
      </c>
      <c r="S93" s="5">
        <v>12</v>
      </c>
      <c r="T93" s="5">
        <v>100</v>
      </c>
      <c r="U93" s="5" t="s">
        <v>94</v>
      </c>
      <c r="V93" s="5">
        <v>30</v>
      </c>
      <c r="W93" s="5">
        <v>38</v>
      </c>
      <c r="X93" s="5">
        <v>20</v>
      </c>
      <c r="Y93" s="5">
        <v>12</v>
      </c>
    </row>
    <row r="94" spans="1:25" ht="16.350000000000001" customHeight="1" x14ac:dyDescent="0.25">
      <c r="A94" s="1">
        <v>241</v>
      </c>
      <c r="B94" s="2" t="s">
        <v>638</v>
      </c>
      <c r="C94" s="2" t="s">
        <v>639</v>
      </c>
      <c r="D94" s="2" t="s">
        <v>81</v>
      </c>
      <c r="E94" s="58" t="s">
        <v>1682</v>
      </c>
      <c r="F94" s="21" t="s">
        <v>1576</v>
      </c>
      <c r="G94" s="5">
        <v>40</v>
      </c>
      <c r="H94" s="5" t="s">
        <v>90</v>
      </c>
      <c r="I94" s="5">
        <v>100</v>
      </c>
      <c r="J94" s="5">
        <v>3</v>
      </c>
      <c r="K94" s="17">
        <v>10</v>
      </c>
      <c r="L94" s="5" t="s">
        <v>91</v>
      </c>
      <c r="M94" s="5">
        <v>16</v>
      </c>
      <c r="N94" s="17">
        <v>42.105263157894733</v>
      </c>
      <c r="O94" s="5" t="s">
        <v>91</v>
      </c>
      <c r="P94" s="5">
        <v>12</v>
      </c>
      <c r="Q94" s="5">
        <v>60</v>
      </c>
      <c r="R94" s="5" t="s">
        <v>92</v>
      </c>
      <c r="S94" s="5">
        <v>9</v>
      </c>
      <c r="T94" s="5">
        <v>75</v>
      </c>
      <c r="U94" s="5" t="s">
        <v>92</v>
      </c>
      <c r="V94" s="5">
        <v>30</v>
      </c>
      <c r="W94" s="5">
        <v>38</v>
      </c>
      <c r="X94" s="5">
        <v>20</v>
      </c>
      <c r="Y94" s="5">
        <v>12</v>
      </c>
    </row>
    <row r="95" spans="1:25" ht="16.350000000000001" customHeight="1" x14ac:dyDescent="0.25">
      <c r="A95" s="1">
        <v>425</v>
      </c>
      <c r="B95" s="2" t="s">
        <v>638</v>
      </c>
      <c r="C95" s="2" t="s">
        <v>650</v>
      </c>
      <c r="D95" s="2" t="s">
        <v>78</v>
      </c>
      <c r="E95" s="21" t="s">
        <v>1681</v>
      </c>
      <c r="F95" s="21" t="s">
        <v>1547</v>
      </c>
      <c r="G95" s="5">
        <v>52</v>
      </c>
      <c r="H95" s="5" t="s">
        <v>93</v>
      </c>
      <c r="I95" s="5">
        <v>100</v>
      </c>
      <c r="J95" s="5">
        <v>14</v>
      </c>
      <c r="K95" s="17">
        <v>46.666666666666664</v>
      </c>
      <c r="L95" s="5" t="s">
        <v>91</v>
      </c>
      <c r="M95" s="5">
        <v>25</v>
      </c>
      <c r="N95" s="17">
        <v>65.789473684210535</v>
      </c>
      <c r="O95" s="5" t="s">
        <v>92</v>
      </c>
      <c r="P95" s="5">
        <v>8</v>
      </c>
      <c r="Q95" s="5">
        <v>40</v>
      </c>
      <c r="R95" s="5" t="s">
        <v>91</v>
      </c>
      <c r="S95" s="5">
        <v>5</v>
      </c>
      <c r="T95" s="5">
        <v>41.67</v>
      </c>
      <c r="U95" s="5" t="s">
        <v>91</v>
      </c>
      <c r="V95" s="5">
        <v>30</v>
      </c>
      <c r="W95" s="5">
        <v>38</v>
      </c>
      <c r="X95" s="5">
        <v>20</v>
      </c>
      <c r="Y95" s="5">
        <v>12</v>
      </c>
    </row>
    <row r="96" spans="1:25" ht="16.350000000000001" customHeight="1" x14ac:dyDescent="0.25">
      <c r="A96" s="1">
        <v>2537</v>
      </c>
      <c r="B96" s="2" t="s">
        <v>824</v>
      </c>
      <c r="C96" s="2" t="s">
        <v>58</v>
      </c>
      <c r="D96" s="2" t="s">
        <v>764</v>
      </c>
      <c r="E96" s="18" t="s">
        <v>1683</v>
      </c>
      <c r="F96" s="2" t="s">
        <v>1548</v>
      </c>
      <c r="G96" s="5">
        <v>53</v>
      </c>
      <c r="H96" s="5" t="s">
        <v>93</v>
      </c>
      <c r="I96" s="5">
        <v>100</v>
      </c>
      <c r="J96" s="5">
        <v>9</v>
      </c>
      <c r="K96" s="17">
        <v>30</v>
      </c>
      <c r="L96" s="5" t="s">
        <v>91</v>
      </c>
      <c r="M96" s="5">
        <v>26</v>
      </c>
      <c r="N96" s="17">
        <v>68.421052631578945</v>
      </c>
      <c r="O96" s="5" t="s">
        <v>92</v>
      </c>
      <c r="P96" s="5">
        <v>12</v>
      </c>
      <c r="Q96" s="5">
        <v>60</v>
      </c>
      <c r="R96" s="5" t="s">
        <v>92</v>
      </c>
      <c r="S96" s="5">
        <v>6</v>
      </c>
      <c r="T96" s="5">
        <v>50</v>
      </c>
      <c r="U96" s="5" t="s">
        <v>92</v>
      </c>
      <c r="V96" s="5">
        <v>30</v>
      </c>
      <c r="W96" s="5">
        <v>38</v>
      </c>
      <c r="X96" s="5">
        <v>20</v>
      </c>
      <c r="Y96" s="5">
        <v>12</v>
      </c>
    </row>
    <row r="97" spans="1:25" ht="16.350000000000001" customHeight="1" x14ac:dyDescent="0.25">
      <c r="A97" s="1">
        <v>279</v>
      </c>
      <c r="B97" s="2" t="s">
        <v>661</v>
      </c>
      <c r="C97" s="2" t="s">
        <v>662</v>
      </c>
      <c r="D97" s="2" t="s">
        <v>663</v>
      </c>
      <c r="E97" s="18" t="s">
        <v>1684</v>
      </c>
      <c r="F97" s="2" t="s">
        <v>1548</v>
      </c>
      <c r="G97" s="5">
        <v>29</v>
      </c>
      <c r="H97" s="5" t="s">
        <v>90</v>
      </c>
      <c r="I97" s="5">
        <v>100</v>
      </c>
      <c r="J97" s="5">
        <v>7</v>
      </c>
      <c r="K97" s="17">
        <v>23.333333333333332</v>
      </c>
      <c r="L97" s="5" t="s">
        <v>91</v>
      </c>
      <c r="M97" s="5">
        <v>16</v>
      </c>
      <c r="N97" s="17">
        <v>42.105263157894733</v>
      </c>
      <c r="O97" s="5" t="s">
        <v>91</v>
      </c>
      <c r="P97" s="5">
        <v>4</v>
      </c>
      <c r="Q97" s="5">
        <v>20</v>
      </c>
      <c r="R97" s="5" t="s">
        <v>91</v>
      </c>
      <c r="S97" s="5">
        <v>2</v>
      </c>
      <c r="T97" s="5">
        <v>16.670000000000002</v>
      </c>
      <c r="U97" s="5" t="s">
        <v>91</v>
      </c>
      <c r="V97" s="5">
        <v>30</v>
      </c>
      <c r="W97" s="5">
        <v>38</v>
      </c>
      <c r="X97" s="5">
        <v>20</v>
      </c>
      <c r="Y97" s="5">
        <v>12</v>
      </c>
    </row>
    <row r="98" spans="1:25" ht="16.350000000000001" customHeight="1" x14ac:dyDescent="0.25">
      <c r="A98" s="1">
        <v>316</v>
      </c>
      <c r="B98" s="2" t="s">
        <v>678</v>
      </c>
      <c r="C98" s="2" t="s">
        <v>672</v>
      </c>
      <c r="D98" s="2" t="s">
        <v>679</v>
      </c>
      <c r="E98" s="18" t="s">
        <v>1685</v>
      </c>
      <c r="F98" s="2" t="s">
        <v>1577</v>
      </c>
      <c r="G98" s="5">
        <v>32</v>
      </c>
      <c r="H98" s="5" t="s">
        <v>90</v>
      </c>
      <c r="I98" s="5">
        <v>100</v>
      </c>
      <c r="J98" s="5">
        <v>7</v>
      </c>
      <c r="K98" s="17">
        <v>23.333333333333332</v>
      </c>
      <c r="L98" s="5" t="s">
        <v>91</v>
      </c>
      <c r="M98" s="5">
        <v>15</v>
      </c>
      <c r="N98" s="17">
        <v>39.473684210526315</v>
      </c>
      <c r="O98" s="5" t="s">
        <v>91</v>
      </c>
      <c r="P98" s="5">
        <v>8</v>
      </c>
      <c r="Q98" s="5">
        <v>40</v>
      </c>
      <c r="R98" s="5" t="s">
        <v>91</v>
      </c>
      <c r="S98" s="5">
        <v>2</v>
      </c>
      <c r="T98" s="5">
        <v>16.670000000000002</v>
      </c>
      <c r="U98" s="5" t="s">
        <v>91</v>
      </c>
      <c r="V98" s="5">
        <v>30</v>
      </c>
      <c r="W98" s="5">
        <v>38</v>
      </c>
      <c r="X98" s="5">
        <v>20</v>
      </c>
      <c r="Y98" s="5">
        <v>12</v>
      </c>
    </row>
    <row r="99" spans="1:25" ht="16.350000000000001" customHeight="1" x14ac:dyDescent="0.25">
      <c r="A99" s="1">
        <v>1717</v>
      </c>
      <c r="B99" s="2" t="s">
        <v>767</v>
      </c>
      <c r="C99" s="2" t="s">
        <v>768</v>
      </c>
      <c r="D99" s="2" t="s">
        <v>637</v>
      </c>
      <c r="E99" s="18" t="s">
        <v>1686</v>
      </c>
      <c r="F99" s="2" t="s">
        <v>1578</v>
      </c>
      <c r="G99" s="5">
        <v>47</v>
      </c>
      <c r="H99" s="5" t="s">
        <v>90</v>
      </c>
      <c r="I99" s="5">
        <v>100</v>
      </c>
      <c r="J99" s="5">
        <v>16</v>
      </c>
      <c r="K99" s="17">
        <v>53.333333333333336</v>
      </c>
      <c r="L99" s="5" t="s">
        <v>92</v>
      </c>
      <c r="M99" s="5">
        <v>19</v>
      </c>
      <c r="N99" s="17">
        <v>50</v>
      </c>
      <c r="O99" s="5" t="s">
        <v>92</v>
      </c>
      <c r="P99" s="5">
        <v>6</v>
      </c>
      <c r="Q99" s="5">
        <v>30</v>
      </c>
      <c r="R99" s="5" t="s">
        <v>91</v>
      </c>
      <c r="S99" s="5">
        <v>6</v>
      </c>
      <c r="T99" s="5">
        <v>50</v>
      </c>
      <c r="U99" s="5" t="s">
        <v>92</v>
      </c>
      <c r="V99" s="5">
        <v>30</v>
      </c>
      <c r="W99" s="5">
        <v>38</v>
      </c>
      <c r="X99" s="5">
        <v>20</v>
      </c>
      <c r="Y99" s="5">
        <v>12</v>
      </c>
    </row>
    <row r="100" spans="1:25" ht="16.350000000000001" customHeight="1" x14ac:dyDescent="0.25">
      <c r="A100" s="1">
        <v>1162</v>
      </c>
      <c r="B100" s="2" t="s">
        <v>756</v>
      </c>
      <c r="C100" s="2" t="s">
        <v>650</v>
      </c>
      <c r="D100" s="2" t="s">
        <v>73</v>
      </c>
      <c r="E100" s="18" t="s">
        <v>1687</v>
      </c>
      <c r="F100" s="2" t="s">
        <v>1547</v>
      </c>
      <c r="G100" s="5">
        <v>40</v>
      </c>
      <c r="H100" s="5" t="s">
        <v>90</v>
      </c>
      <c r="I100" s="5">
        <v>100</v>
      </c>
      <c r="J100" s="5">
        <v>7</v>
      </c>
      <c r="K100" s="17">
        <v>23.333333333333332</v>
      </c>
      <c r="L100" s="5" t="s">
        <v>91</v>
      </c>
      <c r="M100" s="5">
        <v>19</v>
      </c>
      <c r="N100" s="17">
        <v>50</v>
      </c>
      <c r="O100" s="5" t="s">
        <v>92</v>
      </c>
      <c r="P100" s="5">
        <v>8</v>
      </c>
      <c r="Q100" s="5">
        <v>40</v>
      </c>
      <c r="R100" s="5" t="s">
        <v>91</v>
      </c>
      <c r="S100" s="5">
        <v>6</v>
      </c>
      <c r="T100" s="5">
        <v>50</v>
      </c>
      <c r="U100" s="5" t="s">
        <v>92</v>
      </c>
      <c r="V100" s="5">
        <v>30</v>
      </c>
      <c r="W100" s="5">
        <v>38</v>
      </c>
      <c r="X100" s="5">
        <v>20</v>
      </c>
      <c r="Y100" s="5">
        <v>12</v>
      </c>
    </row>
    <row r="101" spans="1:25" ht="16.350000000000001" customHeight="1" x14ac:dyDescent="0.25">
      <c r="A101" s="1">
        <v>2479</v>
      </c>
      <c r="B101" s="2" t="s">
        <v>813</v>
      </c>
      <c r="C101" s="2" t="s">
        <v>650</v>
      </c>
      <c r="D101" s="2" t="s">
        <v>63</v>
      </c>
      <c r="E101" s="18" t="s">
        <v>1688</v>
      </c>
      <c r="F101" s="2" t="s">
        <v>1558</v>
      </c>
      <c r="G101" s="5">
        <v>52</v>
      </c>
      <c r="H101" s="5" t="s">
        <v>93</v>
      </c>
      <c r="I101" s="5">
        <v>100</v>
      </c>
      <c r="J101" s="5">
        <v>8</v>
      </c>
      <c r="K101" s="17">
        <v>26.666666666666668</v>
      </c>
      <c r="L101" s="5" t="s">
        <v>91</v>
      </c>
      <c r="M101" s="5">
        <v>27</v>
      </c>
      <c r="N101" s="17">
        <v>71.05263157894737</v>
      </c>
      <c r="O101" s="5" t="s">
        <v>92</v>
      </c>
      <c r="P101" s="5">
        <v>12</v>
      </c>
      <c r="Q101" s="5">
        <v>60</v>
      </c>
      <c r="R101" s="5" t="s">
        <v>92</v>
      </c>
      <c r="S101" s="5">
        <v>5</v>
      </c>
      <c r="T101" s="5">
        <v>41.67</v>
      </c>
      <c r="U101" s="5" t="s">
        <v>91</v>
      </c>
      <c r="V101" s="5">
        <v>30</v>
      </c>
      <c r="W101" s="5">
        <v>38</v>
      </c>
      <c r="X101" s="5">
        <v>20</v>
      </c>
      <c r="Y101" s="5">
        <v>12</v>
      </c>
    </row>
    <row r="102" spans="1:25" ht="16.350000000000001" customHeight="1" x14ac:dyDescent="0.25">
      <c r="A102" s="1">
        <v>1278</v>
      </c>
      <c r="B102" s="2" t="s">
        <v>759</v>
      </c>
      <c r="C102" s="2" t="s">
        <v>760</v>
      </c>
      <c r="D102" s="2" t="s">
        <v>56</v>
      </c>
      <c r="E102" s="18" t="s">
        <v>1689</v>
      </c>
      <c r="F102" s="2" t="s">
        <v>1570</v>
      </c>
      <c r="G102" s="5">
        <v>55</v>
      </c>
      <c r="H102" s="5" t="s">
        <v>93</v>
      </c>
      <c r="I102" s="5">
        <v>100</v>
      </c>
      <c r="J102" s="5">
        <v>16</v>
      </c>
      <c r="K102" s="17">
        <v>53.333333333333336</v>
      </c>
      <c r="L102" s="5" t="s">
        <v>92</v>
      </c>
      <c r="M102" s="5">
        <v>22</v>
      </c>
      <c r="N102" s="17">
        <v>57.894736842105267</v>
      </c>
      <c r="O102" s="5" t="s">
        <v>92</v>
      </c>
      <c r="P102" s="5">
        <v>8</v>
      </c>
      <c r="Q102" s="5">
        <v>40</v>
      </c>
      <c r="R102" s="5" t="s">
        <v>91</v>
      </c>
      <c r="S102" s="5">
        <v>9</v>
      </c>
      <c r="T102" s="5">
        <v>75</v>
      </c>
      <c r="U102" s="5" t="s">
        <v>92</v>
      </c>
      <c r="V102" s="5">
        <v>30</v>
      </c>
      <c r="W102" s="5">
        <v>38</v>
      </c>
      <c r="X102" s="5">
        <v>20</v>
      </c>
      <c r="Y102" s="5">
        <v>12</v>
      </c>
    </row>
    <row r="103" spans="1:25" ht="16.350000000000001" customHeight="1" x14ac:dyDescent="0.25">
      <c r="A103" s="1">
        <v>331</v>
      </c>
      <c r="B103" s="2" t="s">
        <v>687</v>
      </c>
      <c r="C103" s="2" t="s">
        <v>650</v>
      </c>
      <c r="D103" s="2" t="s">
        <v>688</v>
      </c>
      <c r="E103" s="18" t="s">
        <v>1690</v>
      </c>
      <c r="F103" s="2" t="s">
        <v>1573</v>
      </c>
      <c r="G103" s="5">
        <v>37</v>
      </c>
      <c r="H103" s="5" t="s">
        <v>90</v>
      </c>
      <c r="I103" s="5">
        <v>100</v>
      </c>
      <c r="J103" s="5">
        <v>8</v>
      </c>
      <c r="K103" s="17">
        <v>26.666666666666668</v>
      </c>
      <c r="L103" s="5" t="s">
        <v>91</v>
      </c>
      <c r="M103" s="5">
        <v>16</v>
      </c>
      <c r="N103" s="17">
        <v>42.105263157894733</v>
      </c>
      <c r="O103" s="5" t="s">
        <v>91</v>
      </c>
      <c r="P103" s="5">
        <v>8</v>
      </c>
      <c r="Q103" s="5">
        <v>40</v>
      </c>
      <c r="R103" s="5" t="s">
        <v>91</v>
      </c>
      <c r="S103" s="5">
        <v>5</v>
      </c>
      <c r="T103" s="5">
        <v>41.67</v>
      </c>
      <c r="U103" s="5" t="s">
        <v>91</v>
      </c>
      <c r="V103" s="5">
        <v>30</v>
      </c>
      <c r="W103" s="5">
        <v>38</v>
      </c>
      <c r="X103" s="5">
        <v>20</v>
      </c>
      <c r="Y103" s="5">
        <v>12</v>
      </c>
    </row>
    <row r="104" spans="1:25" ht="16.350000000000001" customHeight="1" x14ac:dyDescent="0.25">
      <c r="A104" s="1">
        <v>2344</v>
      </c>
      <c r="B104" s="2" t="s">
        <v>797</v>
      </c>
      <c r="C104" s="2" t="s">
        <v>703</v>
      </c>
      <c r="D104" s="2" t="s">
        <v>69</v>
      </c>
      <c r="E104" s="18" t="s">
        <v>1691</v>
      </c>
      <c r="F104" s="2" t="s">
        <v>1552</v>
      </c>
      <c r="G104" s="5">
        <v>35</v>
      </c>
      <c r="H104" s="5" t="s">
        <v>90</v>
      </c>
      <c r="I104" s="5">
        <v>100</v>
      </c>
      <c r="J104" s="5">
        <v>4</v>
      </c>
      <c r="K104" s="17">
        <v>13.333333333333334</v>
      </c>
      <c r="L104" s="5" t="s">
        <v>91</v>
      </c>
      <c r="M104" s="5">
        <v>20</v>
      </c>
      <c r="N104" s="17">
        <v>52.631578947368418</v>
      </c>
      <c r="O104" s="5" t="s">
        <v>92</v>
      </c>
      <c r="P104" s="5">
        <v>6</v>
      </c>
      <c r="Q104" s="5">
        <v>30</v>
      </c>
      <c r="R104" s="5" t="s">
        <v>91</v>
      </c>
      <c r="S104" s="5">
        <v>5</v>
      </c>
      <c r="T104" s="5">
        <v>41.67</v>
      </c>
      <c r="U104" s="5" t="s">
        <v>91</v>
      </c>
      <c r="V104" s="5">
        <v>30</v>
      </c>
      <c r="W104" s="5">
        <v>38</v>
      </c>
      <c r="X104" s="5">
        <v>20</v>
      </c>
      <c r="Y104" s="5">
        <v>12</v>
      </c>
    </row>
    <row r="105" spans="1:25" ht="16.350000000000001" customHeight="1" x14ac:dyDescent="0.25">
      <c r="A105" s="1">
        <v>484</v>
      </c>
      <c r="B105" s="2" t="s">
        <v>715</v>
      </c>
      <c r="C105" s="2" t="s">
        <v>716</v>
      </c>
      <c r="D105" s="2" t="s">
        <v>637</v>
      </c>
      <c r="E105" s="18" t="s">
        <v>1692</v>
      </c>
      <c r="F105" s="2" t="s">
        <v>1551</v>
      </c>
      <c r="G105" s="5">
        <v>41</v>
      </c>
      <c r="H105" s="5" t="s">
        <v>90</v>
      </c>
      <c r="I105" s="5">
        <v>100</v>
      </c>
      <c r="J105" s="5">
        <v>6</v>
      </c>
      <c r="K105" s="17">
        <v>20</v>
      </c>
      <c r="L105" s="5" t="s">
        <v>91</v>
      </c>
      <c r="M105" s="5">
        <v>22</v>
      </c>
      <c r="N105" s="17">
        <v>57.894736842105267</v>
      </c>
      <c r="O105" s="5" t="s">
        <v>92</v>
      </c>
      <c r="P105" s="5">
        <v>8</v>
      </c>
      <c r="Q105" s="5">
        <v>40</v>
      </c>
      <c r="R105" s="5" t="s">
        <v>91</v>
      </c>
      <c r="S105" s="5">
        <v>5</v>
      </c>
      <c r="T105" s="5">
        <v>41.67</v>
      </c>
      <c r="U105" s="5" t="s">
        <v>91</v>
      </c>
      <c r="V105" s="5">
        <v>30</v>
      </c>
      <c r="W105" s="5">
        <v>38</v>
      </c>
      <c r="X105" s="5">
        <v>20</v>
      </c>
      <c r="Y105" s="5">
        <v>12</v>
      </c>
    </row>
    <row r="106" spans="1:25" ht="16.350000000000001" customHeight="1" x14ac:dyDescent="0.25">
      <c r="A106" s="1">
        <v>2127</v>
      </c>
      <c r="B106" s="2" t="s">
        <v>777</v>
      </c>
      <c r="C106" s="2" t="s">
        <v>703</v>
      </c>
      <c r="D106" s="2" t="s">
        <v>78</v>
      </c>
      <c r="E106" s="18" t="s">
        <v>1693</v>
      </c>
      <c r="F106" s="2" t="s">
        <v>1566</v>
      </c>
      <c r="G106" s="5">
        <v>60</v>
      </c>
      <c r="H106" s="5" t="s">
        <v>93</v>
      </c>
      <c r="I106" s="5">
        <v>100</v>
      </c>
      <c r="J106" s="5">
        <v>22</v>
      </c>
      <c r="K106" s="17">
        <v>73.333333333333329</v>
      </c>
      <c r="L106" s="5" t="s">
        <v>92</v>
      </c>
      <c r="M106" s="5">
        <v>18</v>
      </c>
      <c r="N106" s="17">
        <v>47.368421052631575</v>
      </c>
      <c r="O106" s="5" t="s">
        <v>91</v>
      </c>
      <c r="P106" s="5">
        <v>8</v>
      </c>
      <c r="Q106" s="5">
        <v>40</v>
      </c>
      <c r="R106" s="5" t="s">
        <v>91</v>
      </c>
      <c r="S106" s="5">
        <v>12</v>
      </c>
      <c r="T106" s="5">
        <v>100</v>
      </c>
      <c r="U106" s="5" t="s">
        <v>94</v>
      </c>
      <c r="V106" s="5">
        <v>30</v>
      </c>
      <c r="W106" s="5">
        <v>38</v>
      </c>
      <c r="X106" s="5">
        <v>20</v>
      </c>
      <c r="Y106" s="5">
        <v>12</v>
      </c>
    </row>
    <row r="107" spans="1:25" ht="16.350000000000001" customHeight="1" x14ac:dyDescent="0.25">
      <c r="A107" s="1">
        <v>1757</v>
      </c>
      <c r="B107" s="2" t="s">
        <v>772</v>
      </c>
      <c r="C107" s="2" t="s">
        <v>52</v>
      </c>
      <c r="D107" s="2" t="s">
        <v>78</v>
      </c>
      <c r="E107" s="18" t="s">
        <v>1694</v>
      </c>
      <c r="F107" s="2" t="s">
        <v>1573</v>
      </c>
      <c r="G107" s="5">
        <v>50</v>
      </c>
      <c r="H107" s="5" t="s">
        <v>90</v>
      </c>
      <c r="I107" s="5">
        <v>100</v>
      </c>
      <c r="J107" s="5">
        <v>5</v>
      </c>
      <c r="K107" s="17">
        <v>16.666666666666664</v>
      </c>
      <c r="L107" s="5" t="s">
        <v>91</v>
      </c>
      <c r="M107" s="5">
        <v>19</v>
      </c>
      <c r="N107" s="17">
        <v>50</v>
      </c>
      <c r="O107" s="5" t="s">
        <v>92</v>
      </c>
      <c r="P107" s="5">
        <v>14</v>
      </c>
      <c r="Q107" s="5">
        <v>70</v>
      </c>
      <c r="R107" s="5" t="s">
        <v>92</v>
      </c>
      <c r="S107" s="5">
        <v>12</v>
      </c>
      <c r="T107" s="5">
        <v>100</v>
      </c>
      <c r="U107" s="5" t="s">
        <v>94</v>
      </c>
      <c r="V107" s="5">
        <v>30</v>
      </c>
      <c r="W107" s="5">
        <v>38</v>
      </c>
      <c r="X107" s="5">
        <v>20</v>
      </c>
      <c r="Y107" s="5">
        <v>12</v>
      </c>
    </row>
    <row r="108" spans="1:25" ht="16.350000000000001" customHeight="1" x14ac:dyDescent="0.25">
      <c r="A108" s="1">
        <v>275</v>
      </c>
      <c r="B108" s="2" t="s">
        <v>658</v>
      </c>
      <c r="C108" s="2" t="s">
        <v>62</v>
      </c>
      <c r="D108" s="2" t="s">
        <v>637</v>
      </c>
      <c r="E108" s="18" t="s">
        <v>1695</v>
      </c>
      <c r="F108" s="2" t="s">
        <v>631</v>
      </c>
      <c r="G108" s="5">
        <v>33</v>
      </c>
      <c r="H108" s="5" t="s">
        <v>90</v>
      </c>
      <c r="I108" s="5">
        <v>100</v>
      </c>
      <c r="J108" s="5">
        <v>7</v>
      </c>
      <c r="K108" s="17">
        <v>23.333333333333332</v>
      </c>
      <c r="L108" s="5" t="s">
        <v>91</v>
      </c>
      <c r="M108" s="5">
        <v>16</v>
      </c>
      <c r="N108" s="17">
        <v>42.105263157894733</v>
      </c>
      <c r="O108" s="5" t="s">
        <v>91</v>
      </c>
      <c r="P108" s="5">
        <v>8</v>
      </c>
      <c r="Q108" s="5">
        <v>40</v>
      </c>
      <c r="R108" s="5" t="s">
        <v>91</v>
      </c>
      <c r="S108" s="5">
        <v>2</v>
      </c>
      <c r="T108" s="5">
        <v>16.670000000000002</v>
      </c>
      <c r="U108" s="5" t="s">
        <v>91</v>
      </c>
      <c r="V108" s="5">
        <v>30</v>
      </c>
      <c r="W108" s="5">
        <v>38</v>
      </c>
      <c r="X108" s="5">
        <v>20</v>
      </c>
      <c r="Y108" s="5">
        <v>12</v>
      </c>
    </row>
    <row r="109" spans="1:25" ht="16.350000000000001" customHeight="1" x14ac:dyDescent="0.25">
      <c r="A109" s="1">
        <v>452</v>
      </c>
      <c r="B109" s="2" t="s">
        <v>709</v>
      </c>
      <c r="C109" s="2" t="s">
        <v>49</v>
      </c>
      <c r="D109" s="2" t="s">
        <v>56</v>
      </c>
      <c r="E109" s="18" t="s">
        <v>1696</v>
      </c>
      <c r="F109" s="2" t="s">
        <v>1579</v>
      </c>
      <c r="G109" s="5">
        <v>46</v>
      </c>
      <c r="H109" s="5" t="s">
        <v>90</v>
      </c>
      <c r="I109" s="5">
        <v>100</v>
      </c>
      <c r="J109" s="5">
        <v>7</v>
      </c>
      <c r="K109" s="17">
        <v>23.333333333333332</v>
      </c>
      <c r="L109" s="5" t="s">
        <v>91</v>
      </c>
      <c r="M109" s="5">
        <v>17</v>
      </c>
      <c r="N109" s="17">
        <v>44.736842105263158</v>
      </c>
      <c r="O109" s="5" t="s">
        <v>91</v>
      </c>
      <c r="P109" s="5">
        <v>14</v>
      </c>
      <c r="Q109" s="5">
        <v>70</v>
      </c>
      <c r="R109" s="5" t="s">
        <v>92</v>
      </c>
      <c r="S109" s="5">
        <v>8</v>
      </c>
      <c r="T109" s="5">
        <v>66.67</v>
      </c>
      <c r="U109" s="5" t="s">
        <v>92</v>
      </c>
      <c r="V109" s="5">
        <v>30</v>
      </c>
      <c r="W109" s="5">
        <v>38</v>
      </c>
      <c r="X109" s="5">
        <v>20</v>
      </c>
      <c r="Y109" s="5">
        <v>12</v>
      </c>
    </row>
    <row r="110" spans="1:25" ht="16.350000000000001" customHeight="1" x14ac:dyDescent="0.25">
      <c r="A110" s="1">
        <v>527</v>
      </c>
      <c r="B110" s="2" t="s">
        <v>726</v>
      </c>
      <c r="C110" s="2" t="s">
        <v>75</v>
      </c>
      <c r="D110" s="2" t="s">
        <v>727</v>
      </c>
      <c r="E110" s="18" t="s">
        <v>1697</v>
      </c>
      <c r="F110" s="2" t="s">
        <v>1580</v>
      </c>
      <c r="G110" s="5">
        <v>50</v>
      </c>
      <c r="H110" s="5" t="s">
        <v>90</v>
      </c>
      <c r="I110" s="5">
        <v>100</v>
      </c>
      <c r="J110" s="5">
        <v>10</v>
      </c>
      <c r="K110" s="17">
        <v>33.333333333333329</v>
      </c>
      <c r="L110" s="5" t="s">
        <v>91</v>
      </c>
      <c r="M110" s="5">
        <v>16</v>
      </c>
      <c r="N110" s="17">
        <v>42.105263157894733</v>
      </c>
      <c r="O110" s="5" t="s">
        <v>91</v>
      </c>
      <c r="P110" s="5">
        <v>12</v>
      </c>
      <c r="Q110" s="5">
        <v>60</v>
      </c>
      <c r="R110" s="5" t="s">
        <v>92</v>
      </c>
      <c r="S110" s="5">
        <v>12</v>
      </c>
      <c r="T110" s="5">
        <v>100</v>
      </c>
      <c r="U110" s="5" t="s">
        <v>94</v>
      </c>
      <c r="V110" s="5">
        <v>30</v>
      </c>
      <c r="W110" s="5">
        <v>38</v>
      </c>
      <c r="X110" s="5">
        <v>20</v>
      </c>
      <c r="Y110" s="5">
        <v>12</v>
      </c>
    </row>
    <row r="111" spans="1:25" ht="16.350000000000001" customHeight="1" x14ac:dyDescent="0.25">
      <c r="A111" s="1">
        <v>2272</v>
      </c>
      <c r="B111" s="2" t="s">
        <v>788</v>
      </c>
      <c r="C111" s="2" t="s">
        <v>55</v>
      </c>
      <c r="D111" s="2" t="s">
        <v>73</v>
      </c>
      <c r="E111" s="18" t="s">
        <v>1698</v>
      </c>
      <c r="F111" s="2" t="s">
        <v>1563</v>
      </c>
      <c r="G111" s="5">
        <v>51</v>
      </c>
      <c r="H111" s="5" t="s">
        <v>93</v>
      </c>
      <c r="I111" s="5">
        <v>100</v>
      </c>
      <c r="J111" s="5">
        <v>7</v>
      </c>
      <c r="K111" s="17">
        <v>23.333333333333332</v>
      </c>
      <c r="L111" s="5" t="s">
        <v>91</v>
      </c>
      <c r="M111" s="5">
        <v>26</v>
      </c>
      <c r="N111" s="17">
        <v>68.421052631578945</v>
      </c>
      <c r="O111" s="5" t="s">
        <v>92</v>
      </c>
      <c r="P111" s="5">
        <v>12</v>
      </c>
      <c r="Q111" s="5">
        <v>60</v>
      </c>
      <c r="R111" s="5" t="s">
        <v>92</v>
      </c>
      <c r="S111" s="5">
        <v>6</v>
      </c>
      <c r="T111" s="5">
        <v>50</v>
      </c>
      <c r="U111" s="5" t="s">
        <v>92</v>
      </c>
      <c r="V111" s="5">
        <v>30</v>
      </c>
      <c r="W111" s="5">
        <v>38</v>
      </c>
      <c r="X111" s="5">
        <v>20</v>
      </c>
      <c r="Y111" s="5">
        <v>12</v>
      </c>
    </row>
    <row r="112" spans="1:25" ht="16.350000000000001" customHeight="1" x14ac:dyDescent="0.25">
      <c r="A112" s="1">
        <v>387</v>
      </c>
      <c r="B112" s="2" t="s">
        <v>698</v>
      </c>
      <c r="C112" s="2" t="s">
        <v>699</v>
      </c>
      <c r="D112" s="2" t="s">
        <v>69</v>
      </c>
      <c r="E112" s="18" t="s">
        <v>1699</v>
      </c>
      <c r="F112" s="2" t="s">
        <v>1551</v>
      </c>
      <c r="G112" s="5">
        <v>52</v>
      </c>
      <c r="H112" s="5" t="s">
        <v>93</v>
      </c>
      <c r="I112" s="5">
        <v>100</v>
      </c>
      <c r="J112" s="5">
        <v>9</v>
      </c>
      <c r="K112" s="17">
        <v>30</v>
      </c>
      <c r="L112" s="5" t="s">
        <v>91</v>
      </c>
      <c r="M112" s="5">
        <v>25</v>
      </c>
      <c r="N112" s="17">
        <v>65.789473684210535</v>
      </c>
      <c r="O112" s="5" t="s">
        <v>92</v>
      </c>
      <c r="P112" s="5">
        <v>12</v>
      </c>
      <c r="Q112" s="5">
        <v>60</v>
      </c>
      <c r="R112" s="5" t="s">
        <v>92</v>
      </c>
      <c r="S112" s="5">
        <v>6</v>
      </c>
      <c r="T112" s="5">
        <v>50</v>
      </c>
      <c r="U112" s="5" t="s">
        <v>92</v>
      </c>
      <c r="V112" s="5">
        <v>30</v>
      </c>
      <c r="W112" s="5">
        <v>38</v>
      </c>
      <c r="X112" s="5">
        <v>20</v>
      </c>
      <c r="Y112" s="5">
        <v>12</v>
      </c>
    </row>
    <row r="113" spans="1:25" ht="16.350000000000001" customHeight="1" x14ac:dyDescent="0.25">
      <c r="A113" s="1">
        <v>2143</v>
      </c>
      <c r="B113" s="2" t="s">
        <v>778</v>
      </c>
      <c r="C113" s="2" t="s">
        <v>650</v>
      </c>
      <c r="D113" s="2" t="s">
        <v>688</v>
      </c>
      <c r="E113" s="18" t="s">
        <v>1700</v>
      </c>
      <c r="F113" s="2" t="s">
        <v>1547</v>
      </c>
      <c r="G113" s="5">
        <v>51</v>
      </c>
      <c r="H113" s="5" t="s">
        <v>93</v>
      </c>
      <c r="I113" s="5">
        <v>100</v>
      </c>
      <c r="J113" s="5">
        <v>14</v>
      </c>
      <c r="K113" s="17">
        <v>46.666666666666664</v>
      </c>
      <c r="L113" s="5" t="s">
        <v>91</v>
      </c>
      <c r="M113" s="5">
        <v>18</v>
      </c>
      <c r="N113" s="17">
        <v>47.368421052631575</v>
      </c>
      <c r="O113" s="5" t="s">
        <v>91</v>
      </c>
      <c r="P113" s="5">
        <v>12</v>
      </c>
      <c r="Q113" s="5">
        <v>60</v>
      </c>
      <c r="R113" s="5" t="s">
        <v>92</v>
      </c>
      <c r="S113" s="5">
        <v>7</v>
      </c>
      <c r="T113" s="5">
        <v>58.33</v>
      </c>
      <c r="U113" s="5" t="s">
        <v>92</v>
      </c>
      <c r="V113" s="5">
        <v>30</v>
      </c>
      <c r="W113" s="5">
        <v>38</v>
      </c>
      <c r="X113" s="5">
        <v>20</v>
      </c>
      <c r="Y113" s="5">
        <v>12</v>
      </c>
    </row>
    <row r="114" spans="1:25" ht="16.350000000000001" customHeight="1" x14ac:dyDescent="0.25">
      <c r="A114" s="1">
        <v>2355</v>
      </c>
      <c r="B114" s="2" t="s">
        <v>778</v>
      </c>
      <c r="C114" s="2" t="s">
        <v>55</v>
      </c>
      <c r="D114" s="2" t="s">
        <v>78</v>
      </c>
      <c r="E114" s="18" t="s">
        <v>1625</v>
      </c>
      <c r="F114" s="2" t="s">
        <v>628</v>
      </c>
      <c r="G114" s="5">
        <v>54</v>
      </c>
      <c r="H114" s="5" t="s">
        <v>93</v>
      </c>
      <c r="I114" s="5">
        <v>100</v>
      </c>
      <c r="J114" s="5">
        <v>14</v>
      </c>
      <c r="K114" s="17">
        <v>46.666666666666664</v>
      </c>
      <c r="L114" s="5" t="s">
        <v>91</v>
      </c>
      <c r="M114" s="5">
        <v>23</v>
      </c>
      <c r="N114" s="17">
        <v>60.526315789473685</v>
      </c>
      <c r="O114" s="5" t="s">
        <v>92</v>
      </c>
      <c r="P114" s="5">
        <v>8</v>
      </c>
      <c r="Q114" s="5">
        <v>40</v>
      </c>
      <c r="R114" s="5" t="s">
        <v>91</v>
      </c>
      <c r="S114" s="5">
        <v>9</v>
      </c>
      <c r="T114" s="5">
        <v>75</v>
      </c>
      <c r="U114" s="5" t="s">
        <v>92</v>
      </c>
      <c r="V114" s="5">
        <v>30</v>
      </c>
      <c r="W114" s="5">
        <v>38</v>
      </c>
      <c r="X114" s="5">
        <v>20</v>
      </c>
      <c r="Y114" s="5">
        <v>12</v>
      </c>
    </row>
    <row r="115" spans="1:25" ht="16.350000000000001" customHeight="1" x14ac:dyDescent="0.25">
      <c r="A115" s="1">
        <v>285</v>
      </c>
      <c r="B115" s="2" t="s">
        <v>667</v>
      </c>
      <c r="C115" s="2" t="s">
        <v>68</v>
      </c>
      <c r="D115" s="2" t="s">
        <v>53</v>
      </c>
      <c r="E115" s="18" t="s">
        <v>1701</v>
      </c>
      <c r="F115" s="2" t="s">
        <v>1547</v>
      </c>
      <c r="G115" s="5">
        <v>40</v>
      </c>
      <c r="H115" s="5" t="s">
        <v>90</v>
      </c>
      <c r="I115" s="5">
        <v>100</v>
      </c>
      <c r="J115" s="5">
        <v>6</v>
      </c>
      <c r="K115" s="17">
        <v>20</v>
      </c>
      <c r="L115" s="5" t="s">
        <v>91</v>
      </c>
      <c r="M115" s="5">
        <v>17</v>
      </c>
      <c r="N115" s="17">
        <v>44.736842105263158</v>
      </c>
      <c r="O115" s="5" t="s">
        <v>91</v>
      </c>
      <c r="P115" s="5">
        <v>12</v>
      </c>
      <c r="Q115" s="5">
        <v>60</v>
      </c>
      <c r="R115" s="5" t="s">
        <v>92</v>
      </c>
      <c r="S115" s="5">
        <v>5</v>
      </c>
      <c r="T115" s="5">
        <v>41.67</v>
      </c>
      <c r="U115" s="5" t="s">
        <v>91</v>
      </c>
      <c r="V115" s="5">
        <v>30</v>
      </c>
      <c r="W115" s="5">
        <v>38</v>
      </c>
      <c r="X115" s="5">
        <v>20</v>
      </c>
      <c r="Y115" s="5">
        <v>12</v>
      </c>
    </row>
    <row r="116" spans="1:25" ht="16.350000000000001" customHeight="1" x14ac:dyDescent="0.25">
      <c r="A116" s="1">
        <v>271</v>
      </c>
      <c r="B116" s="2" t="s">
        <v>656</v>
      </c>
      <c r="C116" s="2" t="s">
        <v>58</v>
      </c>
      <c r="D116" s="2" t="s">
        <v>78</v>
      </c>
      <c r="E116" s="18" t="s">
        <v>1702</v>
      </c>
      <c r="F116" s="2" t="s">
        <v>1545</v>
      </c>
      <c r="G116" s="5">
        <v>47</v>
      </c>
      <c r="H116" s="5" t="s">
        <v>90</v>
      </c>
      <c r="I116" s="5">
        <v>100</v>
      </c>
      <c r="J116" s="5">
        <v>14</v>
      </c>
      <c r="K116" s="17">
        <v>46.666666666666664</v>
      </c>
      <c r="L116" s="5" t="s">
        <v>91</v>
      </c>
      <c r="M116" s="5">
        <v>23</v>
      </c>
      <c r="N116" s="17">
        <v>60.526315789473685</v>
      </c>
      <c r="O116" s="5" t="s">
        <v>92</v>
      </c>
      <c r="P116" s="5">
        <v>8</v>
      </c>
      <c r="Q116" s="5">
        <v>40</v>
      </c>
      <c r="R116" s="5" t="s">
        <v>91</v>
      </c>
      <c r="S116" s="5">
        <v>2</v>
      </c>
      <c r="T116" s="5">
        <v>16.670000000000002</v>
      </c>
      <c r="U116" s="5" t="s">
        <v>91</v>
      </c>
      <c r="V116" s="5">
        <v>30</v>
      </c>
      <c r="W116" s="5">
        <v>38</v>
      </c>
      <c r="X116" s="5">
        <v>20</v>
      </c>
      <c r="Y116" s="5">
        <v>12</v>
      </c>
    </row>
    <row r="117" spans="1:25" ht="16.350000000000001" customHeight="1" x14ac:dyDescent="0.25">
      <c r="A117" s="1">
        <v>2533</v>
      </c>
      <c r="B117" s="2" t="s">
        <v>823</v>
      </c>
      <c r="C117" s="2" t="s">
        <v>52</v>
      </c>
      <c r="D117" s="2" t="s">
        <v>63</v>
      </c>
      <c r="E117" s="18" t="s">
        <v>1703</v>
      </c>
      <c r="F117" s="2" t="s">
        <v>629</v>
      </c>
      <c r="G117" s="5">
        <v>62</v>
      </c>
      <c r="H117" s="5" t="s">
        <v>93</v>
      </c>
      <c r="I117" s="5">
        <v>100</v>
      </c>
      <c r="J117" s="5">
        <v>18</v>
      </c>
      <c r="K117" s="17">
        <v>60</v>
      </c>
      <c r="L117" s="5" t="s">
        <v>92</v>
      </c>
      <c r="M117" s="5">
        <v>29</v>
      </c>
      <c r="N117" s="17">
        <v>76.31578947368422</v>
      </c>
      <c r="O117" s="5" t="s">
        <v>92</v>
      </c>
      <c r="P117" s="5">
        <v>10</v>
      </c>
      <c r="Q117" s="5">
        <v>50</v>
      </c>
      <c r="R117" s="5" t="s">
        <v>92</v>
      </c>
      <c r="S117" s="5">
        <v>5</v>
      </c>
      <c r="T117" s="5">
        <v>41.67</v>
      </c>
      <c r="U117" s="5" t="s">
        <v>91</v>
      </c>
      <c r="V117" s="5">
        <v>30</v>
      </c>
      <c r="W117" s="5">
        <v>38</v>
      </c>
      <c r="X117" s="5">
        <v>20</v>
      </c>
      <c r="Y117" s="5">
        <v>12</v>
      </c>
    </row>
    <row r="118" spans="1:25" ht="16.350000000000001" customHeight="1" x14ac:dyDescent="0.25">
      <c r="A118" s="1">
        <v>228</v>
      </c>
      <c r="B118" s="2" t="s">
        <v>634</v>
      </c>
      <c r="C118" s="2" t="s">
        <v>635</v>
      </c>
      <c r="D118" s="2" t="s">
        <v>73</v>
      </c>
      <c r="E118" s="18" t="s">
        <v>1704</v>
      </c>
      <c r="F118" s="2" t="s">
        <v>1576</v>
      </c>
      <c r="G118" s="5">
        <v>62</v>
      </c>
      <c r="H118" s="5" t="s">
        <v>93</v>
      </c>
      <c r="I118" s="5">
        <v>100</v>
      </c>
      <c r="J118" s="5">
        <v>26</v>
      </c>
      <c r="K118" s="17">
        <v>86.666666666666671</v>
      </c>
      <c r="L118" s="5" t="s">
        <v>94</v>
      </c>
      <c r="M118" s="5">
        <v>21</v>
      </c>
      <c r="N118" s="17">
        <v>55.26315789473685</v>
      </c>
      <c r="O118" s="5" t="s">
        <v>92</v>
      </c>
      <c r="P118" s="5">
        <v>12</v>
      </c>
      <c r="Q118" s="5">
        <v>60</v>
      </c>
      <c r="R118" s="5" t="s">
        <v>92</v>
      </c>
      <c r="S118" s="5">
        <v>3</v>
      </c>
      <c r="T118" s="5">
        <v>25</v>
      </c>
      <c r="U118" s="5" t="s">
        <v>91</v>
      </c>
      <c r="V118" s="5">
        <v>30</v>
      </c>
      <c r="W118" s="5">
        <v>38</v>
      </c>
      <c r="X118" s="5">
        <v>20</v>
      </c>
      <c r="Y118" s="5">
        <v>12</v>
      </c>
    </row>
    <row r="119" spans="1:25" ht="16.350000000000001" customHeight="1" x14ac:dyDescent="0.25">
      <c r="A119" s="1">
        <v>281</v>
      </c>
      <c r="B119" s="2" t="s">
        <v>664</v>
      </c>
      <c r="C119" s="2" t="s">
        <v>58</v>
      </c>
      <c r="D119" s="2" t="s">
        <v>637</v>
      </c>
      <c r="E119" s="18" t="s">
        <v>1654</v>
      </c>
      <c r="F119" s="2" t="s">
        <v>1556</v>
      </c>
      <c r="G119" s="5">
        <v>31</v>
      </c>
      <c r="H119" s="5" t="s">
        <v>90</v>
      </c>
      <c r="I119" s="5">
        <v>100</v>
      </c>
      <c r="J119" s="5">
        <v>8</v>
      </c>
      <c r="K119" s="17">
        <v>26.666666666666668</v>
      </c>
      <c r="L119" s="5" t="s">
        <v>91</v>
      </c>
      <c r="M119" s="5">
        <v>17</v>
      </c>
      <c r="N119" s="17">
        <v>44.736842105263158</v>
      </c>
      <c r="O119" s="5" t="s">
        <v>91</v>
      </c>
      <c r="P119" s="5">
        <v>6</v>
      </c>
      <c r="Q119" s="5">
        <v>30</v>
      </c>
      <c r="R119" s="5" t="s">
        <v>91</v>
      </c>
      <c r="S119" s="5">
        <v>0</v>
      </c>
      <c r="T119" s="5">
        <v>0</v>
      </c>
      <c r="U119" s="5" t="s">
        <v>91</v>
      </c>
      <c r="V119" s="5">
        <v>30</v>
      </c>
      <c r="W119" s="5">
        <v>38</v>
      </c>
      <c r="X119" s="5">
        <v>20</v>
      </c>
      <c r="Y119" s="5">
        <v>12</v>
      </c>
    </row>
    <row r="120" spans="1:25" ht="16.350000000000001" customHeight="1" x14ac:dyDescent="0.25">
      <c r="A120" s="1">
        <v>2310</v>
      </c>
      <c r="B120" s="2" t="s">
        <v>791</v>
      </c>
      <c r="C120" s="2" t="s">
        <v>703</v>
      </c>
      <c r="D120" s="2" t="s">
        <v>56</v>
      </c>
      <c r="E120" s="18" t="s">
        <v>1705</v>
      </c>
      <c r="F120" s="2" t="s">
        <v>1581</v>
      </c>
      <c r="G120" s="5">
        <v>51</v>
      </c>
      <c r="H120" s="5" t="s">
        <v>93</v>
      </c>
      <c r="I120" s="5">
        <v>100</v>
      </c>
      <c r="J120" s="5">
        <v>7</v>
      </c>
      <c r="K120" s="17">
        <v>23.333333333333332</v>
      </c>
      <c r="L120" s="5" t="s">
        <v>91</v>
      </c>
      <c r="M120" s="5">
        <v>25</v>
      </c>
      <c r="N120" s="17">
        <v>65.789473684210535</v>
      </c>
      <c r="O120" s="5" t="s">
        <v>92</v>
      </c>
      <c r="P120" s="5">
        <v>10</v>
      </c>
      <c r="Q120" s="5">
        <v>50</v>
      </c>
      <c r="R120" s="5" t="s">
        <v>92</v>
      </c>
      <c r="S120" s="5">
        <v>9</v>
      </c>
      <c r="T120" s="5">
        <v>75</v>
      </c>
      <c r="U120" s="5" t="s">
        <v>92</v>
      </c>
      <c r="V120" s="5">
        <v>30</v>
      </c>
      <c r="W120" s="5">
        <v>38</v>
      </c>
      <c r="X120" s="5">
        <v>20</v>
      </c>
      <c r="Y120" s="5">
        <v>12</v>
      </c>
    </row>
    <row r="121" spans="1:25" ht="16.350000000000001" customHeight="1" x14ac:dyDescent="0.25">
      <c r="A121" s="1">
        <v>292</v>
      </c>
      <c r="B121" s="2" t="s">
        <v>671</v>
      </c>
      <c r="C121" s="2" t="s">
        <v>672</v>
      </c>
      <c r="D121" s="2" t="s">
        <v>673</v>
      </c>
      <c r="E121" s="18" t="s">
        <v>1706</v>
      </c>
      <c r="F121" s="2" t="s">
        <v>1565</v>
      </c>
      <c r="G121" s="5">
        <v>40</v>
      </c>
      <c r="H121" s="5" t="s">
        <v>90</v>
      </c>
      <c r="I121" s="5">
        <v>100</v>
      </c>
      <c r="J121" s="5">
        <v>14</v>
      </c>
      <c r="K121" s="17">
        <v>46.666666666666664</v>
      </c>
      <c r="L121" s="5" t="s">
        <v>91</v>
      </c>
      <c r="M121" s="5">
        <v>16</v>
      </c>
      <c r="N121" s="17">
        <v>42.105263157894733</v>
      </c>
      <c r="O121" s="5" t="s">
        <v>91</v>
      </c>
      <c r="P121" s="5">
        <v>8</v>
      </c>
      <c r="Q121" s="5">
        <v>40</v>
      </c>
      <c r="R121" s="5" t="s">
        <v>91</v>
      </c>
      <c r="S121" s="5">
        <v>2</v>
      </c>
      <c r="T121" s="5">
        <v>16.670000000000002</v>
      </c>
      <c r="U121" s="5" t="s">
        <v>91</v>
      </c>
      <c r="V121" s="5">
        <v>30</v>
      </c>
      <c r="W121" s="5">
        <v>38</v>
      </c>
      <c r="X121" s="5">
        <v>20</v>
      </c>
      <c r="Y121" s="5">
        <v>12</v>
      </c>
    </row>
    <row r="122" spans="1:25" ht="16.350000000000001" customHeight="1" x14ac:dyDescent="0.25">
      <c r="A122" s="1">
        <v>518</v>
      </c>
      <c r="B122" s="2" t="s">
        <v>671</v>
      </c>
      <c r="C122" s="2" t="s">
        <v>49</v>
      </c>
      <c r="D122" s="2" t="s">
        <v>73</v>
      </c>
      <c r="E122" s="18" t="s">
        <v>1707</v>
      </c>
      <c r="F122" s="2" t="s">
        <v>1565</v>
      </c>
      <c r="G122" s="5">
        <v>56</v>
      </c>
      <c r="H122" s="5" t="s">
        <v>93</v>
      </c>
      <c r="I122" s="5">
        <v>100</v>
      </c>
      <c r="J122" s="5">
        <v>18</v>
      </c>
      <c r="K122" s="17">
        <v>60</v>
      </c>
      <c r="L122" s="5" t="s">
        <v>92</v>
      </c>
      <c r="M122" s="5">
        <v>22</v>
      </c>
      <c r="N122" s="17">
        <v>57.894736842105267</v>
      </c>
      <c r="O122" s="5" t="s">
        <v>92</v>
      </c>
      <c r="P122" s="5">
        <v>8</v>
      </c>
      <c r="Q122" s="5">
        <v>40</v>
      </c>
      <c r="R122" s="5" t="s">
        <v>91</v>
      </c>
      <c r="S122" s="5">
        <v>8</v>
      </c>
      <c r="T122" s="5">
        <v>66.67</v>
      </c>
      <c r="U122" s="5" t="s">
        <v>92</v>
      </c>
      <c r="V122" s="5">
        <v>30</v>
      </c>
      <c r="W122" s="5">
        <v>38</v>
      </c>
      <c r="X122" s="5">
        <v>20</v>
      </c>
      <c r="Y122" s="5">
        <v>12</v>
      </c>
    </row>
    <row r="123" spans="1:25" ht="16.350000000000001" customHeight="1" x14ac:dyDescent="0.25">
      <c r="A123" s="1">
        <v>2451</v>
      </c>
      <c r="B123" s="2" t="s">
        <v>671</v>
      </c>
      <c r="C123" s="2" t="s">
        <v>635</v>
      </c>
      <c r="D123" s="2" t="s">
        <v>642</v>
      </c>
      <c r="E123" s="18" t="s">
        <v>1708</v>
      </c>
      <c r="F123" s="2" t="s">
        <v>1582</v>
      </c>
      <c r="G123" s="5">
        <v>40</v>
      </c>
      <c r="H123" s="5" t="s">
        <v>90</v>
      </c>
      <c r="I123" s="5">
        <v>100</v>
      </c>
      <c r="J123" s="5">
        <v>6</v>
      </c>
      <c r="K123" s="17">
        <v>20</v>
      </c>
      <c r="L123" s="5" t="s">
        <v>91</v>
      </c>
      <c r="M123" s="5">
        <v>20</v>
      </c>
      <c r="N123" s="17">
        <v>52.631578947368418</v>
      </c>
      <c r="O123" s="5" t="s">
        <v>92</v>
      </c>
      <c r="P123" s="5">
        <v>8</v>
      </c>
      <c r="Q123" s="5">
        <v>40</v>
      </c>
      <c r="R123" s="5" t="s">
        <v>91</v>
      </c>
      <c r="S123" s="5">
        <v>6</v>
      </c>
      <c r="T123" s="5">
        <v>50</v>
      </c>
      <c r="U123" s="5" t="s">
        <v>92</v>
      </c>
      <c r="V123" s="5">
        <v>30</v>
      </c>
      <c r="W123" s="5">
        <v>38</v>
      </c>
      <c r="X123" s="5">
        <v>20</v>
      </c>
      <c r="Y123" s="5">
        <v>12</v>
      </c>
    </row>
    <row r="124" spans="1:25" ht="16.350000000000001" customHeight="1" x14ac:dyDescent="0.25">
      <c r="A124" s="1">
        <v>1430</v>
      </c>
      <c r="B124" s="2" t="s">
        <v>763</v>
      </c>
      <c r="C124" s="2" t="s">
        <v>55</v>
      </c>
      <c r="D124" s="2" t="s">
        <v>764</v>
      </c>
      <c r="E124" s="18" t="s">
        <v>1709</v>
      </c>
      <c r="F124" s="2" t="s">
        <v>1559</v>
      </c>
      <c r="G124" s="5">
        <v>25</v>
      </c>
      <c r="H124" s="5" t="s">
        <v>90</v>
      </c>
      <c r="I124" s="5">
        <v>100</v>
      </c>
      <c r="J124" s="5">
        <v>7</v>
      </c>
      <c r="K124" s="17">
        <v>23.333333333333332</v>
      </c>
      <c r="L124" s="5" t="s">
        <v>91</v>
      </c>
      <c r="M124" s="5">
        <v>11</v>
      </c>
      <c r="N124" s="17">
        <v>28.947368421052634</v>
      </c>
      <c r="O124" s="5" t="s">
        <v>91</v>
      </c>
      <c r="P124" s="5">
        <v>4</v>
      </c>
      <c r="Q124" s="5">
        <v>20</v>
      </c>
      <c r="R124" s="5" t="s">
        <v>91</v>
      </c>
      <c r="S124" s="5">
        <v>3</v>
      </c>
      <c r="T124" s="5">
        <v>25</v>
      </c>
      <c r="U124" s="5" t="s">
        <v>91</v>
      </c>
      <c r="V124" s="5">
        <v>30</v>
      </c>
      <c r="W124" s="5">
        <v>38</v>
      </c>
      <c r="X124" s="5">
        <v>20</v>
      </c>
      <c r="Y124" s="5">
        <v>12</v>
      </c>
    </row>
    <row r="125" spans="1:25" ht="16.350000000000001" customHeight="1" x14ac:dyDescent="0.25">
      <c r="A125" s="1">
        <v>490</v>
      </c>
      <c r="B125" s="2" t="s">
        <v>720</v>
      </c>
      <c r="C125" s="2" t="s">
        <v>641</v>
      </c>
      <c r="D125" s="2" t="s">
        <v>78</v>
      </c>
      <c r="E125" s="18" t="s">
        <v>1610</v>
      </c>
      <c r="F125" s="2" t="s">
        <v>1547</v>
      </c>
      <c r="G125" s="5">
        <v>62</v>
      </c>
      <c r="H125" s="5" t="s">
        <v>93</v>
      </c>
      <c r="I125" s="5">
        <v>100</v>
      </c>
      <c r="J125" s="5">
        <v>15</v>
      </c>
      <c r="K125" s="17">
        <v>50</v>
      </c>
      <c r="L125" s="5" t="s">
        <v>92</v>
      </c>
      <c r="M125" s="5">
        <v>26</v>
      </c>
      <c r="N125" s="17">
        <v>68.421052631578945</v>
      </c>
      <c r="O125" s="5" t="s">
        <v>92</v>
      </c>
      <c r="P125" s="5">
        <v>12</v>
      </c>
      <c r="Q125" s="5">
        <v>60</v>
      </c>
      <c r="R125" s="5" t="s">
        <v>92</v>
      </c>
      <c r="S125" s="5">
        <v>9</v>
      </c>
      <c r="T125" s="5">
        <v>75</v>
      </c>
      <c r="U125" s="5" t="s">
        <v>92</v>
      </c>
      <c r="V125" s="5">
        <v>30</v>
      </c>
      <c r="W125" s="5">
        <v>38</v>
      </c>
      <c r="X125" s="5">
        <v>20</v>
      </c>
      <c r="Y125" s="5">
        <v>12</v>
      </c>
    </row>
    <row r="126" spans="1:25" ht="16.350000000000001" customHeight="1" x14ac:dyDescent="0.25">
      <c r="A126" s="1">
        <v>4700</v>
      </c>
      <c r="B126" s="2" t="s">
        <v>67</v>
      </c>
      <c r="C126" s="2" t="s">
        <v>68</v>
      </c>
      <c r="D126" s="2" t="s">
        <v>69</v>
      </c>
      <c r="E126" s="18" t="s">
        <v>1710</v>
      </c>
      <c r="F126" s="2" t="s">
        <v>629</v>
      </c>
      <c r="G126" s="5">
        <v>52</v>
      </c>
      <c r="H126" s="5" t="s">
        <v>93</v>
      </c>
      <c r="I126" s="5">
        <v>100</v>
      </c>
      <c r="J126" s="5">
        <v>12</v>
      </c>
      <c r="K126" s="17">
        <v>40</v>
      </c>
      <c r="L126" s="5" t="s">
        <v>91</v>
      </c>
      <c r="M126" s="5">
        <v>19</v>
      </c>
      <c r="N126" s="17">
        <v>50</v>
      </c>
      <c r="O126" s="5" t="s">
        <v>92</v>
      </c>
      <c r="P126" s="5">
        <v>12</v>
      </c>
      <c r="Q126" s="5">
        <v>60</v>
      </c>
      <c r="R126" s="5" t="s">
        <v>92</v>
      </c>
      <c r="S126" s="5">
        <v>9</v>
      </c>
      <c r="T126" s="5">
        <v>75</v>
      </c>
      <c r="U126" s="5" t="s">
        <v>92</v>
      </c>
      <c r="V126" s="5">
        <v>30</v>
      </c>
      <c r="W126" s="5">
        <v>38</v>
      </c>
      <c r="X126" s="5">
        <v>20</v>
      </c>
      <c r="Y126" s="5">
        <v>12</v>
      </c>
    </row>
    <row r="127" spans="1:25" ht="16.350000000000001" customHeight="1" x14ac:dyDescent="0.25">
      <c r="A127" s="1">
        <v>327</v>
      </c>
      <c r="B127" s="2" t="s">
        <v>686</v>
      </c>
      <c r="C127" s="2" t="s">
        <v>55</v>
      </c>
      <c r="D127" s="2" t="s">
        <v>637</v>
      </c>
      <c r="E127" s="18" t="s">
        <v>1711</v>
      </c>
      <c r="F127" s="2" t="s">
        <v>1583</v>
      </c>
      <c r="G127" s="5">
        <v>55</v>
      </c>
      <c r="H127" s="5" t="s">
        <v>93</v>
      </c>
      <c r="I127" s="5">
        <v>100</v>
      </c>
      <c r="J127" s="5">
        <v>16</v>
      </c>
      <c r="K127" s="17">
        <v>53.333333333333336</v>
      </c>
      <c r="L127" s="5" t="s">
        <v>92</v>
      </c>
      <c r="M127" s="5">
        <v>25</v>
      </c>
      <c r="N127" s="17">
        <v>65.789473684210535</v>
      </c>
      <c r="O127" s="5" t="s">
        <v>92</v>
      </c>
      <c r="P127" s="5">
        <v>8</v>
      </c>
      <c r="Q127" s="5">
        <v>40</v>
      </c>
      <c r="R127" s="5" t="s">
        <v>91</v>
      </c>
      <c r="S127" s="5">
        <v>6</v>
      </c>
      <c r="T127" s="5">
        <v>50</v>
      </c>
      <c r="U127" s="5" t="s">
        <v>92</v>
      </c>
      <c r="V127" s="5">
        <v>30</v>
      </c>
      <c r="W127" s="5">
        <v>38</v>
      </c>
      <c r="X127" s="5">
        <v>20</v>
      </c>
      <c r="Y127" s="5">
        <v>12</v>
      </c>
    </row>
    <row r="128" spans="1:25" ht="16.350000000000001" customHeight="1" x14ac:dyDescent="0.25">
      <c r="A128" s="1">
        <v>301</v>
      </c>
      <c r="B128" s="2" t="s">
        <v>675</v>
      </c>
      <c r="C128" s="2" t="s">
        <v>70</v>
      </c>
      <c r="D128" s="2" t="s">
        <v>676</v>
      </c>
      <c r="E128" s="18" t="s">
        <v>1712</v>
      </c>
      <c r="F128" s="2" t="s">
        <v>1584</v>
      </c>
      <c r="G128" s="5">
        <v>20</v>
      </c>
      <c r="H128" s="5" t="s">
        <v>90</v>
      </c>
      <c r="I128" s="5">
        <v>100</v>
      </c>
      <c r="J128" s="5">
        <v>5</v>
      </c>
      <c r="K128" s="17">
        <v>16.666666666666664</v>
      </c>
      <c r="L128" s="5" t="s">
        <v>91</v>
      </c>
      <c r="M128" s="5">
        <v>6</v>
      </c>
      <c r="N128" s="17">
        <v>15.789473684210526</v>
      </c>
      <c r="O128" s="5" t="s">
        <v>91</v>
      </c>
      <c r="P128" s="5">
        <v>6</v>
      </c>
      <c r="Q128" s="5">
        <v>30</v>
      </c>
      <c r="R128" s="5" t="s">
        <v>91</v>
      </c>
      <c r="S128" s="5">
        <v>3</v>
      </c>
      <c r="T128" s="5">
        <v>25</v>
      </c>
      <c r="U128" s="5" t="s">
        <v>91</v>
      </c>
      <c r="V128" s="5">
        <v>30</v>
      </c>
      <c r="W128" s="5">
        <v>38</v>
      </c>
      <c r="X128" s="5">
        <v>20</v>
      </c>
      <c r="Y128" s="5">
        <v>12</v>
      </c>
    </row>
    <row r="129" spans="1:25" ht="16.350000000000001" customHeight="1" x14ac:dyDescent="0.25">
      <c r="A129" s="1">
        <v>2104</v>
      </c>
      <c r="B129" s="2" t="s">
        <v>775</v>
      </c>
      <c r="C129" s="2" t="s">
        <v>742</v>
      </c>
      <c r="D129" s="2" t="s">
        <v>776</v>
      </c>
      <c r="E129" s="18" t="s">
        <v>1713</v>
      </c>
      <c r="F129" s="2" t="s">
        <v>1566</v>
      </c>
      <c r="G129" s="5">
        <v>30</v>
      </c>
      <c r="H129" s="5" t="s">
        <v>90</v>
      </c>
      <c r="I129" s="5">
        <v>100</v>
      </c>
      <c r="J129" s="5">
        <v>10</v>
      </c>
      <c r="K129" s="17">
        <v>33.333333333333329</v>
      </c>
      <c r="L129" s="5" t="s">
        <v>91</v>
      </c>
      <c r="M129" s="5">
        <v>12</v>
      </c>
      <c r="N129" s="17">
        <v>31.578947368421051</v>
      </c>
      <c r="O129" s="5" t="s">
        <v>91</v>
      </c>
      <c r="P129" s="5">
        <v>4</v>
      </c>
      <c r="Q129" s="5">
        <v>20</v>
      </c>
      <c r="R129" s="5" t="s">
        <v>91</v>
      </c>
      <c r="S129" s="5">
        <v>4</v>
      </c>
      <c r="T129" s="5">
        <v>33.33</v>
      </c>
      <c r="U129" s="5" t="s">
        <v>91</v>
      </c>
      <c r="V129" s="5">
        <v>30</v>
      </c>
      <c r="W129" s="5">
        <v>38</v>
      </c>
      <c r="X129" s="5">
        <v>20</v>
      </c>
      <c r="Y129" s="5">
        <v>12</v>
      </c>
    </row>
    <row r="130" spans="1:25" ht="16.350000000000001" customHeight="1" x14ac:dyDescent="0.25">
      <c r="A130" s="1">
        <v>1200</v>
      </c>
      <c r="B130" s="2" t="s">
        <v>758</v>
      </c>
      <c r="C130" s="2" t="s">
        <v>703</v>
      </c>
      <c r="D130" s="2" t="s">
        <v>56</v>
      </c>
      <c r="E130" s="18" t="s">
        <v>1714</v>
      </c>
      <c r="F130" s="2" t="s">
        <v>631</v>
      </c>
      <c r="G130" s="5">
        <v>49</v>
      </c>
      <c r="H130" s="5" t="s">
        <v>90</v>
      </c>
      <c r="I130" s="5">
        <v>100</v>
      </c>
      <c r="J130" s="5">
        <v>13</v>
      </c>
      <c r="K130" s="17">
        <v>43.333333333333336</v>
      </c>
      <c r="L130" s="5" t="s">
        <v>91</v>
      </c>
      <c r="M130" s="5">
        <v>19</v>
      </c>
      <c r="N130" s="17">
        <v>50</v>
      </c>
      <c r="O130" s="5" t="s">
        <v>92</v>
      </c>
      <c r="P130" s="5">
        <v>12</v>
      </c>
      <c r="Q130" s="5">
        <v>60</v>
      </c>
      <c r="R130" s="5" t="s">
        <v>92</v>
      </c>
      <c r="S130" s="5">
        <v>5</v>
      </c>
      <c r="T130" s="5">
        <v>41.67</v>
      </c>
      <c r="U130" s="5" t="s">
        <v>91</v>
      </c>
      <c r="V130" s="5">
        <v>30</v>
      </c>
      <c r="W130" s="5">
        <v>38</v>
      </c>
      <c r="X130" s="5">
        <v>20</v>
      </c>
      <c r="Y130" s="5">
        <v>12</v>
      </c>
    </row>
    <row r="131" spans="1:25" ht="16.350000000000001" customHeight="1" x14ac:dyDescent="0.25">
      <c r="A131" s="1">
        <v>2311</v>
      </c>
      <c r="B131" s="2" t="s">
        <v>792</v>
      </c>
      <c r="C131" s="2" t="s">
        <v>55</v>
      </c>
      <c r="D131" s="2" t="s">
        <v>738</v>
      </c>
      <c r="E131" s="18" t="s">
        <v>1625</v>
      </c>
      <c r="F131" s="2" t="s">
        <v>1567</v>
      </c>
      <c r="G131" s="5">
        <v>57</v>
      </c>
      <c r="H131" s="5" t="s">
        <v>93</v>
      </c>
      <c r="I131" s="5">
        <v>100</v>
      </c>
      <c r="J131" s="5">
        <v>9</v>
      </c>
      <c r="K131" s="17">
        <v>30</v>
      </c>
      <c r="L131" s="5" t="s">
        <v>91</v>
      </c>
      <c r="M131" s="5">
        <v>24</v>
      </c>
      <c r="N131" s="17">
        <v>63.157894736842103</v>
      </c>
      <c r="O131" s="5" t="s">
        <v>92</v>
      </c>
      <c r="P131" s="5">
        <v>12</v>
      </c>
      <c r="Q131" s="5">
        <v>60</v>
      </c>
      <c r="R131" s="5" t="s">
        <v>92</v>
      </c>
      <c r="S131" s="5">
        <v>12</v>
      </c>
      <c r="T131" s="5">
        <v>100</v>
      </c>
      <c r="U131" s="5" t="s">
        <v>94</v>
      </c>
      <c r="V131" s="5">
        <v>30</v>
      </c>
      <c r="W131" s="5">
        <v>38</v>
      </c>
      <c r="X131" s="5">
        <v>20</v>
      </c>
      <c r="Y131" s="5">
        <v>12</v>
      </c>
    </row>
    <row r="132" spans="1:25" ht="16.350000000000001" customHeight="1" x14ac:dyDescent="0.25">
      <c r="A132" s="1">
        <v>363</v>
      </c>
      <c r="B132" s="2" t="s">
        <v>693</v>
      </c>
      <c r="C132" s="2" t="s">
        <v>58</v>
      </c>
      <c r="D132" s="2" t="s">
        <v>73</v>
      </c>
      <c r="E132" s="18" t="s">
        <v>1715</v>
      </c>
      <c r="F132" s="2" t="s">
        <v>630</v>
      </c>
      <c r="G132" s="5">
        <v>57</v>
      </c>
      <c r="H132" s="5" t="s">
        <v>93</v>
      </c>
      <c r="I132" s="5">
        <v>100</v>
      </c>
      <c r="J132" s="5">
        <v>7</v>
      </c>
      <c r="K132" s="17">
        <v>23.333333333333332</v>
      </c>
      <c r="L132" s="5" t="s">
        <v>91</v>
      </c>
      <c r="M132" s="5">
        <v>26</v>
      </c>
      <c r="N132" s="17">
        <v>68.421052631578945</v>
      </c>
      <c r="O132" s="5" t="s">
        <v>92</v>
      </c>
      <c r="P132" s="5">
        <v>12</v>
      </c>
      <c r="Q132" s="5">
        <v>60</v>
      </c>
      <c r="R132" s="5" t="s">
        <v>92</v>
      </c>
      <c r="S132" s="5">
        <v>12</v>
      </c>
      <c r="T132" s="5">
        <v>100</v>
      </c>
      <c r="U132" s="5" t="s">
        <v>94</v>
      </c>
      <c r="V132" s="5">
        <v>30</v>
      </c>
      <c r="W132" s="5">
        <v>38</v>
      </c>
      <c r="X132" s="5">
        <v>20</v>
      </c>
      <c r="Y132" s="5">
        <v>12</v>
      </c>
    </row>
    <row r="133" spans="1:25" ht="16.350000000000001" customHeight="1" x14ac:dyDescent="0.25">
      <c r="A133" s="1">
        <v>1039</v>
      </c>
      <c r="B133" s="2" t="s">
        <v>754</v>
      </c>
      <c r="C133" s="2" t="s">
        <v>49</v>
      </c>
      <c r="D133" s="2" t="s">
        <v>78</v>
      </c>
      <c r="E133" s="18" t="s">
        <v>1716</v>
      </c>
      <c r="F133" s="2" t="s">
        <v>1553</v>
      </c>
      <c r="G133" s="5">
        <v>40</v>
      </c>
      <c r="H133" s="5" t="s">
        <v>90</v>
      </c>
      <c r="I133" s="5">
        <v>100</v>
      </c>
      <c r="J133" s="5">
        <v>6</v>
      </c>
      <c r="K133" s="17">
        <v>20</v>
      </c>
      <c r="L133" s="5" t="s">
        <v>91</v>
      </c>
      <c r="M133" s="5">
        <v>21</v>
      </c>
      <c r="N133" s="17">
        <v>55.26315789473685</v>
      </c>
      <c r="O133" s="5" t="s">
        <v>92</v>
      </c>
      <c r="P133" s="5">
        <v>6</v>
      </c>
      <c r="Q133" s="5">
        <v>30</v>
      </c>
      <c r="R133" s="5" t="s">
        <v>91</v>
      </c>
      <c r="S133" s="5">
        <v>7</v>
      </c>
      <c r="T133" s="5">
        <v>58.33</v>
      </c>
      <c r="U133" s="5" t="s">
        <v>92</v>
      </c>
      <c r="V133" s="5">
        <v>30</v>
      </c>
      <c r="W133" s="5">
        <v>38</v>
      </c>
      <c r="X133" s="5">
        <v>20</v>
      </c>
      <c r="Y133" s="5">
        <v>12</v>
      </c>
    </row>
    <row r="134" spans="1:25" ht="16.350000000000001" customHeight="1" x14ac:dyDescent="0.25">
      <c r="A134" s="1">
        <v>320</v>
      </c>
      <c r="B134" s="2" t="s">
        <v>680</v>
      </c>
      <c r="C134" s="2" t="s">
        <v>641</v>
      </c>
      <c r="D134" s="2" t="s">
        <v>637</v>
      </c>
      <c r="E134" s="18" t="s">
        <v>1717</v>
      </c>
      <c r="F134" s="2" t="s">
        <v>1556</v>
      </c>
      <c r="G134" s="5">
        <v>54</v>
      </c>
      <c r="H134" s="5" t="s">
        <v>93</v>
      </c>
      <c r="I134" s="5">
        <v>100</v>
      </c>
      <c r="J134" s="5">
        <v>17</v>
      </c>
      <c r="K134" s="17">
        <v>56.666666666666664</v>
      </c>
      <c r="L134" s="5" t="s">
        <v>92</v>
      </c>
      <c r="M134" s="5">
        <v>13</v>
      </c>
      <c r="N134" s="17">
        <v>34.210526315789473</v>
      </c>
      <c r="O134" s="5" t="s">
        <v>91</v>
      </c>
      <c r="P134" s="5">
        <v>12</v>
      </c>
      <c r="Q134" s="5">
        <v>60</v>
      </c>
      <c r="R134" s="5" t="s">
        <v>92</v>
      </c>
      <c r="S134" s="5">
        <v>12</v>
      </c>
      <c r="T134" s="5">
        <v>100</v>
      </c>
      <c r="U134" s="5" t="s">
        <v>94</v>
      </c>
      <c r="V134" s="5">
        <v>30</v>
      </c>
      <c r="W134" s="5">
        <v>38</v>
      </c>
      <c r="X134" s="5">
        <v>20</v>
      </c>
      <c r="Y134" s="5">
        <v>12</v>
      </c>
    </row>
    <row r="135" spans="1:25" ht="16.350000000000001" customHeight="1" x14ac:dyDescent="0.25">
      <c r="A135" s="1">
        <v>2437</v>
      </c>
      <c r="B135" s="2" t="s">
        <v>807</v>
      </c>
      <c r="C135" s="2" t="s">
        <v>72</v>
      </c>
      <c r="D135" s="2" t="s">
        <v>808</v>
      </c>
      <c r="E135" s="18" t="s">
        <v>1718</v>
      </c>
      <c r="F135" s="2" t="s">
        <v>1551</v>
      </c>
      <c r="G135" s="5">
        <v>48</v>
      </c>
      <c r="H135" s="5" t="s">
        <v>90</v>
      </c>
      <c r="I135" s="5">
        <v>100</v>
      </c>
      <c r="J135" s="5">
        <v>16</v>
      </c>
      <c r="K135" s="17">
        <v>53.333333333333336</v>
      </c>
      <c r="L135" s="5" t="s">
        <v>92</v>
      </c>
      <c r="M135" s="5">
        <v>19</v>
      </c>
      <c r="N135" s="17">
        <v>50</v>
      </c>
      <c r="O135" s="5" t="s">
        <v>92</v>
      </c>
      <c r="P135" s="5">
        <v>8</v>
      </c>
      <c r="Q135" s="5">
        <v>40</v>
      </c>
      <c r="R135" s="5" t="s">
        <v>91</v>
      </c>
      <c r="S135" s="5">
        <v>5</v>
      </c>
      <c r="T135" s="5">
        <v>41.67</v>
      </c>
      <c r="U135" s="5" t="s">
        <v>91</v>
      </c>
      <c r="V135" s="5">
        <v>30</v>
      </c>
      <c r="W135" s="5">
        <v>38</v>
      </c>
      <c r="X135" s="5">
        <v>20</v>
      </c>
      <c r="Y135" s="5">
        <v>12</v>
      </c>
    </row>
    <row r="136" spans="1:25" ht="16.350000000000001" customHeight="1" x14ac:dyDescent="0.25">
      <c r="A136" s="1">
        <v>4049</v>
      </c>
      <c r="B136" s="2" t="s">
        <v>57</v>
      </c>
      <c r="C136" s="2" t="s">
        <v>58</v>
      </c>
      <c r="D136" s="2" t="s">
        <v>56</v>
      </c>
      <c r="E136" s="18" t="s">
        <v>1719</v>
      </c>
      <c r="F136" s="2" t="s">
        <v>625</v>
      </c>
      <c r="G136" s="5">
        <v>61</v>
      </c>
      <c r="H136" s="5" t="s">
        <v>93</v>
      </c>
      <c r="I136" s="5">
        <v>100</v>
      </c>
      <c r="J136" s="5">
        <v>13</v>
      </c>
      <c r="K136" s="17">
        <v>43.333333333333336</v>
      </c>
      <c r="L136" s="5" t="s">
        <v>91</v>
      </c>
      <c r="M136" s="5">
        <v>31</v>
      </c>
      <c r="N136" s="17">
        <v>81.578947368421055</v>
      </c>
      <c r="O136" s="5" t="s">
        <v>92</v>
      </c>
      <c r="P136" s="5">
        <v>8</v>
      </c>
      <c r="Q136" s="5">
        <v>40</v>
      </c>
      <c r="R136" s="5" t="s">
        <v>91</v>
      </c>
      <c r="S136" s="5">
        <v>9</v>
      </c>
      <c r="T136" s="5">
        <v>75</v>
      </c>
      <c r="U136" s="5" t="s">
        <v>92</v>
      </c>
      <c r="V136" s="5">
        <v>30</v>
      </c>
      <c r="W136" s="5">
        <v>38</v>
      </c>
      <c r="X136" s="5">
        <v>20</v>
      </c>
      <c r="Y136" s="5">
        <v>12</v>
      </c>
    </row>
    <row r="137" spans="1:25" ht="16.350000000000001" customHeight="1" x14ac:dyDescent="0.25">
      <c r="A137" s="1">
        <v>773</v>
      </c>
      <c r="B137" s="2" t="s">
        <v>745</v>
      </c>
      <c r="C137" s="2" t="s">
        <v>68</v>
      </c>
      <c r="D137" s="2" t="s">
        <v>746</v>
      </c>
      <c r="E137" s="18" t="s">
        <v>1720</v>
      </c>
      <c r="F137" s="2" t="s">
        <v>1559</v>
      </c>
      <c r="G137" s="5">
        <v>32</v>
      </c>
      <c r="H137" s="5" t="s">
        <v>90</v>
      </c>
      <c r="I137" s="5">
        <v>100</v>
      </c>
      <c r="J137" s="5">
        <v>10</v>
      </c>
      <c r="K137" s="17">
        <v>33.333333333333329</v>
      </c>
      <c r="L137" s="5" t="s">
        <v>91</v>
      </c>
      <c r="M137" s="5">
        <v>16</v>
      </c>
      <c r="N137" s="17">
        <v>42.105263157894733</v>
      </c>
      <c r="O137" s="5" t="s">
        <v>91</v>
      </c>
      <c r="P137" s="5">
        <v>4</v>
      </c>
      <c r="Q137" s="5">
        <v>20</v>
      </c>
      <c r="R137" s="5" t="s">
        <v>91</v>
      </c>
      <c r="S137" s="5">
        <v>2</v>
      </c>
      <c r="T137" s="5">
        <v>16.670000000000002</v>
      </c>
      <c r="U137" s="5" t="s">
        <v>91</v>
      </c>
      <c r="V137" s="5">
        <v>30</v>
      </c>
      <c r="W137" s="5">
        <v>38</v>
      </c>
      <c r="X137" s="5">
        <v>20</v>
      </c>
      <c r="Y137" s="5">
        <v>12</v>
      </c>
    </row>
    <row r="138" spans="1:25" ht="16.350000000000001" customHeight="1" x14ac:dyDescent="0.25">
      <c r="A138" s="1">
        <v>4449</v>
      </c>
      <c r="B138" s="2" t="s">
        <v>64</v>
      </c>
      <c r="C138" s="2" t="s">
        <v>58</v>
      </c>
      <c r="D138" s="2" t="s">
        <v>53</v>
      </c>
      <c r="E138" s="18" t="s">
        <v>1721</v>
      </c>
      <c r="F138" s="2" t="s">
        <v>627</v>
      </c>
      <c r="G138" s="5">
        <v>39</v>
      </c>
      <c r="H138" s="5" t="s">
        <v>90</v>
      </c>
      <c r="I138" s="5">
        <v>100</v>
      </c>
      <c r="J138" s="5">
        <v>15</v>
      </c>
      <c r="K138" s="17">
        <v>50</v>
      </c>
      <c r="L138" s="5" t="s">
        <v>92</v>
      </c>
      <c r="M138" s="5">
        <v>7</v>
      </c>
      <c r="N138" s="17">
        <v>18.421052631578945</v>
      </c>
      <c r="O138" s="5" t="s">
        <v>91</v>
      </c>
      <c r="P138" s="5">
        <v>8</v>
      </c>
      <c r="Q138" s="5">
        <v>40</v>
      </c>
      <c r="R138" s="5" t="s">
        <v>91</v>
      </c>
      <c r="S138" s="5">
        <v>9</v>
      </c>
      <c r="T138" s="5">
        <v>75</v>
      </c>
      <c r="U138" s="5" t="s">
        <v>92</v>
      </c>
      <c r="V138" s="5">
        <v>30</v>
      </c>
      <c r="W138" s="5">
        <v>38</v>
      </c>
      <c r="X138" s="5">
        <v>20</v>
      </c>
      <c r="Y138" s="5">
        <v>12</v>
      </c>
    </row>
    <row r="139" spans="1:25" ht="16.350000000000001" customHeight="1" x14ac:dyDescent="0.25">
      <c r="A139" s="1">
        <v>4396</v>
      </c>
      <c r="B139" s="2" t="s">
        <v>61</v>
      </c>
      <c r="C139" s="2" t="s">
        <v>62</v>
      </c>
      <c r="D139" s="2" t="s">
        <v>63</v>
      </c>
      <c r="E139" s="18" t="s">
        <v>1722</v>
      </c>
      <c r="F139" s="2" t="s">
        <v>626</v>
      </c>
      <c r="G139" s="5">
        <v>43</v>
      </c>
      <c r="H139" s="5" t="s">
        <v>90</v>
      </c>
      <c r="I139" s="5">
        <v>100</v>
      </c>
      <c r="J139" s="5">
        <v>10</v>
      </c>
      <c r="K139" s="17">
        <v>33.333333333333329</v>
      </c>
      <c r="L139" s="5" t="s">
        <v>91</v>
      </c>
      <c r="M139" s="5">
        <v>9</v>
      </c>
      <c r="N139" s="17">
        <v>23.684210526315788</v>
      </c>
      <c r="O139" s="5" t="s">
        <v>91</v>
      </c>
      <c r="P139" s="5">
        <v>12</v>
      </c>
      <c r="Q139" s="5">
        <v>60</v>
      </c>
      <c r="R139" s="5" t="s">
        <v>92</v>
      </c>
      <c r="S139" s="5">
        <v>12</v>
      </c>
      <c r="T139" s="5">
        <v>100</v>
      </c>
      <c r="U139" s="5" t="s">
        <v>94</v>
      </c>
      <c r="V139" s="5">
        <v>30</v>
      </c>
      <c r="W139" s="5">
        <v>38</v>
      </c>
      <c r="X139" s="5">
        <v>20</v>
      </c>
      <c r="Y139" s="5">
        <v>12</v>
      </c>
    </row>
    <row r="140" spans="1:25" ht="16.350000000000001" customHeight="1" x14ac:dyDescent="0.25">
      <c r="A140" s="1">
        <v>2450</v>
      </c>
      <c r="B140" s="2" t="s">
        <v>810</v>
      </c>
      <c r="C140" s="2" t="s">
        <v>635</v>
      </c>
      <c r="D140" s="2" t="s">
        <v>811</v>
      </c>
      <c r="E140" s="18" t="s">
        <v>1723</v>
      </c>
      <c r="F140" s="2" t="s">
        <v>622</v>
      </c>
      <c r="G140" s="5">
        <v>47</v>
      </c>
      <c r="H140" s="5" t="s">
        <v>90</v>
      </c>
      <c r="I140" s="5">
        <v>100</v>
      </c>
      <c r="J140" s="5">
        <v>9</v>
      </c>
      <c r="K140" s="17">
        <v>30</v>
      </c>
      <c r="L140" s="5" t="s">
        <v>91</v>
      </c>
      <c r="M140" s="5">
        <v>23</v>
      </c>
      <c r="N140" s="17">
        <v>60.526315789473685</v>
      </c>
      <c r="O140" s="5" t="s">
        <v>92</v>
      </c>
      <c r="P140" s="5">
        <v>8</v>
      </c>
      <c r="Q140" s="5">
        <v>40</v>
      </c>
      <c r="R140" s="5" t="s">
        <v>91</v>
      </c>
      <c r="S140" s="5">
        <v>7</v>
      </c>
      <c r="T140" s="5">
        <v>58.33</v>
      </c>
      <c r="U140" s="5" t="s">
        <v>92</v>
      </c>
      <c r="V140" s="5">
        <v>30</v>
      </c>
      <c r="W140" s="5">
        <v>38</v>
      </c>
      <c r="X140" s="5">
        <v>20</v>
      </c>
      <c r="Y140" s="5">
        <v>12</v>
      </c>
    </row>
    <row r="141" spans="1:25" ht="16.350000000000001" customHeight="1" x14ac:dyDescent="0.25">
      <c r="A141" s="1">
        <v>4950</v>
      </c>
      <c r="B141" s="2" t="s">
        <v>71</v>
      </c>
      <c r="C141" s="2" t="s">
        <v>72</v>
      </c>
      <c r="D141" s="2" t="s">
        <v>73</v>
      </c>
      <c r="E141" s="18" t="s">
        <v>1724</v>
      </c>
      <c r="F141" s="2" t="s">
        <v>629</v>
      </c>
      <c r="G141" s="5">
        <v>51</v>
      </c>
      <c r="H141" s="5" t="s">
        <v>93</v>
      </c>
      <c r="I141" s="5">
        <v>100</v>
      </c>
      <c r="J141" s="5">
        <v>10</v>
      </c>
      <c r="K141" s="17">
        <v>33.333333333333329</v>
      </c>
      <c r="L141" s="5" t="s">
        <v>91</v>
      </c>
      <c r="M141" s="5">
        <v>23</v>
      </c>
      <c r="N141" s="17">
        <v>60.526315789473685</v>
      </c>
      <c r="O141" s="5" t="s">
        <v>92</v>
      </c>
      <c r="P141" s="5">
        <v>12</v>
      </c>
      <c r="Q141" s="5">
        <v>60</v>
      </c>
      <c r="R141" s="5" t="s">
        <v>92</v>
      </c>
      <c r="S141" s="5">
        <v>6</v>
      </c>
      <c r="T141" s="5">
        <v>50</v>
      </c>
      <c r="U141" s="5" t="s">
        <v>92</v>
      </c>
      <c r="V141" s="5">
        <v>30</v>
      </c>
      <c r="W141" s="5">
        <v>38</v>
      </c>
      <c r="X141" s="5">
        <v>20</v>
      </c>
      <c r="Y141" s="5">
        <v>12</v>
      </c>
    </row>
    <row r="142" spans="1:25" ht="16.350000000000001" customHeight="1" x14ac:dyDescent="0.25">
      <c r="A142" s="1">
        <v>384</v>
      </c>
      <c r="B142" s="2" t="s">
        <v>697</v>
      </c>
      <c r="C142" s="2" t="s">
        <v>55</v>
      </c>
      <c r="D142" s="2" t="s">
        <v>53</v>
      </c>
      <c r="E142" s="18" t="s">
        <v>1725</v>
      </c>
      <c r="F142" s="2" t="s">
        <v>1574</v>
      </c>
      <c r="G142" s="5">
        <v>39</v>
      </c>
      <c r="H142" s="5" t="s">
        <v>90</v>
      </c>
      <c r="I142" s="5">
        <v>100</v>
      </c>
      <c r="J142" s="5">
        <v>4</v>
      </c>
      <c r="K142" s="17">
        <v>13.333333333333334</v>
      </c>
      <c r="L142" s="5" t="s">
        <v>91</v>
      </c>
      <c r="M142" s="5">
        <v>15</v>
      </c>
      <c r="N142" s="17">
        <v>39.473684210526315</v>
      </c>
      <c r="O142" s="5" t="s">
        <v>91</v>
      </c>
      <c r="P142" s="5">
        <v>12</v>
      </c>
      <c r="Q142" s="5">
        <v>60</v>
      </c>
      <c r="R142" s="5" t="s">
        <v>92</v>
      </c>
      <c r="S142" s="5">
        <v>8</v>
      </c>
      <c r="T142" s="5">
        <v>66.67</v>
      </c>
      <c r="U142" s="5" t="s">
        <v>92</v>
      </c>
      <c r="V142" s="5">
        <v>30</v>
      </c>
      <c r="W142" s="5">
        <v>38</v>
      </c>
      <c r="X142" s="5">
        <v>20</v>
      </c>
      <c r="Y142" s="5">
        <v>12</v>
      </c>
    </row>
    <row r="143" spans="1:25" ht="16.350000000000001" customHeight="1" x14ac:dyDescent="0.25">
      <c r="A143" s="1">
        <v>489</v>
      </c>
      <c r="B143" s="2" t="s">
        <v>719</v>
      </c>
      <c r="C143" s="2" t="s">
        <v>706</v>
      </c>
      <c r="D143" s="2" t="s">
        <v>651</v>
      </c>
      <c r="E143" s="18" t="s">
        <v>1610</v>
      </c>
      <c r="F143" s="2" t="s">
        <v>1547</v>
      </c>
      <c r="G143" s="5">
        <v>57</v>
      </c>
      <c r="H143" s="5" t="s">
        <v>93</v>
      </c>
      <c r="I143" s="5">
        <v>100</v>
      </c>
      <c r="J143" s="5">
        <v>13</v>
      </c>
      <c r="K143" s="17">
        <v>43.333333333333336</v>
      </c>
      <c r="L143" s="5" t="s">
        <v>91</v>
      </c>
      <c r="M143" s="5">
        <v>26</v>
      </c>
      <c r="N143" s="17">
        <v>68.421052631578945</v>
      </c>
      <c r="O143" s="5" t="s">
        <v>92</v>
      </c>
      <c r="P143" s="5">
        <v>10</v>
      </c>
      <c r="Q143" s="5">
        <v>50</v>
      </c>
      <c r="R143" s="5" t="s">
        <v>92</v>
      </c>
      <c r="S143" s="5">
        <v>8</v>
      </c>
      <c r="T143" s="5">
        <v>66.67</v>
      </c>
      <c r="U143" s="5" t="s">
        <v>92</v>
      </c>
      <c r="V143" s="5">
        <v>30</v>
      </c>
      <c r="W143" s="5">
        <v>38</v>
      </c>
      <c r="X143" s="5">
        <v>20</v>
      </c>
      <c r="Y143" s="5">
        <v>12</v>
      </c>
    </row>
    <row r="144" spans="1:25" ht="16.350000000000001" customHeight="1" x14ac:dyDescent="0.25">
      <c r="A144" s="1">
        <v>2156</v>
      </c>
      <c r="B144" s="2" t="s">
        <v>780</v>
      </c>
      <c r="C144" s="2" t="s">
        <v>781</v>
      </c>
      <c r="D144" s="2" t="s">
        <v>776</v>
      </c>
      <c r="E144" s="18" t="s">
        <v>1726</v>
      </c>
      <c r="F144" s="2" t="s">
        <v>1547</v>
      </c>
      <c r="G144" s="5">
        <v>32</v>
      </c>
      <c r="H144" s="5" t="s">
        <v>90</v>
      </c>
      <c r="I144" s="5">
        <v>100</v>
      </c>
      <c r="J144" s="5">
        <v>12</v>
      </c>
      <c r="K144" s="17">
        <v>40</v>
      </c>
      <c r="L144" s="5" t="s">
        <v>91</v>
      </c>
      <c r="M144" s="5">
        <v>18</v>
      </c>
      <c r="N144" s="17">
        <v>47.368421052631575</v>
      </c>
      <c r="O144" s="5" t="s">
        <v>91</v>
      </c>
      <c r="P144" s="5">
        <v>2</v>
      </c>
      <c r="Q144" s="5">
        <v>10</v>
      </c>
      <c r="R144" s="5" t="s">
        <v>91</v>
      </c>
      <c r="S144" s="5">
        <v>0</v>
      </c>
      <c r="T144" s="5">
        <v>0</v>
      </c>
      <c r="U144" s="5" t="s">
        <v>91</v>
      </c>
      <c r="V144" s="5">
        <v>30</v>
      </c>
      <c r="W144" s="5">
        <v>38</v>
      </c>
      <c r="X144" s="5">
        <v>20</v>
      </c>
      <c r="Y144" s="5">
        <v>12</v>
      </c>
    </row>
    <row r="145" spans="1:25" ht="16.350000000000001" customHeight="1" x14ac:dyDescent="0.25">
      <c r="A145" s="1">
        <v>2147</v>
      </c>
      <c r="B145" s="2" t="s">
        <v>779</v>
      </c>
      <c r="C145" s="2" t="s">
        <v>72</v>
      </c>
      <c r="D145" s="2" t="s">
        <v>56</v>
      </c>
      <c r="E145" s="18" t="s">
        <v>1727</v>
      </c>
      <c r="F145" s="2" t="s">
        <v>1546</v>
      </c>
      <c r="G145" s="5">
        <v>54</v>
      </c>
      <c r="H145" s="5" t="s">
        <v>93</v>
      </c>
      <c r="I145" s="5">
        <v>100</v>
      </c>
      <c r="J145" s="5">
        <v>17</v>
      </c>
      <c r="K145" s="17">
        <v>56.666666666666664</v>
      </c>
      <c r="L145" s="5" t="s">
        <v>92</v>
      </c>
      <c r="M145" s="5">
        <v>19</v>
      </c>
      <c r="N145" s="17">
        <v>50</v>
      </c>
      <c r="O145" s="5" t="s">
        <v>92</v>
      </c>
      <c r="P145" s="5">
        <v>12</v>
      </c>
      <c r="Q145" s="5">
        <v>60</v>
      </c>
      <c r="R145" s="5" t="s">
        <v>92</v>
      </c>
      <c r="S145" s="5">
        <v>6</v>
      </c>
      <c r="T145" s="5">
        <v>50</v>
      </c>
      <c r="U145" s="5" t="s">
        <v>92</v>
      </c>
      <c r="V145" s="5">
        <v>30</v>
      </c>
      <c r="W145" s="5">
        <v>38</v>
      </c>
      <c r="X145" s="5">
        <v>20</v>
      </c>
      <c r="Y145" s="5">
        <v>12</v>
      </c>
    </row>
    <row r="146" spans="1:25" ht="16.350000000000001" customHeight="1" x14ac:dyDescent="0.25">
      <c r="A146" s="1">
        <v>353</v>
      </c>
      <c r="B146" s="2" t="s">
        <v>689</v>
      </c>
      <c r="C146" s="2" t="s">
        <v>690</v>
      </c>
      <c r="D146" s="2" t="s">
        <v>691</v>
      </c>
      <c r="E146" s="18" t="s">
        <v>1728</v>
      </c>
      <c r="F146" s="2" t="s">
        <v>1585</v>
      </c>
      <c r="G146" s="5">
        <v>30</v>
      </c>
      <c r="H146" s="5" t="s">
        <v>90</v>
      </c>
      <c r="I146" s="5">
        <v>100</v>
      </c>
      <c r="J146" s="5">
        <v>6</v>
      </c>
      <c r="K146" s="17">
        <v>20</v>
      </c>
      <c r="L146" s="5" t="s">
        <v>91</v>
      </c>
      <c r="M146" s="5">
        <v>10</v>
      </c>
      <c r="N146" s="17">
        <v>26.315789473684209</v>
      </c>
      <c r="O146" s="5" t="s">
        <v>91</v>
      </c>
      <c r="P146" s="5">
        <v>8</v>
      </c>
      <c r="Q146" s="5">
        <v>40</v>
      </c>
      <c r="R146" s="5" t="s">
        <v>91</v>
      </c>
      <c r="S146" s="5">
        <v>6</v>
      </c>
      <c r="T146" s="5">
        <v>50</v>
      </c>
      <c r="U146" s="5" t="s">
        <v>92</v>
      </c>
      <c r="V146" s="5">
        <v>30</v>
      </c>
      <c r="W146" s="5">
        <v>38</v>
      </c>
      <c r="X146" s="5">
        <v>20</v>
      </c>
      <c r="Y146" s="5">
        <v>12</v>
      </c>
    </row>
    <row r="147" spans="1:25" ht="16.350000000000001" customHeight="1" x14ac:dyDescent="0.25">
      <c r="A147" s="1">
        <v>400</v>
      </c>
      <c r="B147" s="2" t="s">
        <v>701</v>
      </c>
      <c r="C147" s="2" t="s">
        <v>635</v>
      </c>
      <c r="D147" s="2" t="s">
        <v>651</v>
      </c>
      <c r="E147" s="18" t="s">
        <v>1729</v>
      </c>
      <c r="F147" s="2" t="s">
        <v>1578</v>
      </c>
      <c r="G147" s="5">
        <v>58</v>
      </c>
      <c r="H147" s="5" t="s">
        <v>93</v>
      </c>
      <c r="I147" s="5">
        <v>100</v>
      </c>
      <c r="J147" s="5">
        <v>19</v>
      </c>
      <c r="K147" s="17">
        <v>63.333333333333329</v>
      </c>
      <c r="L147" s="5" t="s">
        <v>92</v>
      </c>
      <c r="M147" s="5">
        <v>15</v>
      </c>
      <c r="N147" s="17">
        <v>39.473684210526315</v>
      </c>
      <c r="O147" s="5" t="s">
        <v>91</v>
      </c>
      <c r="P147" s="5">
        <v>12</v>
      </c>
      <c r="Q147" s="5">
        <v>60</v>
      </c>
      <c r="R147" s="5" t="s">
        <v>92</v>
      </c>
      <c r="S147" s="5">
        <v>12</v>
      </c>
      <c r="T147" s="5">
        <v>100</v>
      </c>
      <c r="U147" s="5" t="s">
        <v>94</v>
      </c>
      <c r="V147" s="5">
        <v>30</v>
      </c>
      <c r="W147" s="5">
        <v>38</v>
      </c>
      <c r="X147" s="5">
        <v>20</v>
      </c>
      <c r="Y147" s="5">
        <v>12</v>
      </c>
    </row>
    <row r="148" spans="1:25" ht="16.350000000000001" customHeight="1" x14ac:dyDescent="0.25">
      <c r="A148" s="1">
        <v>969</v>
      </c>
      <c r="B148" s="2" t="s">
        <v>752</v>
      </c>
      <c r="C148" s="2" t="s">
        <v>650</v>
      </c>
      <c r="D148" s="2" t="s">
        <v>753</v>
      </c>
      <c r="E148" s="18" t="s">
        <v>1730</v>
      </c>
      <c r="F148" s="2" t="s">
        <v>1551</v>
      </c>
      <c r="G148" s="5">
        <v>34</v>
      </c>
      <c r="H148" s="5" t="s">
        <v>90</v>
      </c>
      <c r="I148" s="5">
        <v>100</v>
      </c>
      <c r="J148" s="5">
        <v>7</v>
      </c>
      <c r="K148" s="17">
        <v>23.333333333333332</v>
      </c>
      <c r="L148" s="5" t="s">
        <v>91</v>
      </c>
      <c r="M148" s="5">
        <v>9</v>
      </c>
      <c r="N148" s="17">
        <v>23.684210526315788</v>
      </c>
      <c r="O148" s="5" t="s">
        <v>91</v>
      </c>
      <c r="P148" s="5">
        <v>10</v>
      </c>
      <c r="Q148" s="5">
        <v>50</v>
      </c>
      <c r="R148" s="5" t="s">
        <v>92</v>
      </c>
      <c r="S148" s="5">
        <v>8</v>
      </c>
      <c r="T148" s="5">
        <v>66.67</v>
      </c>
      <c r="U148" s="5" t="s">
        <v>92</v>
      </c>
      <c r="V148" s="5">
        <v>30</v>
      </c>
      <c r="W148" s="5">
        <v>38</v>
      </c>
      <c r="X148" s="5">
        <v>20</v>
      </c>
      <c r="Y148" s="5">
        <v>12</v>
      </c>
    </row>
    <row r="149" spans="1:25" ht="16.350000000000001" customHeight="1" x14ac:dyDescent="0.25">
      <c r="A149" s="1">
        <v>779</v>
      </c>
      <c r="B149" s="2" t="s">
        <v>747</v>
      </c>
      <c r="C149" s="2" t="s">
        <v>641</v>
      </c>
      <c r="D149" s="2" t="s">
        <v>78</v>
      </c>
      <c r="E149" s="18" t="s">
        <v>1731</v>
      </c>
      <c r="F149" s="2" t="s">
        <v>1560</v>
      </c>
      <c r="G149" s="5">
        <v>27</v>
      </c>
      <c r="H149" s="5" t="s">
        <v>90</v>
      </c>
      <c r="I149" s="5">
        <v>100</v>
      </c>
      <c r="J149" s="5">
        <v>4</v>
      </c>
      <c r="K149" s="17">
        <v>13.333333333333334</v>
      </c>
      <c r="L149" s="5" t="s">
        <v>91</v>
      </c>
      <c r="M149" s="5">
        <v>8</v>
      </c>
      <c r="N149" s="17">
        <v>21.052631578947366</v>
      </c>
      <c r="O149" s="5" t="s">
        <v>91</v>
      </c>
      <c r="P149" s="5">
        <v>8</v>
      </c>
      <c r="Q149" s="5">
        <v>40</v>
      </c>
      <c r="R149" s="5" t="s">
        <v>91</v>
      </c>
      <c r="S149" s="5">
        <v>7</v>
      </c>
      <c r="T149" s="5">
        <v>58.33</v>
      </c>
      <c r="U149" s="5" t="s">
        <v>92</v>
      </c>
      <c r="V149" s="5">
        <v>30</v>
      </c>
      <c r="W149" s="5">
        <v>38</v>
      </c>
      <c r="X149" s="5">
        <v>20</v>
      </c>
      <c r="Y149" s="5">
        <v>12</v>
      </c>
    </row>
    <row r="150" spans="1:25" ht="16.350000000000001" customHeight="1" x14ac:dyDescent="0.25">
      <c r="A150" s="1">
        <v>379</v>
      </c>
      <c r="B150" s="2" t="s">
        <v>695</v>
      </c>
      <c r="C150" s="2" t="s">
        <v>650</v>
      </c>
      <c r="D150" s="2" t="s">
        <v>66</v>
      </c>
      <c r="E150" s="18" t="s">
        <v>1732</v>
      </c>
      <c r="F150" s="2" t="s">
        <v>1581</v>
      </c>
      <c r="G150" s="5">
        <v>34</v>
      </c>
      <c r="H150" s="5" t="s">
        <v>90</v>
      </c>
      <c r="I150" s="5">
        <v>100</v>
      </c>
      <c r="J150" s="5">
        <v>7</v>
      </c>
      <c r="K150" s="17">
        <v>23.333333333333332</v>
      </c>
      <c r="L150" s="5" t="s">
        <v>91</v>
      </c>
      <c r="M150" s="5">
        <v>11</v>
      </c>
      <c r="N150" s="17">
        <v>28.947368421052634</v>
      </c>
      <c r="O150" s="5" t="s">
        <v>91</v>
      </c>
      <c r="P150" s="5">
        <v>4</v>
      </c>
      <c r="Q150" s="5">
        <v>20</v>
      </c>
      <c r="R150" s="5" t="s">
        <v>91</v>
      </c>
      <c r="S150" s="5">
        <v>12</v>
      </c>
      <c r="T150" s="5">
        <v>100</v>
      </c>
      <c r="U150" s="5" t="s">
        <v>94</v>
      </c>
      <c r="V150" s="5">
        <v>30</v>
      </c>
      <c r="W150" s="5">
        <v>38</v>
      </c>
      <c r="X150" s="5">
        <v>20</v>
      </c>
      <c r="Y150" s="5">
        <v>12</v>
      </c>
    </row>
    <row r="151" spans="1:25" ht="16.350000000000001" customHeight="1" x14ac:dyDescent="0.25">
      <c r="A151" s="1">
        <v>269</v>
      </c>
      <c r="B151" s="2" t="s">
        <v>655</v>
      </c>
      <c r="C151" s="2" t="s">
        <v>650</v>
      </c>
      <c r="D151" s="2" t="s">
        <v>637</v>
      </c>
      <c r="E151" s="18" t="s">
        <v>1733</v>
      </c>
      <c r="F151" s="2" t="s">
        <v>1586</v>
      </c>
      <c r="G151" s="5">
        <v>46</v>
      </c>
      <c r="H151" s="5" t="s">
        <v>90</v>
      </c>
      <c r="I151" s="5">
        <v>100</v>
      </c>
      <c r="J151" s="5">
        <v>7</v>
      </c>
      <c r="K151" s="17">
        <v>23.333333333333332</v>
      </c>
      <c r="L151" s="5" t="s">
        <v>91</v>
      </c>
      <c r="M151" s="5">
        <v>29</v>
      </c>
      <c r="N151" s="17">
        <v>76.31578947368422</v>
      </c>
      <c r="O151" s="5" t="s">
        <v>92</v>
      </c>
      <c r="P151" s="5">
        <v>8</v>
      </c>
      <c r="Q151" s="5">
        <v>40</v>
      </c>
      <c r="R151" s="5" t="s">
        <v>91</v>
      </c>
      <c r="S151" s="5">
        <v>2</v>
      </c>
      <c r="T151" s="5">
        <v>16.670000000000002</v>
      </c>
      <c r="U151" s="5" t="s">
        <v>91</v>
      </c>
      <c r="V151" s="5">
        <v>30</v>
      </c>
      <c r="W151" s="5">
        <v>38</v>
      </c>
      <c r="X151" s="5">
        <v>20</v>
      </c>
      <c r="Y151" s="5">
        <v>12</v>
      </c>
    </row>
    <row r="152" spans="1:25" ht="16.350000000000001" customHeight="1" x14ac:dyDescent="0.25">
      <c r="A152" s="1">
        <v>222</v>
      </c>
      <c r="B152" s="2" t="s">
        <v>632</v>
      </c>
      <c r="C152" s="2" t="s">
        <v>633</v>
      </c>
      <c r="D152" s="2" t="s">
        <v>66</v>
      </c>
      <c r="E152" s="18" t="s">
        <v>1734</v>
      </c>
      <c r="F152" s="2" t="s">
        <v>629</v>
      </c>
      <c r="G152" s="5">
        <v>41</v>
      </c>
      <c r="H152" s="5" t="s">
        <v>90</v>
      </c>
      <c r="I152" s="5">
        <v>100</v>
      </c>
      <c r="J152" s="5">
        <v>14</v>
      </c>
      <c r="K152" s="17">
        <v>46.666666666666664</v>
      </c>
      <c r="L152" s="5" t="s">
        <v>91</v>
      </c>
      <c r="M152" s="5">
        <v>18</v>
      </c>
      <c r="N152" s="17">
        <v>47.368421052631575</v>
      </c>
      <c r="O152" s="5" t="s">
        <v>91</v>
      </c>
      <c r="P152" s="5">
        <v>4</v>
      </c>
      <c r="Q152" s="5">
        <v>20</v>
      </c>
      <c r="R152" s="5" t="s">
        <v>91</v>
      </c>
      <c r="S152" s="5">
        <v>5</v>
      </c>
      <c r="T152" s="5">
        <v>41.67</v>
      </c>
      <c r="U152" s="5" t="s">
        <v>91</v>
      </c>
      <c r="V152" s="5">
        <v>30</v>
      </c>
      <c r="W152" s="5">
        <v>38</v>
      </c>
      <c r="X152" s="5">
        <v>20</v>
      </c>
      <c r="Y152" s="5">
        <v>12</v>
      </c>
    </row>
    <row r="153" spans="1:25" ht="16.350000000000001" customHeight="1" x14ac:dyDescent="0.25">
      <c r="A153" s="1">
        <v>1745</v>
      </c>
      <c r="B153" s="2" t="s">
        <v>769</v>
      </c>
      <c r="C153" s="2" t="s">
        <v>770</v>
      </c>
      <c r="D153" s="2" t="s">
        <v>73</v>
      </c>
      <c r="E153" s="18" t="s">
        <v>1735</v>
      </c>
      <c r="F153" s="2" t="s">
        <v>1561</v>
      </c>
      <c r="G153" s="5">
        <v>38</v>
      </c>
      <c r="H153" s="5" t="s">
        <v>90</v>
      </c>
      <c r="I153" s="5">
        <v>100</v>
      </c>
      <c r="J153" s="5">
        <v>7</v>
      </c>
      <c r="K153" s="17">
        <v>23.333333333333332</v>
      </c>
      <c r="L153" s="5" t="s">
        <v>91</v>
      </c>
      <c r="M153" s="5">
        <v>15</v>
      </c>
      <c r="N153" s="17">
        <v>39.473684210526315</v>
      </c>
      <c r="O153" s="5" t="s">
        <v>91</v>
      </c>
      <c r="P153" s="5">
        <v>10</v>
      </c>
      <c r="Q153" s="5">
        <v>50</v>
      </c>
      <c r="R153" s="5" t="s">
        <v>92</v>
      </c>
      <c r="S153" s="5">
        <v>6</v>
      </c>
      <c r="T153" s="5">
        <v>50</v>
      </c>
      <c r="U153" s="5" t="s">
        <v>92</v>
      </c>
      <c r="V153" s="5">
        <v>30</v>
      </c>
      <c r="W153" s="5">
        <v>38</v>
      </c>
      <c r="X153" s="5">
        <v>20</v>
      </c>
      <c r="Y153" s="5">
        <v>12</v>
      </c>
    </row>
    <row r="154" spans="1:25" ht="16.350000000000001" customHeight="1" x14ac:dyDescent="0.25">
      <c r="A154" s="1">
        <v>2349</v>
      </c>
      <c r="B154" s="2" t="s">
        <v>799</v>
      </c>
      <c r="C154" s="2" t="s">
        <v>794</v>
      </c>
      <c r="D154" s="2" t="s">
        <v>50</v>
      </c>
      <c r="E154" s="18" t="s">
        <v>1604</v>
      </c>
      <c r="F154" s="2" t="s">
        <v>622</v>
      </c>
      <c r="G154" s="5">
        <v>25</v>
      </c>
      <c r="H154" s="5" t="s">
        <v>90</v>
      </c>
      <c r="I154" s="5">
        <v>100</v>
      </c>
      <c r="J154" s="5">
        <v>4</v>
      </c>
      <c r="K154" s="17">
        <v>13.333333333333334</v>
      </c>
      <c r="L154" s="5" t="s">
        <v>91</v>
      </c>
      <c r="M154" s="5">
        <v>15</v>
      </c>
      <c r="N154" s="17">
        <v>39.473684210526315</v>
      </c>
      <c r="O154" s="5" t="s">
        <v>91</v>
      </c>
      <c r="P154" s="5">
        <v>2</v>
      </c>
      <c r="Q154" s="5">
        <v>10</v>
      </c>
      <c r="R154" s="5" t="s">
        <v>91</v>
      </c>
      <c r="S154" s="5">
        <v>4</v>
      </c>
      <c r="T154" s="5">
        <v>33.33</v>
      </c>
      <c r="U154" s="5" t="s">
        <v>91</v>
      </c>
      <c r="V154" s="5">
        <v>30</v>
      </c>
      <c r="W154" s="5">
        <v>38</v>
      </c>
      <c r="X154" s="5">
        <v>20</v>
      </c>
      <c r="Y154" s="5">
        <v>12</v>
      </c>
    </row>
    <row r="155" spans="1:25" ht="16.350000000000001" customHeight="1" x14ac:dyDescent="0.25">
      <c r="A155" s="1">
        <v>326</v>
      </c>
      <c r="B155" s="2" t="s">
        <v>683</v>
      </c>
      <c r="C155" s="2" t="s">
        <v>684</v>
      </c>
      <c r="D155" s="2" t="s">
        <v>685</v>
      </c>
      <c r="E155" s="18" t="s">
        <v>1621</v>
      </c>
      <c r="F155" s="2" t="s">
        <v>1548</v>
      </c>
      <c r="G155" s="5">
        <v>29</v>
      </c>
      <c r="H155" s="5" t="s">
        <v>90</v>
      </c>
      <c r="I155" s="5">
        <v>100</v>
      </c>
      <c r="J155" s="5">
        <v>7</v>
      </c>
      <c r="K155" s="17">
        <v>23.333333333333332</v>
      </c>
      <c r="L155" s="5" t="s">
        <v>91</v>
      </c>
      <c r="M155" s="5">
        <v>12</v>
      </c>
      <c r="N155" s="17">
        <v>31.578947368421051</v>
      </c>
      <c r="O155" s="5" t="s">
        <v>91</v>
      </c>
      <c r="P155" s="5">
        <v>4</v>
      </c>
      <c r="Q155" s="5">
        <v>20</v>
      </c>
      <c r="R155" s="5" t="s">
        <v>91</v>
      </c>
      <c r="S155" s="5">
        <v>6</v>
      </c>
      <c r="T155" s="5">
        <v>50</v>
      </c>
      <c r="U155" s="5" t="s">
        <v>92</v>
      </c>
      <c r="V155" s="5">
        <v>30</v>
      </c>
      <c r="W155" s="5">
        <v>38</v>
      </c>
      <c r="X155" s="5">
        <v>20</v>
      </c>
      <c r="Y155" s="5">
        <v>12</v>
      </c>
    </row>
    <row r="156" spans="1:25" ht="16.350000000000001" customHeight="1" x14ac:dyDescent="0.25">
      <c r="A156" s="1">
        <v>2307</v>
      </c>
      <c r="B156" s="2" t="s">
        <v>789</v>
      </c>
      <c r="C156" s="2" t="s">
        <v>790</v>
      </c>
      <c r="D156" s="2" t="s">
        <v>56</v>
      </c>
      <c r="E156" s="18" t="s">
        <v>1736</v>
      </c>
      <c r="F156" s="2" t="s">
        <v>631</v>
      </c>
      <c r="G156" s="5">
        <v>47</v>
      </c>
      <c r="H156" s="5" t="s">
        <v>90</v>
      </c>
      <c r="I156" s="5">
        <v>100</v>
      </c>
      <c r="J156" s="5">
        <v>10</v>
      </c>
      <c r="K156" s="17">
        <v>33.333333333333329</v>
      </c>
      <c r="L156" s="5" t="s">
        <v>91</v>
      </c>
      <c r="M156" s="5">
        <v>28</v>
      </c>
      <c r="N156" s="17">
        <v>73.68421052631578</v>
      </c>
      <c r="O156" s="5" t="s">
        <v>92</v>
      </c>
      <c r="P156" s="5">
        <v>6</v>
      </c>
      <c r="Q156" s="5">
        <v>30</v>
      </c>
      <c r="R156" s="5" t="s">
        <v>91</v>
      </c>
      <c r="S156" s="5">
        <v>3</v>
      </c>
      <c r="T156" s="5">
        <v>25</v>
      </c>
      <c r="U156" s="5" t="s">
        <v>91</v>
      </c>
      <c r="V156" s="5">
        <v>30</v>
      </c>
      <c r="W156" s="5">
        <v>38</v>
      </c>
      <c r="X156" s="5">
        <v>20</v>
      </c>
      <c r="Y156" s="5">
        <v>12</v>
      </c>
    </row>
  </sheetData>
  <mergeCells count="21">
    <mergeCell ref="A1:E4"/>
    <mergeCell ref="M1:O1"/>
    <mergeCell ref="P1:R1"/>
    <mergeCell ref="S1:U1"/>
    <mergeCell ref="G2:H2"/>
    <mergeCell ref="J2:L2"/>
    <mergeCell ref="M2:O2"/>
    <mergeCell ref="P2:R2"/>
    <mergeCell ref="S2:U2"/>
    <mergeCell ref="G1:H1"/>
    <mergeCell ref="J1:L1"/>
    <mergeCell ref="M3:O3"/>
    <mergeCell ref="P3:R3"/>
    <mergeCell ref="S3:U3"/>
    <mergeCell ref="G4:H4"/>
    <mergeCell ref="J4:L4"/>
    <mergeCell ref="M4:O4"/>
    <mergeCell ref="P4:R4"/>
    <mergeCell ref="S4:U4"/>
    <mergeCell ref="G3:H3"/>
    <mergeCell ref="J3:L3"/>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BW7"/>
  <sheetViews>
    <sheetView workbookViewId="0">
      <selection sqref="A1:BW1"/>
    </sheetView>
  </sheetViews>
  <sheetFormatPr defaultColWidth="9.140625" defaultRowHeight="15" x14ac:dyDescent="0.25"/>
  <cols>
    <col min="1" max="75" width="5.7109375" customWidth="1"/>
  </cols>
  <sheetData>
    <row r="1" spans="1:75" ht="16.350000000000001" customHeight="1" x14ac:dyDescent="0.25">
      <c r="A1" s="56" t="s">
        <v>0</v>
      </c>
      <c r="B1" s="29"/>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row>
    <row r="2" spans="1:75" ht="16.350000000000001" customHeight="1" x14ac:dyDescent="0.25">
      <c r="A2" s="28" t="s">
        <v>83</v>
      </c>
      <c r="B2" s="29"/>
      <c r="C2" s="29"/>
      <c r="D2" s="29"/>
      <c r="E2" s="29"/>
      <c r="F2" s="29"/>
      <c r="G2" s="29"/>
      <c r="H2" s="29"/>
      <c r="I2" s="29"/>
      <c r="J2" s="29"/>
      <c r="K2" s="29"/>
      <c r="L2" s="29"/>
      <c r="M2" s="29"/>
      <c r="N2" s="29"/>
      <c r="O2" s="29"/>
      <c r="P2" s="28" t="s">
        <v>84</v>
      </c>
      <c r="Q2" s="29"/>
      <c r="R2" s="29"/>
      <c r="S2" s="29"/>
      <c r="T2" s="29"/>
      <c r="U2" s="29"/>
      <c r="V2" s="29"/>
      <c r="W2" s="29"/>
      <c r="X2" s="29"/>
      <c r="Y2" s="29"/>
      <c r="Z2" s="29"/>
      <c r="AA2" s="29"/>
      <c r="AB2" s="29"/>
      <c r="AC2" s="29"/>
      <c r="AD2" s="29"/>
      <c r="AE2" s="28" t="s">
        <v>85</v>
      </c>
      <c r="AF2" s="29"/>
      <c r="AG2" s="29"/>
      <c r="AH2" s="29"/>
      <c r="AI2" s="29"/>
      <c r="AJ2" s="29"/>
      <c r="AK2" s="29"/>
      <c r="AL2" s="29"/>
      <c r="AM2" s="29"/>
      <c r="AN2" s="29"/>
      <c r="AO2" s="29"/>
      <c r="AP2" s="29"/>
      <c r="AQ2" s="29"/>
      <c r="AR2" s="29"/>
      <c r="AS2" s="29"/>
      <c r="AT2" s="28" t="s">
        <v>86</v>
      </c>
      <c r="AU2" s="29"/>
      <c r="AV2" s="29"/>
      <c r="AW2" s="29"/>
      <c r="AX2" s="29"/>
      <c r="AY2" s="29"/>
      <c r="AZ2" s="29"/>
      <c r="BA2" s="29"/>
      <c r="BB2" s="29"/>
      <c r="BC2" s="29"/>
      <c r="BD2" s="29"/>
      <c r="BE2" s="29"/>
      <c r="BF2" s="29"/>
      <c r="BG2" s="29"/>
      <c r="BH2" s="29"/>
      <c r="BI2" s="28" t="s">
        <v>87</v>
      </c>
      <c r="BJ2" s="29"/>
      <c r="BK2" s="29"/>
      <c r="BL2" s="29"/>
      <c r="BM2" s="29"/>
      <c r="BN2" s="29"/>
      <c r="BO2" s="29"/>
      <c r="BP2" s="29"/>
      <c r="BQ2" s="29"/>
      <c r="BR2" s="29"/>
      <c r="BS2" s="29"/>
      <c r="BT2" s="29"/>
      <c r="BU2" s="29"/>
      <c r="BV2" s="29"/>
      <c r="BW2" s="29"/>
    </row>
    <row r="3" spans="1:75" ht="16.350000000000001" customHeight="1" x14ac:dyDescent="0.25">
      <c r="A3" s="28" t="s">
        <v>95</v>
      </c>
      <c r="B3" s="29"/>
      <c r="C3" s="29"/>
      <c r="D3" s="28" t="s">
        <v>89</v>
      </c>
      <c r="E3" s="29"/>
      <c r="F3" s="29"/>
      <c r="G3" s="29"/>
      <c r="H3" s="29"/>
      <c r="I3" s="29"/>
      <c r="J3" s="28" t="s">
        <v>96</v>
      </c>
      <c r="K3" s="29"/>
      <c r="L3" s="29"/>
      <c r="M3" s="28" t="s">
        <v>40</v>
      </c>
      <c r="N3" s="29"/>
      <c r="O3" s="29"/>
      <c r="P3" s="28" t="s">
        <v>95</v>
      </c>
      <c r="Q3" s="29"/>
      <c r="R3" s="29"/>
      <c r="S3" s="28" t="s">
        <v>89</v>
      </c>
      <c r="T3" s="29"/>
      <c r="U3" s="29"/>
      <c r="V3" s="29"/>
      <c r="W3" s="29"/>
      <c r="X3" s="29"/>
      <c r="Y3" s="28" t="s">
        <v>96</v>
      </c>
      <c r="Z3" s="29"/>
      <c r="AA3" s="29"/>
      <c r="AB3" s="28" t="s">
        <v>40</v>
      </c>
      <c r="AC3" s="29"/>
      <c r="AD3" s="29"/>
      <c r="AE3" s="28" t="s">
        <v>95</v>
      </c>
      <c r="AF3" s="29"/>
      <c r="AG3" s="29"/>
      <c r="AH3" s="28" t="s">
        <v>89</v>
      </c>
      <c r="AI3" s="29"/>
      <c r="AJ3" s="29"/>
      <c r="AK3" s="29"/>
      <c r="AL3" s="29"/>
      <c r="AM3" s="29"/>
      <c r="AN3" s="28" t="s">
        <v>96</v>
      </c>
      <c r="AO3" s="29"/>
      <c r="AP3" s="29"/>
      <c r="AQ3" s="28" t="s">
        <v>40</v>
      </c>
      <c r="AR3" s="29"/>
      <c r="AS3" s="29"/>
      <c r="AT3" s="28" t="s">
        <v>95</v>
      </c>
      <c r="AU3" s="29"/>
      <c r="AV3" s="29"/>
      <c r="AW3" s="28" t="s">
        <v>89</v>
      </c>
      <c r="AX3" s="29"/>
      <c r="AY3" s="29"/>
      <c r="AZ3" s="29"/>
      <c r="BA3" s="29"/>
      <c r="BB3" s="29"/>
      <c r="BC3" s="28" t="s">
        <v>96</v>
      </c>
      <c r="BD3" s="29"/>
      <c r="BE3" s="29"/>
      <c r="BF3" s="28" t="s">
        <v>40</v>
      </c>
      <c r="BG3" s="29"/>
      <c r="BH3" s="29"/>
      <c r="BI3" s="28" t="s">
        <v>95</v>
      </c>
      <c r="BJ3" s="29"/>
      <c r="BK3" s="29"/>
      <c r="BL3" s="28" t="s">
        <v>89</v>
      </c>
      <c r="BM3" s="29"/>
      <c r="BN3" s="29"/>
      <c r="BO3" s="29"/>
      <c r="BP3" s="29"/>
      <c r="BQ3" s="29"/>
      <c r="BR3" s="28" t="s">
        <v>96</v>
      </c>
      <c r="BS3" s="29"/>
      <c r="BT3" s="29"/>
      <c r="BU3" s="28" t="s">
        <v>40</v>
      </c>
      <c r="BV3" s="29"/>
      <c r="BW3" s="29"/>
    </row>
    <row r="4" spans="1:75" ht="16.350000000000001" customHeight="1" x14ac:dyDescent="0.25">
      <c r="A4" s="23" t="s">
        <v>97</v>
      </c>
      <c r="B4" s="29"/>
      <c r="C4" s="29"/>
      <c r="D4" s="23" t="s">
        <v>90</v>
      </c>
      <c r="E4" s="29"/>
      <c r="F4" s="29"/>
      <c r="G4" s="29"/>
      <c r="H4" s="29"/>
      <c r="I4" s="29"/>
      <c r="J4" s="23">
        <f>COUNTIF('Статистика по шкалам'!H6:H300,"ниже базового уровня")</f>
        <v>98</v>
      </c>
      <c r="K4" s="29"/>
      <c r="L4" s="29"/>
      <c r="M4" s="52">
        <f>J4/COUNTA('Статистика по шкалам'!H6:H300)*100</f>
        <v>64.900662251655632</v>
      </c>
      <c r="N4" s="53"/>
      <c r="O4" s="53"/>
      <c r="P4" s="23" t="s">
        <v>98</v>
      </c>
      <c r="Q4" s="29"/>
      <c r="R4" s="29"/>
      <c r="S4" s="55" t="s">
        <v>1737</v>
      </c>
      <c r="T4" s="29"/>
      <c r="U4" s="29"/>
      <c r="V4" s="29"/>
      <c r="W4" s="29"/>
      <c r="X4" s="29"/>
      <c r="Y4" s="54">
        <f>COUNTIF('Статистика по шкалам'!L6:L300,"недостаточный")</f>
        <v>121</v>
      </c>
      <c r="Z4" s="49"/>
      <c r="AA4" s="50"/>
      <c r="AB4" s="52">
        <f>Y4/COUNTA('Статистика по шкалам'!L6:L300)*100</f>
        <v>80.132450331125824</v>
      </c>
      <c r="AC4" s="53"/>
      <c r="AD4" s="53"/>
      <c r="AE4" s="23" t="s">
        <v>99</v>
      </c>
      <c r="AF4" s="29"/>
      <c r="AG4" s="29"/>
      <c r="AH4" s="23" t="s">
        <v>1737</v>
      </c>
      <c r="AI4" s="29"/>
      <c r="AJ4" s="29"/>
      <c r="AK4" s="29"/>
      <c r="AL4" s="29"/>
      <c r="AM4" s="29"/>
      <c r="AN4" s="54">
        <f>COUNTIF('Статистика по шкалам'!O6:O300,"недостаточный")</f>
        <v>74</v>
      </c>
      <c r="AO4" s="49"/>
      <c r="AP4" s="50"/>
      <c r="AQ4" s="52">
        <f>AN4/COUNTA('Статистика по шкалам'!O6:O300)*100</f>
        <v>49.006622516556291</v>
      </c>
      <c r="AR4" s="53"/>
      <c r="AS4" s="53"/>
      <c r="AT4" s="23" t="s">
        <v>100</v>
      </c>
      <c r="AU4" s="29"/>
      <c r="AV4" s="29"/>
      <c r="AW4" s="23" t="s">
        <v>1737</v>
      </c>
      <c r="AX4" s="29"/>
      <c r="AY4" s="29"/>
      <c r="AZ4" s="29"/>
      <c r="BA4" s="29"/>
      <c r="BB4" s="29"/>
      <c r="BC4" s="54">
        <f>COUNTIF('Статистика по шкалам'!R6:R300,"недостаточный")</f>
        <v>87</v>
      </c>
      <c r="BD4" s="49"/>
      <c r="BE4" s="50"/>
      <c r="BF4" s="52">
        <f>BC4/COUNTA('Статистика по шкалам'!R6:R300)*100</f>
        <v>57.615894039735096</v>
      </c>
      <c r="BG4" s="53"/>
      <c r="BH4" s="53"/>
      <c r="BI4" s="23" t="s">
        <v>101</v>
      </c>
      <c r="BJ4" s="29"/>
      <c r="BK4" s="29"/>
      <c r="BL4" s="23" t="s">
        <v>91</v>
      </c>
      <c r="BM4" s="29"/>
      <c r="BN4" s="29"/>
      <c r="BO4" s="29"/>
      <c r="BP4" s="29"/>
      <c r="BQ4" s="29"/>
      <c r="BR4" s="54">
        <f>COUNTIF('Статистика по шкалам'!U6:U300,"недостаточный")</f>
        <v>57</v>
      </c>
      <c r="BS4" s="49"/>
      <c r="BT4" s="50"/>
      <c r="BU4" s="52">
        <f>BR4/COUNTA('Статистика по шкалам'!U6:U300)*100</f>
        <v>37.748344370860927</v>
      </c>
      <c r="BV4" s="53"/>
      <c r="BW4" s="53"/>
    </row>
    <row r="5" spans="1:75" ht="16.350000000000001" customHeight="1" x14ac:dyDescent="0.25">
      <c r="A5" s="23" t="s">
        <v>102</v>
      </c>
      <c r="B5" s="29"/>
      <c r="C5" s="29"/>
      <c r="D5" s="23" t="s">
        <v>93</v>
      </c>
      <c r="E5" s="29"/>
      <c r="F5" s="29"/>
      <c r="G5" s="29"/>
      <c r="H5" s="29"/>
      <c r="I5" s="29"/>
      <c r="J5" s="23">
        <f>COUNTIF('Статистика по шкалам'!H6:H300,"базовый уровень")</f>
        <v>53</v>
      </c>
      <c r="K5" s="29"/>
      <c r="L5" s="29"/>
      <c r="M5" s="52">
        <f>J5/COUNTA('Статистика по шкалам'!H6:H300)*100</f>
        <v>35.099337748344375</v>
      </c>
      <c r="N5" s="53"/>
      <c r="O5" s="53"/>
      <c r="P5" s="23" t="s">
        <v>103</v>
      </c>
      <c r="Q5" s="29"/>
      <c r="R5" s="29"/>
      <c r="S5" s="23" t="s">
        <v>1738</v>
      </c>
      <c r="T5" s="29"/>
      <c r="U5" s="29"/>
      <c r="V5" s="29"/>
      <c r="W5" s="29"/>
      <c r="X5" s="29"/>
      <c r="Y5" s="23">
        <f>COUNTIF('Статистика по шкалам'!L6:L300,"базовый")</f>
        <v>29</v>
      </c>
      <c r="Z5" s="29"/>
      <c r="AA5" s="29"/>
      <c r="AB5" s="52">
        <f>Y5/COUNTA('Статистика по шкалам'!L6:L300)*100</f>
        <v>19.205298013245034</v>
      </c>
      <c r="AC5" s="53"/>
      <c r="AD5" s="53"/>
      <c r="AE5" s="23" t="s">
        <v>104</v>
      </c>
      <c r="AF5" s="29"/>
      <c r="AG5" s="29"/>
      <c r="AH5" s="23" t="s">
        <v>92</v>
      </c>
      <c r="AI5" s="29"/>
      <c r="AJ5" s="29"/>
      <c r="AK5" s="29"/>
      <c r="AL5" s="29"/>
      <c r="AM5" s="29"/>
      <c r="AN5" s="23">
        <f>COUNTIF('Статистика по шкалам'!O6:O300,"базовый")</f>
        <v>73</v>
      </c>
      <c r="AO5" s="29"/>
      <c r="AP5" s="29"/>
      <c r="AQ5" s="52">
        <f>AN5/COUNTA('Статистика по шкалам'!O6:O300)*100</f>
        <v>48.344370860927157</v>
      </c>
      <c r="AR5" s="53"/>
      <c r="AS5" s="53"/>
      <c r="AT5" s="23" t="s">
        <v>105</v>
      </c>
      <c r="AU5" s="29"/>
      <c r="AV5" s="29"/>
      <c r="AW5" s="23" t="s">
        <v>1738</v>
      </c>
      <c r="AX5" s="29"/>
      <c r="AY5" s="29"/>
      <c r="AZ5" s="29"/>
      <c r="BA5" s="29"/>
      <c r="BB5" s="29"/>
      <c r="BC5" s="23">
        <f>COUNTIF('Статистика по шкалам'!R6:R300,"базовый")</f>
        <v>64</v>
      </c>
      <c r="BD5" s="29"/>
      <c r="BE5" s="29"/>
      <c r="BF5" s="52">
        <f>BC5/COUNTA('Статистика по шкалам'!R6:R300)*100</f>
        <v>42.384105960264904</v>
      </c>
      <c r="BG5" s="53"/>
      <c r="BH5" s="53"/>
      <c r="BI5" s="23" t="s">
        <v>106</v>
      </c>
      <c r="BJ5" s="29"/>
      <c r="BK5" s="29"/>
      <c r="BL5" s="23" t="s">
        <v>92</v>
      </c>
      <c r="BM5" s="29"/>
      <c r="BN5" s="29"/>
      <c r="BO5" s="29"/>
      <c r="BP5" s="29"/>
      <c r="BQ5" s="29"/>
      <c r="BR5" s="23">
        <f>COUNTIF('Статистика по шкалам'!U6:U300,"базовый")</f>
        <v>75</v>
      </c>
      <c r="BS5" s="29"/>
      <c r="BT5" s="29"/>
      <c r="BU5" s="52">
        <f>BR5/COUNTA('Статистика по шкалам'!U6:U300)*100</f>
        <v>49.668874172185426</v>
      </c>
      <c r="BV5" s="53"/>
      <c r="BW5" s="53"/>
    </row>
    <row r="6" spans="1:75" ht="16.350000000000001" customHeight="1" x14ac:dyDescent="0.25">
      <c r="A6" s="23" t="s">
        <v>107</v>
      </c>
      <c r="B6" s="29"/>
      <c r="C6" s="29"/>
      <c r="D6" s="23" t="s">
        <v>108</v>
      </c>
      <c r="E6" s="29"/>
      <c r="F6" s="29"/>
      <c r="G6" s="29"/>
      <c r="H6" s="29"/>
      <c r="I6" s="29"/>
      <c r="J6" s="23">
        <f>COUNTIF('Статистика по шкалам'!H6:H300,"повышенный уровень")</f>
        <v>0</v>
      </c>
      <c r="K6" s="29"/>
      <c r="L6" s="29"/>
      <c r="M6" s="52">
        <f>J6/COUNTA('Статистика по шкалам'!H6:H300)*100</f>
        <v>0</v>
      </c>
      <c r="N6" s="53"/>
      <c r="O6" s="53"/>
      <c r="P6" s="23" t="s">
        <v>109</v>
      </c>
      <c r="Q6" s="29"/>
      <c r="R6" s="29"/>
      <c r="S6" s="23" t="s">
        <v>1739</v>
      </c>
      <c r="T6" s="29"/>
      <c r="U6" s="29"/>
      <c r="V6" s="29"/>
      <c r="W6" s="29"/>
      <c r="X6" s="29"/>
      <c r="Y6" s="23">
        <f>COUNTIF('Статистика по шкалам'!L6:L300,"повышенный")</f>
        <v>1</v>
      </c>
      <c r="Z6" s="29"/>
      <c r="AA6" s="29"/>
      <c r="AB6" s="52">
        <f>Y6/COUNTA('Статистика по шкалам'!L6:L300)*100</f>
        <v>0.66225165562913912</v>
      </c>
      <c r="AC6" s="53"/>
      <c r="AD6" s="53"/>
      <c r="AE6" s="23" t="s">
        <v>110</v>
      </c>
      <c r="AF6" s="29"/>
      <c r="AG6" s="29"/>
      <c r="AH6" s="23" t="s">
        <v>1739</v>
      </c>
      <c r="AI6" s="29"/>
      <c r="AJ6" s="29"/>
      <c r="AK6" s="29"/>
      <c r="AL6" s="29"/>
      <c r="AM6" s="29"/>
      <c r="AN6" s="23">
        <f>COUNTIF('Статистика по шкалам'!O6:O300,"повышенный")</f>
        <v>4</v>
      </c>
      <c r="AO6" s="29"/>
      <c r="AP6" s="29"/>
      <c r="AQ6" s="52">
        <f>AN6/COUNTA('Статистика по шкалам'!O6:O300)*100</f>
        <v>2.6490066225165565</v>
      </c>
      <c r="AR6" s="53"/>
      <c r="AS6" s="53"/>
      <c r="AT6" s="23" t="s">
        <v>111</v>
      </c>
      <c r="AU6" s="29"/>
      <c r="AV6" s="29"/>
      <c r="AW6" s="23" t="s">
        <v>1739</v>
      </c>
      <c r="AX6" s="29"/>
      <c r="AY6" s="29"/>
      <c r="AZ6" s="29"/>
      <c r="BA6" s="29"/>
      <c r="BB6" s="29"/>
      <c r="BC6" s="23">
        <f>COUNTIF('Статистика по шкалам'!R6:R300,"повышенный")</f>
        <v>0</v>
      </c>
      <c r="BD6" s="29"/>
      <c r="BE6" s="29"/>
      <c r="BF6" s="52">
        <f>BC6/COUNTA('Статистика по шкалам'!R6:R300)*100</f>
        <v>0</v>
      </c>
      <c r="BG6" s="53"/>
      <c r="BH6" s="53"/>
      <c r="BI6" s="23" t="s">
        <v>112</v>
      </c>
      <c r="BJ6" s="29"/>
      <c r="BK6" s="29"/>
      <c r="BL6" s="23" t="s">
        <v>94</v>
      </c>
      <c r="BM6" s="29"/>
      <c r="BN6" s="29"/>
      <c r="BO6" s="29"/>
      <c r="BP6" s="29"/>
      <c r="BQ6" s="29"/>
      <c r="BR6" s="23">
        <f>COUNTIF('Статистика по шкалам'!U6:U300,"повышенный")</f>
        <v>19</v>
      </c>
      <c r="BS6" s="29"/>
      <c r="BT6" s="29"/>
      <c r="BU6" s="52">
        <f>BR6/COUNTA('Статистика по шкалам'!U6:U300)*100</f>
        <v>12.582781456953644</v>
      </c>
      <c r="BV6" s="53"/>
      <c r="BW6" s="53"/>
    </row>
    <row r="7" spans="1:75" ht="16.350000000000001" customHeight="1" x14ac:dyDescent="0.25">
      <c r="A7" s="23" t="s">
        <v>113</v>
      </c>
      <c r="B7" s="29"/>
      <c r="C7" s="29"/>
      <c r="D7" s="23" t="s">
        <v>114</v>
      </c>
      <c r="E7" s="29"/>
      <c r="F7" s="29"/>
      <c r="G7" s="29"/>
      <c r="H7" s="29"/>
      <c r="I7" s="29"/>
      <c r="J7" s="23">
        <f>COUNTIF('Статистика по шкалам'!H6:H300,"высокий уровнь")</f>
        <v>0</v>
      </c>
      <c r="K7" s="29"/>
      <c r="L7" s="29"/>
      <c r="M7" s="52">
        <f>J7/COUNTA('Статистика по шкалам'!H6:H300)*100</f>
        <v>0</v>
      </c>
      <c r="N7" s="53"/>
      <c r="O7" s="53"/>
      <c r="P7" s="23"/>
      <c r="Q7" s="29"/>
      <c r="R7" s="29"/>
      <c r="S7" s="29"/>
      <c r="T7" s="29"/>
      <c r="U7" s="29"/>
      <c r="V7" s="29"/>
      <c r="W7" s="29"/>
      <c r="X7" s="29"/>
      <c r="Y7" s="29"/>
      <c r="Z7" s="29"/>
      <c r="AA7" s="29"/>
      <c r="AB7" s="29"/>
      <c r="AC7" s="29"/>
      <c r="AD7" s="29"/>
      <c r="AE7" s="23"/>
      <c r="AF7" s="29"/>
      <c r="AG7" s="29"/>
      <c r="AH7" s="29"/>
      <c r="AI7" s="29"/>
      <c r="AJ7" s="29"/>
      <c r="AK7" s="29"/>
      <c r="AL7" s="29"/>
      <c r="AM7" s="29"/>
      <c r="AN7" s="29"/>
      <c r="AO7" s="29"/>
      <c r="AP7" s="29"/>
      <c r="AQ7" s="29"/>
      <c r="AR7" s="29"/>
      <c r="AS7" s="29"/>
      <c r="AT7" s="23"/>
      <c r="AU7" s="29"/>
      <c r="AV7" s="29"/>
      <c r="AW7" s="29"/>
      <c r="AX7" s="29"/>
      <c r="AY7" s="29"/>
      <c r="AZ7" s="29"/>
      <c r="BA7" s="29"/>
      <c r="BB7" s="29"/>
      <c r="BC7" s="29"/>
      <c r="BD7" s="29"/>
      <c r="BE7" s="29"/>
      <c r="BF7" s="29"/>
      <c r="BG7" s="29"/>
      <c r="BH7" s="29"/>
      <c r="BI7" s="23"/>
      <c r="BJ7" s="29"/>
      <c r="BK7" s="29"/>
      <c r="BL7" s="29"/>
      <c r="BM7" s="29"/>
      <c r="BN7" s="29"/>
      <c r="BO7" s="29"/>
      <c r="BP7" s="29"/>
      <c r="BQ7" s="29"/>
      <c r="BR7" s="29"/>
      <c r="BS7" s="29"/>
      <c r="BT7" s="29"/>
      <c r="BU7" s="29"/>
      <c r="BV7" s="29"/>
      <c r="BW7" s="29"/>
    </row>
  </sheetData>
  <mergeCells count="94">
    <mergeCell ref="A1:BW1"/>
    <mergeCell ref="A2:O2"/>
    <mergeCell ref="P2:AD2"/>
    <mergeCell ref="AE2:AS2"/>
    <mergeCell ref="AT2:BH2"/>
    <mergeCell ref="BI2:BW2"/>
    <mergeCell ref="A3:C3"/>
    <mergeCell ref="D3:I3"/>
    <mergeCell ref="J3:L3"/>
    <mergeCell ref="M3:O3"/>
    <mergeCell ref="P3:R3"/>
    <mergeCell ref="S3:X3"/>
    <mergeCell ref="Y3:AA3"/>
    <mergeCell ref="AB3:AD3"/>
    <mergeCell ref="AE3:AG3"/>
    <mergeCell ref="AH3:AM3"/>
    <mergeCell ref="AN3:AP3"/>
    <mergeCell ref="AQ3:AS3"/>
    <mergeCell ref="AT3:AV3"/>
    <mergeCell ref="AW3:BB3"/>
    <mergeCell ref="BC3:BE3"/>
    <mergeCell ref="BF3:BH3"/>
    <mergeCell ref="BI3:BK3"/>
    <mergeCell ref="BL3:BQ3"/>
    <mergeCell ref="BR3:BT3"/>
    <mergeCell ref="BU3:BW3"/>
    <mergeCell ref="A4:C4"/>
    <mergeCell ref="D4:I4"/>
    <mergeCell ref="J4:L4"/>
    <mergeCell ref="M4:O4"/>
    <mergeCell ref="P4:R4"/>
    <mergeCell ref="S4:X4"/>
    <mergeCell ref="Y4:AA4"/>
    <mergeCell ref="AB4:AD4"/>
    <mergeCell ref="AE4:AG4"/>
    <mergeCell ref="AH4:AM4"/>
    <mergeCell ref="AN4:AP4"/>
    <mergeCell ref="AQ4:AS4"/>
    <mergeCell ref="AT4:AV4"/>
    <mergeCell ref="AW4:BB4"/>
    <mergeCell ref="BC4:BE4"/>
    <mergeCell ref="BF4:BH4"/>
    <mergeCell ref="BI4:BK4"/>
    <mergeCell ref="BL4:BQ4"/>
    <mergeCell ref="BR4:BT4"/>
    <mergeCell ref="BU4:BW4"/>
    <mergeCell ref="A5:C5"/>
    <mergeCell ref="D5:I5"/>
    <mergeCell ref="J5:L5"/>
    <mergeCell ref="M5:O5"/>
    <mergeCell ref="P5:R5"/>
    <mergeCell ref="S5:X5"/>
    <mergeCell ref="Y5:AA5"/>
    <mergeCell ref="AB5:AD5"/>
    <mergeCell ref="AE5:AG5"/>
    <mergeCell ref="AH5:AM5"/>
    <mergeCell ref="AN5:AP5"/>
    <mergeCell ref="AQ5:AS5"/>
    <mergeCell ref="AT5:AV5"/>
    <mergeCell ref="AW5:BB5"/>
    <mergeCell ref="BC5:BE5"/>
    <mergeCell ref="BF5:BH5"/>
    <mergeCell ref="BI5:BK5"/>
    <mergeCell ref="BL5:BQ5"/>
    <mergeCell ref="BR5:BT5"/>
    <mergeCell ref="BU5:BW5"/>
    <mergeCell ref="A6:C6"/>
    <mergeCell ref="D6:I6"/>
    <mergeCell ref="J6:L6"/>
    <mergeCell ref="M6:O6"/>
    <mergeCell ref="P6:R6"/>
    <mergeCell ref="S6:X6"/>
    <mergeCell ref="Y6:AA6"/>
    <mergeCell ref="AB6:AD6"/>
    <mergeCell ref="AE6:AG6"/>
    <mergeCell ref="AH6:AM6"/>
    <mergeCell ref="AN6:AP6"/>
    <mergeCell ref="AQ6:AS6"/>
    <mergeCell ref="AT6:AV6"/>
    <mergeCell ref="AW6:BB6"/>
    <mergeCell ref="BC6:BE6"/>
    <mergeCell ref="BF6:BH6"/>
    <mergeCell ref="BI6:BK6"/>
    <mergeCell ref="BL6:BQ6"/>
    <mergeCell ref="BR6:BT6"/>
    <mergeCell ref="BU6:BW6"/>
    <mergeCell ref="AE7:AS7"/>
    <mergeCell ref="AT7:BH7"/>
    <mergeCell ref="BI7:BW7"/>
    <mergeCell ref="A7:C7"/>
    <mergeCell ref="D7:I7"/>
    <mergeCell ref="J7:L7"/>
    <mergeCell ref="M7:O7"/>
    <mergeCell ref="P7:AD7"/>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sheetPr>
  <dimension ref="A1:GE157"/>
  <sheetViews>
    <sheetView workbookViewId="0">
      <selection sqref="A1:E5"/>
    </sheetView>
  </sheetViews>
  <sheetFormatPr defaultColWidth="9.140625" defaultRowHeight="15" x14ac:dyDescent="0.25"/>
  <cols>
    <col min="1" max="1" width="5.7109375" customWidth="1"/>
    <col min="2" max="6" width="23.28515625" customWidth="1"/>
    <col min="7" max="12" width="39.42578125" customWidth="1"/>
    <col min="13" max="187" width="50.7109375" customWidth="1"/>
  </cols>
  <sheetData>
    <row r="1" spans="1:187" ht="16.350000000000001" customHeight="1" x14ac:dyDescent="0.25">
      <c r="A1" s="35" t="s">
        <v>0</v>
      </c>
      <c r="B1" s="36"/>
      <c r="C1" s="36"/>
      <c r="D1" s="36"/>
      <c r="E1" s="37"/>
      <c r="F1" s="28" t="s">
        <v>1</v>
      </c>
      <c r="G1" s="28" t="s">
        <v>2</v>
      </c>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row>
    <row r="2" spans="1:187" ht="16.350000000000001" customHeight="1" x14ac:dyDescent="0.25">
      <c r="A2" s="38"/>
      <c r="B2" s="39"/>
      <c r="C2" s="39"/>
      <c r="D2" s="39"/>
      <c r="E2" s="40"/>
      <c r="F2" s="44"/>
      <c r="G2" s="27" t="s">
        <v>3</v>
      </c>
      <c r="H2" s="29"/>
      <c r="I2" s="29"/>
      <c r="J2" s="29"/>
      <c r="K2" s="29"/>
      <c r="L2" s="29"/>
      <c r="M2" s="29"/>
      <c r="N2" s="2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c r="AW2" s="29"/>
      <c r="AX2" s="29"/>
      <c r="AY2" s="29"/>
      <c r="AZ2" s="29"/>
      <c r="BA2" s="29"/>
      <c r="BB2" s="29"/>
      <c r="BC2" s="29"/>
      <c r="BD2" s="29"/>
      <c r="BE2" s="29"/>
      <c r="BF2" s="29"/>
      <c r="BG2" s="29"/>
      <c r="BH2" s="29"/>
      <c r="BI2" s="29"/>
      <c r="BJ2" s="29"/>
      <c r="BK2" s="29"/>
      <c r="BL2" s="29"/>
      <c r="BM2" s="29"/>
      <c r="BN2" s="29"/>
      <c r="BO2" s="29"/>
      <c r="BP2" s="29"/>
      <c r="BQ2" s="29"/>
      <c r="BR2" s="29"/>
      <c r="BS2" s="57"/>
      <c r="BT2" s="46" t="s">
        <v>4</v>
      </c>
      <c r="BU2" s="29"/>
      <c r="BV2" s="29"/>
      <c r="BW2" s="29"/>
      <c r="BX2" s="29"/>
      <c r="BY2" s="29"/>
      <c r="BZ2" s="29"/>
      <c r="CA2" s="29"/>
      <c r="CB2" s="29"/>
      <c r="CC2" s="29"/>
      <c r="CD2" s="29"/>
      <c r="CE2" s="29"/>
      <c r="CF2" s="29"/>
      <c r="CG2" s="29"/>
      <c r="CH2" s="29"/>
      <c r="CI2" s="29"/>
      <c r="CJ2" s="29"/>
      <c r="CK2" s="29"/>
      <c r="CL2" s="29"/>
      <c r="CM2" s="29"/>
      <c r="CN2" s="29"/>
      <c r="CO2" s="29"/>
      <c r="CP2" s="29"/>
      <c r="CQ2" s="29"/>
      <c r="CR2" s="29"/>
      <c r="CS2" s="29"/>
      <c r="CT2" s="29"/>
      <c r="CU2" s="29"/>
      <c r="CV2" s="29"/>
      <c r="CW2" s="29"/>
      <c r="CX2" s="29"/>
      <c r="CY2" s="29"/>
      <c r="CZ2" s="29"/>
      <c r="DA2" s="29"/>
      <c r="DB2" s="29"/>
      <c r="DC2" s="29"/>
      <c r="DD2" s="27" t="s">
        <v>5</v>
      </c>
      <c r="DE2" s="29"/>
      <c r="DF2" s="29"/>
      <c r="DG2" s="29"/>
      <c r="DH2" s="29"/>
      <c r="DI2" s="29"/>
      <c r="DJ2" s="29"/>
      <c r="DK2" s="29"/>
      <c r="DL2" s="29"/>
      <c r="DM2" s="29"/>
      <c r="DN2" s="29"/>
      <c r="DO2" s="29"/>
      <c r="DP2" s="29"/>
      <c r="DQ2" s="29"/>
      <c r="DR2" s="29"/>
      <c r="DS2" s="29"/>
      <c r="DT2" s="29"/>
      <c r="DU2" s="29"/>
      <c r="DV2" s="29"/>
      <c r="DW2" s="29"/>
      <c r="DX2" s="29"/>
      <c r="DY2" s="29"/>
      <c r="DZ2" s="29"/>
      <c r="EA2" s="29"/>
      <c r="EB2" s="29"/>
      <c r="EC2" s="29"/>
      <c r="ED2" s="29"/>
      <c r="EE2" s="29"/>
      <c r="EF2" s="29"/>
      <c r="EG2" s="29"/>
      <c r="EH2" s="29"/>
      <c r="EI2" s="29"/>
      <c r="EJ2" s="29"/>
      <c r="EK2" s="29"/>
      <c r="EL2" s="29"/>
      <c r="EM2" s="29"/>
      <c r="EN2" s="29"/>
      <c r="EO2" s="29"/>
      <c r="EP2" s="29"/>
      <c r="EQ2" s="29"/>
      <c r="ER2" s="29"/>
      <c r="ES2" s="29"/>
      <c r="ET2" s="29"/>
      <c r="EU2" s="29"/>
      <c r="EV2" s="29"/>
      <c r="EW2" s="29"/>
      <c r="EX2" s="29"/>
      <c r="EY2" s="29"/>
      <c r="EZ2" s="29"/>
      <c r="FA2" s="29"/>
      <c r="FB2" s="27" t="s">
        <v>6</v>
      </c>
      <c r="FC2" s="29"/>
      <c r="FD2" s="29"/>
      <c r="FE2" s="29"/>
      <c r="FF2" s="29"/>
      <c r="FG2" s="29"/>
      <c r="FH2" s="29"/>
      <c r="FI2" s="29"/>
      <c r="FJ2" s="29"/>
      <c r="FK2" s="29"/>
      <c r="FL2" s="29"/>
      <c r="FM2" s="29"/>
      <c r="FN2" s="29"/>
      <c r="FO2" s="29"/>
      <c r="FP2" s="29"/>
      <c r="FQ2" s="29"/>
      <c r="FR2" s="29"/>
      <c r="FS2" s="29"/>
      <c r="FT2" s="29"/>
      <c r="FU2" s="29"/>
      <c r="FV2" s="29"/>
      <c r="FW2" s="29"/>
      <c r="FX2" s="29"/>
      <c r="FY2" s="29"/>
      <c r="FZ2" s="29"/>
      <c r="GA2" s="29"/>
      <c r="GB2" s="29"/>
      <c r="GC2" s="29"/>
      <c r="GD2" s="29"/>
      <c r="GE2" s="29"/>
    </row>
    <row r="3" spans="1:187" ht="16.350000000000001" customHeight="1" x14ac:dyDescent="0.25">
      <c r="A3" s="38"/>
      <c r="B3" s="39"/>
      <c r="C3" s="39"/>
      <c r="D3" s="39"/>
      <c r="E3" s="40"/>
      <c r="F3" s="44"/>
      <c r="G3" s="30" t="s">
        <v>7</v>
      </c>
      <c r="H3" s="29"/>
      <c r="I3" s="29"/>
      <c r="J3" s="29"/>
      <c r="K3" s="29"/>
      <c r="L3" s="29"/>
      <c r="M3" s="30" t="s">
        <v>8</v>
      </c>
      <c r="N3" s="29"/>
      <c r="O3" s="29"/>
      <c r="P3" s="29"/>
      <c r="Q3" s="29"/>
      <c r="R3" s="29"/>
      <c r="S3" s="30" t="s">
        <v>9</v>
      </c>
      <c r="T3" s="29"/>
      <c r="U3" s="29"/>
      <c r="V3" s="29"/>
      <c r="W3" s="29"/>
      <c r="X3" s="29"/>
      <c r="Y3" s="30" t="s">
        <v>10</v>
      </c>
      <c r="Z3" s="29"/>
      <c r="AA3" s="29"/>
      <c r="AB3" s="29"/>
      <c r="AC3" s="29"/>
      <c r="AD3" s="29"/>
      <c r="AE3" s="30" t="s">
        <v>11</v>
      </c>
      <c r="AF3" s="29"/>
      <c r="AG3" s="29"/>
      <c r="AH3" s="29"/>
      <c r="AI3" s="29"/>
      <c r="AJ3" s="29"/>
      <c r="AK3" s="30" t="s">
        <v>12</v>
      </c>
      <c r="AL3" s="29"/>
      <c r="AM3" s="29"/>
      <c r="AN3" s="29"/>
      <c r="AO3" s="29"/>
      <c r="AP3" s="29"/>
      <c r="AQ3" s="30" t="s">
        <v>13</v>
      </c>
      <c r="AR3" s="29"/>
      <c r="AS3" s="29"/>
      <c r="AT3" s="29"/>
      <c r="AU3" s="29"/>
      <c r="AV3" s="29"/>
      <c r="AW3" s="30" t="s">
        <v>14</v>
      </c>
      <c r="AX3" s="29"/>
      <c r="AY3" s="29"/>
      <c r="AZ3" s="29"/>
      <c r="BA3" s="29"/>
      <c r="BB3" s="29"/>
      <c r="BC3" s="30" t="s">
        <v>15</v>
      </c>
      <c r="BD3" s="29"/>
      <c r="BE3" s="29"/>
      <c r="BF3" s="29"/>
      <c r="BG3" s="29"/>
      <c r="BH3" s="29"/>
      <c r="BI3" s="30" t="s">
        <v>16</v>
      </c>
      <c r="BJ3" s="29"/>
      <c r="BK3" s="29"/>
      <c r="BL3" s="29"/>
      <c r="BM3" s="29"/>
      <c r="BN3" s="29"/>
      <c r="BO3" s="30" t="s">
        <v>17</v>
      </c>
      <c r="BP3" s="29"/>
      <c r="BQ3" s="29"/>
      <c r="BR3" s="29"/>
      <c r="BS3" s="29"/>
      <c r="BT3" s="30" t="s">
        <v>18</v>
      </c>
      <c r="BU3" s="29"/>
      <c r="BV3" s="29"/>
      <c r="BW3" s="29"/>
      <c r="BX3" s="29"/>
      <c r="BY3" s="29"/>
      <c r="BZ3" s="30" t="s">
        <v>19</v>
      </c>
      <c r="CA3" s="29"/>
      <c r="CB3" s="29"/>
      <c r="CC3" s="29"/>
      <c r="CD3" s="29"/>
      <c r="CE3" s="29"/>
      <c r="CF3" s="30" t="s">
        <v>20</v>
      </c>
      <c r="CG3" s="29"/>
      <c r="CH3" s="29"/>
      <c r="CI3" s="29"/>
      <c r="CJ3" s="29"/>
      <c r="CK3" s="29"/>
      <c r="CL3" s="30" t="s">
        <v>21</v>
      </c>
      <c r="CM3" s="29"/>
      <c r="CN3" s="29"/>
      <c r="CO3" s="29"/>
      <c r="CP3" s="29"/>
      <c r="CQ3" s="29"/>
      <c r="CR3" s="30" t="s">
        <v>22</v>
      </c>
      <c r="CS3" s="29"/>
      <c r="CT3" s="29"/>
      <c r="CU3" s="29"/>
      <c r="CV3" s="29"/>
      <c r="CW3" s="29"/>
      <c r="CX3" s="30" t="s">
        <v>23</v>
      </c>
      <c r="CY3" s="29"/>
      <c r="CZ3" s="29"/>
      <c r="DA3" s="29"/>
      <c r="DB3" s="29"/>
      <c r="DC3" s="29"/>
      <c r="DD3" s="30" t="s">
        <v>24</v>
      </c>
      <c r="DE3" s="29"/>
      <c r="DF3" s="29"/>
      <c r="DG3" s="29"/>
      <c r="DH3" s="29"/>
      <c r="DI3" s="29"/>
      <c r="DJ3" s="29"/>
      <c r="DK3" s="29"/>
      <c r="DL3" s="29"/>
      <c r="DM3" s="29"/>
      <c r="DN3" s="30" t="s">
        <v>25</v>
      </c>
      <c r="DO3" s="29"/>
      <c r="DP3" s="29"/>
      <c r="DQ3" s="29"/>
      <c r="DR3" s="29"/>
      <c r="DS3" s="29"/>
      <c r="DT3" s="29"/>
      <c r="DU3" s="29"/>
      <c r="DV3" s="29"/>
      <c r="DW3" s="29"/>
      <c r="DX3" s="30" t="s">
        <v>26</v>
      </c>
      <c r="DY3" s="29"/>
      <c r="DZ3" s="29"/>
      <c r="EA3" s="29"/>
      <c r="EB3" s="29"/>
      <c r="EC3" s="29"/>
      <c r="ED3" s="29"/>
      <c r="EE3" s="29"/>
      <c r="EF3" s="29"/>
      <c r="EG3" s="29"/>
      <c r="EH3" s="30" t="s">
        <v>27</v>
      </c>
      <c r="EI3" s="29"/>
      <c r="EJ3" s="29"/>
      <c r="EK3" s="29"/>
      <c r="EL3" s="29"/>
      <c r="EM3" s="29"/>
      <c r="EN3" s="29"/>
      <c r="EO3" s="29"/>
      <c r="EP3" s="29"/>
      <c r="EQ3" s="29"/>
      <c r="ER3" s="30" t="s">
        <v>28</v>
      </c>
      <c r="ES3" s="29"/>
      <c r="ET3" s="29"/>
      <c r="EU3" s="29"/>
      <c r="EV3" s="29"/>
      <c r="EW3" s="29"/>
      <c r="EX3" s="29"/>
      <c r="EY3" s="29"/>
      <c r="EZ3" s="29"/>
      <c r="FA3" s="29"/>
      <c r="FB3" s="30" t="s">
        <v>29</v>
      </c>
      <c r="FC3" s="29"/>
      <c r="FD3" s="29"/>
      <c r="FE3" s="29"/>
      <c r="FF3" s="29"/>
      <c r="FG3" s="29"/>
      <c r="FH3" s="29"/>
      <c r="FI3" s="29"/>
      <c r="FJ3" s="29"/>
      <c r="FK3" s="29"/>
      <c r="FL3" s="30" t="s">
        <v>30</v>
      </c>
      <c r="FM3" s="29"/>
      <c r="FN3" s="29"/>
      <c r="FO3" s="29"/>
      <c r="FP3" s="29"/>
      <c r="FQ3" s="29"/>
      <c r="FR3" s="29"/>
      <c r="FS3" s="29"/>
      <c r="FT3" s="29"/>
      <c r="FU3" s="29"/>
      <c r="FV3" s="30" t="s">
        <v>31</v>
      </c>
      <c r="FW3" s="29"/>
      <c r="FX3" s="29"/>
      <c r="FY3" s="29"/>
      <c r="FZ3" s="29"/>
      <c r="GA3" s="29"/>
      <c r="GB3" s="29"/>
      <c r="GC3" s="29"/>
      <c r="GD3" s="29"/>
      <c r="GE3" s="29"/>
    </row>
    <row r="4" spans="1:187" ht="16.350000000000001" customHeight="1" x14ac:dyDescent="0.25">
      <c r="A4" s="38"/>
      <c r="B4" s="39"/>
      <c r="C4" s="39"/>
      <c r="D4" s="39"/>
      <c r="E4" s="40"/>
      <c r="F4" s="1" t="s">
        <v>32</v>
      </c>
      <c r="G4" s="1">
        <v>1</v>
      </c>
      <c r="H4" s="1">
        <v>2</v>
      </c>
      <c r="I4" s="1">
        <v>3</v>
      </c>
      <c r="J4" s="1">
        <v>4</v>
      </c>
      <c r="K4" s="1">
        <v>5</v>
      </c>
      <c r="L4" s="1">
        <v>6</v>
      </c>
      <c r="M4" s="1">
        <v>1</v>
      </c>
      <c r="N4" s="1">
        <v>2</v>
      </c>
      <c r="O4" s="1">
        <v>3</v>
      </c>
      <c r="P4" s="1">
        <v>4</v>
      </c>
      <c r="Q4" s="1">
        <v>5</v>
      </c>
      <c r="R4" s="1">
        <v>6</v>
      </c>
      <c r="S4" s="1">
        <v>1</v>
      </c>
      <c r="T4" s="1">
        <v>2</v>
      </c>
      <c r="U4" s="1">
        <v>3</v>
      </c>
      <c r="V4" s="1">
        <v>4</v>
      </c>
      <c r="W4" s="1">
        <v>5</v>
      </c>
      <c r="X4" s="1">
        <v>6</v>
      </c>
      <c r="Y4" s="1">
        <v>1</v>
      </c>
      <c r="Z4" s="1">
        <v>2</v>
      </c>
      <c r="AA4" s="1">
        <v>3</v>
      </c>
      <c r="AB4" s="1">
        <v>4</v>
      </c>
      <c r="AC4" s="1">
        <v>5</v>
      </c>
      <c r="AD4" s="1">
        <v>6</v>
      </c>
      <c r="AE4" s="1">
        <v>1</v>
      </c>
      <c r="AF4" s="1">
        <v>2</v>
      </c>
      <c r="AG4" s="1">
        <v>3</v>
      </c>
      <c r="AH4" s="1">
        <v>4</v>
      </c>
      <c r="AI4" s="1">
        <v>5</v>
      </c>
      <c r="AJ4" s="1">
        <v>6</v>
      </c>
      <c r="AK4" s="1">
        <v>1</v>
      </c>
      <c r="AL4" s="1">
        <v>2</v>
      </c>
      <c r="AM4" s="1">
        <v>3</v>
      </c>
      <c r="AN4" s="1">
        <v>4</v>
      </c>
      <c r="AO4" s="1">
        <v>5</v>
      </c>
      <c r="AP4" s="1">
        <v>6</v>
      </c>
      <c r="AQ4" s="1">
        <v>1</v>
      </c>
      <c r="AR4" s="1">
        <v>2</v>
      </c>
      <c r="AS4" s="1">
        <v>3</v>
      </c>
      <c r="AT4" s="1">
        <v>4</v>
      </c>
      <c r="AU4" s="1">
        <v>5</v>
      </c>
      <c r="AV4" s="1">
        <v>6</v>
      </c>
      <c r="AW4" s="1">
        <v>1</v>
      </c>
      <c r="AX4" s="1">
        <v>2</v>
      </c>
      <c r="AY4" s="1">
        <v>3</v>
      </c>
      <c r="AZ4" s="1">
        <v>4</v>
      </c>
      <c r="BA4" s="1">
        <v>5</v>
      </c>
      <c r="BB4" s="1">
        <v>6</v>
      </c>
      <c r="BC4" s="1">
        <v>1</v>
      </c>
      <c r="BD4" s="1">
        <v>2</v>
      </c>
      <c r="BE4" s="1">
        <v>3</v>
      </c>
      <c r="BF4" s="1">
        <v>4</v>
      </c>
      <c r="BG4" s="1">
        <v>5</v>
      </c>
      <c r="BH4" s="1">
        <v>6</v>
      </c>
      <c r="BI4" s="1">
        <v>1</v>
      </c>
      <c r="BJ4" s="1">
        <v>2</v>
      </c>
      <c r="BK4" s="1">
        <v>3</v>
      </c>
      <c r="BL4" s="1">
        <v>4</v>
      </c>
      <c r="BM4" s="1">
        <v>5</v>
      </c>
      <c r="BN4" s="1">
        <v>6</v>
      </c>
      <c r="BO4" s="1">
        <v>1</v>
      </c>
      <c r="BP4" s="1">
        <v>2</v>
      </c>
      <c r="BQ4" s="1">
        <v>3</v>
      </c>
      <c r="BR4" s="1">
        <v>4</v>
      </c>
      <c r="BS4" s="1">
        <v>5</v>
      </c>
      <c r="BT4" s="1">
        <v>1</v>
      </c>
      <c r="BU4" s="1">
        <v>2</v>
      </c>
      <c r="BV4" s="1">
        <v>3</v>
      </c>
      <c r="BW4" s="1">
        <v>4</v>
      </c>
      <c r="BX4" s="1">
        <v>5</v>
      </c>
      <c r="BY4" s="1">
        <v>6</v>
      </c>
      <c r="BZ4" s="1">
        <v>1</v>
      </c>
      <c r="CA4" s="1">
        <v>2</v>
      </c>
      <c r="CB4" s="1">
        <v>3</v>
      </c>
      <c r="CC4" s="1">
        <v>4</v>
      </c>
      <c r="CD4" s="1">
        <v>5</v>
      </c>
      <c r="CE4" s="1">
        <v>6</v>
      </c>
      <c r="CF4" s="1">
        <v>1</v>
      </c>
      <c r="CG4" s="1">
        <v>2</v>
      </c>
      <c r="CH4" s="1">
        <v>3</v>
      </c>
      <c r="CI4" s="1">
        <v>4</v>
      </c>
      <c r="CJ4" s="1">
        <v>5</v>
      </c>
      <c r="CK4" s="1">
        <v>6</v>
      </c>
      <c r="CL4" s="1">
        <v>1</v>
      </c>
      <c r="CM4" s="1">
        <v>2</v>
      </c>
      <c r="CN4" s="1">
        <v>3</v>
      </c>
      <c r="CO4" s="1">
        <v>4</v>
      </c>
      <c r="CP4" s="1">
        <v>5</v>
      </c>
      <c r="CQ4" s="1">
        <v>6</v>
      </c>
      <c r="CR4" s="1">
        <v>1</v>
      </c>
      <c r="CS4" s="1">
        <v>2</v>
      </c>
      <c r="CT4" s="1">
        <v>3</v>
      </c>
      <c r="CU4" s="1">
        <v>4</v>
      </c>
      <c r="CV4" s="1">
        <v>5</v>
      </c>
      <c r="CW4" s="1">
        <v>6</v>
      </c>
      <c r="CX4" s="1">
        <v>1</v>
      </c>
      <c r="CY4" s="1">
        <v>2</v>
      </c>
      <c r="CZ4" s="1">
        <v>3</v>
      </c>
      <c r="DA4" s="1">
        <v>4</v>
      </c>
      <c r="DB4" s="1">
        <v>5</v>
      </c>
      <c r="DC4" s="1">
        <v>6</v>
      </c>
      <c r="DD4" s="1">
        <v>1</v>
      </c>
      <c r="DE4" s="1">
        <v>2</v>
      </c>
      <c r="DF4" s="1">
        <v>3</v>
      </c>
      <c r="DG4" s="1">
        <v>4</v>
      </c>
      <c r="DH4" s="1">
        <v>5</v>
      </c>
      <c r="DI4" s="1">
        <v>6</v>
      </c>
      <c r="DJ4" s="1">
        <v>7</v>
      </c>
      <c r="DK4" s="1">
        <v>8</v>
      </c>
      <c r="DL4" s="1">
        <v>9</v>
      </c>
      <c r="DM4" s="1">
        <v>10</v>
      </c>
      <c r="DN4" s="1">
        <v>1</v>
      </c>
      <c r="DO4" s="1">
        <v>2</v>
      </c>
      <c r="DP4" s="1">
        <v>3</v>
      </c>
      <c r="DQ4" s="1">
        <v>4</v>
      </c>
      <c r="DR4" s="1">
        <v>5</v>
      </c>
      <c r="DS4" s="1">
        <v>6</v>
      </c>
      <c r="DT4" s="1">
        <v>7</v>
      </c>
      <c r="DU4" s="1">
        <v>8</v>
      </c>
      <c r="DV4" s="1">
        <v>9</v>
      </c>
      <c r="DW4" s="1">
        <v>10</v>
      </c>
      <c r="DX4" s="1">
        <v>1</v>
      </c>
      <c r="DY4" s="1">
        <v>2</v>
      </c>
      <c r="DZ4" s="1">
        <v>3</v>
      </c>
      <c r="EA4" s="1">
        <v>4</v>
      </c>
      <c r="EB4" s="1">
        <v>5</v>
      </c>
      <c r="EC4" s="1">
        <v>6</v>
      </c>
      <c r="ED4" s="1">
        <v>7</v>
      </c>
      <c r="EE4" s="1">
        <v>8</v>
      </c>
      <c r="EF4" s="1">
        <v>9</v>
      </c>
      <c r="EG4" s="1">
        <v>10</v>
      </c>
      <c r="EH4" s="1">
        <v>1</v>
      </c>
      <c r="EI4" s="1">
        <v>2</v>
      </c>
      <c r="EJ4" s="1">
        <v>3</v>
      </c>
      <c r="EK4" s="1">
        <v>4</v>
      </c>
      <c r="EL4" s="1">
        <v>5</v>
      </c>
      <c r="EM4" s="1">
        <v>6</v>
      </c>
      <c r="EN4" s="1">
        <v>7</v>
      </c>
      <c r="EO4" s="1">
        <v>8</v>
      </c>
      <c r="EP4" s="1">
        <v>9</v>
      </c>
      <c r="EQ4" s="1">
        <v>10</v>
      </c>
      <c r="ER4" s="1">
        <v>1</v>
      </c>
      <c r="ES4" s="1">
        <v>2</v>
      </c>
      <c r="ET4" s="1">
        <v>3</v>
      </c>
      <c r="EU4" s="1">
        <v>4</v>
      </c>
      <c r="EV4" s="1">
        <v>5</v>
      </c>
      <c r="EW4" s="1">
        <v>6</v>
      </c>
      <c r="EX4" s="1">
        <v>7</v>
      </c>
      <c r="EY4" s="1">
        <v>8</v>
      </c>
      <c r="EZ4" s="1">
        <v>9</v>
      </c>
      <c r="FA4" s="1">
        <v>10</v>
      </c>
      <c r="FB4" s="1">
        <v>1</v>
      </c>
      <c r="FC4" s="1">
        <v>2</v>
      </c>
      <c r="FD4" s="1">
        <v>3</v>
      </c>
      <c r="FE4" s="1">
        <v>4</v>
      </c>
      <c r="FF4" s="1">
        <v>5</v>
      </c>
      <c r="FG4" s="1">
        <v>6</v>
      </c>
      <c r="FH4" s="1">
        <v>7</v>
      </c>
      <c r="FI4" s="1">
        <v>8</v>
      </c>
      <c r="FJ4" s="1">
        <v>9</v>
      </c>
      <c r="FK4" s="1">
        <v>10</v>
      </c>
      <c r="FL4" s="1">
        <v>1</v>
      </c>
      <c r="FM4" s="1">
        <v>2</v>
      </c>
      <c r="FN4" s="1">
        <v>3</v>
      </c>
      <c r="FO4" s="1">
        <v>4</v>
      </c>
      <c r="FP4" s="1">
        <v>5</v>
      </c>
      <c r="FQ4" s="1">
        <v>6</v>
      </c>
      <c r="FR4" s="1">
        <v>7</v>
      </c>
      <c r="FS4" s="1">
        <v>8</v>
      </c>
      <c r="FT4" s="1">
        <v>9</v>
      </c>
      <c r="FU4" s="1">
        <v>10</v>
      </c>
      <c r="FV4" s="1">
        <v>1</v>
      </c>
      <c r="FW4" s="1">
        <v>2</v>
      </c>
      <c r="FX4" s="1">
        <v>3</v>
      </c>
      <c r="FY4" s="1">
        <v>4</v>
      </c>
      <c r="FZ4" s="1">
        <v>5</v>
      </c>
      <c r="GA4" s="1">
        <v>6</v>
      </c>
      <c r="GB4" s="1">
        <v>7</v>
      </c>
      <c r="GC4" s="1">
        <v>8</v>
      </c>
      <c r="GD4" s="1">
        <v>9</v>
      </c>
      <c r="GE4" s="1">
        <v>10</v>
      </c>
    </row>
    <row r="5" spans="1:187" ht="16.350000000000001" customHeight="1" x14ac:dyDescent="0.25">
      <c r="A5" s="41"/>
      <c r="B5" s="42"/>
      <c r="C5" s="42"/>
      <c r="D5" s="42"/>
      <c r="E5" s="43"/>
      <c r="F5" s="1" t="s">
        <v>33</v>
      </c>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c r="CC5" s="2"/>
      <c r="CD5" s="2"/>
      <c r="CE5" s="2"/>
      <c r="CF5" s="2"/>
      <c r="CG5" s="2"/>
      <c r="CH5" s="2"/>
      <c r="CI5" s="2"/>
      <c r="CJ5" s="2"/>
      <c r="CK5" s="2"/>
      <c r="CL5" s="2"/>
      <c r="CM5" s="2"/>
      <c r="CN5" s="2"/>
      <c r="CO5" s="2"/>
      <c r="CP5" s="2"/>
      <c r="CQ5" s="2"/>
      <c r="CR5" s="2"/>
      <c r="CS5" s="2"/>
      <c r="CT5" s="2"/>
      <c r="CU5" s="2"/>
      <c r="CV5" s="2"/>
      <c r="CW5" s="2"/>
      <c r="CX5" s="2"/>
      <c r="CY5" s="2"/>
      <c r="CZ5" s="2"/>
      <c r="DA5" s="2"/>
      <c r="DB5" s="2"/>
      <c r="DC5" s="2"/>
      <c r="DD5" s="2"/>
      <c r="DE5" s="2"/>
      <c r="DF5" s="2"/>
      <c r="DG5" s="2"/>
      <c r="DH5" s="2"/>
      <c r="DI5" s="2"/>
      <c r="DJ5" s="2"/>
      <c r="DK5" s="2"/>
      <c r="DL5" s="2"/>
      <c r="DM5" s="2"/>
      <c r="DN5" s="2"/>
      <c r="DO5" s="2"/>
      <c r="DP5" s="2"/>
      <c r="DQ5" s="2"/>
      <c r="DR5" s="2"/>
      <c r="DS5" s="2"/>
      <c r="DT5" s="2"/>
      <c r="DU5" s="2"/>
      <c r="DV5" s="2"/>
      <c r="DW5" s="2"/>
      <c r="DX5" s="2"/>
      <c r="DY5" s="2"/>
      <c r="DZ5" s="2"/>
      <c r="EA5" s="2"/>
      <c r="EB5" s="2"/>
      <c r="EC5" s="2"/>
      <c r="ED5" s="2"/>
      <c r="EE5" s="2"/>
      <c r="EF5" s="2"/>
      <c r="EG5" s="2"/>
      <c r="EH5" s="2"/>
      <c r="EI5" s="2"/>
      <c r="EJ5" s="2"/>
      <c r="EK5" s="2"/>
      <c r="EL5" s="2"/>
      <c r="EM5" s="2"/>
      <c r="EN5" s="2"/>
      <c r="EO5" s="2"/>
      <c r="EP5" s="2"/>
      <c r="EQ5" s="2"/>
      <c r="ER5" s="2"/>
      <c r="ES5" s="2"/>
      <c r="ET5" s="2"/>
      <c r="EU5" s="2"/>
      <c r="EV5" s="2"/>
      <c r="EW5" s="2"/>
      <c r="EX5" s="2"/>
      <c r="EY5" s="2"/>
      <c r="EZ5" s="2"/>
      <c r="FA5" s="2"/>
      <c r="FB5" s="2"/>
      <c r="FC5" s="2"/>
      <c r="FD5" s="2"/>
      <c r="FE5" s="2"/>
      <c r="FF5" s="2"/>
      <c r="FG5" s="2"/>
      <c r="FH5" s="2"/>
      <c r="FI5" s="2"/>
      <c r="FJ5" s="2"/>
      <c r="FK5" s="2"/>
      <c r="FL5" s="2"/>
      <c r="FM5" s="2"/>
      <c r="FN5" s="2"/>
      <c r="FO5" s="2"/>
      <c r="FP5" s="2"/>
      <c r="FQ5" s="2"/>
      <c r="FR5" s="2"/>
      <c r="FS5" s="2"/>
      <c r="FT5" s="2"/>
      <c r="FU5" s="2"/>
      <c r="FV5" s="2"/>
      <c r="FW5" s="2"/>
      <c r="FX5" s="2"/>
      <c r="FY5" s="2"/>
      <c r="FZ5" s="2"/>
      <c r="GA5" s="2"/>
      <c r="GB5" s="2"/>
      <c r="GC5" s="2"/>
      <c r="GD5" s="2"/>
      <c r="GE5" s="2"/>
    </row>
    <row r="6" spans="1:187" ht="88.9" customHeight="1" x14ac:dyDescent="0.25">
      <c r="A6" s="1" t="s">
        <v>41</v>
      </c>
      <c r="B6" s="1" t="s">
        <v>42</v>
      </c>
      <c r="C6" s="1" t="s">
        <v>43</v>
      </c>
      <c r="D6" s="1" t="s">
        <v>44</v>
      </c>
      <c r="E6" s="19" t="s">
        <v>1594</v>
      </c>
      <c r="F6" s="1" t="s">
        <v>1544</v>
      </c>
      <c r="G6" s="10" t="s">
        <v>280</v>
      </c>
      <c r="H6" s="10" t="s">
        <v>281</v>
      </c>
      <c r="I6" s="10" t="s">
        <v>282</v>
      </c>
      <c r="J6" s="10" t="s">
        <v>283</v>
      </c>
      <c r="K6" s="10" t="s">
        <v>284</v>
      </c>
      <c r="L6" s="10" t="s">
        <v>280</v>
      </c>
      <c r="M6" s="10" t="s">
        <v>285</v>
      </c>
      <c r="N6" s="10" t="s">
        <v>286</v>
      </c>
      <c r="O6" s="10" t="s">
        <v>287</v>
      </c>
      <c r="P6" s="10" t="s">
        <v>288</v>
      </c>
      <c r="Q6" s="10" t="s">
        <v>289</v>
      </c>
      <c r="R6" s="10" t="s">
        <v>290</v>
      </c>
      <c r="S6" s="10" t="s">
        <v>291</v>
      </c>
      <c r="T6" s="10" t="s">
        <v>292</v>
      </c>
      <c r="U6" s="10" t="s">
        <v>293</v>
      </c>
      <c r="V6" s="10" t="s">
        <v>294</v>
      </c>
      <c r="W6" s="10" t="s">
        <v>295</v>
      </c>
      <c r="X6" s="10" t="s">
        <v>296</v>
      </c>
      <c r="Y6" s="10" t="s">
        <v>297</v>
      </c>
      <c r="Z6" s="10" t="s">
        <v>298</v>
      </c>
      <c r="AA6" s="10" t="s">
        <v>299</v>
      </c>
      <c r="AB6" s="10" t="s">
        <v>300</v>
      </c>
      <c r="AC6" s="10" t="s">
        <v>301</v>
      </c>
      <c r="AD6" s="10" t="s">
        <v>299</v>
      </c>
      <c r="AE6" s="10" t="s">
        <v>302</v>
      </c>
      <c r="AF6" s="10" t="s">
        <v>303</v>
      </c>
      <c r="AG6" s="10" t="s">
        <v>304</v>
      </c>
      <c r="AH6" s="10" t="s">
        <v>305</v>
      </c>
      <c r="AI6" s="10" t="s">
        <v>306</v>
      </c>
      <c r="AJ6" s="10" t="s">
        <v>307</v>
      </c>
      <c r="AK6" s="10" t="s">
        <v>308</v>
      </c>
      <c r="AL6" s="10" t="s">
        <v>309</v>
      </c>
      <c r="AM6" s="10" t="s">
        <v>310</v>
      </c>
      <c r="AN6" s="10" t="s">
        <v>311</v>
      </c>
      <c r="AO6" s="10" t="s">
        <v>312</v>
      </c>
      <c r="AP6" s="10" t="s">
        <v>313</v>
      </c>
      <c r="AQ6" s="10" t="s">
        <v>314</v>
      </c>
      <c r="AR6" s="10" t="s">
        <v>315</v>
      </c>
      <c r="AS6" s="10" t="s">
        <v>316</v>
      </c>
      <c r="AT6" s="10" t="s">
        <v>317</v>
      </c>
      <c r="AU6" s="10" t="s">
        <v>318</v>
      </c>
      <c r="AV6" s="10" t="s">
        <v>319</v>
      </c>
      <c r="AW6" s="10" t="s">
        <v>320</v>
      </c>
      <c r="AX6" s="10" t="s">
        <v>321</v>
      </c>
      <c r="AY6" s="10" t="s">
        <v>322</v>
      </c>
      <c r="AZ6" s="10" t="s">
        <v>323</v>
      </c>
      <c r="BA6" s="10" t="s">
        <v>324</v>
      </c>
      <c r="BB6" s="10" t="s">
        <v>325</v>
      </c>
      <c r="BC6" s="10" t="s">
        <v>326</v>
      </c>
      <c r="BD6" s="10" t="s">
        <v>327</v>
      </c>
      <c r="BE6" s="10" t="s">
        <v>328</v>
      </c>
      <c r="BF6" s="10" t="s">
        <v>329</v>
      </c>
      <c r="BG6" s="10" t="s">
        <v>330</v>
      </c>
      <c r="BH6" s="10" t="s">
        <v>331</v>
      </c>
      <c r="BI6" s="10" t="s">
        <v>332</v>
      </c>
      <c r="BJ6" s="10" t="s">
        <v>333</v>
      </c>
      <c r="BK6" s="10" t="s">
        <v>334</v>
      </c>
      <c r="BL6" s="10" t="s">
        <v>335</v>
      </c>
      <c r="BM6" s="10" t="s">
        <v>336</v>
      </c>
      <c r="BN6" s="10" t="s">
        <v>337</v>
      </c>
      <c r="BO6" s="10" t="s">
        <v>338</v>
      </c>
      <c r="BP6" s="10" t="s">
        <v>339</v>
      </c>
      <c r="BQ6" s="10" t="s">
        <v>340</v>
      </c>
      <c r="BR6" s="10" t="s">
        <v>341</v>
      </c>
      <c r="BS6" s="10" t="s">
        <v>342</v>
      </c>
      <c r="BT6" s="10" t="s">
        <v>343</v>
      </c>
      <c r="BU6" s="10" t="s">
        <v>344</v>
      </c>
      <c r="BV6" s="10" t="s">
        <v>345</v>
      </c>
      <c r="BW6" s="10" t="s">
        <v>346</v>
      </c>
      <c r="BX6" s="10" t="s">
        <v>347</v>
      </c>
      <c r="BY6" s="10" t="s">
        <v>348</v>
      </c>
      <c r="BZ6" s="10" t="s">
        <v>349</v>
      </c>
      <c r="CA6" s="10" t="s">
        <v>350</v>
      </c>
      <c r="CB6" s="10" t="s">
        <v>351</v>
      </c>
      <c r="CC6" s="10" t="s">
        <v>352</v>
      </c>
      <c r="CD6" s="10" t="s">
        <v>353</v>
      </c>
      <c r="CE6" s="10" t="s">
        <v>354</v>
      </c>
      <c r="CF6" s="10" t="s">
        <v>355</v>
      </c>
      <c r="CG6" s="10" t="s">
        <v>356</v>
      </c>
      <c r="CH6" s="10" t="s">
        <v>357</v>
      </c>
      <c r="CI6" s="10" t="s">
        <v>358</v>
      </c>
      <c r="CJ6" s="10" t="s">
        <v>359</v>
      </c>
      <c r="CK6" s="10" t="s">
        <v>360</v>
      </c>
      <c r="CL6" s="10" t="s">
        <v>361</v>
      </c>
      <c r="CM6" s="10" t="s">
        <v>362</v>
      </c>
      <c r="CN6" s="10" t="s">
        <v>363</v>
      </c>
      <c r="CO6" s="10" t="s">
        <v>364</v>
      </c>
      <c r="CP6" s="10" t="s">
        <v>365</v>
      </c>
      <c r="CQ6" s="10" t="s">
        <v>366</v>
      </c>
      <c r="CR6" s="10" t="s">
        <v>367</v>
      </c>
      <c r="CS6" s="10" t="s">
        <v>368</v>
      </c>
      <c r="CT6" s="10" t="s">
        <v>369</v>
      </c>
      <c r="CU6" s="10" t="s">
        <v>370</v>
      </c>
      <c r="CV6" s="10" t="s">
        <v>371</v>
      </c>
      <c r="CW6" s="10" t="s">
        <v>372</v>
      </c>
      <c r="CX6" s="10" t="s">
        <v>373</v>
      </c>
      <c r="CY6" s="10" t="s">
        <v>374</v>
      </c>
      <c r="CZ6" s="10" t="s">
        <v>375</v>
      </c>
      <c r="DA6" s="10" t="s">
        <v>375</v>
      </c>
      <c r="DB6" s="10" t="s">
        <v>376</v>
      </c>
      <c r="DC6" s="10" t="s">
        <v>377</v>
      </c>
      <c r="DD6" s="10" t="s">
        <v>378</v>
      </c>
      <c r="DE6" s="10" t="s">
        <v>379</v>
      </c>
      <c r="DF6" s="10" t="s">
        <v>380</v>
      </c>
      <c r="DG6" s="10" t="s">
        <v>381</v>
      </c>
      <c r="DH6" s="10" t="s">
        <v>382</v>
      </c>
      <c r="DI6" s="10" t="s">
        <v>383</v>
      </c>
      <c r="DJ6" s="10" t="s">
        <v>384</v>
      </c>
      <c r="DK6" s="10" t="s">
        <v>385</v>
      </c>
      <c r="DL6" s="10" t="s">
        <v>386</v>
      </c>
      <c r="DM6" s="10" t="s">
        <v>387</v>
      </c>
      <c r="DN6" s="10" t="s">
        <v>388</v>
      </c>
      <c r="DO6" s="10" t="s">
        <v>389</v>
      </c>
      <c r="DP6" s="10" t="s">
        <v>390</v>
      </c>
      <c r="DQ6" s="10" t="s">
        <v>391</v>
      </c>
      <c r="DR6" s="10" t="s">
        <v>392</v>
      </c>
      <c r="DS6" s="10" t="s">
        <v>393</v>
      </c>
      <c r="DT6" s="10" t="s">
        <v>394</v>
      </c>
      <c r="DU6" s="10" t="s">
        <v>395</v>
      </c>
      <c r="DV6" s="10" t="s">
        <v>396</v>
      </c>
      <c r="DW6" s="10" t="s">
        <v>397</v>
      </c>
      <c r="DX6" s="10" t="s">
        <v>398</v>
      </c>
      <c r="DY6" s="10" t="s">
        <v>399</v>
      </c>
      <c r="DZ6" s="10" t="s">
        <v>400</v>
      </c>
      <c r="EA6" s="10" t="s">
        <v>401</v>
      </c>
      <c r="EB6" s="10" t="s">
        <v>402</v>
      </c>
      <c r="EC6" s="10" t="s">
        <v>403</v>
      </c>
      <c r="ED6" s="10" t="s">
        <v>404</v>
      </c>
      <c r="EE6" s="10" t="s">
        <v>405</v>
      </c>
      <c r="EF6" s="10" t="s">
        <v>406</v>
      </c>
      <c r="EG6" s="10" t="s">
        <v>407</v>
      </c>
      <c r="EH6" s="10" t="s">
        <v>408</v>
      </c>
      <c r="EI6" s="10" t="s">
        <v>409</v>
      </c>
      <c r="EJ6" s="10" t="s">
        <v>410</v>
      </c>
      <c r="EK6" s="10" t="s">
        <v>411</v>
      </c>
      <c r="EL6" s="10" t="s">
        <v>412</v>
      </c>
      <c r="EM6" s="10" t="s">
        <v>413</v>
      </c>
      <c r="EN6" s="10" t="s">
        <v>414</v>
      </c>
      <c r="EO6" s="10" t="s">
        <v>415</v>
      </c>
      <c r="EP6" s="10" t="s">
        <v>416</v>
      </c>
      <c r="EQ6" s="10" t="s">
        <v>417</v>
      </c>
      <c r="ER6" s="10" t="s">
        <v>418</v>
      </c>
      <c r="ES6" s="10" t="s">
        <v>419</v>
      </c>
      <c r="ET6" s="10" t="s">
        <v>420</v>
      </c>
      <c r="EU6" s="10" t="s">
        <v>421</v>
      </c>
      <c r="EV6" s="10" t="s">
        <v>422</v>
      </c>
      <c r="EW6" s="10" t="s">
        <v>423</v>
      </c>
      <c r="EX6" s="10" t="s">
        <v>424</v>
      </c>
      <c r="EY6" s="10" t="s">
        <v>425</v>
      </c>
      <c r="EZ6" s="10" t="s">
        <v>426</v>
      </c>
      <c r="FA6" s="10" t="s">
        <v>427</v>
      </c>
      <c r="FB6" s="10" t="s">
        <v>428</v>
      </c>
      <c r="FC6" s="10" t="s">
        <v>429</v>
      </c>
      <c r="FD6" s="10" t="s">
        <v>430</v>
      </c>
      <c r="FE6" s="10" t="s">
        <v>431</v>
      </c>
      <c r="FF6" s="10" t="s">
        <v>432</v>
      </c>
      <c r="FG6" s="10" t="s">
        <v>433</v>
      </c>
      <c r="FH6" s="10" t="s">
        <v>434</v>
      </c>
      <c r="FI6" s="10" t="s">
        <v>435</v>
      </c>
      <c r="FJ6" s="10" t="s">
        <v>436</v>
      </c>
      <c r="FK6" s="10" t="s">
        <v>437</v>
      </c>
      <c r="FL6" s="10" t="s">
        <v>438</v>
      </c>
      <c r="FM6" s="10" t="s">
        <v>439</v>
      </c>
      <c r="FN6" s="10" t="s">
        <v>440</v>
      </c>
      <c r="FO6" s="10" t="s">
        <v>441</v>
      </c>
      <c r="FP6" s="10" t="s">
        <v>442</v>
      </c>
      <c r="FQ6" s="10" t="s">
        <v>443</v>
      </c>
      <c r="FR6" s="10" t="s">
        <v>444</v>
      </c>
      <c r="FS6" s="10" t="s">
        <v>445</v>
      </c>
      <c r="FT6" s="10" t="s">
        <v>446</v>
      </c>
      <c r="FU6" s="10" t="s">
        <v>447</v>
      </c>
      <c r="FV6" s="10" t="s">
        <v>448</v>
      </c>
      <c r="FW6" s="10" t="s">
        <v>449</v>
      </c>
      <c r="FX6" s="10" t="s">
        <v>450</v>
      </c>
      <c r="FY6" s="10" t="s">
        <v>451</v>
      </c>
      <c r="FZ6" s="10" t="s">
        <v>452</v>
      </c>
      <c r="GA6" s="10" t="s">
        <v>453</v>
      </c>
      <c r="GB6" s="10" t="s">
        <v>454</v>
      </c>
      <c r="GC6" s="10" t="s">
        <v>455</v>
      </c>
      <c r="GD6" s="10" t="s">
        <v>456</v>
      </c>
      <c r="GE6" s="10" t="s">
        <v>457</v>
      </c>
    </row>
    <row r="7" spans="1:187" ht="88.9" customHeight="1" x14ac:dyDescent="0.25">
      <c r="A7" s="1">
        <v>287</v>
      </c>
      <c r="B7" s="2" t="s">
        <v>668</v>
      </c>
      <c r="C7" s="2" t="s">
        <v>49</v>
      </c>
      <c r="D7" s="2" t="s">
        <v>637</v>
      </c>
      <c r="E7" s="18" t="s">
        <v>1595</v>
      </c>
      <c r="F7" s="2" t="s">
        <v>1545</v>
      </c>
      <c r="G7" s="2" t="s">
        <v>459</v>
      </c>
      <c r="H7" s="2" t="s">
        <v>459</v>
      </c>
      <c r="I7" s="13" t="s">
        <v>872</v>
      </c>
      <c r="J7" s="2" t="s">
        <v>459</v>
      </c>
      <c r="K7" s="2" t="s">
        <v>459</v>
      </c>
      <c r="L7" s="2" t="s">
        <v>459</v>
      </c>
      <c r="M7" s="2" t="s">
        <v>459</v>
      </c>
      <c r="N7" s="2" t="s">
        <v>459</v>
      </c>
      <c r="O7" s="2" t="s">
        <v>459</v>
      </c>
      <c r="P7" s="2" t="s">
        <v>459</v>
      </c>
      <c r="Q7" s="2" t="s">
        <v>459</v>
      </c>
      <c r="R7" s="12" t="s">
        <v>943</v>
      </c>
      <c r="S7" s="12" t="s">
        <v>121</v>
      </c>
      <c r="T7" s="2" t="s">
        <v>459</v>
      </c>
      <c r="U7" s="2" t="s">
        <v>459</v>
      </c>
      <c r="V7" s="2" t="s">
        <v>459</v>
      </c>
      <c r="W7" s="2" t="s">
        <v>459</v>
      </c>
      <c r="X7" s="2" t="s">
        <v>459</v>
      </c>
      <c r="Y7" s="2" t="s">
        <v>459</v>
      </c>
      <c r="Z7" s="2" t="s">
        <v>459</v>
      </c>
      <c r="AA7" s="2" t="s">
        <v>459</v>
      </c>
      <c r="AB7" s="2" t="s">
        <v>459</v>
      </c>
      <c r="AC7" s="12" t="s">
        <v>593</v>
      </c>
      <c r="AD7" s="2" t="s">
        <v>459</v>
      </c>
      <c r="AE7" s="12" t="s">
        <v>143</v>
      </c>
      <c r="AF7" s="2" t="s">
        <v>459</v>
      </c>
      <c r="AG7" s="2" t="s">
        <v>459</v>
      </c>
      <c r="AH7" s="2" t="s">
        <v>459</v>
      </c>
      <c r="AI7" s="2" t="s">
        <v>459</v>
      </c>
      <c r="AJ7" s="2" t="s">
        <v>459</v>
      </c>
      <c r="AK7" s="13" t="s">
        <v>117</v>
      </c>
      <c r="AL7" s="2" t="s">
        <v>459</v>
      </c>
      <c r="AM7" s="2" t="s">
        <v>459</v>
      </c>
      <c r="AN7" s="2" t="s">
        <v>459</v>
      </c>
      <c r="AO7" s="2" t="s">
        <v>459</v>
      </c>
      <c r="AP7" s="2" t="s">
        <v>459</v>
      </c>
      <c r="AQ7" s="13" t="s">
        <v>462</v>
      </c>
      <c r="AR7" s="2" t="s">
        <v>459</v>
      </c>
      <c r="AS7" s="2" t="s">
        <v>459</v>
      </c>
      <c r="AT7" s="2" t="s">
        <v>459</v>
      </c>
      <c r="AU7" s="2" t="s">
        <v>459</v>
      </c>
      <c r="AV7" s="2" t="s">
        <v>459</v>
      </c>
      <c r="AW7" s="2" t="s">
        <v>459</v>
      </c>
      <c r="AX7" s="2" t="s">
        <v>459</v>
      </c>
      <c r="AY7" s="11" t="s">
        <v>1017</v>
      </c>
      <c r="AZ7" s="2" t="s">
        <v>459</v>
      </c>
      <c r="BA7" s="2" t="s">
        <v>459</v>
      </c>
      <c r="BB7" s="2" t="s">
        <v>459</v>
      </c>
      <c r="BC7" s="2" t="s">
        <v>459</v>
      </c>
      <c r="BD7" s="2" t="s">
        <v>459</v>
      </c>
      <c r="BE7" s="2" t="s">
        <v>459</v>
      </c>
      <c r="BF7" s="13" t="s">
        <v>571</v>
      </c>
      <c r="BG7" s="2" t="s">
        <v>459</v>
      </c>
      <c r="BH7" s="2" t="s">
        <v>459</v>
      </c>
      <c r="BI7" s="12" t="s">
        <v>554</v>
      </c>
      <c r="BJ7" s="2" t="s">
        <v>459</v>
      </c>
      <c r="BK7" s="2" t="s">
        <v>459</v>
      </c>
      <c r="BL7" s="2" t="s">
        <v>459</v>
      </c>
      <c r="BM7" s="2" t="s">
        <v>459</v>
      </c>
      <c r="BN7" s="2" t="s">
        <v>459</v>
      </c>
      <c r="BO7" s="11" t="s">
        <v>466</v>
      </c>
      <c r="BP7" s="2" t="s">
        <v>459</v>
      </c>
      <c r="BQ7" s="2" t="s">
        <v>459</v>
      </c>
      <c r="BR7" s="2" t="s">
        <v>459</v>
      </c>
      <c r="BS7" s="2" t="s">
        <v>459</v>
      </c>
      <c r="BT7" s="2" t="s">
        <v>459</v>
      </c>
      <c r="BU7" s="2" t="s">
        <v>459</v>
      </c>
      <c r="BV7" s="2" t="s">
        <v>459</v>
      </c>
      <c r="BW7" s="12" t="s">
        <v>192</v>
      </c>
      <c r="BX7" s="2" t="s">
        <v>459</v>
      </c>
      <c r="BY7" s="2" t="s">
        <v>459</v>
      </c>
      <c r="BZ7" s="13" t="s">
        <v>1018</v>
      </c>
      <c r="CA7" s="2" t="s">
        <v>459</v>
      </c>
      <c r="CB7" s="2" t="s">
        <v>459</v>
      </c>
      <c r="CC7" s="2" t="s">
        <v>459</v>
      </c>
      <c r="CD7" s="2" t="s">
        <v>459</v>
      </c>
      <c r="CE7" s="2" t="s">
        <v>459</v>
      </c>
      <c r="CF7" s="2" t="s">
        <v>459</v>
      </c>
      <c r="CG7" s="2" t="s">
        <v>459</v>
      </c>
      <c r="CH7" s="2" t="s">
        <v>459</v>
      </c>
      <c r="CI7" s="12" t="s">
        <v>519</v>
      </c>
      <c r="CJ7" s="2" t="s">
        <v>459</v>
      </c>
      <c r="CK7" s="2" t="s">
        <v>459</v>
      </c>
      <c r="CL7" s="2" t="s">
        <v>459</v>
      </c>
      <c r="CM7" s="2" t="s">
        <v>459</v>
      </c>
      <c r="CN7" s="12" t="s">
        <v>504</v>
      </c>
      <c r="CO7" s="2" t="s">
        <v>459</v>
      </c>
      <c r="CP7" s="2" t="s">
        <v>459</v>
      </c>
      <c r="CQ7" s="2" t="s">
        <v>459</v>
      </c>
      <c r="CR7" s="13" t="s">
        <v>1019</v>
      </c>
      <c r="CS7" s="2" t="s">
        <v>459</v>
      </c>
      <c r="CT7" s="2" t="s">
        <v>459</v>
      </c>
      <c r="CU7" s="2" t="s">
        <v>459</v>
      </c>
      <c r="CV7" s="2" t="s">
        <v>459</v>
      </c>
      <c r="CW7" s="2" t="s">
        <v>459</v>
      </c>
      <c r="CX7" s="12" t="s">
        <v>506</v>
      </c>
      <c r="CY7" s="2" t="s">
        <v>459</v>
      </c>
      <c r="CZ7" s="2" t="s">
        <v>459</v>
      </c>
      <c r="DA7" s="2" t="s">
        <v>459</v>
      </c>
      <c r="DB7" s="2" t="s">
        <v>459</v>
      </c>
      <c r="DC7" s="2" t="s">
        <v>459</v>
      </c>
      <c r="DD7" s="2" t="s">
        <v>459</v>
      </c>
      <c r="DE7" s="2" t="s">
        <v>459</v>
      </c>
      <c r="DF7" s="2" t="s">
        <v>459</v>
      </c>
      <c r="DG7" s="2" t="s">
        <v>459</v>
      </c>
      <c r="DH7" s="12" t="s">
        <v>217</v>
      </c>
      <c r="DI7" s="2" t="s">
        <v>459</v>
      </c>
      <c r="DJ7" s="2" t="s">
        <v>459</v>
      </c>
      <c r="DK7" s="2" t="s">
        <v>459</v>
      </c>
      <c r="DL7" s="2" t="s">
        <v>459</v>
      </c>
      <c r="DM7" s="2" t="s">
        <v>459</v>
      </c>
      <c r="DN7" s="2" t="s">
        <v>459</v>
      </c>
      <c r="DO7" s="2" t="s">
        <v>459</v>
      </c>
      <c r="DP7" s="2" t="s">
        <v>459</v>
      </c>
      <c r="DQ7" s="2" t="s">
        <v>459</v>
      </c>
      <c r="DR7" s="2" t="s">
        <v>459</v>
      </c>
      <c r="DS7" s="2" t="s">
        <v>459</v>
      </c>
      <c r="DT7" s="2" t="s">
        <v>459</v>
      </c>
      <c r="DU7" s="13" t="s">
        <v>900</v>
      </c>
      <c r="DV7" s="2" t="s">
        <v>459</v>
      </c>
      <c r="DW7" s="2" t="s">
        <v>459</v>
      </c>
      <c r="DX7" s="2" t="s">
        <v>459</v>
      </c>
      <c r="DY7" s="2" t="s">
        <v>459</v>
      </c>
      <c r="DZ7" s="2" t="s">
        <v>459</v>
      </c>
      <c r="EA7" s="2" t="s">
        <v>459</v>
      </c>
      <c r="EB7" s="2" t="s">
        <v>459</v>
      </c>
      <c r="EC7" s="2" t="s">
        <v>459</v>
      </c>
      <c r="ED7" s="2" t="s">
        <v>459</v>
      </c>
      <c r="EE7" s="13" t="s">
        <v>241</v>
      </c>
      <c r="EF7" s="2" t="s">
        <v>459</v>
      </c>
      <c r="EG7" s="2" t="s">
        <v>459</v>
      </c>
      <c r="EH7" s="2" t="s">
        <v>459</v>
      </c>
      <c r="EI7" s="13" t="s">
        <v>1020</v>
      </c>
      <c r="EJ7" s="2" t="s">
        <v>459</v>
      </c>
      <c r="EK7" s="2" t="s">
        <v>459</v>
      </c>
      <c r="EL7" s="2" t="s">
        <v>459</v>
      </c>
      <c r="EM7" s="2" t="s">
        <v>459</v>
      </c>
      <c r="EN7" s="2" t="s">
        <v>459</v>
      </c>
      <c r="EO7" s="2" t="s">
        <v>459</v>
      </c>
      <c r="EP7" s="2" t="s">
        <v>459</v>
      </c>
      <c r="EQ7" s="2" t="s">
        <v>459</v>
      </c>
      <c r="ER7" s="2" t="s">
        <v>459</v>
      </c>
      <c r="ES7" s="2" t="s">
        <v>459</v>
      </c>
      <c r="ET7" s="2" t="s">
        <v>459</v>
      </c>
      <c r="EU7" s="2" t="s">
        <v>459</v>
      </c>
      <c r="EV7" s="2" t="s">
        <v>459</v>
      </c>
      <c r="EW7" s="2" t="s">
        <v>459</v>
      </c>
      <c r="EX7" s="2" t="s">
        <v>459</v>
      </c>
      <c r="EY7" s="12" t="s">
        <v>578</v>
      </c>
      <c r="EZ7" s="2" t="s">
        <v>459</v>
      </c>
      <c r="FA7" s="2" t="s">
        <v>459</v>
      </c>
      <c r="FB7" s="12" t="s">
        <v>492</v>
      </c>
      <c r="FC7" s="2" t="s">
        <v>459</v>
      </c>
      <c r="FD7" s="2" t="s">
        <v>459</v>
      </c>
      <c r="FE7" s="2" t="s">
        <v>459</v>
      </c>
      <c r="FF7" s="2" t="s">
        <v>459</v>
      </c>
      <c r="FG7" s="2" t="s">
        <v>459</v>
      </c>
      <c r="FH7" s="2" t="s">
        <v>459</v>
      </c>
      <c r="FI7" s="2" t="s">
        <v>459</v>
      </c>
      <c r="FJ7" s="2" t="s">
        <v>459</v>
      </c>
      <c r="FK7" s="2" t="s">
        <v>459</v>
      </c>
      <c r="FL7" s="2" t="s">
        <v>459</v>
      </c>
      <c r="FM7" s="2" t="s">
        <v>459</v>
      </c>
      <c r="FN7" s="2" t="s">
        <v>459</v>
      </c>
      <c r="FO7" s="2" t="s">
        <v>459</v>
      </c>
      <c r="FP7" s="2" t="s">
        <v>459</v>
      </c>
      <c r="FQ7" s="2" t="s">
        <v>459</v>
      </c>
      <c r="FR7" s="13" t="s">
        <v>269</v>
      </c>
      <c r="FS7" s="2" t="s">
        <v>459</v>
      </c>
      <c r="FT7" s="2" t="s">
        <v>459</v>
      </c>
      <c r="FU7" s="2" t="s">
        <v>459</v>
      </c>
      <c r="FV7" s="2" t="s">
        <v>459</v>
      </c>
      <c r="FW7" s="2" t="s">
        <v>459</v>
      </c>
      <c r="FX7" s="2" t="s">
        <v>459</v>
      </c>
      <c r="FY7" s="2" t="s">
        <v>459</v>
      </c>
      <c r="FZ7" s="11" t="s">
        <v>1021</v>
      </c>
      <c r="GA7" s="2" t="s">
        <v>459</v>
      </c>
      <c r="GB7" s="2" t="s">
        <v>459</v>
      </c>
      <c r="GC7" s="2" t="s">
        <v>459</v>
      </c>
      <c r="GD7" s="2" t="s">
        <v>459</v>
      </c>
      <c r="GE7" s="2" t="s">
        <v>459</v>
      </c>
    </row>
    <row r="8" spans="1:187" ht="88.9" customHeight="1" x14ac:dyDescent="0.25">
      <c r="A8" s="1">
        <v>2169</v>
      </c>
      <c r="B8" s="2" t="s">
        <v>782</v>
      </c>
      <c r="C8" s="2" t="s">
        <v>783</v>
      </c>
      <c r="D8" s="2" t="s">
        <v>648</v>
      </c>
      <c r="E8" s="18" t="s">
        <v>1596</v>
      </c>
      <c r="F8" s="2" t="s">
        <v>1546</v>
      </c>
      <c r="G8" s="2" t="s">
        <v>459</v>
      </c>
      <c r="H8" s="2" t="s">
        <v>459</v>
      </c>
      <c r="I8" s="2" t="s">
        <v>459</v>
      </c>
      <c r="J8" s="11" t="s">
        <v>1032</v>
      </c>
      <c r="K8" s="2" t="s">
        <v>459</v>
      </c>
      <c r="L8" s="2" t="s">
        <v>459</v>
      </c>
      <c r="M8" s="2" t="s">
        <v>459</v>
      </c>
      <c r="N8" s="2" t="s">
        <v>459</v>
      </c>
      <c r="O8" s="12" t="s">
        <v>612</v>
      </c>
      <c r="P8" s="2" t="s">
        <v>459</v>
      </c>
      <c r="Q8" s="2" t="s">
        <v>459</v>
      </c>
      <c r="R8" s="2" t="s">
        <v>459</v>
      </c>
      <c r="S8" s="2" t="s">
        <v>459</v>
      </c>
      <c r="T8" s="2" t="s">
        <v>459</v>
      </c>
      <c r="U8" s="2" t="s">
        <v>459</v>
      </c>
      <c r="V8" s="2" t="s">
        <v>459</v>
      </c>
      <c r="W8" s="2" t="s">
        <v>459</v>
      </c>
      <c r="X8" s="12" t="s">
        <v>138</v>
      </c>
      <c r="Y8" s="2" t="s">
        <v>459</v>
      </c>
      <c r="Z8" s="2" t="s">
        <v>459</v>
      </c>
      <c r="AA8" s="2" t="s">
        <v>459</v>
      </c>
      <c r="AB8" s="2" t="s">
        <v>459</v>
      </c>
      <c r="AC8" s="12" t="s">
        <v>593</v>
      </c>
      <c r="AD8" s="2" t="s">
        <v>459</v>
      </c>
      <c r="AE8" s="2" t="s">
        <v>459</v>
      </c>
      <c r="AF8" s="2" t="s">
        <v>459</v>
      </c>
      <c r="AG8" s="2" t="s">
        <v>459</v>
      </c>
      <c r="AH8" s="2" t="s">
        <v>459</v>
      </c>
      <c r="AI8" s="12" t="s">
        <v>151</v>
      </c>
      <c r="AJ8" s="2" t="s">
        <v>459</v>
      </c>
      <c r="AK8" s="2" t="s">
        <v>459</v>
      </c>
      <c r="AL8" s="2" t="s">
        <v>459</v>
      </c>
      <c r="AM8" s="2" t="s">
        <v>459</v>
      </c>
      <c r="AN8" s="2" t="s">
        <v>459</v>
      </c>
      <c r="AO8" s="2" t="s">
        <v>459</v>
      </c>
      <c r="AP8" s="13" t="s">
        <v>117</v>
      </c>
      <c r="AQ8" s="2" t="s">
        <v>459</v>
      </c>
      <c r="AR8" s="13" t="s">
        <v>462</v>
      </c>
      <c r="AS8" s="2" t="s">
        <v>459</v>
      </c>
      <c r="AT8" s="2" t="s">
        <v>459</v>
      </c>
      <c r="AU8" s="2" t="s">
        <v>459</v>
      </c>
      <c r="AV8" s="2" t="s">
        <v>459</v>
      </c>
      <c r="AW8" s="2" t="s">
        <v>459</v>
      </c>
      <c r="AX8" s="2" t="s">
        <v>459</v>
      </c>
      <c r="AY8" s="2" t="s">
        <v>459</v>
      </c>
      <c r="AZ8" s="12" t="s">
        <v>479</v>
      </c>
      <c r="BA8" s="2" t="s">
        <v>459</v>
      </c>
      <c r="BB8" s="2" t="s">
        <v>459</v>
      </c>
      <c r="BC8" s="2" t="s">
        <v>459</v>
      </c>
      <c r="BD8" s="2" t="s">
        <v>459</v>
      </c>
      <c r="BE8" s="2" t="s">
        <v>459</v>
      </c>
      <c r="BF8" s="13" t="s">
        <v>581</v>
      </c>
      <c r="BG8" s="2" t="s">
        <v>459</v>
      </c>
      <c r="BH8" s="2" t="s">
        <v>459</v>
      </c>
      <c r="BI8" s="2" t="s">
        <v>459</v>
      </c>
      <c r="BJ8" s="13" t="s">
        <v>465</v>
      </c>
      <c r="BK8" s="2" t="s">
        <v>459</v>
      </c>
      <c r="BL8" s="2" t="s">
        <v>459</v>
      </c>
      <c r="BM8" s="2" t="s">
        <v>459</v>
      </c>
      <c r="BN8" s="2" t="s">
        <v>459</v>
      </c>
      <c r="BO8" s="2" t="s">
        <v>459</v>
      </c>
      <c r="BP8" s="11" t="s">
        <v>583</v>
      </c>
      <c r="BQ8" s="2" t="s">
        <v>459</v>
      </c>
      <c r="BR8" s="2" t="s">
        <v>459</v>
      </c>
      <c r="BS8" s="2" t="s">
        <v>459</v>
      </c>
      <c r="BT8" s="2" t="s">
        <v>459</v>
      </c>
      <c r="BU8" s="2" t="s">
        <v>459</v>
      </c>
      <c r="BV8" s="2" t="s">
        <v>459</v>
      </c>
      <c r="BW8" s="2" t="s">
        <v>459</v>
      </c>
      <c r="BX8" s="2" t="s">
        <v>459</v>
      </c>
      <c r="BY8" s="13" t="s">
        <v>191</v>
      </c>
      <c r="BZ8" s="2" t="s">
        <v>459</v>
      </c>
      <c r="CA8" s="2" t="s">
        <v>459</v>
      </c>
      <c r="CB8" s="12" t="s">
        <v>595</v>
      </c>
      <c r="CC8" s="2" t="s">
        <v>459</v>
      </c>
      <c r="CD8" s="2" t="s">
        <v>459</v>
      </c>
      <c r="CE8" s="2" t="s">
        <v>459</v>
      </c>
      <c r="CF8" s="2" t="s">
        <v>459</v>
      </c>
      <c r="CG8" s="12" t="s">
        <v>585</v>
      </c>
      <c r="CH8" s="2" t="s">
        <v>459</v>
      </c>
      <c r="CI8" s="2" t="s">
        <v>459</v>
      </c>
      <c r="CJ8" s="2" t="s">
        <v>459</v>
      </c>
      <c r="CK8" s="2" t="s">
        <v>459</v>
      </c>
      <c r="CL8" s="2" t="s">
        <v>459</v>
      </c>
      <c r="CM8" s="2" t="s">
        <v>459</v>
      </c>
      <c r="CN8" s="2" t="s">
        <v>459</v>
      </c>
      <c r="CO8" s="2" t="s">
        <v>459</v>
      </c>
      <c r="CP8" s="12" t="s">
        <v>938</v>
      </c>
      <c r="CQ8" s="2" t="s">
        <v>459</v>
      </c>
      <c r="CR8" s="2" t="s">
        <v>459</v>
      </c>
      <c r="CS8" s="2" t="s">
        <v>459</v>
      </c>
      <c r="CT8" s="2" t="s">
        <v>459</v>
      </c>
      <c r="CU8" s="2" t="s">
        <v>459</v>
      </c>
      <c r="CV8" s="2" t="s">
        <v>459</v>
      </c>
      <c r="CW8" s="13" t="s">
        <v>888</v>
      </c>
      <c r="CX8" s="2" t="s">
        <v>459</v>
      </c>
      <c r="CY8" s="2" t="s">
        <v>459</v>
      </c>
      <c r="CZ8" s="2" t="s">
        <v>459</v>
      </c>
      <c r="DA8" s="13" t="s">
        <v>587</v>
      </c>
      <c r="DB8" s="2" t="s">
        <v>459</v>
      </c>
      <c r="DC8" s="2" t="s">
        <v>459</v>
      </c>
      <c r="DD8" s="2" t="s">
        <v>459</v>
      </c>
      <c r="DE8" s="2" t="s">
        <v>459</v>
      </c>
      <c r="DF8" s="2" t="s">
        <v>459</v>
      </c>
      <c r="DG8" s="2" t="s">
        <v>459</v>
      </c>
      <c r="DH8" s="12" t="s">
        <v>217</v>
      </c>
      <c r="DI8" s="2" t="s">
        <v>459</v>
      </c>
      <c r="DJ8" s="2" t="s">
        <v>459</v>
      </c>
      <c r="DK8" s="2" t="s">
        <v>459</v>
      </c>
      <c r="DL8" s="2" t="s">
        <v>459</v>
      </c>
      <c r="DM8" s="2" t="s">
        <v>459</v>
      </c>
      <c r="DN8" s="2" t="s">
        <v>459</v>
      </c>
      <c r="DO8" s="2" t="s">
        <v>459</v>
      </c>
      <c r="DP8" s="2" t="s">
        <v>459</v>
      </c>
      <c r="DQ8" s="2" t="s">
        <v>459</v>
      </c>
      <c r="DR8" s="2" t="s">
        <v>459</v>
      </c>
      <c r="DS8" s="2" t="s">
        <v>459</v>
      </c>
      <c r="DT8" s="2" t="s">
        <v>459</v>
      </c>
      <c r="DU8" s="13" t="s">
        <v>1405</v>
      </c>
      <c r="DV8" s="2" t="s">
        <v>459</v>
      </c>
      <c r="DW8" s="2" t="s">
        <v>459</v>
      </c>
      <c r="DX8" s="2" t="s">
        <v>459</v>
      </c>
      <c r="DY8" s="2" t="s">
        <v>459</v>
      </c>
      <c r="DZ8" s="2" t="s">
        <v>459</v>
      </c>
      <c r="EA8" s="2" t="s">
        <v>459</v>
      </c>
      <c r="EB8" s="13" t="s">
        <v>240</v>
      </c>
      <c r="EC8" s="2" t="s">
        <v>459</v>
      </c>
      <c r="ED8" s="2" t="s">
        <v>459</v>
      </c>
      <c r="EE8" s="2" t="s">
        <v>459</v>
      </c>
      <c r="EF8" s="2" t="s">
        <v>459</v>
      </c>
      <c r="EG8" s="2" t="s">
        <v>459</v>
      </c>
      <c r="EH8" s="2" t="s">
        <v>459</v>
      </c>
      <c r="EI8" s="2" t="s">
        <v>459</v>
      </c>
      <c r="EJ8" s="2" t="s">
        <v>459</v>
      </c>
      <c r="EK8" s="2" t="s">
        <v>459</v>
      </c>
      <c r="EL8" s="2" t="s">
        <v>459</v>
      </c>
      <c r="EM8" s="2" t="s">
        <v>459</v>
      </c>
      <c r="EN8" s="2" t="s">
        <v>459</v>
      </c>
      <c r="EO8" s="13" t="s">
        <v>1387</v>
      </c>
      <c r="EP8" s="2" t="s">
        <v>459</v>
      </c>
      <c r="EQ8" s="2" t="s">
        <v>459</v>
      </c>
      <c r="ER8" s="2" t="s">
        <v>459</v>
      </c>
      <c r="ES8" s="2" t="s">
        <v>459</v>
      </c>
      <c r="ET8" s="2" t="s">
        <v>459</v>
      </c>
      <c r="EU8" s="12" t="s">
        <v>510</v>
      </c>
      <c r="EV8" s="2" t="s">
        <v>459</v>
      </c>
      <c r="EW8" s="2" t="s">
        <v>459</v>
      </c>
      <c r="EX8" s="2" t="s">
        <v>459</v>
      </c>
      <c r="EY8" s="2" t="s">
        <v>459</v>
      </c>
      <c r="EZ8" s="2" t="s">
        <v>459</v>
      </c>
      <c r="FA8" s="2" t="s">
        <v>459</v>
      </c>
      <c r="FB8" s="2" t="s">
        <v>459</v>
      </c>
      <c r="FC8" s="2" t="s">
        <v>459</v>
      </c>
      <c r="FD8" s="2" t="s">
        <v>459</v>
      </c>
      <c r="FE8" s="2" t="s">
        <v>459</v>
      </c>
      <c r="FF8" s="2" t="s">
        <v>459</v>
      </c>
      <c r="FG8" s="2" t="s">
        <v>459</v>
      </c>
      <c r="FH8" s="2" t="s">
        <v>459</v>
      </c>
      <c r="FI8" s="2" t="s">
        <v>459</v>
      </c>
      <c r="FJ8" s="2" t="s">
        <v>459</v>
      </c>
      <c r="FK8" s="12" t="s">
        <v>903</v>
      </c>
      <c r="FL8" s="2" t="s">
        <v>459</v>
      </c>
      <c r="FM8" s="2" t="s">
        <v>459</v>
      </c>
      <c r="FN8" s="2" t="s">
        <v>459</v>
      </c>
      <c r="FO8" s="2" t="s">
        <v>459</v>
      </c>
      <c r="FP8" s="2" t="s">
        <v>459</v>
      </c>
      <c r="FQ8" s="12" t="s">
        <v>266</v>
      </c>
      <c r="FR8" s="2" t="s">
        <v>459</v>
      </c>
      <c r="FS8" s="2" t="s">
        <v>459</v>
      </c>
      <c r="FT8" s="2" t="s">
        <v>459</v>
      </c>
      <c r="FU8" s="2" t="s">
        <v>459</v>
      </c>
      <c r="FV8" s="2" t="s">
        <v>459</v>
      </c>
      <c r="FW8" s="2" t="s">
        <v>459</v>
      </c>
      <c r="FX8" s="2" t="s">
        <v>459</v>
      </c>
      <c r="FY8" s="2" t="s">
        <v>459</v>
      </c>
      <c r="FZ8" s="2" t="s">
        <v>459</v>
      </c>
      <c r="GA8" s="13" t="s">
        <v>1325</v>
      </c>
      <c r="GB8" s="2" t="s">
        <v>459</v>
      </c>
      <c r="GC8" s="2" t="s">
        <v>459</v>
      </c>
      <c r="GD8" s="2" t="s">
        <v>459</v>
      </c>
      <c r="GE8" s="2" t="s">
        <v>459</v>
      </c>
    </row>
    <row r="9" spans="1:187" ht="88.9" customHeight="1" x14ac:dyDescent="0.25">
      <c r="A9" s="1">
        <v>5067</v>
      </c>
      <c r="B9" s="2" t="s">
        <v>77</v>
      </c>
      <c r="C9" s="2" t="s">
        <v>55</v>
      </c>
      <c r="D9" s="2" t="s">
        <v>78</v>
      </c>
      <c r="E9" s="18" t="s">
        <v>1597</v>
      </c>
      <c r="F9" s="2" t="s">
        <v>631</v>
      </c>
      <c r="G9" s="2" t="s">
        <v>459</v>
      </c>
      <c r="H9" s="2" t="s">
        <v>459</v>
      </c>
      <c r="I9" s="2" t="s">
        <v>459</v>
      </c>
      <c r="J9" s="2" t="s">
        <v>459</v>
      </c>
      <c r="K9" s="2" t="s">
        <v>459</v>
      </c>
      <c r="L9" s="11" t="s">
        <v>601</v>
      </c>
      <c r="M9" s="2" t="s">
        <v>459</v>
      </c>
      <c r="N9" s="2" t="s">
        <v>459</v>
      </c>
      <c r="O9" s="11" t="s">
        <v>513</v>
      </c>
      <c r="P9" s="2" t="s">
        <v>459</v>
      </c>
      <c r="Q9" s="2" t="s">
        <v>459</v>
      </c>
      <c r="R9" s="2" t="s">
        <v>459</v>
      </c>
      <c r="S9" s="2" t="s">
        <v>459</v>
      </c>
      <c r="T9" s="2" t="s">
        <v>459</v>
      </c>
      <c r="U9" s="2" t="s">
        <v>459</v>
      </c>
      <c r="V9" s="2" t="s">
        <v>459</v>
      </c>
      <c r="W9" s="12" t="s">
        <v>134</v>
      </c>
      <c r="X9" s="2" t="s">
        <v>459</v>
      </c>
      <c r="Y9" s="13" t="s">
        <v>602</v>
      </c>
      <c r="Z9" s="2" t="s">
        <v>459</v>
      </c>
      <c r="AA9" s="2" t="s">
        <v>459</v>
      </c>
      <c r="AB9" s="2" t="s">
        <v>459</v>
      </c>
      <c r="AC9" s="2" t="s">
        <v>459</v>
      </c>
      <c r="AD9" s="2" t="s">
        <v>459</v>
      </c>
      <c r="AE9" s="2" t="s">
        <v>459</v>
      </c>
      <c r="AF9" s="13" t="s">
        <v>144</v>
      </c>
      <c r="AG9" s="2" t="s">
        <v>459</v>
      </c>
      <c r="AH9" s="2" t="s">
        <v>459</v>
      </c>
      <c r="AI9" s="2" t="s">
        <v>459</v>
      </c>
      <c r="AJ9" s="2" t="s">
        <v>459</v>
      </c>
      <c r="AK9" s="2" t="s">
        <v>459</v>
      </c>
      <c r="AL9" s="2" t="s">
        <v>459</v>
      </c>
      <c r="AM9" s="2" t="s">
        <v>459</v>
      </c>
      <c r="AN9" s="13" t="s">
        <v>154</v>
      </c>
      <c r="AO9" s="2" t="s">
        <v>459</v>
      </c>
      <c r="AP9" s="2" t="s">
        <v>459</v>
      </c>
      <c r="AQ9" s="2" t="s">
        <v>459</v>
      </c>
      <c r="AR9" s="2" t="s">
        <v>459</v>
      </c>
      <c r="AS9" s="2" t="s">
        <v>459</v>
      </c>
      <c r="AT9" s="2" t="s">
        <v>459</v>
      </c>
      <c r="AU9" s="2" t="s">
        <v>459</v>
      </c>
      <c r="AV9" s="13" t="s">
        <v>155</v>
      </c>
      <c r="AW9" s="2" t="s">
        <v>459</v>
      </c>
      <c r="AX9" s="2" t="s">
        <v>459</v>
      </c>
      <c r="AY9" s="2" t="s">
        <v>459</v>
      </c>
      <c r="AZ9" s="2" t="s">
        <v>459</v>
      </c>
      <c r="BA9" s="2" t="s">
        <v>459</v>
      </c>
      <c r="BB9" s="12" t="s">
        <v>603</v>
      </c>
      <c r="BC9" s="2" t="s">
        <v>459</v>
      </c>
      <c r="BD9" s="2" t="s">
        <v>459</v>
      </c>
      <c r="BE9" s="2" t="s">
        <v>459</v>
      </c>
      <c r="BF9" s="2" t="s">
        <v>459</v>
      </c>
      <c r="BG9" s="13" t="s">
        <v>480</v>
      </c>
      <c r="BH9" s="2" t="s">
        <v>459</v>
      </c>
      <c r="BI9" s="2" t="s">
        <v>459</v>
      </c>
      <c r="BJ9" s="2" t="s">
        <v>459</v>
      </c>
      <c r="BK9" s="2" t="s">
        <v>459</v>
      </c>
      <c r="BL9" s="13" t="s">
        <v>604</v>
      </c>
      <c r="BM9" s="2" t="s">
        <v>459</v>
      </c>
      <c r="BN9" s="2" t="s">
        <v>459</v>
      </c>
      <c r="BO9" s="2" t="s">
        <v>459</v>
      </c>
      <c r="BP9" s="2" t="s">
        <v>459</v>
      </c>
      <c r="BQ9" s="2" t="s">
        <v>459</v>
      </c>
      <c r="BR9" s="2" t="s">
        <v>459</v>
      </c>
      <c r="BS9" s="12" t="s">
        <v>530</v>
      </c>
      <c r="BT9" s="12" t="s">
        <v>181</v>
      </c>
      <c r="BU9" s="2" t="s">
        <v>459</v>
      </c>
      <c r="BV9" s="2" t="s">
        <v>459</v>
      </c>
      <c r="BW9" s="2" t="s">
        <v>459</v>
      </c>
      <c r="BX9" s="2" t="s">
        <v>459</v>
      </c>
      <c r="BY9" s="2" t="s">
        <v>459</v>
      </c>
      <c r="BZ9" s="2" t="s">
        <v>459</v>
      </c>
      <c r="CA9" s="2" t="s">
        <v>459</v>
      </c>
      <c r="CB9" s="2" t="s">
        <v>459</v>
      </c>
      <c r="CC9" s="2" t="s">
        <v>459</v>
      </c>
      <c r="CD9" s="13" t="s">
        <v>605</v>
      </c>
      <c r="CE9" s="2" t="s">
        <v>459</v>
      </c>
      <c r="CF9" s="12" t="s">
        <v>606</v>
      </c>
      <c r="CG9" s="2" t="s">
        <v>459</v>
      </c>
      <c r="CH9" s="2" t="s">
        <v>459</v>
      </c>
      <c r="CI9" s="2" t="s">
        <v>459</v>
      </c>
      <c r="CJ9" s="2" t="s">
        <v>459</v>
      </c>
      <c r="CK9" s="2" t="s">
        <v>459</v>
      </c>
      <c r="CL9" s="12" t="s">
        <v>485</v>
      </c>
      <c r="CM9" s="2" t="s">
        <v>459</v>
      </c>
      <c r="CN9" s="2" t="s">
        <v>459</v>
      </c>
      <c r="CO9" s="2" t="s">
        <v>459</v>
      </c>
      <c r="CP9" s="2" t="s">
        <v>459</v>
      </c>
      <c r="CQ9" s="2" t="s">
        <v>459</v>
      </c>
      <c r="CR9" s="2" t="s">
        <v>459</v>
      </c>
      <c r="CS9" s="2" t="s">
        <v>459</v>
      </c>
      <c r="CT9" s="13" t="s">
        <v>607</v>
      </c>
      <c r="CU9" s="2" t="s">
        <v>459</v>
      </c>
      <c r="CV9" s="2" t="s">
        <v>459</v>
      </c>
      <c r="CW9" s="2" t="s">
        <v>459</v>
      </c>
      <c r="CX9" s="2" t="s">
        <v>459</v>
      </c>
      <c r="CY9" s="2" t="s">
        <v>459</v>
      </c>
      <c r="CZ9" s="2" t="s">
        <v>459</v>
      </c>
      <c r="DA9" s="2" t="s">
        <v>459</v>
      </c>
      <c r="DB9" s="2" t="s">
        <v>459</v>
      </c>
      <c r="DC9" s="11" t="s">
        <v>534</v>
      </c>
      <c r="DD9" s="2" t="s">
        <v>459</v>
      </c>
      <c r="DE9" s="2" t="s">
        <v>459</v>
      </c>
      <c r="DF9" s="2" t="s">
        <v>459</v>
      </c>
      <c r="DG9" s="2" t="s">
        <v>459</v>
      </c>
      <c r="DH9" s="2" t="s">
        <v>459</v>
      </c>
      <c r="DI9" s="2" t="s">
        <v>459</v>
      </c>
      <c r="DJ9" s="2" t="s">
        <v>459</v>
      </c>
      <c r="DK9" s="2" t="s">
        <v>459</v>
      </c>
      <c r="DL9" s="2" t="s">
        <v>459</v>
      </c>
      <c r="DM9" s="12" t="s">
        <v>226</v>
      </c>
      <c r="DN9" s="2" t="s">
        <v>459</v>
      </c>
      <c r="DO9" s="2" t="s">
        <v>459</v>
      </c>
      <c r="DP9" s="2" t="s">
        <v>459</v>
      </c>
      <c r="DQ9" s="2" t="s">
        <v>459</v>
      </c>
      <c r="DR9" s="2" t="s">
        <v>459</v>
      </c>
      <c r="DS9" s="2" t="s">
        <v>459</v>
      </c>
      <c r="DT9" s="2" t="s">
        <v>459</v>
      </c>
      <c r="DU9" s="13" t="s">
        <v>608</v>
      </c>
      <c r="DV9" s="2" t="s">
        <v>459</v>
      </c>
      <c r="DW9" s="2" t="s">
        <v>459</v>
      </c>
      <c r="DX9" s="2" t="s">
        <v>459</v>
      </c>
      <c r="DY9" s="2" t="s">
        <v>459</v>
      </c>
      <c r="DZ9" s="2" t="s">
        <v>459</v>
      </c>
      <c r="EA9" s="2" t="s">
        <v>459</v>
      </c>
      <c r="EB9" s="2" t="s">
        <v>459</v>
      </c>
      <c r="EC9" s="2" t="s">
        <v>459</v>
      </c>
      <c r="ED9" s="12" t="s">
        <v>241</v>
      </c>
      <c r="EE9" s="2" t="s">
        <v>459</v>
      </c>
      <c r="EF9" s="2" t="s">
        <v>459</v>
      </c>
      <c r="EG9" s="2" t="s">
        <v>459</v>
      </c>
      <c r="EH9" s="2" t="s">
        <v>459</v>
      </c>
      <c r="EI9" s="2" t="s">
        <v>459</v>
      </c>
      <c r="EJ9" s="2" t="s">
        <v>459</v>
      </c>
      <c r="EK9" s="2" t="s">
        <v>459</v>
      </c>
      <c r="EL9" s="2" t="s">
        <v>459</v>
      </c>
      <c r="EM9" s="2" t="s">
        <v>459</v>
      </c>
      <c r="EN9" s="2" t="s">
        <v>459</v>
      </c>
      <c r="EO9" s="2" t="s">
        <v>459</v>
      </c>
      <c r="EP9" s="2" t="s">
        <v>459</v>
      </c>
      <c r="EQ9" s="13" t="s">
        <v>609</v>
      </c>
      <c r="ER9" s="12" t="s">
        <v>474</v>
      </c>
      <c r="ES9" s="2" t="s">
        <v>459</v>
      </c>
      <c r="ET9" s="2" t="s">
        <v>459</v>
      </c>
      <c r="EU9" s="2" t="s">
        <v>459</v>
      </c>
      <c r="EV9" s="2" t="s">
        <v>459</v>
      </c>
      <c r="EW9" s="2" t="s">
        <v>459</v>
      </c>
      <c r="EX9" s="2" t="s">
        <v>459</v>
      </c>
      <c r="EY9" s="2" t="s">
        <v>459</v>
      </c>
      <c r="EZ9" s="2" t="s">
        <v>459</v>
      </c>
      <c r="FA9" s="2" t="s">
        <v>459</v>
      </c>
      <c r="FB9" s="2" t="s">
        <v>459</v>
      </c>
      <c r="FC9" s="2" t="s">
        <v>459</v>
      </c>
      <c r="FD9" s="12" t="s">
        <v>610</v>
      </c>
      <c r="FE9" s="2" t="s">
        <v>459</v>
      </c>
      <c r="FF9" s="2" t="s">
        <v>459</v>
      </c>
      <c r="FG9" s="2" t="s">
        <v>459</v>
      </c>
      <c r="FH9" s="2" t="s">
        <v>459</v>
      </c>
      <c r="FI9" s="2" t="s">
        <v>459</v>
      </c>
      <c r="FJ9" s="2" t="s">
        <v>459</v>
      </c>
      <c r="FK9" s="2" t="s">
        <v>459</v>
      </c>
      <c r="FL9" s="2" t="s">
        <v>459</v>
      </c>
      <c r="FM9" s="2" t="s">
        <v>459</v>
      </c>
      <c r="FN9" s="2" t="s">
        <v>459</v>
      </c>
      <c r="FO9" s="12" t="s">
        <v>258</v>
      </c>
      <c r="FP9" s="2" t="s">
        <v>459</v>
      </c>
      <c r="FQ9" s="2" t="s">
        <v>459</v>
      </c>
      <c r="FR9" s="2" t="s">
        <v>459</v>
      </c>
      <c r="FS9" s="2" t="s">
        <v>459</v>
      </c>
      <c r="FT9" s="2" t="s">
        <v>459</v>
      </c>
      <c r="FU9" s="2" t="s">
        <v>459</v>
      </c>
      <c r="FV9" s="2" t="s">
        <v>459</v>
      </c>
      <c r="FW9" s="2" t="s">
        <v>459</v>
      </c>
      <c r="FX9" s="2" t="s">
        <v>459</v>
      </c>
      <c r="FY9" s="2" t="s">
        <v>459</v>
      </c>
      <c r="FZ9" s="2" t="s">
        <v>459</v>
      </c>
      <c r="GA9" s="2" t="s">
        <v>459</v>
      </c>
      <c r="GB9" s="2" t="s">
        <v>459</v>
      </c>
      <c r="GC9" s="2" t="s">
        <v>459</v>
      </c>
      <c r="GD9" s="2" t="s">
        <v>459</v>
      </c>
      <c r="GE9" s="11" t="s">
        <v>611</v>
      </c>
    </row>
    <row r="10" spans="1:187" ht="88.9" customHeight="1" x14ac:dyDescent="0.25">
      <c r="A10" s="1">
        <v>243</v>
      </c>
      <c r="B10" s="2" t="s">
        <v>643</v>
      </c>
      <c r="C10" s="2" t="s">
        <v>641</v>
      </c>
      <c r="D10" s="2" t="s">
        <v>56</v>
      </c>
      <c r="E10" s="18" t="s">
        <v>1598</v>
      </c>
      <c r="F10" s="2" t="s">
        <v>1547</v>
      </c>
      <c r="G10" s="2" t="s">
        <v>459</v>
      </c>
      <c r="H10" s="11" t="s">
        <v>884</v>
      </c>
      <c r="I10" s="2" t="s">
        <v>459</v>
      </c>
      <c r="J10" s="2" t="s">
        <v>459</v>
      </c>
      <c r="K10" s="2" t="s">
        <v>459</v>
      </c>
      <c r="L10" s="2" t="s">
        <v>459</v>
      </c>
      <c r="M10" s="2" t="s">
        <v>459</v>
      </c>
      <c r="N10" s="2" t="s">
        <v>459</v>
      </c>
      <c r="O10" s="2" t="s">
        <v>459</v>
      </c>
      <c r="P10" s="11" t="s">
        <v>885</v>
      </c>
      <c r="Q10" s="2" t="s">
        <v>459</v>
      </c>
      <c r="R10" s="2" t="s">
        <v>459</v>
      </c>
      <c r="S10" s="2" t="s">
        <v>459</v>
      </c>
      <c r="T10" s="2" t="s">
        <v>459</v>
      </c>
      <c r="U10" s="2" t="s">
        <v>459</v>
      </c>
      <c r="V10" s="2" t="s">
        <v>459</v>
      </c>
      <c r="W10" s="2" t="s">
        <v>459</v>
      </c>
      <c r="X10" s="12" t="s">
        <v>138</v>
      </c>
      <c r="Y10" s="12" t="s">
        <v>613</v>
      </c>
      <c r="Z10" s="2" t="s">
        <v>459</v>
      </c>
      <c r="AA10" s="2" t="s">
        <v>459</v>
      </c>
      <c r="AB10" s="2" t="s">
        <v>459</v>
      </c>
      <c r="AC10" s="2" t="s">
        <v>459</v>
      </c>
      <c r="AD10" s="2" t="s">
        <v>459</v>
      </c>
      <c r="AE10" s="12" t="s">
        <v>143</v>
      </c>
      <c r="AF10" s="2" t="s">
        <v>459</v>
      </c>
      <c r="AG10" s="2" t="s">
        <v>459</v>
      </c>
      <c r="AH10" s="2" t="s">
        <v>459</v>
      </c>
      <c r="AI10" s="2" t="s">
        <v>459</v>
      </c>
      <c r="AJ10" s="2" t="s">
        <v>459</v>
      </c>
      <c r="AK10" s="2" t="s">
        <v>459</v>
      </c>
      <c r="AL10" s="2" t="s">
        <v>459</v>
      </c>
      <c r="AM10" s="13" t="s">
        <v>117</v>
      </c>
      <c r="AN10" s="2" t="s">
        <v>459</v>
      </c>
      <c r="AO10" s="2" t="s">
        <v>459</v>
      </c>
      <c r="AP10" s="2" t="s">
        <v>459</v>
      </c>
      <c r="AQ10" s="2" t="s">
        <v>459</v>
      </c>
      <c r="AR10" s="2" t="s">
        <v>459</v>
      </c>
      <c r="AS10" s="13" t="s">
        <v>886</v>
      </c>
      <c r="AT10" s="2" t="s">
        <v>459</v>
      </c>
      <c r="AU10" s="2" t="s">
        <v>459</v>
      </c>
      <c r="AV10" s="2" t="s">
        <v>459</v>
      </c>
      <c r="AW10" s="2" t="s">
        <v>459</v>
      </c>
      <c r="AX10" s="2" t="s">
        <v>459</v>
      </c>
      <c r="AY10" s="12" t="s">
        <v>498</v>
      </c>
      <c r="AZ10" s="2" t="s">
        <v>459</v>
      </c>
      <c r="BA10" s="2" t="s">
        <v>459</v>
      </c>
      <c r="BB10" s="2" t="s">
        <v>459</v>
      </c>
      <c r="BC10" s="2" t="s">
        <v>459</v>
      </c>
      <c r="BD10" s="2" t="s">
        <v>459</v>
      </c>
      <c r="BE10" s="12" t="s">
        <v>593</v>
      </c>
      <c r="BF10" s="2" t="s">
        <v>459</v>
      </c>
      <c r="BG10" s="2" t="s">
        <v>459</v>
      </c>
      <c r="BH10" s="2" t="s">
        <v>459</v>
      </c>
      <c r="BI10" s="2" t="s">
        <v>459</v>
      </c>
      <c r="BJ10" s="13" t="s">
        <v>465</v>
      </c>
      <c r="BK10" s="2" t="s">
        <v>459</v>
      </c>
      <c r="BL10" s="2" t="s">
        <v>459</v>
      </c>
      <c r="BM10" s="2" t="s">
        <v>459</v>
      </c>
      <c r="BN10" s="2" t="s">
        <v>459</v>
      </c>
      <c r="BO10" s="2" t="s">
        <v>459</v>
      </c>
      <c r="BP10" s="2" t="s">
        <v>459</v>
      </c>
      <c r="BQ10" s="11" t="s">
        <v>615</v>
      </c>
      <c r="BR10" s="2" t="s">
        <v>459</v>
      </c>
      <c r="BS10" s="2" t="s">
        <v>459</v>
      </c>
      <c r="BT10" s="2" t="s">
        <v>459</v>
      </c>
      <c r="BU10" s="12" t="s">
        <v>186</v>
      </c>
      <c r="BV10" s="2" t="s">
        <v>459</v>
      </c>
      <c r="BW10" s="2" t="s">
        <v>459</v>
      </c>
      <c r="BX10" s="2" t="s">
        <v>459</v>
      </c>
      <c r="BY10" s="2" t="s">
        <v>459</v>
      </c>
      <c r="BZ10" s="2" t="s">
        <v>459</v>
      </c>
      <c r="CA10" s="2" t="s">
        <v>459</v>
      </c>
      <c r="CB10" s="2" t="s">
        <v>459</v>
      </c>
      <c r="CC10" s="2" t="s">
        <v>459</v>
      </c>
      <c r="CD10" s="13" t="s">
        <v>518</v>
      </c>
      <c r="CE10" s="2" t="s">
        <v>459</v>
      </c>
      <c r="CF10" s="2" t="s">
        <v>459</v>
      </c>
      <c r="CG10" s="2" t="s">
        <v>459</v>
      </c>
      <c r="CH10" s="2" t="s">
        <v>459</v>
      </c>
      <c r="CI10" s="2" t="s">
        <v>459</v>
      </c>
      <c r="CJ10" s="2" t="s">
        <v>459</v>
      </c>
      <c r="CK10" s="12" t="s">
        <v>503</v>
      </c>
      <c r="CL10" s="13" t="s">
        <v>887</v>
      </c>
      <c r="CM10" s="2" t="s">
        <v>459</v>
      </c>
      <c r="CN10" s="2" t="s">
        <v>459</v>
      </c>
      <c r="CO10" s="2" t="s">
        <v>459</v>
      </c>
      <c r="CP10" s="2" t="s">
        <v>459</v>
      </c>
      <c r="CQ10" s="2" t="s">
        <v>459</v>
      </c>
      <c r="CR10" s="2" t="s">
        <v>459</v>
      </c>
      <c r="CS10" s="2" t="s">
        <v>459</v>
      </c>
      <c r="CT10" s="2" t="s">
        <v>459</v>
      </c>
      <c r="CU10" s="2" t="s">
        <v>459</v>
      </c>
      <c r="CV10" s="2" t="s">
        <v>459</v>
      </c>
      <c r="CW10" s="13" t="s">
        <v>888</v>
      </c>
      <c r="CX10" s="2" t="s">
        <v>459</v>
      </c>
      <c r="CY10" s="2" t="s">
        <v>459</v>
      </c>
      <c r="CZ10" s="2" t="s">
        <v>459</v>
      </c>
      <c r="DA10" s="2" t="s">
        <v>459</v>
      </c>
      <c r="DB10" s="13" t="s">
        <v>856</v>
      </c>
      <c r="DC10" s="2" t="s">
        <v>459</v>
      </c>
      <c r="DD10" s="2" t="s">
        <v>459</v>
      </c>
      <c r="DE10" s="12" t="s">
        <v>207</v>
      </c>
      <c r="DF10" s="2" t="s">
        <v>459</v>
      </c>
      <c r="DG10" s="2" t="s">
        <v>459</v>
      </c>
      <c r="DH10" s="2" t="s">
        <v>459</v>
      </c>
      <c r="DI10" s="2" t="s">
        <v>459</v>
      </c>
      <c r="DJ10" s="2" t="s">
        <v>459</v>
      </c>
      <c r="DK10" s="2" t="s">
        <v>459</v>
      </c>
      <c r="DL10" s="2" t="s">
        <v>459</v>
      </c>
      <c r="DM10" s="2" t="s">
        <v>459</v>
      </c>
      <c r="DN10" s="2" t="s">
        <v>459</v>
      </c>
      <c r="DO10" s="2" t="s">
        <v>459</v>
      </c>
      <c r="DP10" s="2" t="s">
        <v>459</v>
      </c>
      <c r="DQ10" s="2" t="s">
        <v>459</v>
      </c>
      <c r="DR10" s="2" t="s">
        <v>459</v>
      </c>
      <c r="DS10" s="2" t="s">
        <v>459</v>
      </c>
      <c r="DT10" s="2" t="s">
        <v>459</v>
      </c>
      <c r="DU10" s="2" t="s">
        <v>459</v>
      </c>
      <c r="DV10" s="2" t="s">
        <v>459</v>
      </c>
      <c r="DW10" s="12" t="s">
        <v>889</v>
      </c>
      <c r="DX10" s="2" t="s">
        <v>459</v>
      </c>
      <c r="DY10" s="2" t="s">
        <v>459</v>
      </c>
      <c r="DZ10" s="2" t="s">
        <v>459</v>
      </c>
      <c r="EA10" s="2" t="s">
        <v>459</v>
      </c>
      <c r="EB10" s="2" t="s">
        <v>459</v>
      </c>
      <c r="EC10" s="12" t="s">
        <v>239</v>
      </c>
      <c r="ED10" s="2" t="s">
        <v>459</v>
      </c>
      <c r="EE10" s="2" t="s">
        <v>459</v>
      </c>
      <c r="EF10" s="2" t="s">
        <v>459</v>
      </c>
      <c r="EG10" s="2" t="s">
        <v>459</v>
      </c>
      <c r="EH10" s="2" t="s">
        <v>459</v>
      </c>
      <c r="EI10" s="2" t="s">
        <v>459</v>
      </c>
      <c r="EJ10" s="2" t="s">
        <v>459</v>
      </c>
      <c r="EK10" s="12" t="s">
        <v>490</v>
      </c>
      <c r="EL10" s="2" t="s">
        <v>459</v>
      </c>
      <c r="EM10" s="2" t="s">
        <v>459</v>
      </c>
      <c r="EN10" s="2" t="s">
        <v>459</v>
      </c>
      <c r="EO10" s="2" t="s">
        <v>459</v>
      </c>
      <c r="EP10" s="2" t="s">
        <v>459</v>
      </c>
      <c r="EQ10" s="2" t="s">
        <v>459</v>
      </c>
      <c r="ER10" s="2" t="s">
        <v>459</v>
      </c>
      <c r="ES10" s="2" t="s">
        <v>459</v>
      </c>
      <c r="ET10" s="11" t="s">
        <v>890</v>
      </c>
      <c r="EU10" s="2" t="s">
        <v>459</v>
      </c>
      <c r="EV10" s="2" t="s">
        <v>459</v>
      </c>
      <c r="EW10" s="2" t="s">
        <v>459</v>
      </c>
      <c r="EX10" s="2" t="s">
        <v>459</v>
      </c>
      <c r="EY10" s="2" t="s">
        <v>459</v>
      </c>
      <c r="EZ10" s="2" t="s">
        <v>459</v>
      </c>
      <c r="FA10" s="2" t="s">
        <v>459</v>
      </c>
      <c r="FB10" s="2" t="s">
        <v>459</v>
      </c>
      <c r="FC10" s="2" t="s">
        <v>459</v>
      </c>
      <c r="FD10" s="2" t="s">
        <v>459</v>
      </c>
      <c r="FE10" s="2" t="s">
        <v>459</v>
      </c>
      <c r="FF10" s="2" t="s">
        <v>459</v>
      </c>
      <c r="FG10" s="2" t="s">
        <v>459</v>
      </c>
      <c r="FH10" s="12" t="s">
        <v>590</v>
      </c>
      <c r="FI10" s="2" t="s">
        <v>459</v>
      </c>
      <c r="FJ10" s="2" t="s">
        <v>459</v>
      </c>
      <c r="FK10" s="2" t="s">
        <v>459</v>
      </c>
      <c r="FL10" s="2" t="s">
        <v>459</v>
      </c>
      <c r="FM10" s="2" t="s">
        <v>459</v>
      </c>
      <c r="FN10" s="2" t="s">
        <v>459</v>
      </c>
      <c r="FO10" s="2" t="s">
        <v>459</v>
      </c>
      <c r="FP10" s="2" t="s">
        <v>459</v>
      </c>
      <c r="FQ10" s="2" t="s">
        <v>459</v>
      </c>
      <c r="FR10" s="2" t="s">
        <v>459</v>
      </c>
      <c r="FS10" s="2" t="s">
        <v>459</v>
      </c>
      <c r="FT10" s="2" t="s">
        <v>459</v>
      </c>
      <c r="FU10" s="12" t="s">
        <v>260</v>
      </c>
      <c r="FV10" s="2" t="s">
        <v>459</v>
      </c>
      <c r="FW10" s="2" t="s">
        <v>459</v>
      </c>
      <c r="FX10" s="2" t="s">
        <v>459</v>
      </c>
      <c r="FY10" s="2" t="s">
        <v>459</v>
      </c>
      <c r="FZ10" s="12" t="s">
        <v>891</v>
      </c>
      <c r="GA10" s="2" t="s">
        <v>459</v>
      </c>
      <c r="GB10" s="2" t="s">
        <v>459</v>
      </c>
      <c r="GC10" s="2" t="s">
        <v>459</v>
      </c>
      <c r="GD10" s="2" t="s">
        <v>459</v>
      </c>
      <c r="GE10" s="2" t="s">
        <v>459</v>
      </c>
    </row>
    <row r="11" spans="1:187" ht="88.9" customHeight="1" x14ac:dyDescent="0.25">
      <c r="A11" s="1">
        <v>2359</v>
      </c>
      <c r="B11" s="2" t="s">
        <v>800</v>
      </c>
      <c r="C11" s="2" t="s">
        <v>703</v>
      </c>
      <c r="D11" s="2" t="s">
        <v>648</v>
      </c>
      <c r="E11" s="18" t="s">
        <v>1599</v>
      </c>
      <c r="F11" s="2" t="s">
        <v>1548</v>
      </c>
      <c r="G11" s="2" t="s">
        <v>459</v>
      </c>
      <c r="H11" s="2" t="s">
        <v>459</v>
      </c>
      <c r="I11" s="2" t="s">
        <v>459</v>
      </c>
      <c r="J11" s="12" t="s">
        <v>1425</v>
      </c>
      <c r="K11" s="2" t="s">
        <v>459</v>
      </c>
      <c r="L11" s="2" t="s">
        <v>459</v>
      </c>
      <c r="M11" s="2" t="s">
        <v>459</v>
      </c>
      <c r="N11" s="11" t="s">
        <v>1123</v>
      </c>
      <c r="O11" s="2" t="s">
        <v>459</v>
      </c>
      <c r="P11" s="2" t="s">
        <v>459</v>
      </c>
      <c r="Q11" s="2" t="s">
        <v>459</v>
      </c>
      <c r="R11" s="2" t="s">
        <v>459</v>
      </c>
      <c r="S11" s="2" t="s">
        <v>459</v>
      </c>
      <c r="T11" s="2" t="s">
        <v>459</v>
      </c>
      <c r="U11" s="2" t="s">
        <v>459</v>
      </c>
      <c r="V11" s="13" t="s">
        <v>133</v>
      </c>
      <c r="W11" s="2" t="s">
        <v>459</v>
      </c>
      <c r="X11" s="2" t="s">
        <v>459</v>
      </c>
      <c r="Y11" s="2" t="s">
        <v>459</v>
      </c>
      <c r="Z11" s="2" t="s">
        <v>459</v>
      </c>
      <c r="AA11" s="13" t="s">
        <v>863</v>
      </c>
      <c r="AB11" s="2" t="s">
        <v>459</v>
      </c>
      <c r="AC11" s="2" t="s">
        <v>459</v>
      </c>
      <c r="AD11" s="2" t="s">
        <v>459</v>
      </c>
      <c r="AE11" s="2" t="s">
        <v>459</v>
      </c>
      <c r="AF11" s="2" t="s">
        <v>459</v>
      </c>
      <c r="AG11" s="13" t="s">
        <v>146</v>
      </c>
      <c r="AH11" s="2" t="s">
        <v>459</v>
      </c>
      <c r="AI11" s="2" t="s">
        <v>459</v>
      </c>
      <c r="AJ11" s="2" t="s">
        <v>459</v>
      </c>
      <c r="AK11" s="13" t="s">
        <v>116</v>
      </c>
      <c r="AL11" s="2" t="s">
        <v>459</v>
      </c>
      <c r="AM11" s="2" t="s">
        <v>459</v>
      </c>
      <c r="AN11" s="2" t="s">
        <v>459</v>
      </c>
      <c r="AO11" s="2" t="s">
        <v>459</v>
      </c>
      <c r="AP11" s="2" t="s">
        <v>459</v>
      </c>
      <c r="AQ11" s="2" t="s">
        <v>459</v>
      </c>
      <c r="AR11" s="13" t="s">
        <v>1465</v>
      </c>
      <c r="AS11" s="2" t="s">
        <v>459</v>
      </c>
      <c r="AT11" s="2" t="s">
        <v>459</v>
      </c>
      <c r="AU11" s="2" t="s">
        <v>459</v>
      </c>
      <c r="AV11" s="2" t="s">
        <v>459</v>
      </c>
      <c r="AW11" s="2" t="s">
        <v>459</v>
      </c>
      <c r="AX11" s="2" t="s">
        <v>459</v>
      </c>
      <c r="AY11" s="11" t="s">
        <v>1466</v>
      </c>
      <c r="AZ11" s="2" t="s">
        <v>459</v>
      </c>
      <c r="BA11" s="2" t="s">
        <v>459</v>
      </c>
      <c r="BB11" s="2" t="s">
        <v>459</v>
      </c>
      <c r="BC11" s="2" t="s">
        <v>459</v>
      </c>
      <c r="BD11" s="12" t="s">
        <v>496</v>
      </c>
      <c r="BE11" s="2" t="s">
        <v>459</v>
      </c>
      <c r="BF11" s="2" t="s">
        <v>459</v>
      </c>
      <c r="BG11" s="2" t="s">
        <v>459</v>
      </c>
      <c r="BH11" s="2" t="s">
        <v>459</v>
      </c>
      <c r="BI11" s="2" t="s">
        <v>459</v>
      </c>
      <c r="BJ11" s="12" t="s">
        <v>1027</v>
      </c>
      <c r="BK11" s="2" t="s">
        <v>459</v>
      </c>
      <c r="BL11" s="2" t="s">
        <v>459</v>
      </c>
      <c r="BM11" s="2" t="s">
        <v>459</v>
      </c>
      <c r="BN11" s="2" t="s">
        <v>459</v>
      </c>
      <c r="BO11" s="2" t="s">
        <v>459</v>
      </c>
      <c r="BP11" s="2" t="s">
        <v>459</v>
      </c>
      <c r="BQ11" s="2" t="s">
        <v>459</v>
      </c>
      <c r="BR11" s="2" t="s">
        <v>459</v>
      </c>
      <c r="BS11" s="12" t="s">
        <v>530</v>
      </c>
      <c r="BT11" s="2" t="s">
        <v>459</v>
      </c>
      <c r="BU11" s="2" t="s">
        <v>459</v>
      </c>
      <c r="BV11" s="2" t="s">
        <v>459</v>
      </c>
      <c r="BW11" s="2" t="s">
        <v>459</v>
      </c>
      <c r="BX11" s="2" t="s">
        <v>459</v>
      </c>
      <c r="BY11" s="12" t="s">
        <v>190</v>
      </c>
      <c r="BZ11" s="2" t="s">
        <v>459</v>
      </c>
      <c r="CA11" s="2" t="s">
        <v>459</v>
      </c>
      <c r="CB11" s="12" t="s">
        <v>595</v>
      </c>
      <c r="CC11" s="2" t="s">
        <v>459</v>
      </c>
      <c r="CD11" s="2" t="s">
        <v>459</v>
      </c>
      <c r="CE11" s="2" t="s">
        <v>459</v>
      </c>
      <c r="CF11" s="2" t="s">
        <v>459</v>
      </c>
      <c r="CG11" s="13" t="s">
        <v>1467</v>
      </c>
      <c r="CH11" s="2" t="s">
        <v>459</v>
      </c>
      <c r="CI11" s="2" t="s">
        <v>459</v>
      </c>
      <c r="CJ11" s="2" t="s">
        <v>459</v>
      </c>
      <c r="CK11" s="2" t="s">
        <v>459</v>
      </c>
      <c r="CL11" s="2" t="s">
        <v>459</v>
      </c>
      <c r="CM11" s="12" t="s">
        <v>947</v>
      </c>
      <c r="CN11" s="2" t="s">
        <v>459</v>
      </c>
      <c r="CO11" s="2" t="s">
        <v>459</v>
      </c>
      <c r="CP11" s="2" t="s">
        <v>459</v>
      </c>
      <c r="CQ11" s="2" t="s">
        <v>459</v>
      </c>
      <c r="CR11" s="2" t="s">
        <v>459</v>
      </c>
      <c r="CS11" s="12" t="s">
        <v>521</v>
      </c>
      <c r="CT11" s="2" t="s">
        <v>459</v>
      </c>
      <c r="CU11" s="2" t="s">
        <v>459</v>
      </c>
      <c r="CV11" s="2" t="s">
        <v>459</v>
      </c>
      <c r="CW11" s="2" t="s">
        <v>459</v>
      </c>
      <c r="CX11" s="2" t="s">
        <v>459</v>
      </c>
      <c r="CY11" s="2" t="s">
        <v>459</v>
      </c>
      <c r="CZ11" s="2" t="s">
        <v>459</v>
      </c>
      <c r="DA11" s="12" t="s">
        <v>506</v>
      </c>
      <c r="DB11" s="2" t="s">
        <v>459</v>
      </c>
      <c r="DC11" s="2" t="s">
        <v>459</v>
      </c>
      <c r="DD11" s="2" t="s">
        <v>459</v>
      </c>
      <c r="DE11" s="2" t="s">
        <v>459</v>
      </c>
      <c r="DF11" s="2" t="s">
        <v>459</v>
      </c>
      <c r="DG11" s="2" t="s">
        <v>459</v>
      </c>
      <c r="DH11" s="2" t="s">
        <v>459</v>
      </c>
      <c r="DI11" s="12" t="s">
        <v>219</v>
      </c>
      <c r="DJ11" s="2" t="s">
        <v>459</v>
      </c>
      <c r="DK11" s="2" t="s">
        <v>459</v>
      </c>
      <c r="DL11" s="2" t="s">
        <v>459</v>
      </c>
      <c r="DM11" s="2" t="s">
        <v>459</v>
      </c>
      <c r="DN11" s="13" t="s">
        <v>1464</v>
      </c>
      <c r="DO11" s="2" t="s">
        <v>459</v>
      </c>
      <c r="DP11" s="2" t="s">
        <v>459</v>
      </c>
      <c r="DQ11" s="2" t="s">
        <v>459</v>
      </c>
      <c r="DR11" s="2" t="s">
        <v>459</v>
      </c>
      <c r="DS11" s="2" t="s">
        <v>459</v>
      </c>
      <c r="DT11" s="2" t="s">
        <v>459</v>
      </c>
      <c r="DU11" s="2" t="s">
        <v>459</v>
      </c>
      <c r="DV11" s="2" t="s">
        <v>459</v>
      </c>
      <c r="DW11" s="2" t="s">
        <v>459</v>
      </c>
      <c r="DX11" s="2" t="s">
        <v>459</v>
      </c>
      <c r="DY11" s="2" t="s">
        <v>459</v>
      </c>
      <c r="DZ11" s="2" t="s">
        <v>459</v>
      </c>
      <c r="EA11" s="2" t="s">
        <v>459</v>
      </c>
      <c r="EB11" s="2" t="s">
        <v>459</v>
      </c>
      <c r="EC11" s="2" t="s">
        <v>459</v>
      </c>
      <c r="ED11" s="2" t="s">
        <v>459</v>
      </c>
      <c r="EE11" s="2" t="s">
        <v>459</v>
      </c>
      <c r="EF11" s="2" t="s">
        <v>459</v>
      </c>
      <c r="EG11" s="13" t="s">
        <v>242</v>
      </c>
      <c r="EH11" s="13" t="s">
        <v>490</v>
      </c>
      <c r="EI11" s="2" t="s">
        <v>459</v>
      </c>
      <c r="EJ11" s="2" t="s">
        <v>459</v>
      </c>
      <c r="EK11" s="2" t="s">
        <v>459</v>
      </c>
      <c r="EL11" s="2" t="s">
        <v>459</v>
      </c>
      <c r="EM11" s="2" t="s">
        <v>459</v>
      </c>
      <c r="EN11" s="2" t="s">
        <v>459</v>
      </c>
      <c r="EO11" s="2" t="s">
        <v>459</v>
      </c>
      <c r="EP11" s="2" t="s">
        <v>459</v>
      </c>
      <c r="EQ11" s="2" t="s">
        <v>459</v>
      </c>
      <c r="ER11" s="2" t="s">
        <v>459</v>
      </c>
      <c r="ES11" s="2" t="s">
        <v>459</v>
      </c>
      <c r="ET11" s="2" t="s">
        <v>459</v>
      </c>
      <c r="EU11" s="2" t="s">
        <v>459</v>
      </c>
      <c r="EV11" s="2" t="s">
        <v>459</v>
      </c>
      <c r="EW11" s="2" t="s">
        <v>459</v>
      </c>
      <c r="EX11" s="2" t="s">
        <v>459</v>
      </c>
      <c r="EY11" s="2" t="s">
        <v>459</v>
      </c>
      <c r="EZ11" s="12" t="s">
        <v>537</v>
      </c>
      <c r="FA11" s="2" t="s">
        <v>459</v>
      </c>
      <c r="FB11" s="2" t="s">
        <v>459</v>
      </c>
      <c r="FC11" s="2" t="s">
        <v>459</v>
      </c>
      <c r="FD11" s="12" t="s">
        <v>610</v>
      </c>
      <c r="FE11" s="2" t="s">
        <v>459</v>
      </c>
      <c r="FF11" s="2" t="s">
        <v>459</v>
      </c>
      <c r="FG11" s="2" t="s">
        <v>459</v>
      </c>
      <c r="FH11" s="2" t="s">
        <v>459</v>
      </c>
      <c r="FI11" s="2" t="s">
        <v>459</v>
      </c>
      <c r="FJ11" s="2" t="s">
        <v>459</v>
      </c>
      <c r="FK11" s="2" t="s">
        <v>459</v>
      </c>
      <c r="FL11" s="13" t="s">
        <v>251</v>
      </c>
      <c r="FM11" s="2" t="s">
        <v>459</v>
      </c>
      <c r="FN11" s="2" t="s">
        <v>459</v>
      </c>
      <c r="FO11" s="2" t="s">
        <v>459</v>
      </c>
      <c r="FP11" s="2" t="s">
        <v>459</v>
      </c>
      <c r="FQ11" s="2" t="s">
        <v>459</v>
      </c>
      <c r="FR11" s="2" t="s">
        <v>459</v>
      </c>
      <c r="FS11" s="2" t="s">
        <v>459</v>
      </c>
      <c r="FT11" s="2" t="s">
        <v>459</v>
      </c>
      <c r="FU11" s="2" t="s">
        <v>459</v>
      </c>
      <c r="FV11" s="12" t="s">
        <v>493</v>
      </c>
      <c r="FW11" s="2" t="s">
        <v>459</v>
      </c>
      <c r="FX11" s="2" t="s">
        <v>459</v>
      </c>
      <c r="FY11" s="2" t="s">
        <v>459</v>
      </c>
      <c r="FZ11" s="2" t="s">
        <v>459</v>
      </c>
      <c r="GA11" s="2" t="s">
        <v>459</v>
      </c>
      <c r="GB11" s="2" t="s">
        <v>459</v>
      </c>
      <c r="GC11" s="2" t="s">
        <v>459</v>
      </c>
      <c r="GD11" s="2" t="s">
        <v>459</v>
      </c>
      <c r="GE11" s="2" t="s">
        <v>459</v>
      </c>
    </row>
    <row r="12" spans="1:187" ht="88.9" customHeight="1" x14ac:dyDescent="0.25">
      <c r="A12" s="1">
        <v>390</v>
      </c>
      <c r="B12" s="2" t="s">
        <v>700</v>
      </c>
      <c r="C12" s="2" t="s">
        <v>650</v>
      </c>
      <c r="D12" s="2" t="s">
        <v>637</v>
      </c>
      <c r="E12" s="18" t="s">
        <v>1600</v>
      </c>
      <c r="F12" s="2" t="s">
        <v>1549</v>
      </c>
      <c r="G12" s="2" t="s">
        <v>459</v>
      </c>
      <c r="H12" s="11" t="s">
        <v>933</v>
      </c>
      <c r="I12" s="2" t="s">
        <v>459</v>
      </c>
      <c r="J12" s="2" t="s">
        <v>459</v>
      </c>
      <c r="K12" s="2" t="s">
        <v>459</v>
      </c>
      <c r="L12" s="2" t="s">
        <v>459</v>
      </c>
      <c r="M12" s="2" t="s">
        <v>459</v>
      </c>
      <c r="N12" s="2" t="s">
        <v>459</v>
      </c>
      <c r="O12" s="2" t="s">
        <v>459</v>
      </c>
      <c r="P12" s="2" t="s">
        <v>459</v>
      </c>
      <c r="Q12" s="2" t="s">
        <v>459</v>
      </c>
      <c r="R12" s="12" t="s">
        <v>477</v>
      </c>
      <c r="S12" s="2" t="s">
        <v>459</v>
      </c>
      <c r="T12" s="2" t="s">
        <v>459</v>
      </c>
      <c r="U12" s="2" t="s">
        <v>459</v>
      </c>
      <c r="V12" s="2" t="s">
        <v>459</v>
      </c>
      <c r="W12" s="2" t="s">
        <v>459</v>
      </c>
      <c r="X12" s="12" t="s">
        <v>138</v>
      </c>
      <c r="Y12" s="2" t="s">
        <v>459</v>
      </c>
      <c r="Z12" s="2" t="s">
        <v>459</v>
      </c>
      <c r="AA12" s="2" t="s">
        <v>459</v>
      </c>
      <c r="AB12" s="13" t="s">
        <v>499</v>
      </c>
      <c r="AC12" s="2" t="s">
        <v>459</v>
      </c>
      <c r="AD12" s="2" t="s">
        <v>459</v>
      </c>
      <c r="AE12" s="2" t="s">
        <v>459</v>
      </c>
      <c r="AF12" s="2" t="s">
        <v>459</v>
      </c>
      <c r="AG12" s="13" t="s">
        <v>146</v>
      </c>
      <c r="AH12" s="2" t="s">
        <v>459</v>
      </c>
      <c r="AI12" s="2" t="s">
        <v>459</v>
      </c>
      <c r="AJ12" s="2" t="s">
        <v>459</v>
      </c>
      <c r="AK12" s="2" t="s">
        <v>459</v>
      </c>
      <c r="AL12" s="13" t="s">
        <v>117</v>
      </c>
      <c r="AM12" s="2" t="s">
        <v>459</v>
      </c>
      <c r="AN12" s="2" t="s">
        <v>459</v>
      </c>
      <c r="AO12" s="2" t="s">
        <v>459</v>
      </c>
      <c r="AP12" s="2" t="s">
        <v>459</v>
      </c>
      <c r="AQ12" s="2" t="s">
        <v>459</v>
      </c>
      <c r="AR12" s="13" t="s">
        <v>462</v>
      </c>
      <c r="AS12" s="2" t="s">
        <v>459</v>
      </c>
      <c r="AT12" s="2" t="s">
        <v>459</v>
      </c>
      <c r="AU12" s="2" t="s">
        <v>459</v>
      </c>
      <c r="AV12" s="2" t="s">
        <v>459</v>
      </c>
      <c r="AW12" s="2" t="s">
        <v>459</v>
      </c>
      <c r="AX12" s="11" t="s">
        <v>1141</v>
      </c>
      <c r="AY12" s="2" t="s">
        <v>459</v>
      </c>
      <c r="AZ12" s="2" t="s">
        <v>459</v>
      </c>
      <c r="BA12" s="2" t="s">
        <v>459</v>
      </c>
      <c r="BB12" s="2" t="s">
        <v>459</v>
      </c>
      <c r="BC12" s="2" t="s">
        <v>459</v>
      </c>
      <c r="BD12" s="2" t="s">
        <v>459</v>
      </c>
      <c r="BE12" s="2" t="s">
        <v>459</v>
      </c>
      <c r="BF12" s="2" t="s">
        <v>459</v>
      </c>
      <c r="BG12" s="2" t="s">
        <v>459</v>
      </c>
      <c r="BH12" s="13" t="s">
        <v>464</v>
      </c>
      <c r="BI12" s="2" t="s">
        <v>459</v>
      </c>
      <c r="BJ12" s="2" t="s">
        <v>459</v>
      </c>
      <c r="BK12" s="2" t="s">
        <v>459</v>
      </c>
      <c r="BL12" s="13" t="s">
        <v>481</v>
      </c>
      <c r="BM12" s="2" t="s">
        <v>459</v>
      </c>
      <c r="BN12" s="2" t="s">
        <v>459</v>
      </c>
      <c r="BO12" s="2" t="s">
        <v>459</v>
      </c>
      <c r="BP12" s="11" t="s">
        <v>996</v>
      </c>
      <c r="BQ12" s="2" t="s">
        <v>459</v>
      </c>
      <c r="BR12" s="2" t="s">
        <v>459</v>
      </c>
      <c r="BS12" s="2" t="s">
        <v>459</v>
      </c>
      <c r="BT12" s="2" t="s">
        <v>459</v>
      </c>
      <c r="BU12" s="2" t="s">
        <v>459</v>
      </c>
      <c r="BV12" s="2" t="s">
        <v>459</v>
      </c>
      <c r="BW12" s="13" t="s">
        <v>194</v>
      </c>
      <c r="BX12" s="2" t="s">
        <v>459</v>
      </c>
      <c r="BY12" s="2" t="s">
        <v>459</v>
      </c>
      <c r="BZ12" s="2" t="s">
        <v>459</v>
      </c>
      <c r="CA12" s="2" t="s">
        <v>459</v>
      </c>
      <c r="CB12" s="2" t="s">
        <v>459</v>
      </c>
      <c r="CC12" s="2" t="s">
        <v>459</v>
      </c>
      <c r="CD12" s="2" t="s">
        <v>459</v>
      </c>
      <c r="CE12" s="13" t="s">
        <v>1142</v>
      </c>
      <c r="CF12" s="2" t="s">
        <v>459</v>
      </c>
      <c r="CG12" s="2" t="s">
        <v>459</v>
      </c>
      <c r="CH12" s="2" t="s">
        <v>459</v>
      </c>
      <c r="CI12" s="13" t="s">
        <v>1143</v>
      </c>
      <c r="CJ12" s="2" t="s">
        <v>459</v>
      </c>
      <c r="CK12" s="2" t="s">
        <v>459</v>
      </c>
      <c r="CL12" s="2" t="s">
        <v>459</v>
      </c>
      <c r="CM12" s="2" t="s">
        <v>459</v>
      </c>
      <c r="CN12" s="2" t="s">
        <v>459</v>
      </c>
      <c r="CO12" s="13" t="s">
        <v>1144</v>
      </c>
      <c r="CP12" s="2" t="s">
        <v>459</v>
      </c>
      <c r="CQ12" s="2" t="s">
        <v>459</v>
      </c>
      <c r="CR12" s="2" t="s">
        <v>459</v>
      </c>
      <c r="CS12" s="2" t="s">
        <v>459</v>
      </c>
      <c r="CT12" s="2" t="s">
        <v>459</v>
      </c>
      <c r="CU12" s="12" t="s">
        <v>1109</v>
      </c>
      <c r="CV12" s="2" t="s">
        <v>459</v>
      </c>
      <c r="CW12" s="2" t="s">
        <v>459</v>
      </c>
      <c r="CX12" s="2" t="s">
        <v>459</v>
      </c>
      <c r="CY12" s="2" t="s">
        <v>459</v>
      </c>
      <c r="CZ12" s="2" t="s">
        <v>459</v>
      </c>
      <c r="DA12" s="11" t="s">
        <v>471</v>
      </c>
      <c r="DB12" s="2" t="s">
        <v>459</v>
      </c>
      <c r="DC12" s="2" t="s">
        <v>459</v>
      </c>
      <c r="DD12" s="2" t="s">
        <v>459</v>
      </c>
      <c r="DE12" s="2" t="s">
        <v>459</v>
      </c>
      <c r="DF12" s="2" t="s">
        <v>459</v>
      </c>
      <c r="DG12" s="2" t="s">
        <v>459</v>
      </c>
      <c r="DH12" s="12" t="s">
        <v>217</v>
      </c>
      <c r="DI12" s="2" t="s">
        <v>459</v>
      </c>
      <c r="DJ12" s="2" t="s">
        <v>459</v>
      </c>
      <c r="DK12" s="2" t="s">
        <v>459</v>
      </c>
      <c r="DL12" s="2" t="s">
        <v>459</v>
      </c>
      <c r="DM12" s="2" t="s">
        <v>459</v>
      </c>
      <c r="DN12" s="2" t="s">
        <v>459</v>
      </c>
      <c r="DO12" s="2" t="s">
        <v>459</v>
      </c>
      <c r="DP12" s="2" t="s">
        <v>459</v>
      </c>
      <c r="DQ12" s="2" t="s">
        <v>459</v>
      </c>
      <c r="DR12" s="2" t="s">
        <v>459</v>
      </c>
      <c r="DS12" s="2" t="s">
        <v>459</v>
      </c>
      <c r="DT12" s="2" t="s">
        <v>459</v>
      </c>
      <c r="DU12" s="2" t="s">
        <v>459</v>
      </c>
      <c r="DV12" s="13" t="s">
        <v>236</v>
      </c>
      <c r="DW12" s="2" t="s">
        <v>459</v>
      </c>
      <c r="DX12" s="2" t="s">
        <v>459</v>
      </c>
      <c r="DY12" s="2" t="s">
        <v>459</v>
      </c>
      <c r="DZ12" s="2" t="s">
        <v>459</v>
      </c>
      <c r="EA12" s="2" t="s">
        <v>459</v>
      </c>
      <c r="EB12" s="2" t="s">
        <v>459</v>
      </c>
      <c r="EC12" s="12" t="s">
        <v>239</v>
      </c>
      <c r="ED12" s="2" t="s">
        <v>459</v>
      </c>
      <c r="EE12" s="2" t="s">
        <v>459</v>
      </c>
      <c r="EF12" s="2" t="s">
        <v>459</v>
      </c>
      <c r="EG12" s="2" t="s">
        <v>459</v>
      </c>
      <c r="EH12" s="13" t="s">
        <v>1145</v>
      </c>
      <c r="EI12" s="2" t="s">
        <v>459</v>
      </c>
      <c r="EJ12" s="2" t="s">
        <v>459</v>
      </c>
      <c r="EK12" s="2" t="s">
        <v>459</v>
      </c>
      <c r="EL12" s="2" t="s">
        <v>459</v>
      </c>
      <c r="EM12" s="2" t="s">
        <v>459</v>
      </c>
      <c r="EN12" s="2" t="s">
        <v>459</v>
      </c>
      <c r="EO12" s="2" t="s">
        <v>459</v>
      </c>
      <c r="EP12" s="2" t="s">
        <v>459</v>
      </c>
      <c r="EQ12" s="2" t="s">
        <v>459</v>
      </c>
      <c r="ER12" s="2" t="s">
        <v>459</v>
      </c>
      <c r="ES12" s="2" t="s">
        <v>459</v>
      </c>
      <c r="ET12" s="2" t="s">
        <v>459</v>
      </c>
      <c r="EU12" s="2" t="s">
        <v>459</v>
      </c>
      <c r="EV12" s="2" t="s">
        <v>459</v>
      </c>
      <c r="EW12" s="2" t="s">
        <v>459</v>
      </c>
      <c r="EX12" s="2" t="s">
        <v>459</v>
      </c>
      <c r="EY12" s="11" t="s">
        <v>1146</v>
      </c>
      <c r="EZ12" s="2" t="s">
        <v>459</v>
      </c>
      <c r="FA12" s="2" t="s">
        <v>459</v>
      </c>
      <c r="FB12" s="2" t="s">
        <v>459</v>
      </c>
      <c r="FC12" s="2" t="s">
        <v>459</v>
      </c>
      <c r="FD12" s="2" t="s">
        <v>459</v>
      </c>
      <c r="FE12" s="2" t="s">
        <v>459</v>
      </c>
      <c r="FF12" s="2" t="s">
        <v>459</v>
      </c>
      <c r="FG12" s="2" t="s">
        <v>459</v>
      </c>
      <c r="FH12" s="13" t="s">
        <v>1147</v>
      </c>
      <c r="FI12" s="2" t="s">
        <v>459</v>
      </c>
      <c r="FJ12" s="2" t="s">
        <v>459</v>
      </c>
      <c r="FK12" s="2" t="s">
        <v>459</v>
      </c>
      <c r="FL12" s="2" t="s">
        <v>459</v>
      </c>
      <c r="FM12" s="2" t="s">
        <v>459</v>
      </c>
      <c r="FN12" s="2" t="s">
        <v>459</v>
      </c>
      <c r="FO12" s="2" t="s">
        <v>459</v>
      </c>
      <c r="FP12" s="13" t="s">
        <v>263</v>
      </c>
      <c r="FQ12" s="2" t="s">
        <v>459</v>
      </c>
      <c r="FR12" s="2" t="s">
        <v>459</v>
      </c>
      <c r="FS12" s="2" t="s">
        <v>459</v>
      </c>
      <c r="FT12" s="2" t="s">
        <v>459</v>
      </c>
      <c r="FU12" s="2" t="s">
        <v>459</v>
      </c>
      <c r="FV12" s="2" t="s">
        <v>459</v>
      </c>
      <c r="FW12" s="2" t="s">
        <v>459</v>
      </c>
      <c r="FX12" s="2" t="s">
        <v>459</v>
      </c>
      <c r="FY12" s="2" t="s">
        <v>459</v>
      </c>
      <c r="FZ12" s="2" t="s">
        <v>459</v>
      </c>
      <c r="GA12" s="2" t="s">
        <v>459</v>
      </c>
      <c r="GB12" s="2" t="s">
        <v>459</v>
      </c>
      <c r="GC12" s="2" t="s">
        <v>459</v>
      </c>
      <c r="GD12" s="12" t="s">
        <v>1148</v>
      </c>
      <c r="GE12" s="2" t="s">
        <v>459</v>
      </c>
    </row>
    <row r="13" spans="1:187" ht="88.9" customHeight="1" x14ac:dyDescent="0.25">
      <c r="A13" s="1">
        <v>2460</v>
      </c>
      <c r="B13" s="2" t="s">
        <v>812</v>
      </c>
      <c r="C13" s="2" t="s">
        <v>80</v>
      </c>
      <c r="D13" s="2" t="s">
        <v>73</v>
      </c>
      <c r="E13" s="18" t="s">
        <v>1601</v>
      </c>
      <c r="F13" s="2" t="s">
        <v>629</v>
      </c>
      <c r="G13" s="11" t="s">
        <v>1003</v>
      </c>
      <c r="H13" s="2" t="s">
        <v>459</v>
      </c>
      <c r="I13" s="2" t="s">
        <v>459</v>
      </c>
      <c r="J13" s="2" t="s">
        <v>459</v>
      </c>
      <c r="K13" s="2" t="s">
        <v>459</v>
      </c>
      <c r="L13" s="2" t="s">
        <v>459</v>
      </c>
      <c r="M13" s="2" t="s">
        <v>459</v>
      </c>
      <c r="N13" s="2" t="s">
        <v>459</v>
      </c>
      <c r="O13" s="2" t="s">
        <v>459</v>
      </c>
      <c r="P13" s="11" t="s">
        <v>553</v>
      </c>
      <c r="Q13" s="2" t="s">
        <v>459</v>
      </c>
      <c r="R13" s="2" t="s">
        <v>459</v>
      </c>
      <c r="S13" s="2" t="s">
        <v>459</v>
      </c>
      <c r="T13" s="13" t="s">
        <v>126</v>
      </c>
      <c r="U13" s="2" t="s">
        <v>459</v>
      </c>
      <c r="V13" s="2" t="s">
        <v>459</v>
      </c>
      <c r="W13" s="2" t="s">
        <v>459</v>
      </c>
      <c r="X13" s="2" t="s">
        <v>459</v>
      </c>
      <c r="Y13" s="13" t="s">
        <v>117</v>
      </c>
      <c r="Z13" s="2" t="s">
        <v>459</v>
      </c>
      <c r="AA13" s="2" t="s">
        <v>459</v>
      </c>
      <c r="AB13" s="2" t="s">
        <v>459</v>
      </c>
      <c r="AC13" s="2" t="s">
        <v>459</v>
      </c>
      <c r="AD13" s="2" t="s">
        <v>459</v>
      </c>
      <c r="AE13" s="2" t="s">
        <v>459</v>
      </c>
      <c r="AF13" s="2" t="s">
        <v>459</v>
      </c>
      <c r="AG13" s="2" t="s">
        <v>459</v>
      </c>
      <c r="AH13" s="2" t="s">
        <v>459</v>
      </c>
      <c r="AI13" s="2" t="s">
        <v>459</v>
      </c>
      <c r="AJ13" s="13" t="s">
        <v>152</v>
      </c>
      <c r="AK13" s="14" t="s">
        <v>533</v>
      </c>
      <c r="AL13" s="2" t="s">
        <v>459</v>
      </c>
      <c r="AM13" s="2" t="s">
        <v>459</v>
      </c>
      <c r="AN13" s="2" t="s">
        <v>459</v>
      </c>
      <c r="AO13" s="2" t="s">
        <v>459</v>
      </c>
      <c r="AP13" s="2" t="s">
        <v>459</v>
      </c>
      <c r="AQ13" s="2" t="s">
        <v>459</v>
      </c>
      <c r="AR13" s="2" t="s">
        <v>459</v>
      </c>
      <c r="AS13" s="2" t="s">
        <v>459</v>
      </c>
      <c r="AT13" s="13" t="s">
        <v>165</v>
      </c>
      <c r="AU13" s="2" t="s">
        <v>459</v>
      </c>
      <c r="AV13" s="2" t="s">
        <v>459</v>
      </c>
      <c r="AW13" s="2" t="s">
        <v>459</v>
      </c>
      <c r="AX13" s="2" t="s">
        <v>459</v>
      </c>
      <c r="AY13" s="2" t="s">
        <v>459</v>
      </c>
      <c r="AZ13" s="2" t="s">
        <v>459</v>
      </c>
      <c r="BA13" s="2" t="s">
        <v>459</v>
      </c>
      <c r="BB13" s="14" t="s">
        <v>533</v>
      </c>
      <c r="BC13" s="13" t="s">
        <v>116</v>
      </c>
      <c r="BD13" s="2" t="s">
        <v>459</v>
      </c>
      <c r="BE13" s="2" t="s">
        <v>459</v>
      </c>
      <c r="BF13" s="2" t="s">
        <v>459</v>
      </c>
      <c r="BG13" s="2" t="s">
        <v>459</v>
      </c>
      <c r="BH13" s="2" t="s">
        <v>459</v>
      </c>
      <c r="BI13" s="13" t="s">
        <v>168</v>
      </c>
      <c r="BJ13" s="2" t="s">
        <v>459</v>
      </c>
      <c r="BK13" s="2" t="s">
        <v>459</v>
      </c>
      <c r="BL13" s="2" t="s">
        <v>459</v>
      </c>
      <c r="BM13" s="2" t="s">
        <v>459</v>
      </c>
      <c r="BN13" s="2" t="s">
        <v>459</v>
      </c>
      <c r="BO13" s="2" t="s">
        <v>459</v>
      </c>
      <c r="BP13" s="2" t="s">
        <v>459</v>
      </c>
      <c r="BQ13" s="11" t="s">
        <v>1280</v>
      </c>
      <c r="BR13" s="2" t="s">
        <v>459</v>
      </c>
      <c r="BS13" s="2" t="s">
        <v>459</v>
      </c>
      <c r="BT13" s="13" t="s">
        <v>184</v>
      </c>
      <c r="BU13" s="2" t="s">
        <v>459</v>
      </c>
      <c r="BV13" s="2" t="s">
        <v>459</v>
      </c>
      <c r="BW13" s="2" t="s">
        <v>459</v>
      </c>
      <c r="BX13" s="2" t="s">
        <v>459</v>
      </c>
      <c r="BY13" s="2" t="s">
        <v>459</v>
      </c>
      <c r="BZ13" s="2" t="s">
        <v>459</v>
      </c>
      <c r="CA13" s="2" t="s">
        <v>459</v>
      </c>
      <c r="CB13" s="2" t="s">
        <v>459</v>
      </c>
      <c r="CC13" s="13" t="s">
        <v>1493</v>
      </c>
      <c r="CD13" s="2" t="s">
        <v>459</v>
      </c>
      <c r="CE13" s="2" t="s">
        <v>459</v>
      </c>
      <c r="CF13" s="2" t="s">
        <v>459</v>
      </c>
      <c r="CG13" s="2" t="s">
        <v>459</v>
      </c>
      <c r="CH13" s="2" t="s">
        <v>459</v>
      </c>
      <c r="CI13" s="2" t="s">
        <v>459</v>
      </c>
      <c r="CJ13" s="13" t="s">
        <v>1277</v>
      </c>
      <c r="CK13" s="2" t="s">
        <v>459</v>
      </c>
      <c r="CL13" s="2" t="s">
        <v>459</v>
      </c>
      <c r="CM13" s="2" t="s">
        <v>459</v>
      </c>
      <c r="CN13" s="2" t="s">
        <v>459</v>
      </c>
      <c r="CO13" s="2" t="s">
        <v>459</v>
      </c>
      <c r="CP13" s="2" t="s">
        <v>459</v>
      </c>
      <c r="CQ13" s="13" t="s">
        <v>1494</v>
      </c>
      <c r="CR13" s="2" t="s">
        <v>459</v>
      </c>
      <c r="CS13" s="2" t="s">
        <v>459</v>
      </c>
      <c r="CT13" s="2" t="s">
        <v>459</v>
      </c>
      <c r="CU13" s="2" t="s">
        <v>459</v>
      </c>
      <c r="CV13" s="14" t="s">
        <v>533</v>
      </c>
      <c r="CW13" s="2" t="s">
        <v>459</v>
      </c>
      <c r="CX13" s="2" t="s">
        <v>459</v>
      </c>
      <c r="CY13" s="13" t="s">
        <v>1311</v>
      </c>
      <c r="CZ13" s="2" t="s">
        <v>459</v>
      </c>
      <c r="DA13" s="2" t="s">
        <v>459</v>
      </c>
      <c r="DB13" s="2" t="s">
        <v>459</v>
      </c>
      <c r="DC13" s="2" t="s">
        <v>459</v>
      </c>
      <c r="DD13" s="2" t="s">
        <v>459</v>
      </c>
      <c r="DE13" s="2" t="s">
        <v>459</v>
      </c>
      <c r="DF13" s="13" t="s">
        <v>213</v>
      </c>
      <c r="DG13" s="2" t="s">
        <v>459</v>
      </c>
      <c r="DH13" s="2" t="s">
        <v>459</v>
      </c>
      <c r="DI13" s="2" t="s">
        <v>459</v>
      </c>
      <c r="DJ13" s="2" t="s">
        <v>459</v>
      </c>
      <c r="DK13" s="2" t="s">
        <v>459</v>
      </c>
      <c r="DL13" s="2" t="s">
        <v>459</v>
      </c>
      <c r="DM13" s="2" t="s">
        <v>459</v>
      </c>
      <c r="DN13" s="2" t="s">
        <v>459</v>
      </c>
      <c r="DO13" s="2" t="s">
        <v>459</v>
      </c>
      <c r="DP13" s="2" t="s">
        <v>459</v>
      </c>
      <c r="DQ13" s="2" t="s">
        <v>459</v>
      </c>
      <c r="DR13" s="2" t="s">
        <v>459</v>
      </c>
      <c r="DS13" s="2" t="s">
        <v>459</v>
      </c>
      <c r="DT13" s="2" t="s">
        <v>459</v>
      </c>
      <c r="DU13" s="2" t="s">
        <v>459</v>
      </c>
      <c r="DV13" s="2" t="s">
        <v>459</v>
      </c>
      <c r="DW13" s="13" t="s">
        <v>233</v>
      </c>
      <c r="DX13" s="2" t="s">
        <v>459</v>
      </c>
      <c r="DY13" s="2" t="s">
        <v>459</v>
      </c>
      <c r="DZ13" s="2" t="s">
        <v>459</v>
      </c>
      <c r="EA13" s="2" t="s">
        <v>459</v>
      </c>
      <c r="EB13" s="2" t="s">
        <v>459</v>
      </c>
      <c r="EC13" s="2" t="s">
        <v>459</v>
      </c>
      <c r="ED13" s="2" t="s">
        <v>459</v>
      </c>
      <c r="EE13" s="2" t="s">
        <v>459</v>
      </c>
      <c r="EF13" s="12" t="s">
        <v>243</v>
      </c>
      <c r="EG13" s="2" t="s">
        <v>459</v>
      </c>
      <c r="EH13" s="13" t="s">
        <v>244</v>
      </c>
      <c r="EI13" s="2" t="s">
        <v>459</v>
      </c>
      <c r="EJ13" s="2" t="s">
        <v>459</v>
      </c>
      <c r="EK13" s="2" t="s">
        <v>459</v>
      </c>
      <c r="EL13" s="2" t="s">
        <v>459</v>
      </c>
      <c r="EM13" s="2" t="s">
        <v>459</v>
      </c>
      <c r="EN13" s="2" t="s">
        <v>459</v>
      </c>
      <c r="EO13" s="2" t="s">
        <v>459</v>
      </c>
      <c r="EP13" s="2" t="s">
        <v>459</v>
      </c>
      <c r="EQ13" s="2" t="s">
        <v>459</v>
      </c>
      <c r="ER13" s="2" t="s">
        <v>459</v>
      </c>
      <c r="ES13" s="2" t="s">
        <v>459</v>
      </c>
      <c r="ET13" s="13" t="s">
        <v>1453</v>
      </c>
      <c r="EU13" s="2" t="s">
        <v>459</v>
      </c>
      <c r="EV13" s="2" t="s">
        <v>459</v>
      </c>
      <c r="EW13" s="2" t="s">
        <v>459</v>
      </c>
      <c r="EX13" s="2" t="s">
        <v>459</v>
      </c>
      <c r="EY13" s="2" t="s">
        <v>459</v>
      </c>
      <c r="EZ13" s="2" t="s">
        <v>459</v>
      </c>
      <c r="FA13" s="2" t="s">
        <v>459</v>
      </c>
      <c r="FB13" s="12" t="s">
        <v>492</v>
      </c>
      <c r="FC13" s="2" t="s">
        <v>459</v>
      </c>
      <c r="FD13" s="2" t="s">
        <v>459</v>
      </c>
      <c r="FE13" s="2" t="s">
        <v>459</v>
      </c>
      <c r="FF13" s="2" t="s">
        <v>459</v>
      </c>
      <c r="FG13" s="2" t="s">
        <v>459</v>
      </c>
      <c r="FH13" s="2" t="s">
        <v>459</v>
      </c>
      <c r="FI13" s="2" t="s">
        <v>459</v>
      </c>
      <c r="FJ13" s="2" t="s">
        <v>459</v>
      </c>
      <c r="FK13" s="2" t="s">
        <v>459</v>
      </c>
      <c r="FL13" s="2" t="s">
        <v>459</v>
      </c>
      <c r="FM13" s="2" t="s">
        <v>459</v>
      </c>
      <c r="FN13" s="2" t="s">
        <v>459</v>
      </c>
      <c r="FO13" s="2" t="s">
        <v>459</v>
      </c>
      <c r="FP13" s="2" t="s">
        <v>459</v>
      </c>
      <c r="FQ13" s="2" t="s">
        <v>459</v>
      </c>
      <c r="FR13" s="13" t="s">
        <v>269</v>
      </c>
      <c r="FS13" s="2" t="s">
        <v>459</v>
      </c>
      <c r="FT13" s="2" t="s">
        <v>459</v>
      </c>
      <c r="FU13" s="2" t="s">
        <v>459</v>
      </c>
      <c r="FV13" s="2" t="s">
        <v>459</v>
      </c>
      <c r="FW13" s="2" t="s">
        <v>459</v>
      </c>
      <c r="FX13" s="11" t="s">
        <v>1495</v>
      </c>
      <c r="FY13" s="2" t="s">
        <v>459</v>
      </c>
      <c r="FZ13" s="2" t="s">
        <v>459</v>
      </c>
      <c r="GA13" s="2" t="s">
        <v>459</v>
      </c>
      <c r="GB13" s="2" t="s">
        <v>459</v>
      </c>
      <c r="GC13" s="2" t="s">
        <v>459</v>
      </c>
      <c r="GD13" s="2" t="s">
        <v>459</v>
      </c>
      <c r="GE13" s="2" t="s">
        <v>459</v>
      </c>
    </row>
    <row r="14" spans="1:187" ht="88.9" customHeight="1" x14ac:dyDescent="0.25">
      <c r="A14" s="1">
        <v>273</v>
      </c>
      <c r="B14" s="2" t="s">
        <v>657</v>
      </c>
      <c r="C14" s="2" t="s">
        <v>68</v>
      </c>
      <c r="D14" s="2" t="s">
        <v>648</v>
      </c>
      <c r="E14" s="18" t="s">
        <v>1602</v>
      </c>
      <c r="F14" s="2" t="s">
        <v>1550</v>
      </c>
      <c r="G14" s="2" t="s">
        <v>459</v>
      </c>
      <c r="H14" s="12" t="s">
        <v>957</v>
      </c>
      <c r="I14" s="2" t="s">
        <v>459</v>
      </c>
      <c r="J14" s="2" t="s">
        <v>459</v>
      </c>
      <c r="K14" s="2" t="s">
        <v>459</v>
      </c>
      <c r="L14" s="2" t="s">
        <v>459</v>
      </c>
      <c r="M14" s="2" t="s">
        <v>459</v>
      </c>
      <c r="N14" s="2" t="s">
        <v>459</v>
      </c>
      <c r="O14" s="2" t="s">
        <v>459</v>
      </c>
      <c r="P14" s="2" t="s">
        <v>459</v>
      </c>
      <c r="Q14" s="2" t="s">
        <v>459</v>
      </c>
      <c r="R14" s="12" t="s">
        <v>477</v>
      </c>
      <c r="S14" s="12" t="s">
        <v>121</v>
      </c>
      <c r="T14" s="2" t="s">
        <v>459</v>
      </c>
      <c r="U14" s="2" t="s">
        <v>459</v>
      </c>
      <c r="V14" s="2" t="s">
        <v>459</v>
      </c>
      <c r="W14" s="2" t="s">
        <v>459</v>
      </c>
      <c r="X14" s="2" t="s">
        <v>459</v>
      </c>
      <c r="Y14" s="2" t="s">
        <v>459</v>
      </c>
      <c r="Z14" s="2" t="s">
        <v>459</v>
      </c>
      <c r="AA14" s="2" t="s">
        <v>459</v>
      </c>
      <c r="AB14" s="2" t="s">
        <v>459</v>
      </c>
      <c r="AC14" s="2" t="s">
        <v>459</v>
      </c>
      <c r="AD14" s="13" t="s">
        <v>602</v>
      </c>
      <c r="AE14" s="2" t="s">
        <v>459</v>
      </c>
      <c r="AF14" s="2" t="s">
        <v>459</v>
      </c>
      <c r="AG14" s="2" t="s">
        <v>459</v>
      </c>
      <c r="AH14" s="13" t="s">
        <v>140</v>
      </c>
      <c r="AI14" s="2" t="s">
        <v>459</v>
      </c>
      <c r="AJ14" s="2" t="s">
        <v>459</v>
      </c>
      <c r="AK14" s="2" t="s">
        <v>459</v>
      </c>
      <c r="AL14" s="2" t="s">
        <v>459</v>
      </c>
      <c r="AM14" s="13" t="s">
        <v>116</v>
      </c>
      <c r="AN14" s="2" t="s">
        <v>459</v>
      </c>
      <c r="AO14" s="2" t="s">
        <v>459</v>
      </c>
      <c r="AP14" s="2" t="s">
        <v>459</v>
      </c>
      <c r="AQ14" s="2" t="s">
        <v>459</v>
      </c>
      <c r="AR14" s="2" t="s">
        <v>459</v>
      </c>
      <c r="AS14" s="13" t="s">
        <v>958</v>
      </c>
      <c r="AT14" s="2" t="s">
        <v>459</v>
      </c>
      <c r="AU14" s="2" t="s">
        <v>459</v>
      </c>
      <c r="AV14" s="2" t="s">
        <v>459</v>
      </c>
      <c r="AW14" s="2" t="s">
        <v>459</v>
      </c>
      <c r="AX14" s="2" t="s">
        <v>459</v>
      </c>
      <c r="AY14" s="2" t="s">
        <v>459</v>
      </c>
      <c r="AZ14" s="2" t="s">
        <v>459</v>
      </c>
      <c r="BA14" s="12" t="s">
        <v>514</v>
      </c>
      <c r="BB14" s="2" t="s">
        <v>459</v>
      </c>
      <c r="BC14" s="2" t="s">
        <v>459</v>
      </c>
      <c r="BD14" s="2" t="s">
        <v>459</v>
      </c>
      <c r="BE14" s="2" t="s">
        <v>459</v>
      </c>
      <c r="BF14" s="2" t="s">
        <v>459</v>
      </c>
      <c r="BG14" s="2" t="s">
        <v>459</v>
      </c>
      <c r="BH14" s="13" t="s">
        <v>581</v>
      </c>
      <c r="BI14" s="12" t="s">
        <v>554</v>
      </c>
      <c r="BJ14" s="2" t="s">
        <v>459</v>
      </c>
      <c r="BK14" s="2" t="s">
        <v>459</v>
      </c>
      <c r="BL14" s="2" t="s">
        <v>459</v>
      </c>
      <c r="BM14" s="2" t="s">
        <v>459</v>
      </c>
      <c r="BN14" s="2" t="s">
        <v>459</v>
      </c>
      <c r="BO14" s="2" t="s">
        <v>459</v>
      </c>
      <c r="BP14" s="2" t="s">
        <v>459</v>
      </c>
      <c r="BQ14" s="11" t="s">
        <v>959</v>
      </c>
      <c r="BR14" s="2" t="s">
        <v>459</v>
      </c>
      <c r="BS14" s="2" t="s">
        <v>459</v>
      </c>
      <c r="BT14" s="2" t="s">
        <v>459</v>
      </c>
      <c r="BU14" s="2" t="s">
        <v>459</v>
      </c>
      <c r="BV14" s="12" t="s">
        <v>187</v>
      </c>
      <c r="BW14" s="2" t="s">
        <v>459</v>
      </c>
      <c r="BX14" s="2" t="s">
        <v>459</v>
      </c>
      <c r="BY14" s="2" t="s">
        <v>459</v>
      </c>
      <c r="BZ14" s="2" t="s">
        <v>459</v>
      </c>
      <c r="CA14" s="13" t="s">
        <v>960</v>
      </c>
      <c r="CB14" s="2" t="s">
        <v>459</v>
      </c>
      <c r="CC14" s="2" t="s">
        <v>459</v>
      </c>
      <c r="CD14" s="2" t="s">
        <v>459</v>
      </c>
      <c r="CE14" s="2" t="s">
        <v>459</v>
      </c>
      <c r="CF14" s="2" t="s">
        <v>459</v>
      </c>
      <c r="CG14" s="2" t="s">
        <v>459</v>
      </c>
      <c r="CH14" s="2" t="s">
        <v>459</v>
      </c>
      <c r="CI14" s="12" t="s">
        <v>519</v>
      </c>
      <c r="CJ14" s="2" t="s">
        <v>459</v>
      </c>
      <c r="CK14" s="2" t="s">
        <v>459</v>
      </c>
      <c r="CL14" s="2" t="s">
        <v>459</v>
      </c>
      <c r="CM14" s="2" t="s">
        <v>459</v>
      </c>
      <c r="CN14" s="2" t="s">
        <v>459</v>
      </c>
      <c r="CO14" s="13" t="s">
        <v>961</v>
      </c>
      <c r="CP14" s="2" t="s">
        <v>459</v>
      </c>
      <c r="CQ14" s="2" t="s">
        <v>459</v>
      </c>
      <c r="CR14" s="2" t="s">
        <v>459</v>
      </c>
      <c r="CS14" s="2" t="s">
        <v>459</v>
      </c>
      <c r="CT14" s="2" t="s">
        <v>459</v>
      </c>
      <c r="CU14" s="13" t="s">
        <v>880</v>
      </c>
      <c r="CV14" s="2" t="s">
        <v>459</v>
      </c>
      <c r="CW14" s="2" t="s">
        <v>459</v>
      </c>
      <c r="CX14" s="11" t="s">
        <v>962</v>
      </c>
      <c r="CY14" s="2" t="s">
        <v>459</v>
      </c>
      <c r="CZ14" s="2" t="s">
        <v>459</v>
      </c>
      <c r="DA14" s="2" t="s">
        <v>459</v>
      </c>
      <c r="DB14" s="2" t="s">
        <v>459</v>
      </c>
      <c r="DC14" s="2" t="s">
        <v>459</v>
      </c>
      <c r="DD14" s="2" t="s">
        <v>459</v>
      </c>
      <c r="DE14" s="2" t="s">
        <v>459</v>
      </c>
      <c r="DF14" s="2" t="s">
        <v>459</v>
      </c>
      <c r="DG14" s="2" t="s">
        <v>459</v>
      </c>
      <c r="DH14" s="2" t="s">
        <v>459</v>
      </c>
      <c r="DI14" s="12" t="s">
        <v>219</v>
      </c>
      <c r="DJ14" s="2" t="s">
        <v>459</v>
      </c>
      <c r="DK14" s="2" t="s">
        <v>459</v>
      </c>
      <c r="DL14" s="2" t="s">
        <v>459</v>
      </c>
      <c r="DM14" s="2" t="s">
        <v>459</v>
      </c>
      <c r="DN14" s="2" t="s">
        <v>459</v>
      </c>
      <c r="DO14" s="2" t="s">
        <v>459</v>
      </c>
      <c r="DP14" s="2" t="s">
        <v>459</v>
      </c>
      <c r="DQ14" s="13" t="s">
        <v>963</v>
      </c>
      <c r="DR14" s="2" t="s">
        <v>459</v>
      </c>
      <c r="DS14" s="2" t="s">
        <v>459</v>
      </c>
      <c r="DT14" s="2" t="s">
        <v>459</v>
      </c>
      <c r="DU14" s="2" t="s">
        <v>459</v>
      </c>
      <c r="DV14" s="2" t="s">
        <v>459</v>
      </c>
      <c r="DW14" s="2" t="s">
        <v>459</v>
      </c>
      <c r="DX14" s="2" t="s">
        <v>459</v>
      </c>
      <c r="DY14" s="2" t="s">
        <v>459</v>
      </c>
      <c r="DZ14" s="2" t="s">
        <v>459</v>
      </c>
      <c r="EA14" s="12" t="s">
        <v>240</v>
      </c>
      <c r="EB14" s="2" t="s">
        <v>459</v>
      </c>
      <c r="EC14" s="2" t="s">
        <v>459</v>
      </c>
      <c r="ED14" s="2" t="s">
        <v>459</v>
      </c>
      <c r="EE14" s="2" t="s">
        <v>459</v>
      </c>
      <c r="EF14" s="2" t="s">
        <v>459</v>
      </c>
      <c r="EG14" s="2" t="s">
        <v>459</v>
      </c>
      <c r="EH14" s="2" t="s">
        <v>459</v>
      </c>
      <c r="EI14" s="2" t="s">
        <v>459</v>
      </c>
      <c r="EJ14" s="2" t="s">
        <v>459</v>
      </c>
      <c r="EK14" s="2" t="s">
        <v>459</v>
      </c>
      <c r="EL14" s="2" t="s">
        <v>459</v>
      </c>
      <c r="EM14" s="2" t="s">
        <v>459</v>
      </c>
      <c r="EN14" s="2" t="s">
        <v>459</v>
      </c>
      <c r="EO14" s="2" t="s">
        <v>459</v>
      </c>
      <c r="EP14" s="2" t="s">
        <v>459</v>
      </c>
      <c r="EQ14" s="13" t="s">
        <v>964</v>
      </c>
      <c r="ER14" s="2" t="s">
        <v>459</v>
      </c>
      <c r="ES14" s="2" t="s">
        <v>459</v>
      </c>
      <c r="ET14" s="2" t="s">
        <v>459</v>
      </c>
      <c r="EU14" s="2" t="s">
        <v>459</v>
      </c>
      <c r="EV14" s="13" t="s">
        <v>965</v>
      </c>
      <c r="EW14" s="2" t="s">
        <v>459</v>
      </c>
      <c r="EX14" s="2" t="s">
        <v>459</v>
      </c>
      <c r="EY14" s="2" t="s">
        <v>459</v>
      </c>
      <c r="EZ14" s="2" t="s">
        <v>459</v>
      </c>
      <c r="FA14" s="2" t="s">
        <v>459</v>
      </c>
      <c r="FB14" s="2" t="s">
        <v>459</v>
      </c>
      <c r="FC14" s="2" t="s">
        <v>459</v>
      </c>
      <c r="FD14" s="2" t="s">
        <v>459</v>
      </c>
      <c r="FE14" s="2" t="s">
        <v>459</v>
      </c>
      <c r="FF14" s="2" t="s">
        <v>459</v>
      </c>
      <c r="FG14" s="2" t="s">
        <v>459</v>
      </c>
      <c r="FH14" s="2" t="s">
        <v>459</v>
      </c>
      <c r="FI14" s="12" t="s">
        <v>526</v>
      </c>
      <c r="FJ14" s="2" t="s">
        <v>459</v>
      </c>
      <c r="FK14" s="2" t="s">
        <v>459</v>
      </c>
      <c r="FL14" s="2" t="s">
        <v>459</v>
      </c>
      <c r="FM14" s="2" t="s">
        <v>459</v>
      </c>
      <c r="FN14" s="2" t="s">
        <v>459</v>
      </c>
      <c r="FO14" s="2" t="s">
        <v>459</v>
      </c>
      <c r="FP14" s="2" t="s">
        <v>459</v>
      </c>
      <c r="FQ14" s="2" t="s">
        <v>459</v>
      </c>
      <c r="FR14" s="2" t="s">
        <v>459</v>
      </c>
      <c r="FS14" s="2" t="s">
        <v>459</v>
      </c>
      <c r="FT14" s="12" t="s">
        <v>275</v>
      </c>
      <c r="FU14" s="2" t="s">
        <v>459</v>
      </c>
      <c r="FV14" s="2" t="s">
        <v>459</v>
      </c>
      <c r="FW14" s="2" t="s">
        <v>459</v>
      </c>
      <c r="FX14" s="2" t="s">
        <v>459</v>
      </c>
      <c r="FY14" s="13" t="s">
        <v>966</v>
      </c>
      <c r="FZ14" s="2" t="s">
        <v>459</v>
      </c>
      <c r="GA14" s="2" t="s">
        <v>459</v>
      </c>
      <c r="GB14" s="2" t="s">
        <v>459</v>
      </c>
      <c r="GC14" s="2" t="s">
        <v>459</v>
      </c>
      <c r="GD14" s="2" t="s">
        <v>459</v>
      </c>
      <c r="GE14" s="2" t="s">
        <v>459</v>
      </c>
    </row>
    <row r="15" spans="1:187" ht="88.9" customHeight="1" x14ac:dyDescent="0.25">
      <c r="A15" s="1">
        <v>246</v>
      </c>
      <c r="B15" s="2" t="s">
        <v>644</v>
      </c>
      <c r="C15" s="2" t="s">
        <v>645</v>
      </c>
      <c r="D15" s="2" t="s">
        <v>646</v>
      </c>
      <c r="E15" s="18" t="s">
        <v>1603</v>
      </c>
      <c r="F15" s="2" t="s">
        <v>1551</v>
      </c>
      <c r="G15" s="2" t="s">
        <v>459</v>
      </c>
      <c r="H15" s="2" t="s">
        <v>459</v>
      </c>
      <c r="I15" s="2" t="s">
        <v>459</v>
      </c>
      <c r="J15" s="2" t="s">
        <v>459</v>
      </c>
      <c r="K15" s="2" t="s">
        <v>459</v>
      </c>
      <c r="L15" s="12" t="s">
        <v>892</v>
      </c>
      <c r="M15" s="2" t="s">
        <v>459</v>
      </c>
      <c r="N15" s="2" t="s">
        <v>459</v>
      </c>
      <c r="O15" s="11" t="s">
        <v>513</v>
      </c>
      <c r="P15" s="2" t="s">
        <v>459</v>
      </c>
      <c r="Q15" s="2" t="s">
        <v>459</v>
      </c>
      <c r="R15" s="2" t="s">
        <v>459</v>
      </c>
      <c r="S15" s="2" t="s">
        <v>459</v>
      </c>
      <c r="T15" s="13" t="s">
        <v>126</v>
      </c>
      <c r="U15" s="2" t="s">
        <v>459</v>
      </c>
      <c r="V15" s="2" t="s">
        <v>459</v>
      </c>
      <c r="W15" s="2" t="s">
        <v>459</v>
      </c>
      <c r="X15" s="2" t="s">
        <v>459</v>
      </c>
      <c r="Y15" s="2" t="s">
        <v>459</v>
      </c>
      <c r="Z15" s="2" t="s">
        <v>459</v>
      </c>
      <c r="AA15" s="13" t="s">
        <v>863</v>
      </c>
      <c r="AB15" s="2" t="s">
        <v>459</v>
      </c>
      <c r="AC15" s="2" t="s">
        <v>459</v>
      </c>
      <c r="AD15" s="2" t="s">
        <v>459</v>
      </c>
      <c r="AE15" s="2" t="s">
        <v>459</v>
      </c>
      <c r="AF15" s="2" t="s">
        <v>459</v>
      </c>
      <c r="AG15" s="2" t="s">
        <v>459</v>
      </c>
      <c r="AH15" s="13" t="s">
        <v>140</v>
      </c>
      <c r="AI15" s="2" t="s">
        <v>459</v>
      </c>
      <c r="AJ15" s="2" t="s">
        <v>459</v>
      </c>
      <c r="AK15" s="13" t="s">
        <v>118</v>
      </c>
      <c r="AL15" s="2" t="s">
        <v>459</v>
      </c>
      <c r="AM15" s="2" t="s">
        <v>459</v>
      </c>
      <c r="AN15" s="2" t="s">
        <v>459</v>
      </c>
      <c r="AO15" s="2" t="s">
        <v>459</v>
      </c>
      <c r="AP15" s="2" t="s">
        <v>459</v>
      </c>
      <c r="AQ15" s="2" t="s">
        <v>459</v>
      </c>
      <c r="AR15" s="2" t="s">
        <v>459</v>
      </c>
      <c r="AS15" s="2" t="s">
        <v>459</v>
      </c>
      <c r="AT15" s="2" t="s">
        <v>459</v>
      </c>
      <c r="AU15" s="13" t="s">
        <v>893</v>
      </c>
      <c r="AV15" s="2" t="s">
        <v>459</v>
      </c>
      <c r="AW15" s="2" t="s">
        <v>459</v>
      </c>
      <c r="AX15" s="2" t="s">
        <v>459</v>
      </c>
      <c r="AY15" s="2" t="s">
        <v>459</v>
      </c>
      <c r="AZ15" s="2" t="s">
        <v>459</v>
      </c>
      <c r="BA15" s="13" t="s">
        <v>894</v>
      </c>
      <c r="BB15" s="2" t="s">
        <v>459</v>
      </c>
      <c r="BC15" s="2" t="s">
        <v>459</v>
      </c>
      <c r="BD15" s="2" t="s">
        <v>459</v>
      </c>
      <c r="BE15" s="2" t="s">
        <v>459</v>
      </c>
      <c r="BF15" s="2" t="s">
        <v>459</v>
      </c>
      <c r="BG15" s="13" t="s">
        <v>464</v>
      </c>
      <c r="BH15" s="2" t="s">
        <v>459</v>
      </c>
      <c r="BI15" s="2" t="s">
        <v>459</v>
      </c>
      <c r="BJ15" s="2" t="s">
        <v>459</v>
      </c>
      <c r="BK15" s="2" t="s">
        <v>459</v>
      </c>
      <c r="BL15" s="2" t="s">
        <v>459</v>
      </c>
      <c r="BM15" s="13" t="s">
        <v>895</v>
      </c>
      <c r="BN15" s="2" t="s">
        <v>459</v>
      </c>
      <c r="BO15" s="2" t="s">
        <v>459</v>
      </c>
      <c r="BP15" s="2" t="s">
        <v>459</v>
      </c>
      <c r="BQ15" s="11" t="s">
        <v>896</v>
      </c>
      <c r="BR15" s="2" t="s">
        <v>459</v>
      </c>
      <c r="BS15" s="2" t="s">
        <v>459</v>
      </c>
      <c r="BT15" s="2" t="s">
        <v>459</v>
      </c>
      <c r="BU15" s="2" t="s">
        <v>459</v>
      </c>
      <c r="BV15" s="2" t="s">
        <v>459</v>
      </c>
      <c r="BW15" s="2" t="s">
        <v>459</v>
      </c>
      <c r="BX15" s="12" t="s">
        <v>194</v>
      </c>
      <c r="BY15" s="2" t="s">
        <v>459</v>
      </c>
      <c r="BZ15" s="2" t="s">
        <v>459</v>
      </c>
      <c r="CA15" s="2" t="s">
        <v>459</v>
      </c>
      <c r="CB15" s="13" t="s">
        <v>854</v>
      </c>
      <c r="CC15" s="2" t="s">
        <v>459</v>
      </c>
      <c r="CD15" s="2" t="s">
        <v>459</v>
      </c>
      <c r="CE15" s="2" t="s">
        <v>459</v>
      </c>
      <c r="CF15" s="2" t="s">
        <v>459</v>
      </c>
      <c r="CG15" s="2" t="s">
        <v>459</v>
      </c>
      <c r="CH15" s="2" t="s">
        <v>459</v>
      </c>
      <c r="CI15" s="2" t="s">
        <v>459</v>
      </c>
      <c r="CJ15" s="2" t="s">
        <v>459</v>
      </c>
      <c r="CK15" s="13" t="s">
        <v>897</v>
      </c>
      <c r="CL15" s="2" t="s">
        <v>459</v>
      </c>
      <c r="CM15" s="2" t="s">
        <v>459</v>
      </c>
      <c r="CN15" s="2" t="s">
        <v>459</v>
      </c>
      <c r="CO15" s="2" t="s">
        <v>459</v>
      </c>
      <c r="CP15" s="2" t="s">
        <v>459</v>
      </c>
      <c r="CQ15" s="12" t="s">
        <v>898</v>
      </c>
      <c r="CR15" s="2" t="s">
        <v>459</v>
      </c>
      <c r="CS15" s="2" t="s">
        <v>459</v>
      </c>
      <c r="CT15" s="2" t="s">
        <v>459</v>
      </c>
      <c r="CU15" s="13" t="s">
        <v>899</v>
      </c>
      <c r="CV15" s="2" t="s">
        <v>459</v>
      </c>
      <c r="CW15" s="2" t="s">
        <v>459</v>
      </c>
      <c r="CX15" s="2" t="s">
        <v>459</v>
      </c>
      <c r="CY15" s="2" t="s">
        <v>459</v>
      </c>
      <c r="CZ15" s="2" t="s">
        <v>459</v>
      </c>
      <c r="DA15" s="13" t="s">
        <v>587</v>
      </c>
      <c r="DB15" s="2" t="s">
        <v>459</v>
      </c>
      <c r="DC15" s="2" t="s">
        <v>459</v>
      </c>
      <c r="DD15" s="2" t="s">
        <v>459</v>
      </c>
      <c r="DE15" s="12" t="s">
        <v>207</v>
      </c>
      <c r="DF15" s="2" t="s">
        <v>459</v>
      </c>
      <c r="DG15" s="2" t="s">
        <v>459</v>
      </c>
      <c r="DH15" s="2" t="s">
        <v>459</v>
      </c>
      <c r="DI15" s="2" t="s">
        <v>459</v>
      </c>
      <c r="DJ15" s="2" t="s">
        <v>459</v>
      </c>
      <c r="DK15" s="2" t="s">
        <v>459</v>
      </c>
      <c r="DL15" s="2" t="s">
        <v>459</v>
      </c>
      <c r="DM15" s="2" t="s">
        <v>459</v>
      </c>
      <c r="DN15" s="2" t="s">
        <v>459</v>
      </c>
      <c r="DO15" s="2" t="s">
        <v>459</v>
      </c>
      <c r="DP15" s="2" t="s">
        <v>459</v>
      </c>
      <c r="DQ15" s="2" t="s">
        <v>459</v>
      </c>
      <c r="DR15" s="2" t="s">
        <v>459</v>
      </c>
      <c r="DS15" s="2" t="s">
        <v>459</v>
      </c>
      <c r="DT15" s="2" t="s">
        <v>459</v>
      </c>
      <c r="DU15" s="13" t="s">
        <v>900</v>
      </c>
      <c r="DV15" s="2" t="s">
        <v>459</v>
      </c>
      <c r="DW15" s="2" t="s">
        <v>459</v>
      </c>
      <c r="DX15" s="2" t="s">
        <v>459</v>
      </c>
      <c r="DY15" s="2" t="s">
        <v>459</v>
      </c>
      <c r="DZ15" s="2" t="s">
        <v>459</v>
      </c>
      <c r="EA15" s="2" t="s">
        <v>459</v>
      </c>
      <c r="EB15" s="2" t="s">
        <v>459</v>
      </c>
      <c r="EC15" s="2" t="s">
        <v>459</v>
      </c>
      <c r="ED15" s="12" t="s">
        <v>241</v>
      </c>
      <c r="EE15" s="2" t="s">
        <v>459</v>
      </c>
      <c r="EF15" s="2" t="s">
        <v>459</v>
      </c>
      <c r="EG15" s="2" t="s">
        <v>459</v>
      </c>
      <c r="EH15" s="2" t="s">
        <v>459</v>
      </c>
      <c r="EI15" s="13" t="s">
        <v>901</v>
      </c>
      <c r="EJ15" s="2" t="s">
        <v>459</v>
      </c>
      <c r="EK15" s="2" t="s">
        <v>459</v>
      </c>
      <c r="EL15" s="2" t="s">
        <v>459</v>
      </c>
      <c r="EM15" s="2" t="s">
        <v>459</v>
      </c>
      <c r="EN15" s="2" t="s">
        <v>459</v>
      </c>
      <c r="EO15" s="2" t="s">
        <v>459</v>
      </c>
      <c r="EP15" s="2" t="s">
        <v>459</v>
      </c>
      <c r="EQ15" s="2" t="s">
        <v>459</v>
      </c>
      <c r="ER15" s="2" t="s">
        <v>459</v>
      </c>
      <c r="ES15" s="2" t="s">
        <v>459</v>
      </c>
      <c r="ET15" s="2" t="s">
        <v>459</v>
      </c>
      <c r="EU15" s="2" t="s">
        <v>459</v>
      </c>
      <c r="EV15" s="2" t="s">
        <v>459</v>
      </c>
      <c r="EW15" s="2" t="s">
        <v>459</v>
      </c>
      <c r="EX15" s="12" t="s">
        <v>902</v>
      </c>
      <c r="EY15" s="2" t="s">
        <v>459</v>
      </c>
      <c r="EZ15" s="2" t="s">
        <v>459</v>
      </c>
      <c r="FA15" s="2" t="s">
        <v>459</v>
      </c>
      <c r="FB15" s="2" t="s">
        <v>459</v>
      </c>
      <c r="FC15" s="2" t="s">
        <v>459</v>
      </c>
      <c r="FD15" s="2" t="s">
        <v>459</v>
      </c>
      <c r="FE15" s="2" t="s">
        <v>459</v>
      </c>
      <c r="FF15" s="2" t="s">
        <v>459</v>
      </c>
      <c r="FG15" s="2" t="s">
        <v>459</v>
      </c>
      <c r="FH15" s="2" t="s">
        <v>459</v>
      </c>
      <c r="FI15" s="2" t="s">
        <v>459</v>
      </c>
      <c r="FJ15" s="2" t="s">
        <v>459</v>
      </c>
      <c r="FK15" s="12" t="s">
        <v>903</v>
      </c>
      <c r="FL15" s="13" t="s">
        <v>251</v>
      </c>
      <c r="FM15" s="2" t="s">
        <v>459</v>
      </c>
      <c r="FN15" s="2" t="s">
        <v>459</v>
      </c>
      <c r="FO15" s="2" t="s">
        <v>459</v>
      </c>
      <c r="FP15" s="2" t="s">
        <v>459</v>
      </c>
      <c r="FQ15" s="2" t="s">
        <v>459</v>
      </c>
      <c r="FR15" s="2" t="s">
        <v>459</v>
      </c>
      <c r="FS15" s="2" t="s">
        <v>459</v>
      </c>
      <c r="FT15" s="2" t="s">
        <v>459</v>
      </c>
      <c r="FU15" s="2" t="s">
        <v>459</v>
      </c>
      <c r="FV15" s="2" t="s">
        <v>459</v>
      </c>
      <c r="FW15" s="2" t="s">
        <v>459</v>
      </c>
      <c r="FX15" s="2" t="s">
        <v>459</v>
      </c>
      <c r="FY15" s="2" t="s">
        <v>459</v>
      </c>
      <c r="FZ15" s="2" t="s">
        <v>459</v>
      </c>
      <c r="GA15" s="13" t="s">
        <v>904</v>
      </c>
      <c r="GB15" s="2" t="s">
        <v>459</v>
      </c>
      <c r="GC15" s="2" t="s">
        <v>459</v>
      </c>
      <c r="GD15" s="2" t="s">
        <v>459</v>
      </c>
      <c r="GE15" s="2" t="s">
        <v>459</v>
      </c>
    </row>
    <row r="16" spans="1:187" ht="88.9" customHeight="1" x14ac:dyDescent="0.25">
      <c r="A16" s="1">
        <v>1387</v>
      </c>
      <c r="B16" s="2" t="s">
        <v>761</v>
      </c>
      <c r="C16" s="2" t="s">
        <v>72</v>
      </c>
      <c r="D16" s="2" t="s">
        <v>762</v>
      </c>
      <c r="E16" s="18" t="s">
        <v>1604</v>
      </c>
      <c r="F16" s="2" t="s">
        <v>622</v>
      </c>
      <c r="G16" s="2" t="s">
        <v>459</v>
      </c>
      <c r="H16" s="2" t="s">
        <v>459</v>
      </c>
      <c r="I16" s="2" t="s">
        <v>459</v>
      </c>
      <c r="J16" s="12" t="s">
        <v>1161</v>
      </c>
      <c r="K16" s="2" t="s">
        <v>459</v>
      </c>
      <c r="L16" s="2" t="s">
        <v>459</v>
      </c>
      <c r="M16" s="2" t="s">
        <v>459</v>
      </c>
      <c r="N16" s="2" t="s">
        <v>459</v>
      </c>
      <c r="O16" s="2" t="s">
        <v>459</v>
      </c>
      <c r="P16" s="11" t="s">
        <v>914</v>
      </c>
      <c r="Q16" s="2" t="s">
        <v>459</v>
      </c>
      <c r="R16" s="2" t="s">
        <v>459</v>
      </c>
      <c r="S16" s="2" t="s">
        <v>459</v>
      </c>
      <c r="T16" s="2" t="s">
        <v>459</v>
      </c>
      <c r="U16" s="2" t="s">
        <v>459</v>
      </c>
      <c r="V16" s="2" t="s">
        <v>459</v>
      </c>
      <c r="W16" s="13" t="s">
        <v>136</v>
      </c>
      <c r="X16" s="2" t="s">
        <v>459</v>
      </c>
      <c r="Y16" s="2" t="s">
        <v>459</v>
      </c>
      <c r="Z16" s="13" t="s">
        <v>461</v>
      </c>
      <c r="AA16" s="2" t="s">
        <v>459</v>
      </c>
      <c r="AB16" s="2" t="s">
        <v>459</v>
      </c>
      <c r="AC16" s="2" t="s">
        <v>459</v>
      </c>
      <c r="AD16" s="2" t="s">
        <v>459</v>
      </c>
      <c r="AE16" s="2" t="s">
        <v>459</v>
      </c>
      <c r="AF16" s="2" t="s">
        <v>459</v>
      </c>
      <c r="AG16" s="2" t="s">
        <v>459</v>
      </c>
      <c r="AH16" s="13" t="s">
        <v>148</v>
      </c>
      <c r="AI16" s="2" t="s">
        <v>459</v>
      </c>
      <c r="AJ16" s="2" t="s">
        <v>459</v>
      </c>
      <c r="AK16" s="2" t="s">
        <v>459</v>
      </c>
      <c r="AL16" s="13" t="s">
        <v>116</v>
      </c>
      <c r="AM16" s="2" t="s">
        <v>459</v>
      </c>
      <c r="AN16" s="2" t="s">
        <v>459</v>
      </c>
      <c r="AO16" s="2" t="s">
        <v>459</v>
      </c>
      <c r="AP16" s="2" t="s">
        <v>459</v>
      </c>
      <c r="AQ16" s="2" t="s">
        <v>459</v>
      </c>
      <c r="AR16" s="2" t="s">
        <v>459</v>
      </c>
      <c r="AS16" s="2" t="s">
        <v>459</v>
      </c>
      <c r="AT16" s="13" t="s">
        <v>1346</v>
      </c>
      <c r="AU16" s="2" t="s">
        <v>459</v>
      </c>
      <c r="AV16" s="2" t="s">
        <v>459</v>
      </c>
      <c r="AW16" s="2" t="s">
        <v>459</v>
      </c>
      <c r="AX16" s="2" t="s">
        <v>459</v>
      </c>
      <c r="AY16" s="11" t="s">
        <v>865</v>
      </c>
      <c r="AZ16" s="2" t="s">
        <v>459</v>
      </c>
      <c r="BA16" s="2" t="s">
        <v>459</v>
      </c>
      <c r="BB16" s="2" t="s">
        <v>459</v>
      </c>
      <c r="BC16" s="2" t="s">
        <v>459</v>
      </c>
      <c r="BD16" s="2" t="s">
        <v>459</v>
      </c>
      <c r="BE16" s="13" t="s">
        <v>571</v>
      </c>
      <c r="BF16" s="2" t="s">
        <v>459</v>
      </c>
      <c r="BG16" s="2" t="s">
        <v>459</v>
      </c>
      <c r="BH16" s="2" t="s">
        <v>459</v>
      </c>
      <c r="BI16" s="2" t="s">
        <v>459</v>
      </c>
      <c r="BJ16" s="2" t="s">
        <v>459</v>
      </c>
      <c r="BK16" s="13" t="s">
        <v>500</v>
      </c>
      <c r="BL16" s="2" t="s">
        <v>459</v>
      </c>
      <c r="BM16" s="2" t="s">
        <v>459</v>
      </c>
      <c r="BN16" s="2" t="s">
        <v>459</v>
      </c>
      <c r="BO16" s="2" t="s">
        <v>459</v>
      </c>
      <c r="BP16" s="2" t="s">
        <v>459</v>
      </c>
      <c r="BQ16" s="2" t="s">
        <v>459</v>
      </c>
      <c r="BR16" s="2" t="s">
        <v>459</v>
      </c>
      <c r="BS16" s="12" t="s">
        <v>1047</v>
      </c>
      <c r="BT16" s="2" t="s">
        <v>459</v>
      </c>
      <c r="BU16" s="2" t="s">
        <v>459</v>
      </c>
      <c r="BV16" s="2" t="s">
        <v>459</v>
      </c>
      <c r="BW16" s="13" t="s">
        <v>194</v>
      </c>
      <c r="BX16" s="2" t="s">
        <v>459</v>
      </c>
      <c r="BY16" s="2" t="s">
        <v>459</v>
      </c>
      <c r="BZ16" s="2" t="s">
        <v>459</v>
      </c>
      <c r="CA16" s="2" t="s">
        <v>459</v>
      </c>
      <c r="CB16" s="2" t="s">
        <v>459</v>
      </c>
      <c r="CC16" s="2" t="s">
        <v>459</v>
      </c>
      <c r="CD16" s="2" t="s">
        <v>459</v>
      </c>
      <c r="CE16" s="12" t="s">
        <v>467</v>
      </c>
      <c r="CF16" s="2" t="s">
        <v>459</v>
      </c>
      <c r="CG16" s="2" t="s">
        <v>459</v>
      </c>
      <c r="CH16" s="2" t="s">
        <v>459</v>
      </c>
      <c r="CI16" s="12" t="s">
        <v>519</v>
      </c>
      <c r="CJ16" s="2" t="s">
        <v>459</v>
      </c>
      <c r="CK16" s="2" t="s">
        <v>459</v>
      </c>
      <c r="CL16" s="2" t="s">
        <v>459</v>
      </c>
      <c r="CM16" s="2" t="s">
        <v>459</v>
      </c>
      <c r="CN16" s="2" t="s">
        <v>459</v>
      </c>
      <c r="CO16" s="2" t="s">
        <v>459</v>
      </c>
      <c r="CP16" s="12" t="s">
        <v>938</v>
      </c>
      <c r="CQ16" s="2" t="s">
        <v>459</v>
      </c>
      <c r="CR16" s="2" t="s">
        <v>459</v>
      </c>
      <c r="CS16" s="2" t="s">
        <v>459</v>
      </c>
      <c r="CT16" s="2" t="s">
        <v>459</v>
      </c>
      <c r="CU16" s="13" t="s">
        <v>1035</v>
      </c>
      <c r="CV16" s="2" t="s">
        <v>459</v>
      </c>
      <c r="CW16" s="2" t="s">
        <v>459</v>
      </c>
      <c r="CX16" s="2" t="s">
        <v>459</v>
      </c>
      <c r="CY16" s="13" t="s">
        <v>587</v>
      </c>
      <c r="CZ16" s="2" t="s">
        <v>459</v>
      </c>
      <c r="DA16" s="2" t="s">
        <v>459</v>
      </c>
      <c r="DB16" s="2" t="s">
        <v>459</v>
      </c>
      <c r="DC16" s="2" t="s">
        <v>459</v>
      </c>
      <c r="DD16" s="12" t="s">
        <v>206</v>
      </c>
      <c r="DE16" s="2" t="s">
        <v>459</v>
      </c>
      <c r="DF16" s="2" t="s">
        <v>459</v>
      </c>
      <c r="DG16" s="2" t="s">
        <v>459</v>
      </c>
      <c r="DH16" s="2" t="s">
        <v>459</v>
      </c>
      <c r="DI16" s="2" t="s">
        <v>459</v>
      </c>
      <c r="DJ16" s="2" t="s">
        <v>459</v>
      </c>
      <c r="DK16" s="2" t="s">
        <v>459</v>
      </c>
      <c r="DL16" s="2" t="s">
        <v>459</v>
      </c>
      <c r="DM16" s="2" t="s">
        <v>459</v>
      </c>
      <c r="DN16" s="2" t="s">
        <v>459</v>
      </c>
      <c r="DO16" s="13" t="s">
        <v>1091</v>
      </c>
      <c r="DP16" s="2" t="s">
        <v>459</v>
      </c>
      <c r="DQ16" s="2" t="s">
        <v>459</v>
      </c>
      <c r="DR16" s="2" t="s">
        <v>459</v>
      </c>
      <c r="DS16" s="2" t="s">
        <v>459</v>
      </c>
      <c r="DT16" s="2" t="s">
        <v>459</v>
      </c>
      <c r="DU16" s="2" t="s">
        <v>459</v>
      </c>
      <c r="DV16" s="2" t="s">
        <v>459</v>
      </c>
      <c r="DW16" s="2" t="s">
        <v>459</v>
      </c>
      <c r="DX16" s="2" t="s">
        <v>459</v>
      </c>
      <c r="DY16" s="2" t="s">
        <v>459</v>
      </c>
      <c r="DZ16" s="13" t="s">
        <v>1347</v>
      </c>
      <c r="EA16" s="2" t="s">
        <v>459</v>
      </c>
      <c r="EB16" s="2" t="s">
        <v>459</v>
      </c>
      <c r="EC16" s="2" t="s">
        <v>459</v>
      </c>
      <c r="ED16" s="2" t="s">
        <v>459</v>
      </c>
      <c r="EE16" s="2" t="s">
        <v>459</v>
      </c>
      <c r="EF16" s="2" t="s">
        <v>459</v>
      </c>
      <c r="EG16" s="2" t="s">
        <v>459</v>
      </c>
      <c r="EH16" s="2" t="s">
        <v>459</v>
      </c>
      <c r="EI16" s="2" t="s">
        <v>459</v>
      </c>
      <c r="EJ16" s="2" t="s">
        <v>459</v>
      </c>
      <c r="EK16" s="2" t="s">
        <v>459</v>
      </c>
      <c r="EL16" s="2" t="s">
        <v>459</v>
      </c>
      <c r="EM16" s="13" t="s">
        <v>1153</v>
      </c>
      <c r="EN16" s="2" t="s">
        <v>459</v>
      </c>
      <c r="EO16" s="2" t="s">
        <v>459</v>
      </c>
      <c r="EP16" s="2" t="s">
        <v>459</v>
      </c>
      <c r="EQ16" s="2" t="s">
        <v>459</v>
      </c>
      <c r="ER16" s="2" t="s">
        <v>459</v>
      </c>
      <c r="ES16" s="2" t="s">
        <v>459</v>
      </c>
      <c r="ET16" s="2" t="s">
        <v>459</v>
      </c>
      <c r="EU16" s="12" t="s">
        <v>510</v>
      </c>
      <c r="EV16" s="2" t="s">
        <v>459</v>
      </c>
      <c r="EW16" s="2" t="s">
        <v>459</v>
      </c>
      <c r="EX16" s="2" t="s">
        <v>459</v>
      </c>
      <c r="EY16" s="2" t="s">
        <v>459</v>
      </c>
      <c r="EZ16" s="2" t="s">
        <v>459</v>
      </c>
      <c r="FA16" s="2" t="s">
        <v>459</v>
      </c>
      <c r="FB16" s="2" t="s">
        <v>459</v>
      </c>
      <c r="FC16" s="2" t="s">
        <v>459</v>
      </c>
      <c r="FD16" s="2" t="s">
        <v>459</v>
      </c>
      <c r="FE16" s="2" t="s">
        <v>459</v>
      </c>
      <c r="FF16" s="2" t="s">
        <v>459</v>
      </c>
      <c r="FG16" s="2" t="s">
        <v>459</v>
      </c>
      <c r="FH16" s="2" t="s">
        <v>459</v>
      </c>
      <c r="FI16" s="2" t="s">
        <v>459</v>
      </c>
      <c r="FJ16" s="12" t="s">
        <v>912</v>
      </c>
      <c r="FK16" s="2" t="s">
        <v>459</v>
      </c>
      <c r="FL16" s="2" t="s">
        <v>459</v>
      </c>
      <c r="FM16" s="2" t="s">
        <v>459</v>
      </c>
      <c r="FN16" s="2" t="s">
        <v>459</v>
      </c>
      <c r="FO16" s="2" t="s">
        <v>459</v>
      </c>
      <c r="FP16" s="2" t="s">
        <v>459</v>
      </c>
      <c r="FQ16" s="2" t="s">
        <v>459</v>
      </c>
      <c r="FR16" s="2" t="s">
        <v>459</v>
      </c>
      <c r="FS16" s="2" t="s">
        <v>459</v>
      </c>
      <c r="FT16" s="13" t="s">
        <v>277</v>
      </c>
      <c r="FU16" s="2" t="s">
        <v>459</v>
      </c>
      <c r="FV16" s="2" t="s">
        <v>459</v>
      </c>
      <c r="FW16" s="2" t="s">
        <v>459</v>
      </c>
      <c r="FX16" s="2" t="s">
        <v>459</v>
      </c>
      <c r="FY16" s="2" t="s">
        <v>459</v>
      </c>
      <c r="FZ16" s="2" t="s">
        <v>459</v>
      </c>
      <c r="GA16" s="2" t="s">
        <v>459</v>
      </c>
      <c r="GB16" s="13" t="s">
        <v>512</v>
      </c>
      <c r="GC16" s="2" t="s">
        <v>459</v>
      </c>
      <c r="GD16" s="2" t="s">
        <v>459</v>
      </c>
      <c r="GE16" s="2" t="s">
        <v>459</v>
      </c>
    </row>
    <row r="17" spans="1:187" ht="88.9" customHeight="1" x14ac:dyDescent="0.25">
      <c r="A17" s="1">
        <v>2331</v>
      </c>
      <c r="B17" s="2" t="s">
        <v>793</v>
      </c>
      <c r="C17" s="2" t="s">
        <v>794</v>
      </c>
      <c r="D17" s="2" t="s">
        <v>78</v>
      </c>
      <c r="E17" s="18" t="s">
        <v>1605</v>
      </c>
      <c r="F17" s="2" t="s">
        <v>1546</v>
      </c>
      <c r="G17" s="12" t="s">
        <v>540</v>
      </c>
      <c r="H17" s="2" t="s">
        <v>459</v>
      </c>
      <c r="I17" s="2" t="s">
        <v>459</v>
      </c>
      <c r="J17" s="2" t="s">
        <v>459</v>
      </c>
      <c r="K17" s="2" t="s">
        <v>459</v>
      </c>
      <c r="L17" s="2" t="s">
        <v>459</v>
      </c>
      <c r="M17" s="2" t="s">
        <v>459</v>
      </c>
      <c r="N17" s="2" t="s">
        <v>459</v>
      </c>
      <c r="O17" s="2" t="s">
        <v>459</v>
      </c>
      <c r="P17" s="11" t="s">
        <v>1056</v>
      </c>
      <c r="Q17" s="2" t="s">
        <v>459</v>
      </c>
      <c r="R17" s="2" t="s">
        <v>459</v>
      </c>
      <c r="S17" s="2" t="s">
        <v>459</v>
      </c>
      <c r="T17" s="2" t="s">
        <v>459</v>
      </c>
      <c r="U17" s="12" t="s">
        <v>128</v>
      </c>
      <c r="V17" s="2" t="s">
        <v>459</v>
      </c>
      <c r="W17" s="2" t="s">
        <v>459</v>
      </c>
      <c r="X17" s="2" t="s">
        <v>459</v>
      </c>
      <c r="Y17" s="2" t="s">
        <v>459</v>
      </c>
      <c r="Z17" s="2" t="s">
        <v>459</v>
      </c>
      <c r="AA17" s="12" t="s">
        <v>499</v>
      </c>
      <c r="AB17" s="2" t="s">
        <v>459</v>
      </c>
      <c r="AC17" s="2" t="s">
        <v>459</v>
      </c>
      <c r="AD17" s="2" t="s">
        <v>459</v>
      </c>
      <c r="AE17" s="2" t="s">
        <v>459</v>
      </c>
      <c r="AF17" s="2" t="s">
        <v>459</v>
      </c>
      <c r="AG17" s="2" t="s">
        <v>459</v>
      </c>
      <c r="AH17" s="2" t="s">
        <v>459</v>
      </c>
      <c r="AI17" s="2" t="s">
        <v>459</v>
      </c>
      <c r="AJ17" s="12" t="s">
        <v>153</v>
      </c>
      <c r="AK17" s="13" t="s">
        <v>117</v>
      </c>
      <c r="AL17" s="2" t="s">
        <v>459</v>
      </c>
      <c r="AM17" s="2" t="s">
        <v>459</v>
      </c>
      <c r="AN17" s="2" t="s">
        <v>459</v>
      </c>
      <c r="AO17" s="2" t="s">
        <v>459</v>
      </c>
      <c r="AP17" s="2" t="s">
        <v>459</v>
      </c>
      <c r="AQ17" s="2" t="s">
        <v>459</v>
      </c>
      <c r="AR17" s="2" t="s">
        <v>459</v>
      </c>
      <c r="AS17" s="2" t="s">
        <v>459</v>
      </c>
      <c r="AT17" s="2" t="s">
        <v>459</v>
      </c>
      <c r="AU17" s="13" t="s">
        <v>462</v>
      </c>
      <c r="AV17" s="2" t="s">
        <v>459</v>
      </c>
      <c r="AW17" s="2" t="s">
        <v>459</v>
      </c>
      <c r="AX17" s="2" t="s">
        <v>459</v>
      </c>
      <c r="AY17" s="2" t="s">
        <v>459</v>
      </c>
      <c r="AZ17" s="2" t="s">
        <v>459</v>
      </c>
      <c r="BA17" s="11" t="s">
        <v>1439</v>
      </c>
      <c r="BB17" s="2" t="s">
        <v>459</v>
      </c>
      <c r="BC17" s="2" t="s">
        <v>459</v>
      </c>
      <c r="BD17" s="2" t="s">
        <v>459</v>
      </c>
      <c r="BE17" s="2" t="s">
        <v>459</v>
      </c>
      <c r="BF17" s="2" t="s">
        <v>459</v>
      </c>
      <c r="BG17" s="13" t="s">
        <v>571</v>
      </c>
      <c r="BH17" s="2" t="s">
        <v>459</v>
      </c>
      <c r="BI17" s="2" t="s">
        <v>459</v>
      </c>
      <c r="BJ17" s="2" t="s">
        <v>459</v>
      </c>
      <c r="BK17" s="2" t="s">
        <v>459</v>
      </c>
      <c r="BL17" s="2" t="s">
        <v>459</v>
      </c>
      <c r="BM17" s="2" t="s">
        <v>459</v>
      </c>
      <c r="BN17" s="13" t="s">
        <v>1426</v>
      </c>
      <c r="BO17" s="2" t="s">
        <v>459</v>
      </c>
      <c r="BP17" s="2" t="s">
        <v>459</v>
      </c>
      <c r="BQ17" s="2" t="s">
        <v>459</v>
      </c>
      <c r="BR17" s="12" t="s">
        <v>1164</v>
      </c>
      <c r="BS17" s="2" t="s">
        <v>459</v>
      </c>
      <c r="BT17" s="12" t="s">
        <v>181</v>
      </c>
      <c r="BU17" s="2" t="s">
        <v>459</v>
      </c>
      <c r="BV17" s="2" t="s">
        <v>459</v>
      </c>
      <c r="BW17" s="2" t="s">
        <v>459</v>
      </c>
      <c r="BX17" s="2" t="s">
        <v>459</v>
      </c>
      <c r="BY17" s="2" t="s">
        <v>459</v>
      </c>
      <c r="BZ17" s="2" t="s">
        <v>459</v>
      </c>
      <c r="CA17" s="2" t="s">
        <v>459</v>
      </c>
      <c r="CB17" s="13" t="s">
        <v>1440</v>
      </c>
      <c r="CC17" s="2" t="s">
        <v>459</v>
      </c>
      <c r="CD17" s="2" t="s">
        <v>459</v>
      </c>
      <c r="CE17" s="2" t="s">
        <v>459</v>
      </c>
      <c r="CF17" s="2" t="s">
        <v>459</v>
      </c>
      <c r="CG17" s="12" t="s">
        <v>585</v>
      </c>
      <c r="CH17" s="2" t="s">
        <v>459</v>
      </c>
      <c r="CI17" s="2" t="s">
        <v>459</v>
      </c>
      <c r="CJ17" s="2" t="s">
        <v>459</v>
      </c>
      <c r="CK17" s="2" t="s">
        <v>459</v>
      </c>
      <c r="CL17" s="2" t="s">
        <v>459</v>
      </c>
      <c r="CM17" s="12" t="s">
        <v>947</v>
      </c>
      <c r="CN17" s="2" t="s">
        <v>459</v>
      </c>
      <c r="CO17" s="2" t="s">
        <v>459</v>
      </c>
      <c r="CP17" s="2" t="s">
        <v>459</v>
      </c>
      <c r="CQ17" s="2" t="s">
        <v>459</v>
      </c>
      <c r="CR17" s="2" t="s">
        <v>459</v>
      </c>
      <c r="CS17" s="2" t="s">
        <v>459</v>
      </c>
      <c r="CT17" s="2" t="s">
        <v>459</v>
      </c>
      <c r="CU17" s="2" t="s">
        <v>459</v>
      </c>
      <c r="CV17" s="13" t="s">
        <v>201</v>
      </c>
      <c r="CW17" s="2" t="s">
        <v>459</v>
      </c>
      <c r="CX17" s="2" t="s">
        <v>459</v>
      </c>
      <c r="CY17" s="2" t="s">
        <v>459</v>
      </c>
      <c r="CZ17" s="2" t="s">
        <v>459</v>
      </c>
      <c r="DA17" s="2" t="s">
        <v>459</v>
      </c>
      <c r="DB17" s="11" t="s">
        <v>534</v>
      </c>
      <c r="DC17" s="2" t="s">
        <v>459</v>
      </c>
      <c r="DD17" s="2" t="s">
        <v>459</v>
      </c>
      <c r="DE17" s="2" t="s">
        <v>459</v>
      </c>
      <c r="DF17" s="2" t="s">
        <v>459</v>
      </c>
      <c r="DG17" s="2" t="s">
        <v>459</v>
      </c>
      <c r="DH17" s="2" t="s">
        <v>459</v>
      </c>
      <c r="DI17" s="2" t="s">
        <v>459</v>
      </c>
      <c r="DJ17" s="2" t="s">
        <v>459</v>
      </c>
      <c r="DK17" s="2" t="s">
        <v>459</v>
      </c>
      <c r="DL17" s="2" t="s">
        <v>459</v>
      </c>
      <c r="DM17" s="13" t="s">
        <v>227</v>
      </c>
      <c r="DN17" s="2" t="s">
        <v>459</v>
      </c>
      <c r="DO17" s="2" t="s">
        <v>459</v>
      </c>
      <c r="DP17" s="2" t="s">
        <v>459</v>
      </c>
      <c r="DQ17" s="2" t="s">
        <v>459</v>
      </c>
      <c r="DR17" s="13" t="s">
        <v>1435</v>
      </c>
      <c r="DS17" s="2" t="s">
        <v>459</v>
      </c>
      <c r="DT17" s="2" t="s">
        <v>459</v>
      </c>
      <c r="DU17" s="2" t="s">
        <v>459</v>
      </c>
      <c r="DV17" s="2" t="s">
        <v>459</v>
      </c>
      <c r="DW17" s="2" t="s">
        <v>459</v>
      </c>
      <c r="DX17" s="2" t="s">
        <v>459</v>
      </c>
      <c r="DY17" s="2" t="s">
        <v>459</v>
      </c>
      <c r="DZ17" s="2" t="s">
        <v>459</v>
      </c>
      <c r="EA17" s="2" t="s">
        <v>459</v>
      </c>
      <c r="EB17" s="13" t="s">
        <v>240</v>
      </c>
      <c r="EC17" s="2" t="s">
        <v>459</v>
      </c>
      <c r="ED17" s="2" t="s">
        <v>459</v>
      </c>
      <c r="EE17" s="2" t="s">
        <v>459</v>
      </c>
      <c r="EF17" s="2" t="s">
        <v>459</v>
      </c>
      <c r="EG17" s="2" t="s">
        <v>459</v>
      </c>
      <c r="EH17" s="13" t="s">
        <v>1441</v>
      </c>
      <c r="EI17" s="2" t="s">
        <v>459</v>
      </c>
      <c r="EJ17" s="2" t="s">
        <v>459</v>
      </c>
      <c r="EK17" s="2" t="s">
        <v>459</v>
      </c>
      <c r="EL17" s="2" t="s">
        <v>459</v>
      </c>
      <c r="EM17" s="2" t="s">
        <v>459</v>
      </c>
      <c r="EN17" s="2" t="s">
        <v>459</v>
      </c>
      <c r="EO17" s="2" t="s">
        <v>459</v>
      </c>
      <c r="EP17" s="2" t="s">
        <v>459</v>
      </c>
      <c r="EQ17" s="2" t="s">
        <v>459</v>
      </c>
      <c r="ER17" s="2" t="s">
        <v>459</v>
      </c>
      <c r="ES17" s="2" t="s">
        <v>459</v>
      </c>
      <c r="ET17" s="2" t="s">
        <v>459</v>
      </c>
      <c r="EU17" s="2" t="s">
        <v>459</v>
      </c>
      <c r="EV17" s="2" t="s">
        <v>459</v>
      </c>
      <c r="EW17" s="12" t="s">
        <v>621</v>
      </c>
      <c r="EX17" s="2" t="s">
        <v>459</v>
      </c>
      <c r="EY17" s="2" t="s">
        <v>459</v>
      </c>
      <c r="EZ17" s="2" t="s">
        <v>459</v>
      </c>
      <c r="FA17" s="2" t="s">
        <v>459</v>
      </c>
      <c r="FB17" s="2" t="s">
        <v>459</v>
      </c>
      <c r="FC17" s="12" t="s">
        <v>561</v>
      </c>
      <c r="FD17" s="2" t="s">
        <v>459</v>
      </c>
      <c r="FE17" s="2" t="s">
        <v>459</v>
      </c>
      <c r="FF17" s="2" t="s">
        <v>459</v>
      </c>
      <c r="FG17" s="2" t="s">
        <v>459</v>
      </c>
      <c r="FH17" s="2" t="s">
        <v>459</v>
      </c>
      <c r="FI17" s="2" t="s">
        <v>459</v>
      </c>
      <c r="FJ17" s="2" t="s">
        <v>459</v>
      </c>
      <c r="FK17" s="2" t="s">
        <v>459</v>
      </c>
      <c r="FL17" s="2" t="s">
        <v>459</v>
      </c>
      <c r="FM17" s="2" t="s">
        <v>459</v>
      </c>
      <c r="FN17" s="2" t="s">
        <v>459</v>
      </c>
      <c r="FO17" s="2" t="s">
        <v>459</v>
      </c>
      <c r="FP17" s="2" t="s">
        <v>459</v>
      </c>
      <c r="FQ17" s="2" t="s">
        <v>459</v>
      </c>
      <c r="FR17" s="2" t="s">
        <v>459</v>
      </c>
      <c r="FS17" s="12" t="s">
        <v>272</v>
      </c>
      <c r="FT17" s="2" t="s">
        <v>459</v>
      </c>
      <c r="FU17" s="2" t="s">
        <v>459</v>
      </c>
      <c r="FV17" s="2" t="s">
        <v>459</v>
      </c>
      <c r="FW17" s="2" t="s">
        <v>459</v>
      </c>
      <c r="FX17" s="2" t="s">
        <v>459</v>
      </c>
      <c r="FY17" s="13" t="s">
        <v>966</v>
      </c>
      <c r="FZ17" s="2" t="s">
        <v>459</v>
      </c>
      <c r="GA17" s="2" t="s">
        <v>459</v>
      </c>
      <c r="GB17" s="2" t="s">
        <v>459</v>
      </c>
      <c r="GC17" s="2" t="s">
        <v>459</v>
      </c>
      <c r="GD17" s="2" t="s">
        <v>459</v>
      </c>
      <c r="GE17" s="2" t="s">
        <v>459</v>
      </c>
    </row>
    <row r="18" spans="1:187" ht="88.9" customHeight="1" x14ac:dyDescent="0.25">
      <c r="A18" s="1">
        <v>4036</v>
      </c>
      <c r="B18" s="2" t="s">
        <v>54</v>
      </c>
      <c r="C18" s="2" t="s">
        <v>55</v>
      </c>
      <c r="D18" s="2" t="s">
        <v>56</v>
      </c>
      <c r="E18" s="18" t="s">
        <v>1606</v>
      </c>
      <c r="F18" s="2" t="s">
        <v>624</v>
      </c>
      <c r="G18" s="2" t="s">
        <v>459</v>
      </c>
      <c r="H18" s="12" t="s">
        <v>494</v>
      </c>
      <c r="I18" s="2" t="s">
        <v>459</v>
      </c>
      <c r="J18" s="2" t="s">
        <v>459</v>
      </c>
      <c r="K18" s="2" t="s">
        <v>459</v>
      </c>
      <c r="L18" s="2" t="s">
        <v>459</v>
      </c>
      <c r="M18" s="12" t="s">
        <v>495</v>
      </c>
      <c r="N18" s="2" t="s">
        <v>459</v>
      </c>
      <c r="O18" s="2" t="s">
        <v>459</v>
      </c>
      <c r="P18" s="2" t="s">
        <v>459</v>
      </c>
      <c r="Q18" s="2" t="s">
        <v>459</v>
      </c>
      <c r="R18" s="2" t="s">
        <v>459</v>
      </c>
      <c r="S18" s="12" t="s">
        <v>121</v>
      </c>
      <c r="T18" s="2" t="s">
        <v>459</v>
      </c>
      <c r="U18" s="2" t="s">
        <v>459</v>
      </c>
      <c r="V18" s="2" t="s">
        <v>459</v>
      </c>
      <c r="W18" s="2" t="s">
        <v>459</v>
      </c>
      <c r="X18" s="2" t="s">
        <v>459</v>
      </c>
      <c r="Y18" s="2" t="s">
        <v>459</v>
      </c>
      <c r="Z18" s="2" t="s">
        <v>459</v>
      </c>
      <c r="AA18" s="2" t="s">
        <v>459</v>
      </c>
      <c r="AB18" s="12" t="s">
        <v>496</v>
      </c>
      <c r="AC18" s="2" t="s">
        <v>459</v>
      </c>
      <c r="AD18" s="2" t="s">
        <v>459</v>
      </c>
      <c r="AE18" s="2" t="s">
        <v>459</v>
      </c>
      <c r="AF18" s="2" t="s">
        <v>459</v>
      </c>
      <c r="AG18" s="2" t="s">
        <v>459</v>
      </c>
      <c r="AH18" s="2" t="s">
        <v>459</v>
      </c>
      <c r="AI18" s="12" t="s">
        <v>151</v>
      </c>
      <c r="AJ18" s="2" t="s">
        <v>459</v>
      </c>
      <c r="AK18" s="13" t="s">
        <v>117</v>
      </c>
      <c r="AL18" s="2" t="s">
        <v>459</v>
      </c>
      <c r="AM18" s="2" t="s">
        <v>459</v>
      </c>
      <c r="AN18" s="2" t="s">
        <v>459</v>
      </c>
      <c r="AO18" s="2" t="s">
        <v>459</v>
      </c>
      <c r="AP18" s="2" t="s">
        <v>459</v>
      </c>
      <c r="AQ18" s="2" t="s">
        <v>459</v>
      </c>
      <c r="AR18" s="2" t="s">
        <v>459</v>
      </c>
      <c r="AS18" s="13" t="s">
        <v>497</v>
      </c>
      <c r="AT18" s="2" t="s">
        <v>459</v>
      </c>
      <c r="AU18" s="2" t="s">
        <v>459</v>
      </c>
      <c r="AV18" s="2" t="s">
        <v>459</v>
      </c>
      <c r="AW18" s="2" t="s">
        <v>459</v>
      </c>
      <c r="AX18" s="2" t="s">
        <v>459</v>
      </c>
      <c r="AY18" s="12" t="s">
        <v>498</v>
      </c>
      <c r="AZ18" s="2" t="s">
        <v>459</v>
      </c>
      <c r="BA18" s="2" t="s">
        <v>459</v>
      </c>
      <c r="BB18" s="2" t="s">
        <v>459</v>
      </c>
      <c r="BC18" s="12" t="s">
        <v>499</v>
      </c>
      <c r="BD18" s="2" t="s">
        <v>459</v>
      </c>
      <c r="BE18" s="2" t="s">
        <v>459</v>
      </c>
      <c r="BF18" s="2" t="s">
        <v>459</v>
      </c>
      <c r="BG18" s="2" t="s">
        <v>459</v>
      </c>
      <c r="BH18" s="2" t="s">
        <v>459</v>
      </c>
      <c r="BI18" s="2" t="s">
        <v>459</v>
      </c>
      <c r="BJ18" s="2" t="s">
        <v>459</v>
      </c>
      <c r="BK18" s="13" t="s">
        <v>500</v>
      </c>
      <c r="BL18" s="2" t="s">
        <v>459</v>
      </c>
      <c r="BM18" s="2" t="s">
        <v>459</v>
      </c>
      <c r="BN18" s="2" t="s">
        <v>459</v>
      </c>
      <c r="BO18" s="2" t="s">
        <v>459</v>
      </c>
      <c r="BP18" s="2" t="s">
        <v>459</v>
      </c>
      <c r="BQ18" s="12" t="s">
        <v>501</v>
      </c>
      <c r="BR18" s="2" t="s">
        <v>459</v>
      </c>
      <c r="BS18" s="2" t="s">
        <v>459</v>
      </c>
      <c r="BT18" s="12" t="s">
        <v>181</v>
      </c>
      <c r="BU18" s="2" t="s">
        <v>459</v>
      </c>
      <c r="BV18" s="2" t="s">
        <v>459</v>
      </c>
      <c r="BW18" s="2" t="s">
        <v>459</v>
      </c>
      <c r="BX18" s="2" t="s">
        <v>459</v>
      </c>
      <c r="BY18" s="2" t="s">
        <v>459</v>
      </c>
      <c r="BZ18" s="2" t="s">
        <v>459</v>
      </c>
      <c r="CA18" s="13" t="s">
        <v>502</v>
      </c>
      <c r="CB18" s="2" t="s">
        <v>459</v>
      </c>
      <c r="CC18" s="2" t="s">
        <v>459</v>
      </c>
      <c r="CD18" s="2" t="s">
        <v>459</v>
      </c>
      <c r="CE18" s="2" t="s">
        <v>459</v>
      </c>
      <c r="CF18" s="2" t="s">
        <v>459</v>
      </c>
      <c r="CG18" s="2" t="s">
        <v>459</v>
      </c>
      <c r="CH18" s="2" t="s">
        <v>459</v>
      </c>
      <c r="CI18" s="2" t="s">
        <v>459</v>
      </c>
      <c r="CJ18" s="2" t="s">
        <v>459</v>
      </c>
      <c r="CK18" s="12" t="s">
        <v>503</v>
      </c>
      <c r="CL18" s="2" t="s">
        <v>459</v>
      </c>
      <c r="CM18" s="2" t="s">
        <v>459</v>
      </c>
      <c r="CN18" s="12" t="s">
        <v>504</v>
      </c>
      <c r="CO18" s="2" t="s">
        <v>459</v>
      </c>
      <c r="CP18" s="2" t="s">
        <v>459</v>
      </c>
      <c r="CQ18" s="2" t="s">
        <v>459</v>
      </c>
      <c r="CR18" s="2" t="s">
        <v>459</v>
      </c>
      <c r="CS18" s="2" t="s">
        <v>459</v>
      </c>
      <c r="CT18" s="2" t="s">
        <v>459</v>
      </c>
      <c r="CU18" s="2" t="s">
        <v>459</v>
      </c>
      <c r="CV18" s="12" t="s">
        <v>505</v>
      </c>
      <c r="CW18" s="2" t="s">
        <v>459</v>
      </c>
      <c r="CX18" s="2" t="s">
        <v>459</v>
      </c>
      <c r="CY18" s="12" t="s">
        <v>506</v>
      </c>
      <c r="CZ18" s="2" t="s">
        <v>459</v>
      </c>
      <c r="DA18" s="2" t="s">
        <v>459</v>
      </c>
      <c r="DB18" s="2" t="s">
        <v>459</v>
      </c>
      <c r="DC18" s="2" t="s">
        <v>459</v>
      </c>
      <c r="DD18" s="2" t="s">
        <v>459</v>
      </c>
      <c r="DE18" s="2" t="s">
        <v>459</v>
      </c>
      <c r="DF18" s="2" t="s">
        <v>459</v>
      </c>
      <c r="DG18" s="2" t="s">
        <v>459</v>
      </c>
      <c r="DH18" s="2" t="s">
        <v>459</v>
      </c>
      <c r="DI18" s="2" t="s">
        <v>459</v>
      </c>
      <c r="DJ18" s="2" t="s">
        <v>459</v>
      </c>
      <c r="DK18" s="13" t="s">
        <v>216</v>
      </c>
      <c r="DL18" s="2" t="s">
        <v>459</v>
      </c>
      <c r="DM18" s="2" t="s">
        <v>459</v>
      </c>
      <c r="DN18" s="2" t="s">
        <v>459</v>
      </c>
      <c r="DO18" s="2" t="s">
        <v>459</v>
      </c>
      <c r="DP18" s="2" t="s">
        <v>459</v>
      </c>
      <c r="DQ18" s="2" t="s">
        <v>459</v>
      </c>
      <c r="DR18" s="2" t="s">
        <v>459</v>
      </c>
      <c r="DS18" s="2" t="s">
        <v>459</v>
      </c>
      <c r="DT18" s="2" t="s">
        <v>459</v>
      </c>
      <c r="DU18" s="2" t="s">
        <v>459</v>
      </c>
      <c r="DV18" s="2" t="s">
        <v>459</v>
      </c>
      <c r="DW18" s="13" t="s">
        <v>507</v>
      </c>
      <c r="DX18" s="13" t="s">
        <v>508</v>
      </c>
      <c r="DY18" s="2" t="s">
        <v>459</v>
      </c>
      <c r="DZ18" s="2" t="s">
        <v>459</v>
      </c>
      <c r="EA18" s="2" t="s">
        <v>459</v>
      </c>
      <c r="EB18" s="2" t="s">
        <v>459</v>
      </c>
      <c r="EC18" s="2" t="s">
        <v>459</v>
      </c>
      <c r="ED18" s="2" t="s">
        <v>459</v>
      </c>
      <c r="EE18" s="2" t="s">
        <v>459</v>
      </c>
      <c r="EF18" s="2" t="s">
        <v>459</v>
      </c>
      <c r="EG18" s="2" t="s">
        <v>459</v>
      </c>
      <c r="EH18" s="2" t="s">
        <v>459</v>
      </c>
      <c r="EI18" s="2" t="s">
        <v>459</v>
      </c>
      <c r="EJ18" s="2" t="s">
        <v>459</v>
      </c>
      <c r="EK18" s="2" t="s">
        <v>459</v>
      </c>
      <c r="EL18" s="2" t="s">
        <v>459</v>
      </c>
      <c r="EM18" s="2" t="s">
        <v>459</v>
      </c>
      <c r="EN18" s="2" t="s">
        <v>459</v>
      </c>
      <c r="EO18" s="2" t="s">
        <v>459</v>
      </c>
      <c r="EP18" s="13" t="s">
        <v>509</v>
      </c>
      <c r="EQ18" s="2" t="s">
        <v>459</v>
      </c>
      <c r="ER18" s="2" t="s">
        <v>459</v>
      </c>
      <c r="ES18" s="2" t="s">
        <v>459</v>
      </c>
      <c r="ET18" s="2" t="s">
        <v>459</v>
      </c>
      <c r="EU18" s="12" t="s">
        <v>510</v>
      </c>
      <c r="EV18" s="2" t="s">
        <v>459</v>
      </c>
      <c r="EW18" s="2" t="s">
        <v>459</v>
      </c>
      <c r="EX18" s="2" t="s">
        <v>459</v>
      </c>
      <c r="EY18" s="2" t="s">
        <v>459</v>
      </c>
      <c r="EZ18" s="2" t="s">
        <v>459</v>
      </c>
      <c r="FA18" s="2" t="s">
        <v>459</v>
      </c>
      <c r="FB18" s="2" t="s">
        <v>459</v>
      </c>
      <c r="FC18" s="2" t="s">
        <v>459</v>
      </c>
      <c r="FD18" s="2" t="s">
        <v>459</v>
      </c>
      <c r="FE18" s="2" t="s">
        <v>459</v>
      </c>
      <c r="FF18" s="2" t="s">
        <v>459</v>
      </c>
      <c r="FG18" s="2" t="s">
        <v>459</v>
      </c>
      <c r="FH18" s="2" t="s">
        <v>459</v>
      </c>
      <c r="FI18" s="2" t="s">
        <v>459</v>
      </c>
      <c r="FJ18" s="13" t="s">
        <v>511</v>
      </c>
      <c r="FK18" s="2" t="s">
        <v>459</v>
      </c>
      <c r="FL18" s="2" t="s">
        <v>459</v>
      </c>
      <c r="FM18" s="2" t="s">
        <v>459</v>
      </c>
      <c r="FN18" s="2" t="s">
        <v>459</v>
      </c>
      <c r="FO18" s="2" t="s">
        <v>459</v>
      </c>
      <c r="FP18" s="12" t="s">
        <v>261</v>
      </c>
      <c r="FQ18" s="2" t="s">
        <v>459</v>
      </c>
      <c r="FR18" s="2" t="s">
        <v>459</v>
      </c>
      <c r="FS18" s="2" t="s">
        <v>459</v>
      </c>
      <c r="FT18" s="2" t="s">
        <v>459</v>
      </c>
      <c r="FU18" s="2" t="s">
        <v>459</v>
      </c>
      <c r="FV18" s="2" t="s">
        <v>459</v>
      </c>
      <c r="FW18" s="2" t="s">
        <v>459</v>
      </c>
      <c r="FX18" s="2" t="s">
        <v>459</v>
      </c>
      <c r="FY18" s="2" t="s">
        <v>459</v>
      </c>
      <c r="FZ18" s="2" t="s">
        <v>459</v>
      </c>
      <c r="GA18" s="2" t="s">
        <v>459</v>
      </c>
      <c r="GB18" s="13" t="s">
        <v>512</v>
      </c>
      <c r="GC18" s="2" t="s">
        <v>459</v>
      </c>
      <c r="GD18" s="2" t="s">
        <v>459</v>
      </c>
      <c r="GE18" s="2" t="s">
        <v>459</v>
      </c>
    </row>
    <row r="19" spans="1:187" ht="88.9" customHeight="1" x14ac:dyDescent="0.25">
      <c r="A19" s="1">
        <v>1503</v>
      </c>
      <c r="B19" s="2" t="s">
        <v>765</v>
      </c>
      <c r="C19" s="2" t="s">
        <v>58</v>
      </c>
      <c r="D19" s="2" t="s">
        <v>50</v>
      </c>
      <c r="E19" s="18" t="s">
        <v>1607</v>
      </c>
      <c r="F19" s="2" t="s">
        <v>1552</v>
      </c>
      <c r="G19" s="2" t="s">
        <v>459</v>
      </c>
      <c r="H19" s="2" t="s">
        <v>459</v>
      </c>
      <c r="I19" s="2" t="s">
        <v>459</v>
      </c>
      <c r="J19" s="11" t="s">
        <v>1355</v>
      </c>
      <c r="K19" s="2" t="s">
        <v>459</v>
      </c>
      <c r="L19" s="2" t="s">
        <v>459</v>
      </c>
      <c r="M19" s="2" t="s">
        <v>459</v>
      </c>
      <c r="N19" s="2" t="s">
        <v>459</v>
      </c>
      <c r="O19" s="11" t="s">
        <v>513</v>
      </c>
      <c r="P19" s="2" t="s">
        <v>459</v>
      </c>
      <c r="Q19" s="2" t="s">
        <v>459</v>
      </c>
      <c r="R19" s="2" t="s">
        <v>459</v>
      </c>
      <c r="S19" s="2" t="s">
        <v>459</v>
      </c>
      <c r="T19" s="2" t="s">
        <v>459</v>
      </c>
      <c r="U19" s="2" t="s">
        <v>459</v>
      </c>
      <c r="V19" s="2" t="s">
        <v>459</v>
      </c>
      <c r="W19" s="13" t="s">
        <v>136</v>
      </c>
      <c r="X19" s="2" t="s">
        <v>459</v>
      </c>
      <c r="Y19" s="2" t="s">
        <v>459</v>
      </c>
      <c r="Z19" s="2" t="s">
        <v>459</v>
      </c>
      <c r="AA19" s="13" t="s">
        <v>118</v>
      </c>
      <c r="AB19" s="2" t="s">
        <v>459</v>
      </c>
      <c r="AC19" s="2" t="s">
        <v>459</v>
      </c>
      <c r="AD19" s="2" t="s">
        <v>459</v>
      </c>
      <c r="AE19" s="13" t="s">
        <v>142</v>
      </c>
      <c r="AF19" s="2" t="s">
        <v>459</v>
      </c>
      <c r="AG19" s="2" t="s">
        <v>459</v>
      </c>
      <c r="AH19" s="2" t="s">
        <v>459</v>
      </c>
      <c r="AI19" s="2" t="s">
        <v>459</v>
      </c>
      <c r="AJ19" s="2" t="s">
        <v>459</v>
      </c>
      <c r="AK19" s="13" t="s">
        <v>119</v>
      </c>
      <c r="AL19" s="2" t="s">
        <v>459</v>
      </c>
      <c r="AM19" s="2" t="s">
        <v>459</v>
      </c>
      <c r="AN19" s="2" t="s">
        <v>459</v>
      </c>
      <c r="AO19" s="2" t="s">
        <v>459</v>
      </c>
      <c r="AP19" s="2" t="s">
        <v>459</v>
      </c>
      <c r="AQ19" s="2" t="s">
        <v>459</v>
      </c>
      <c r="AR19" s="13" t="s">
        <v>1356</v>
      </c>
      <c r="AS19" s="2" t="s">
        <v>459</v>
      </c>
      <c r="AT19" s="2" t="s">
        <v>459</v>
      </c>
      <c r="AU19" s="2" t="s">
        <v>459</v>
      </c>
      <c r="AV19" s="2" t="s">
        <v>459</v>
      </c>
      <c r="AW19" s="2" t="s">
        <v>459</v>
      </c>
      <c r="AX19" s="2" t="s">
        <v>459</v>
      </c>
      <c r="AY19" s="2" t="s">
        <v>459</v>
      </c>
      <c r="AZ19" s="2" t="s">
        <v>459</v>
      </c>
      <c r="BA19" s="12" t="s">
        <v>514</v>
      </c>
      <c r="BB19" s="2" t="s">
        <v>459</v>
      </c>
      <c r="BC19" s="2" t="s">
        <v>459</v>
      </c>
      <c r="BD19" s="13" t="s">
        <v>1005</v>
      </c>
      <c r="BE19" s="2" t="s">
        <v>459</v>
      </c>
      <c r="BF19" s="2" t="s">
        <v>459</v>
      </c>
      <c r="BG19" s="2" t="s">
        <v>459</v>
      </c>
      <c r="BH19" s="2" t="s">
        <v>459</v>
      </c>
      <c r="BI19" s="2" t="s">
        <v>459</v>
      </c>
      <c r="BJ19" s="2" t="s">
        <v>459</v>
      </c>
      <c r="BK19" s="13" t="s">
        <v>172</v>
      </c>
      <c r="BL19" s="2" t="s">
        <v>459</v>
      </c>
      <c r="BM19" s="2" t="s">
        <v>459</v>
      </c>
      <c r="BN19" s="2" t="s">
        <v>459</v>
      </c>
      <c r="BO19" s="11" t="s">
        <v>466</v>
      </c>
      <c r="BP19" s="2" t="s">
        <v>459</v>
      </c>
      <c r="BQ19" s="2" t="s">
        <v>459</v>
      </c>
      <c r="BR19" s="2" t="s">
        <v>459</v>
      </c>
      <c r="BS19" s="2" t="s">
        <v>459</v>
      </c>
      <c r="BT19" s="2" t="s">
        <v>459</v>
      </c>
      <c r="BU19" s="2" t="s">
        <v>459</v>
      </c>
      <c r="BV19" s="2" t="s">
        <v>459</v>
      </c>
      <c r="BW19" s="2" t="s">
        <v>459</v>
      </c>
      <c r="BX19" s="12" t="s">
        <v>194</v>
      </c>
      <c r="BY19" s="2" t="s">
        <v>459</v>
      </c>
      <c r="BZ19" s="12" t="s">
        <v>584</v>
      </c>
      <c r="CA19" s="2" t="s">
        <v>459</v>
      </c>
      <c r="CB19" s="2" t="s">
        <v>459</v>
      </c>
      <c r="CC19" s="2" t="s">
        <v>459</v>
      </c>
      <c r="CD19" s="2" t="s">
        <v>459</v>
      </c>
      <c r="CE19" s="2" t="s">
        <v>459</v>
      </c>
      <c r="CF19" s="2" t="s">
        <v>459</v>
      </c>
      <c r="CG19" s="12" t="s">
        <v>585</v>
      </c>
      <c r="CH19" s="2" t="s">
        <v>459</v>
      </c>
      <c r="CI19" s="2" t="s">
        <v>459</v>
      </c>
      <c r="CJ19" s="2" t="s">
        <v>459</v>
      </c>
      <c r="CK19" s="2" t="s">
        <v>459</v>
      </c>
      <c r="CL19" s="13" t="s">
        <v>1128</v>
      </c>
      <c r="CM19" s="2" t="s">
        <v>459</v>
      </c>
      <c r="CN19" s="2" t="s">
        <v>459</v>
      </c>
      <c r="CO19" s="2" t="s">
        <v>459</v>
      </c>
      <c r="CP19" s="2" t="s">
        <v>459</v>
      </c>
      <c r="CQ19" s="2" t="s">
        <v>459</v>
      </c>
      <c r="CR19" s="2" t="s">
        <v>459</v>
      </c>
      <c r="CS19" s="13" t="s">
        <v>1357</v>
      </c>
      <c r="CT19" s="2" t="s">
        <v>459</v>
      </c>
      <c r="CU19" s="2" t="s">
        <v>459</v>
      </c>
      <c r="CV19" s="2" t="s">
        <v>459</v>
      </c>
      <c r="CW19" s="2" t="s">
        <v>459</v>
      </c>
      <c r="CX19" s="2" t="s">
        <v>459</v>
      </c>
      <c r="CY19" s="2" t="s">
        <v>459</v>
      </c>
      <c r="CZ19" s="2" t="s">
        <v>459</v>
      </c>
      <c r="DA19" s="2" t="s">
        <v>459</v>
      </c>
      <c r="DB19" s="2" t="s">
        <v>459</v>
      </c>
      <c r="DC19" s="13" t="s">
        <v>587</v>
      </c>
      <c r="DD19" s="12" t="s">
        <v>206</v>
      </c>
      <c r="DE19" s="2" t="s">
        <v>459</v>
      </c>
      <c r="DF19" s="2" t="s">
        <v>459</v>
      </c>
      <c r="DG19" s="2" t="s">
        <v>459</v>
      </c>
      <c r="DH19" s="2" t="s">
        <v>459</v>
      </c>
      <c r="DI19" s="2" t="s">
        <v>459</v>
      </c>
      <c r="DJ19" s="2" t="s">
        <v>459</v>
      </c>
      <c r="DK19" s="2" t="s">
        <v>459</v>
      </c>
      <c r="DL19" s="2" t="s">
        <v>459</v>
      </c>
      <c r="DM19" s="2" t="s">
        <v>459</v>
      </c>
      <c r="DN19" s="2" t="s">
        <v>459</v>
      </c>
      <c r="DO19" s="2" t="s">
        <v>459</v>
      </c>
      <c r="DP19" s="2" t="s">
        <v>459</v>
      </c>
      <c r="DQ19" s="2" t="s">
        <v>459</v>
      </c>
      <c r="DR19" s="13" t="s">
        <v>1358</v>
      </c>
      <c r="DS19" s="2" t="s">
        <v>459</v>
      </c>
      <c r="DT19" s="2" t="s">
        <v>459</v>
      </c>
      <c r="DU19" s="2" t="s">
        <v>459</v>
      </c>
      <c r="DV19" s="2" t="s">
        <v>459</v>
      </c>
      <c r="DW19" s="2" t="s">
        <v>459</v>
      </c>
      <c r="DX19" s="2" t="s">
        <v>459</v>
      </c>
      <c r="DY19" s="2" t="s">
        <v>459</v>
      </c>
      <c r="DZ19" s="2" t="s">
        <v>459</v>
      </c>
      <c r="EA19" s="12" t="s">
        <v>240</v>
      </c>
      <c r="EB19" s="2" t="s">
        <v>459</v>
      </c>
      <c r="EC19" s="2" t="s">
        <v>459</v>
      </c>
      <c r="ED19" s="2" t="s">
        <v>459</v>
      </c>
      <c r="EE19" s="2" t="s">
        <v>459</v>
      </c>
      <c r="EF19" s="2" t="s">
        <v>459</v>
      </c>
      <c r="EG19" s="2" t="s">
        <v>459</v>
      </c>
      <c r="EH19" s="2" t="s">
        <v>459</v>
      </c>
      <c r="EI19" s="13" t="s">
        <v>1359</v>
      </c>
      <c r="EJ19" s="2" t="s">
        <v>459</v>
      </c>
      <c r="EK19" s="2" t="s">
        <v>459</v>
      </c>
      <c r="EL19" s="2" t="s">
        <v>459</v>
      </c>
      <c r="EM19" s="2" t="s">
        <v>459</v>
      </c>
      <c r="EN19" s="2" t="s">
        <v>459</v>
      </c>
      <c r="EO19" s="2" t="s">
        <v>459</v>
      </c>
      <c r="EP19" s="2" t="s">
        <v>459</v>
      </c>
      <c r="EQ19" s="2" t="s">
        <v>459</v>
      </c>
      <c r="ER19" s="2" t="s">
        <v>459</v>
      </c>
      <c r="ES19" s="11" t="s">
        <v>1000</v>
      </c>
      <c r="ET19" s="2" t="s">
        <v>459</v>
      </c>
      <c r="EU19" s="2" t="s">
        <v>459</v>
      </c>
      <c r="EV19" s="2" t="s">
        <v>459</v>
      </c>
      <c r="EW19" s="2" t="s">
        <v>459</v>
      </c>
      <c r="EX19" s="2" t="s">
        <v>459</v>
      </c>
      <c r="EY19" s="2" t="s">
        <v>459</v>
      </c>
      <c r="EZ19" s="2" t="s">
        <v>459</v>
      </c>
      <c r="FA19" s="2" t="s">
        <v>459</v>
      </c>
      <c r="FB19" s="2" t="s">
        <v>459</v>
      </c>
      <c r="FC19" s="2" t="s">
        <v>459</v>
      </c>
      <c r="FD19" s="2" t="s">
        <v>459</v>
      </c>
      <c r="FE19" s="2" t="s">
        <v>459</v>
      </c>
      <c r="FF19" s="2" t="s">
        <v>459</v>
      </c>
      <c r="FG19" s="2" t="s">
        <v>459</v>
      </c>
      <c r="FH19" s="2" t="s">
        <v>459</v>
      </c>
      <c r="FI19" s="2" t="s">
        <v>459</v>
      </c>
      <c r="FJ19" s="12" t="s">
        <v>912</v>
      </c>
      <c r="FK19" s="2" t="s">
        <v>459</v>
      </c>
      <c r="FL19" s="13" t="s">
        <v>251</v>
      </c>
      <c r="FM19" s="2" t="s">
        <v>459</v>
      </c>
      <c r="FN19" s="2" t="s">
        <v>459</v>
      </c>
      <c r="FO19" s="2" t="s">
        <v>459</v>
      </c>
      <c r="FP19" s="2" t="s">
        <v>459</v>
      </c>
      <c r="FQ19" s="2" t="s">
        <v>459</v>
      </c>
      <c r="FR19" s="2" t="s">
        <v>459</v>
      </c>
      <c r="FS19" s="2" t="s">
        <v>459</v>
      </c>
      <c r="FT19" s="2" t="s">
        <v>459</v>
      </c>
      <c r="FU19" s="2" t="s">
        <v>459</v>
      </c>
      <c r="FV19" s="2" t="s">
        <v>459</v>
      </c>
      <c r="FW19" s="2" t="s">
        <v>459</v>
      </c>
      <c r="FX19" s="2" t="s">
        <v>459</v>
      </c>
      <c r="FY19" s="2" t="s">
        <v>459</v>
      </c>
      <c r="FZ19" s="2" t="s">
        <v>459</v>
      </c>
      <c r="GA19" s="13" t="s">
        <v>1002</v>
      </c>
      <c r="GB19" s="2" t="s">
        <v>459</v>
      </c>
      <c r="GC19" s="2" t="s">
        <v>459</v>
      </c>
      <c r="GD19" s="2" t="s">
        <v>459</v>
      </c>
      <c r="GE19" s="2" t="s">
        <v>459</v>
      </c>
    </row>
    <row r="20" spans="1:187" ht="88.9" customHeight="1" x14ac:dyDescent="0.25">
      <c r="A20" s="1">
        <v>2481</v>
      </c>
      <c r="B20" s="2" t="s">
        <v>814</v>
      </c>
      <c r="C20" s="2" t="s">
        <v>641</v>
      </c>
      <c r="D20" s="2" t="s">
        <v>73</v>
      </c>
      <c r="E20" s="18" t="s">
        <v>1608</v>
      </c>
      <c r="F20" s="2" t="s">
        <v>1546</v>
      </c>
      <c r="G20" s="2" t="s">
        <v>459</v>
      </c>
      <c r="H20" s="12" t="s">
        <v>1362</v>
      </c>
      <c r="I20" s="2" t="s">
        <v>459</v>
      </c>
      <c r="J20" s="2" t="s">
        <v>459</v>
      </c>
      <c r="K20" s="2" t="s">
        <v>459</v>
      </c>
      <c r="L20" s="2" t="s">
        <v>459</v>
      </c>
      <c r="M20" s="2" t="s">
        <v>459</v>
      </c>
      <c r="N20" s="2" t="s">
        <v>459</v>
      </c>
      <c r="O20" s="2" t="s">
        <v>459</v>
      </c>
      <c r="P20" s="2" t="s">
        <v>459</v>
      </c>
      <c r="Q20" s="2" t="s">
        <v>459</v>
      </c>
      <c r="R20" s="12" t="s">
        <v>541</v>
      </c>
      <c r="S20" s="2" t="s">
        <v>459</v>
      </c>
      <c r="T20" s="2" t="s">
        <v>459</v>
      </c>
      <c r="U20" s="13" t="s">
        <v>130</v>
      </c>
      <c r="V20" s="2" t="s">
        <v>459</v>
      </c>
      <c r="W20" s="2" t="s">
        <v>459</v>
      </c>
      <c r="X20" s="2" t="s">
        <v>459</v>
      </c>
      <c r="Y20" s="2" t="s">
        <v>459</v>
      </c>
      <c r="Z20" s="2" t="s">
        <v>459</v>
      </c>
      <c r="AA20" s="13" t="s">
        <v>461</v>
      </c>
      <c r="AB20" s="2" t="s">
        <v>459</v>
      </c>
      <c r="AC20" s="2" t="s">
        <v>459</v>
      </c>
      <c r="AD20" s="2" t="s">
        <v>459</v>
      </c>
      <c r="AE20" s="13" t="s">
        <v>141</v>
      </c>
      <c r="AF20" s="2" t="s">
        <v>459</v>
      </c>
      <c r="AG20" s="2" t="s">
        <v>459</v>
      </c>
      <c r="AH20" s="2" t="s">
        <v>459</v>
      </c>
      <c r="AI20" s="2" t="s">
        <v>459</v>
      </c>
      <c r="AJ20" s="2" t="s">
        <v>459</v>
      </c>
      <c r="AK20" s="2" t="s">
        <v>459</v>
      </c>
      <c r="AL20" s="12" t="s">
        <v>115</v>
      </c>
      <c r="AM20" s="2" t="s">
        <v>459</v>
      </c>
      <c r="AN20" s="2" t="s">
        <v>459</v>
      </c>
      <c r="AO20" s="2" t="s">
        <v>459</v>
      </c>
      <c r="AP20" s="2" t="s">
        <v>459</v>
      </c>
      <c r="AQ20" s="2" t="s">
        <v>459</v>
      </c>
      <c r="AR20" s="2" t="s">
        <v>459</v>
      </c>
      <c r="AS20" s="13" t="s">
        <v>162</v>
      </c>
      <c r="AT20" s="2" t="s">
        <v>459</v>
      </c>
      <c r="AU20" s="2" t="s">
        <v>459</v>
      </c>
      <c r="AV20" s="2" t="s">
        <v>459</v>
      </c>
      <c r="AW20" s="2" t="s">
        <v>459</v>
      </c>
      <c r="AX20" s="2" t="s">
        <v>459</v>
      </c>
      <c r="AY20" s="2" t="s">
        <v>459</v>
      </c>
      <c r="AZ20" s="2" t="s">
        <v>459</v>
      </c>
      <c r="BA20" s="2" t="s">
        <v>459</v>
      </c>
      <c r="BB20" s="11" t="s">
        <v>1498</v>
      </c>
      <c r="BC20" s="2" t="s">
        <v>459</v>
      </c>
      <c r="BD20" s="2" t="s">
        <v>459</v>
      </c>
      <c r="BE20" s="2" t="s">
        <v>459</v>
      </c>
      <c r="BF20" s="2" t="s">
        <v>459</v>
      </c>
      <c r="BG20" s="13" t="s">
        <v>593</v>
      </c>
      <c r="BH20" s="2" t="s">
        <v>459</v>
      </c>
      <c r="BI20" s="2" t="s">
        <v>459</v>
      </c>
      <c r="BJ20" s="2" t="s">
        <v>459</v>
      </c>
      <c r="BK20" s="2" t="s">
        <v>459</v>
      </c>
      <c r="BL20" s="2" t="s">
        <v>459</v>
      </c>
      <c r="BM20" s="2" t="s">
        <v>459</v>
      </c>
      <c r="BN20" s="13" t="s">
        <v>180</v>
      </c>
      <c r="BO20" s="2" t="s">
        <v>459</v>
      </c>
      <c r="BP20" s="2" t="s">
        <v>459</v>
      </c>
      <c r="BQ20" s="2" t="s">
        <v>459</v>
      </c>
      <c r="BR20" s="12" t="s">
        <v>1499</v>
      </c>
      <c r="BS20" s="2" t="s">
        <v>459</v>
      </c>
      <c r="BT20" s="12" t="s">
        <v>181</v>
      </c>
      <c r="BU20" s="2" t="s">
        <v>459</v>
      </c>
      <c r="BV20" s="2" t="s">
        <v>459</v>
      </c>
      <c r="BW20" s="2" t="s">
        <v>459</v>
      </c>
      <c r="BX20" s="2" t="s">
        <v>459</v>
      </c>
      <c r="BY20" s="2" t="s">
        <v>459</v>
      </c>
      <c r="BZ20" s="2" t="s">
        <v>459</v>
      </c>
      <c r="CA20" s="2" t="s">
        <v>459</v>
      </c>
      <c r="CB20" s="2" t="s">
        <v>459</v>
      </c>
      <c r="CC20" s="2" t="s">
        <v>459</v>
      </c>
      <c r="CD20" s="13" t="s">
        <v>518</v>
      </c>
      <c r="CE20" s="2" t="s">
        <v>459</v>
      </c>
      <c r="CF20" s="2" t="s">
        <v>459</v>
      </c>
      <c r="CG20" s="2" t="s">
        <v>459</v>
      </c>
      <c r="CH20" s="2" t="s">
        <v>459</v>
      </c>
      <c r="CI20" s="12" t="s">
        <v>519</v>
      </c>
      <c r="CJ20" s="2" t="s">
        <v>459</v>
      </c>
      <c r="CK20" s="2" t="s">
        <v>459</v>
      </c>
      <c r="CL20" s="2" t="s">
        <v>459</v>
      </c>
      <c r="CM20" s="2" t="s">
        <v>459</v>
      </c>
      <c r="CN20" s="2" t="s">
        <v>459</v>
      </c>
      <c r="CO20" s="12" t="s">
        <v>520</v>
      </c>
      <c r="CP20" s="2" t="s">
        <v>459</v>
      </c>
      <c r="CQ20" s="2" t="s">
        <v>459</v>
      </c>
      <c r="CR20" s="2" t="s">
        <v>459</v>
      </c>
      <c r="CS20" s="2" t="s">
        <v>459</v>
      </c>
      <c r="CT20" s="2" t="s">
        <v>459</v>
      </c>
      <c r="CU20" s="2" t="s">
        <v>459</v>
      </c>
      <c r="CV20" s="13" t="s">
        <v>202</v>
      </c>
      <c r="CW20" s="2" t="s">
        <v>459</v>
      </c>
      <c r="CX20" s="13" t="s">
        <v>587</v>
      </c>
      <c r="CY20" s="2" t="s">
        <v>459</v>
      </c>
      <c r="CZ20" s="2" t="s">
        <v>459</v>
      </c>
      <c r="DA20" s="2" t="s">
        <v>459</v>
      </c>
      <c r="DB20" s="2" t="s">
        <v>459</v>
      </c>
      <c r="DC20" s="2" t="s">
        <v>459</v>
      </c>
      <c r="DD20" s="2" t="s">
        <v>459</v>
      </c>
      <c r="DE20" s="12" t="s">
        <v>207</v>
      </c>
      <c r="DF20" s="2" t="s">
        <v>459</v>
      </c>
      <c r="DG20" s="2" t="s">
        <v>459</v>
      </c>
      <c r="DH20" s="2" t="s">
        <v>459</v>
      </c>
      <c r="DI20" s="2" t="s">
        <v>459</v>
      </c>
      <c r="DJ20" s="2" t="s">
        <v>459</v>
      </c>
      <c r="DK20" s="2" t="s">
        <v>459</v>
      </c>
      <c r="DL20" s="2" t="s">
        <v>459</v>
      </c>
      <c r="DM20" s="2" t="s">
        <v>459</v>
      </c>
      <c r="DN20" s="2" t="s">
        <v>459</v>
      </c>
      <c r="DO20" s="2" t="s">
        <v>459</v>
      </c>
      <c r="DP20" s="2" t="s">
        <v>459</v>
      </c>
      <c r="DQ20" s="13" t="s">
        <v>1183</v>
      </c>
      <c r="DR20" s="2" t="s">
        <v>459</v>
      </c>
      <c r="DS20" s="2" t="s">
        <v>459</v>
      </c>
      <c r="DT20" s="2" t="s">
        <v>459</v>
      </c>
      <c r="DU20" s="2" t="s">
        <v>459</v>
      </c>
      <c r="DV20" s="2" t="s">
        <v>459</v>
      </c>
      <c r="DW20" s="2" t="s">
        <v>459</v>
      </c>
      <c r="DX20" s="2" t="s">
        <v>459</v>
      </c>
      <c r="DY20" s="2" t="s">
        <v>459</v>
      </c>
      <c r="DZ20" s="2" t="s">
        <v>459</v>
      </c>
      <c r="EA20" s="2" t="s">
        <v>459</v>
      </c>
      <c r="EB20" s="2" t="s">
        <v>459</v>
      </c>
      <c r="EC20" s="12" t="s">
        <v>239</v>
      </c>
      <c r="ED20" s="2" t="s">
        <v>459</v>
      </c>
      <c r="EE20" s="2" t="s">
        <v>459</v>
      </c>
      <c r="EF20" s="2" t="s">
        <v>459</v>
      </c>
      <c r="EG20" s="2" t="s">
        <v>459</v>
      </c>
      <c r="EH20" s="2" t="s">
        <v>459</v>
      </c>
      <c r="EI20" s="2" t="s">
        <v>459</v>
      </c>
      <c r="EJ20" s="2" t="s">
        <v>459</v>
      </c>
      <c r="EK20" s="13" t="s">
        <v>1092</v>
      </c>
      <c r="EL20" s="2" t="s">
        <v>459</v>
      </c>
      <c r="EM20" s="2" t="s">
        <v>459</v>
      </c>
      <c r="EN20" s="2" t="s">
        <v>459</v>
      </c>
      <c r="EO20" s="2" t="s">
        <v>459</v>
      </c>
      <c r="EP20" s="2" t="s">
        <v>459</v>
      </c>
      <c r="EQ20" s="2" t="s">
        <v>459</v>
      </c>
      <c r="ER20" s="2" t="s">
        <v>459</v>
      </c>
      <c r="ES20" s="2" t="s">
        <v>459</v>
      </c>
      <c r="ET20" s="2" t="s">
        <v>459</v>
      </c>
      <c r="EU20" s="2" t="s">
        <v>459</v>
      </c>
      <c r="EV20" s="2" t="s">
        <v>459</v>
      </c>
      <c r="EW20" s="2" t="s">
        <v>459</v>
      </c>
      <c r="EX20" s="2" t="s">
        <v>459</v>
      </c>
      <c r="EY20" s="2" t="s">
        <v>459</v>
      </c>
      <c r="EZ20" s="12" t="s">
        <v>537</v>
      </c>
      <c r="FA20" s="2" t="s">
        <v>459</v>
      </c>
      <c r="FB20" s="2" t="s">
        <v>459</v>
      </c>
      <c r="FC20" s="2" t="s">
        <v>459</v>
      </c>
      <c r="FD20" s="2" t="s">
        <v>459</v>
      </c>
      <c r="FE20" s="2" t="s">
        <v>459</v>
      </c>
      <c r="FF20" s="2" t="s">
        <v>459</v>
      </c>
      <c r="FG20" s="2" t="s">
        <v>459</v>
      </c>
      <c r="FH20" s="2" t="s">
        <v>459</v>
      </c>
      <c r="FI20" s="2" t="s">
        <v>459</v>
      </c>
      <c r="FJ20" s="2" t="s">
        <v>459</v>
      </c>
      <c r="FK20" s="12" t="s">
        <v>903</v>
      </c>
      <c r="FL20" s="2" t="s">
        <v>459</v>
      </c>
      <c r="FM20" s="2" t="s">
        <v>459</v>
      </c>
      <c r="FN20" s="13" t="s">
        <v>257</v>
      </c>
      <c r="FO20" s="2" t="s">
        <v>459</v>
      </c>
      <c r="FP20" s="2" t="s">
        <v>459</v>
      </c>
      <c r="FQ20" s="2" t="s">
        <v>459</v>
      </c>
      <c r="FR20" s="2" t="s">
        <v>459</v>
      </c>
      <c r="FS20" s="2" t="s">
        <v>459</v>
      </c>
      <c r="FT20" s="2" t="s">
        <v>459</v>
      </c>
      <c r="FU20" s="2" t="s">
        <v>459</v>
      </c>
      <c r="FV20" s="2" t="s">
        <v>459</v>
      </c>
      <c r="FW20" s="2" t="s">
        <v>459</v>
      </c>
      <c r="FX20" s="2" t="s">
        <v>459</v>
      </c>
      <c r="FY20" s="2" t="s">
        <v>459</v>
      </c>
      <c r="FZ20" s="12" t="s">
        <v>1500</v>
      </c>
      <c r="GA20" s="2" t="s">
        <v>459</v>
      </c>
      <c r="GB20" s="2" t="s">
        <v>459</v>
      </c>
      <c r="GC20" s="2" t="s">
        <v>459</v>
      </c>
      <c r="GD20" s="2" t="s">
        <v>459</v>
      </c>
      <c r="GE20" s="2" t="s">
        <v>459</v>
      </c>
    </row>
    <row r="21" spans="1:187" ht="88.9" customHeight="1" x14ac:dyDescent="0.25">
      <c r="A21" s="1">
        <v>257</v>
      </c>
      <c r="B21" s="2" t="s">
        <v>649</v>
      </c>
      <c r="C21" s="2" t="s">
        <v>650</v>
      </c>
      <c r="D21" s="2" t="s">
        <v>651</v>
      </c>
      <c r="E21" s="18" t="s">
        <v>1609</v>
      </c>
      <c r="F21" s="2" t="s">
        <v>1553</v>
      </c>
      <c r="G21" s="2" t="s">
        <v>459</v>
      </c>
      <c r="H21" s="2" t="s">
        <v>459</v>
      </c>
      <c r="I21" s="2" t="s">
        <v>459</v>
      </c>
      <c r="J21" s="2" t="s">
        <v>459</v>
      </c>
      <c r="K21" s="2" t="s">
        <v>459</v>
      </c>
      <c r="L21" s="12" t="s">
        <v>840</v>
      </c>
      <c r="M21" s="2" t="s">
        <v>459</v>
      </c>
      <c r="N21" s="2" t="s">
        <v>459</v>
      </c>
      <c r="O21" s="2" t="s">
        <v>459</v>
      </c>
      <c r="P21" s="11" t="s">
        <v>914</v>
      </c>
      <c r="Q21" s="2" t="s">
        <v>459</v>
      </c>
      <c r="R21" s="2" t="s">
        <v>459</v>
      </c>
      <c r="S21" s="2" t="s">
        <v>459</v>
      </c>
      <c r="T21" s="2" t="s">
        <v>459</v>
      </c>
      <c r="U21" s="13" t="s">
        <v>129</v>
      </c>
      <c r="V21" s="2" t="s">
        <v>459</v>
      </c>
      <c r="W21" s="2" t="s">
        <v>459</v>
      </c>
      <c r="X21" s="2" t="s">
        <v>459</v>
      </c>
      <c r="Y21" s="13" t="s">
        <v>602</v>
      </c>
      <c r="Z21" s="2" t="s">
        <v>459</v>
      </c>
      <c r="AA21" s="2" t="s">
        <v>459</v>
      </c>
      <c r="AB21" s="2" t="s">
        <v>459</v>
      </c>
      <c r="AC21" s="2" t="s">
        <v>459</v>
      </c>
      <c r="AD21" s="2" t="s">
        <v>459</v>
      </c>
      <c r="AE21" s="2" t="s">
        <v>459</v>
      </c>
      <c r="AF21" s="2" t="s">
        <v>459</v>
      </c>
      <c r="AG21" s="2" t="s">
        <v>459</v>
      </c>
      <c r="AH21" s="13" t="s">
        <v>148</v>
      </c>
      <c r="AI21" s="2" t="s">
        <v>459</v>
      </c>
      <c r="AJ21" s="2" t="s">
        <v>459</v>
      </c>
      <c r="AK21" s="2" t="s">
        <v>459</v>
      </c>
      <c r="AL21" s="13" t="s">
        <v>154</v>
      </c>
      <c r="AM21" s="2" t="s">
        <v>459</v>
      </c>
      <c r="AN21" s="2" t="s">
        <v>459</v>
      </c>
      <c r="AO21" s="2" t="s">
        <v>459</v>
      </c>
      <c r="AP21" s="2" t="s">
        <v>459</v>
      </c>
      <c r="AQ21" s="2" t="s">
        <v>459</v>
      </c>
      <c r="AR21" s="2" t="s">
        <v>459</v>
      </c>
      <c r="AS21" s="2" t="s">
        <v>459</v>
      </c>
      <c r="AT21" s="2" t="s">
        <v>459</v>
      </c>
      <c r="AU21" s="13" t="s">
        <v>915</v>
      </c>
      <c r="AV21" s="2" t="s">
        <v>459</v>
      </c>
      <c r="AW21" s="2" t="s">
        <v>459</v>
      </c>
      <c r="AX21" s="2" t="s">
        <v>459</v>
      </c>
      <c r="AY21" s="2" t="s">
        <v>459</v>
      </c>
      <c r="AZ21" s="2" t="s">
        <v>459</v>
      </c>
      <c r="BA21" s="11" t="s">
        <v>916</v>
      </c>
      <c r="BB21" s="2" t="s">
        <v>459</v>
      </c>
      <c r="BC21" s="2" t="s">
        <v>459</v>
      </c>
      <c r="BD21" s="2" t="s">
        <v>459</v>
      </c>
      <c r="BE21" s="2" t="s">
        <v>459</v>
      </c>
      <c r="BF21" s="2" t="s">
        <v>459</v>
      </c>
      <c r="BG21" s="13" t="s">
        <v>515</v>
      </c>
      <c r="BH21" s="2" t="s">
        <v>459</v>
      </c>
      <c r="BI21" s="2" t="s">
        <v>459</v>
      </c>
      <c r="BJ21" s="2" t="s">
        <v>459</v>
      </c>
      <c r="BK21" s="2" t="s">
        <v>459</v>
      </c>
      <c r="BL21" s="2" t="s">
        <v>459</v>
      </c>
      <c r="BM21" s="13" t="s">
        <v>917</v>
      </c>
      <c r="BN21" s="2" t="s">
        <v>459</v>
      </c>
      <c r="BO21" s="2" t="s">
        <v>459</v>
      </c>
      <c r="BP21" s="11" t="s">
        <v>918</v>
      </c>
      <c r="BQ21" s="2" t="s">
        <v>459</v>
      </c>
      <c r="BR21" s="2" t="s">
        <v>459</v>
      </c>
      <c r="BS21" s="2" t="s">
        <v>459</v>
      </c>
      <c r="BT21" s="2" t="s">
        <v>459</v>
      </c>
      <c r="BU21" s="2" t="s">
        <v>459</v>
      </c>
      <c r="BV21" s="2" t="s">
        <v>459</v>
      </c>
      <c r="BW21" s="2" t="s">
        <v>459</v>
      </c>
      <c r="BX21" s="12" t="s">
        <v>194</v>
      </c>
      <c r="BY21" s="2" t="s">
        <v>459</v>
      </c>
      <c r="BZ21" s="12" t="s">
        <v>584</v>
      </c>
      <c r="CA21" s="2" t="s">
        <v>459</v>
      </c>
      <c r="CB21" s="2" t="s">
        <v>459</v>
      </c>
      <c r="CC21" s="2" t="s">
        <v>459</v>
      </c>
      <c r="CD21" s="2" t="s">
        <v>459</v>
      </c>
      <c r="CE21" s="2" t="s">
        <v>459</v>
      </c>
      <c r="CF21" s="2" t="s">
        <v>459</v>
      </c>
      <c r="CG21" s="2" t="s">
        <v>459</v>
      </c>
      <c r="CH21" s="2" t="s">
        <v>459</v>
      </c>
      <c r="CI21" s="12" t="s">
        <v>519</v>
      </c>
      <c r="CJ21" s="2" t="s">
        <v>459</v>
      </c>
      <c r="CK21" s="2" t="s">
        <v>459</v>
      </c>
      <c r="CL21" s="2" t="s">
        <v>459</v>
      </c>
      <c r="CM21" s="2" t="s">
        <v>459</v>
      </c>
      <c r="CN21" s="2" t="s">
        <v>459</v>
      </c>
      <c r="CO21" s="2" t="s">
        <v>459</v>
      </c>
      <c r="CP21" s="13" t="s">
        <v>919</v>
      </c>
      <c r="CQ21" s="2" t="s">
        <v>459</v>
      </c>
      <c r="CR21" s="2" t="s">
        <v>459</v>
      </c>
      <c r="CS21" s="2" t="s">
        <v>459</v>
      </c>
      <c r="CT21" s="2" t="s">
        <v>459</v>
      </c>
      <c r="CU21" s="2" t="s">
        <v>459</v>
      </c>
      <c r="CV21" s="2" t="s">
        <v>459</v>
      </c>
      <c r="CW21" s="13" t="s">
        <v>920</v>
      </c>
      <c r="CX21" s="11" t="s">
        <v>534</v>
      </c>
      <c r="CY21" s="2" t="s">
        <v>459</v>
      </c>
      <c r="CZ21" s="2" t="s">
        <v>459</v>
      </c>
      <c r="DA21" s="2" t="s">
        <v>459</v>
      </c>
      <c r="DB21" s="2" t="s">
        <v>459</v>
      </c>
      <c r="DC21" s="2" t="s">
        <v>459</v>
      </c>
      <c r="DD21" s="2" t="s">
        <v>459</v>
      </c>
      <c r="DE21" s="2" t="s">
        <v>459</v>
      </c>
      <c r="DF21" s="12" t="s">
        <v>211</v>
      </c>
      <c r="DG21" s="2" t="s">
        <v>459</v>
      </c>
      <c r="DH21" s="2" t="s">
        <v>459</v>
      </c>
      <c r="DI21" s="2" t="s">
        <v>459</v>
      </c>
      <c r="DJ21" s="2" t="s">
        <v>459</v>
      </c>
      <c r="DK21" s="2" t="s">
        <v>459</v>
      </c>
      <c r="DL21" s="2" t="s">
        <v>459</v>
      </c>
      <c r="DM21" s="2" t="s">
        <v>459</v>
      </c>
      <c r="DN21" s="2" t="s">
        <v>459</v>
      </c>
      <c r="DO21" s="2" t="s">
        <v>459</v>
      </c>
      <c r="DP21" s="13" t="s">
        <v>921</v>
      </c>
      <c r="DQ21" s="2" t="s">
        <v>459</v>
      </c>
      <c r="DR21" s="2" t="s">
        <v>459</v>
      </c>
      <c r="DS21" s="2" t="s">
        <v>459</v>
      </c>
      <c r="DT21" s="2" t="s">
        <v>459</v>
      </c>
      <c r="DU21" s="2" t="s">
        <v>459</v>
      </c>
      <c r="DV21" s="2" t="s">
        <v>459</v>
      </c>
      <c r="DW21" s="2" t="s">
        <v>459</v>
      </c>
      <c r="DX21" s="2" t="s">
        <v>459</v>
      </c>
      <c r="DY21" s="2" t="s">
        <v>459</v>
      </c>
      <c r="DZ21" s="2" t="s">
        <v>459</v>
      </c>
      <c r="EA21" s="2" t="s">
        <v>459</v>
      </c>
      <c r="EB21" s="2" t="s">
        <v>459</v>
      </c>
      <c r="EC21" s="2" t="s">
        <v>459</v>
      </c>
      <c r="ED21" s="2" t="s">
        <v>459</v>
      </c>
      <c r="EE21" s="2" t="s">
        <v>459</v>
      </c>
      <c r="EF21" s="13" t="s">
        <v>241</v>
      </c>
      <c r="EG21" s="2" t="s">
        <v>459</v>
      </c>
      <c r="EH21" s="2" t="s">
        <v>459</v>
      </c>
      <c r="EI21" s="2" t="s">
        <v>459</v>
      </c>
      <c r="EJ21" s="2" t="s">
        <v>459</v>
      </c>
      <c r="EK21" s="2" t="s">
        <v>459</v>
      </c>
      <c r="EL21" s="2" t="s">
        <v>459</v>
      </c>
      <c r="EM21" s="2" t="s">
        <v>459</v>
      </c>
      <c r="EN21" s="13" t="s">
        <v>922</v>
      </c>
      <c r="EO21" s="2" t="s">
        <v>459</v>
      </c>
      <c r="EP21" s="2" t="s">
        <v>459</v>
      </c>
      <c r="EQ21" s="2" t="s">
        <v>459</v>
      </c>
      <c r="ER21" s="2" t="s">
        <v>459</v>
      </c>
      <c r="ES21" s="2" t="s">
        <v>459</v>
      </c>
      <c r="ET21" s="2" t="s">
        <v>459</v>
      </c>
      <c r="EU21" s="2" t="s">
        <v>459</v>
      </c>
      <c r="EV21" s="2" t="s">
        <v>459</v>
      </c>
      <c r="EW21" s="2" t="s">
        <v>459</v>
      </c>
      <c r="EX21" s="2" t="s">
        <v>459</v>
      </c>
      <c r="EY21" s="12" t="s">
        <v>578</v>
      </c>
      <c r="EZ21" s="2" t="s">
        <v>459</v>
      </c>
      <c r="FA21" s="2" t="s">
        <v>459</v>
      </c>
      <c r="FB21" s="2" t="s">
        <v>459</v>
      </c>
      <c r="FC21" s="13" t="s">
        <v>923</v>
      </c>
      <c r="FD21" s="2" t="s">
        <v>459</v>
      </c>
      <c r="FE21" s="2" t="s">
        <v>459</v>
      </c>
      <c r="FF21" s="2" t="s">
        <v>459</v>
      </c>
      <c r="FG21" s="2" t="s">
        <v>459</v>
      </c>
      <c r="FH21" s="2" t="s">
        <v>459</v>
      </c>
      <c r="FI21" s="2" t="s">
        <v>459</v>
      </c>
      <c r="FJ21" s="2" t="s">
        <v>459</v>
      </c>
      <c r="FK21" s="2" t="s">
        <v>459</v>
      </c>
      <c r="FL21" s="2" t="s">
        <v>459</v>
      </c>
      <c r="FM21" s="2" t="s">
        <v>459</v>
      </c>
      <c r="FN21" s="2" t="s">
        <v>459</v>
      </c>
      <c r="FO21" s="12" t="s">
        <v>258</v>
      </c>
      <c r="FP21" s="2" t="s">
        <v>459</v>
      </c>
      <c r="FQ21" s="2" t="s">
        <v>459</v>
      </c>
      <c r="FR21" s="2" t="s">
        <v>459</v>
      </c>
      <c r="FS21" s="2" t="s">
        <v>459</v>
      </c>
      <c r="FT21" s="2" t="s">
        <v>459</v>
      </c>
      <c r="FU21" s="2" t="s">
        <v>459</v>
      </c>
      <c r="FV21" s="2" t="s">
        <v>459</v>
      </c>
      <c r="FW21" s="2" t="s">
        <v>459</v>
      </c>
      <c r="FX21" s="2" t="s">
        <v>459</v>
      </c>
      <c r="FY21" s="2" t="s">
        <v>459</v>
      </c>
      <c r="FZ21" s="2" t="s">
        <v>459</v>
      </c>
      <c r="GA21" s="2" t="s">
        <v>459</v>
      </c>
      <c r="GB21" s="2" t="s">
        <v>459</v>
      </c>
      <c r="GC21" s="2" t="s">
        <v>459</v>
      </c>
      <c r="GD21" s="12" t="s">
        <v>539</v>
      </c>
      <c r="GE21" s="2" t="s">
        <v>459</v>
      </c>
    </row>
    <row r="22" spans="1:187" ht="88.9" customHeight="1" x14ac:dyDescent="0.25">
      <c r="A22" s="1">
        <v>492</v>
      </c>
      <c r="B22" s="2" t="s">
        <v>721</v>
      </c>
      <c r="C22" s="2" t="s">
        <v>641</v>
      </c>
      <c r="D22" s="2" t="s">
        <v>78</v>
      </c>
      <c r="E22" s="18" t="s">
        <v>1610</v>
      </c>
      <c r="F22" s="2" t="s">
        <v>1547</v>
      </c>
      <c r="G22" s="2" t="s">
        <v>459</v>
      </c>
      <c r="H22" s="2" t="s">
        <v>459</v>
      </c>
      <c r="I22" s="2" t="s">
        <v>459</v>
      </c>
      <c r="J22" s="2" t="s">
        <v>459</v>
      </c>
      <c r="K22" s="12" t="s">
        <v>1122</v>
      </c>
      <c r="L22" s="2" t="s">
        <v>459</v>
      </c>
      <c r="M22" s="11" t="s">
        <v>873</v>
      </c>
      <c r="N22" s="2" t="s">
        <v>459</v>
      </c>
      <c r="O22" s="2" t="s">
        <v>459</v>
      </c>
      <c r="P22" s="2" t="s">
        <v>459</v>
      </c>
      <c r="Q22" s="2" t="s">
        <v>459</v>
      </c>
      <c r="R22" s="2" t="s">
        <v>459</v>
      </c>
      <c r="S22" s="2" t="s">
        <v>459</v>
      </c>
      <c r="T22" s="2" t="s">
        <v>459</v>
      </c>
      <c r="U22" s="2" t="s">
        <v>459</v>
      </c>
      <c r="V22" s="2" t="s">
        <v>459</v>
      </c>
      <c r="W22" s="2" t="s">
        <v>459</v>
      </c>
      <c r="X22" s="13" t="s">
        <v>137</v>
      </c>
      <c r="Y22" s="2" t="s">
        <v>459</v>
      </c>
      <c r="Z22" s="2" t="s">
        <v>459</v>
      </c>
      <c r="AA22" s="2" t="s">
        <v>459</v>
      </c>
      <c r="AB22" s="2" t="s">
        <v>459</v>
      </c>
      <c r="AC22" s="13" t="s">
        <v>461</v>
      </c>
      <c r="AD22" s="2" t="s">
        <v>459</v>
      </c>
      <c r="AE22" s="2" t="s">
        <v>459</v>
      </c>
      <c r="AF22" s="2" t="s">
        <v>459</v>
      </c>
      <c r="AG22" s="12" t="s">
        <v>147</v>
      </c>
      <c r="AH22" s="2" t="s">
        <v>459</v>
      </c>
      <c r="AI22" s="2" t="s">
        <v>459</v>
      </c>
      <c r="AJ22" s="2" t="s">
        <v>459</v>
      </c>
      <c r="AK22" s="2" t="s">
        <v>459</v>
      </c>
      <c r="AL22" s="2" t="s">
        <v>459</v>
      </c>
      <c r="AM22" s="2" t="s">
        <v>459</v>
      </c>
      <c r="AN22" s="2" t="s">
        <v>459</v>
      </c>
      <c r="AO22" s="2" t="s">
        <v>459</v>
      </c>
      <c r="AP22" s="13" t="s">
        <v>116</v>
      </c>
      <c r="AQ22" s="2" t="s">
        <v>459</v>
      </c>
      <c r="AR22" s="12" t="s">
        <v>1220</v>
      </c>
      <c r="AS22" s="2" t="s">
        <v>459</v>
      </c>
      <c r="AT22" s="2" t="s">
        <v>459</v>
      </c>
      <c r="AU22" s="2" t="s">
        <v>459</v>
      </c>
      <c r="AV22" s="2" t="s">
        <v>459</v>
      </c>
      <c r="AW22" s="2" t="s">
        <v>459</v>
      </c>
      <c r="AX22" s="2" t="s">
        <v>459</v>
      </c>
      <c r="AY22" s="2" t="s">
        <v>459</v>
      </c>
      <c r="AZ22" s="2" t="s">
        <v>459</v>
      </c>
      <c r="BA22" s="2" t="s">
        <v>459</v>
      </c>
      <c r="BB22" s="12" t="s">
        <v>603</v>
      </c>
      <c r="BC22" s="2" t="s">
        <v>459</v>
      </c>
      <c r="BD22" s="2" t="s">
        <v>459</v>
      </c>
      <c r="BE22" s="2" t="s">
        <v>459</v>
      </c>
      <c r="BF22" s="2" t="s">
        <v>459</v>
      </c>
      <c r="BG22" s="13" t="s">
        <v>594</v>
      </c>
      <c r="BH22" s="2" t="s">
        <v>459</v>
      </c>
      <c r="BI22" s="2" t="s">
        <v>459</v>
      </c>
      <c r="BJ22" s="2" t="s">
        <v>459</v>
      </c>
      <c r="BK22" s="12" t="s">
        <v>843</v>
      </c>
      <c r="BL22" s="2" t="s">
        <v>459</v>
      </c>
      <c r="BM22" s="2" t="s">
        <v>459</v>
      </c>
      <c r="BN22" s="2" t="s">
        <v>459</v>
      </c>
      <c r="BO22" s="2" t="s">
        <v>459</v>
      </c>
      <c r="BP22" s="11" t="s">
        <v>583</v>
      </c>
      <c r="BQ22" s="2" t="s">
        <v>459</v>
      </c>
      <c r="BR22" s="2" t="s">
        <v>459</v>
      </c>
      <c r="BS22" s="2" t="s">
        <v>459</v>
      </c>
      <c r="BT22" s="2" t="s">
        <v>459</v>
      </c>
      <c r="BU22" s="2" t="s">
        <v>459</v>
      </c>
      <c r="BV22" s="2" t="s">
        <v>459</v>
      </c>
      <c r="BW22" s="2" t="s">
        <v>459</v>
      </c>
      <c r="BX22" s="12" t="s">
        <v>194</v>
      </c>
      <c r="BY22" s="2" t="s">
        <v>459</v>
      </c>
      <c r="BZ22" s="13" t="s">
        <v>1084</v>
      </c>
      <c r="CA22" s="2" t="s">
        <v>459</v>
      </c>
      <c r="CB22" s="2" t="s">
        <v>459</v>
      </c>
      <c r="CC22" s="2" t="s">
        <v>459</v>
      </c>
      <c r="CD22" s="2" t="s">
        <v>459</v>
      </c>
      <c r="CE22" s="2" t="s">
        <v>459</v>
      </c>
      <c r="CF22" s="2" t="s">
        <v>459</v>
      </c>
      <c r="CG22" s="2" t="s">
        <v>459</v>
      </c>
      <c r="CH22" s="12" t="s">
        <v>1219</v>
      </c>
      <c r="CI22" s="2" t="s">
        <v>459</v>
      </c>
      <c r="CJ22" s="2" t="s">
        <v>459</v>
      </c>
      <c r="CK22" s="2" t="s">
        <v>459</v>
      </c>
      <c r="CL22" s="2" t="s">
        <v>459</v>
      </c>
      <c r="CM22" s="13" t="s">
        <v>1013</v>
      </c>
      <c r="CN22" s="2" t="s">
        <v>459</v>
      </c>
      <c r="CO22" s="2" t="s">
        <v>459</v>
      </c>
      <c r="CP22" s="2" t="s">
        <v>459</v>
      </c>
      <c r="CQ22" s="2" t="s">
        <v>459</v>
      </c>
      <c r="CR22" s="2" t="s">
        <v>459</v>
      </c>
      <c r="CS22" s="12" t="s">
        <v>521</v>
      </c>
      <c r="CT22" s="2" t="s">
        <v>459</v>
      </c>
      <c r="CU22" s="2" t="s">
        <v>459</v>
      </c>
      <c r="CV22" s="2" t="s">
        <v>459</v>
      </c>
      <c r="CW22" s="2" t="s">
        <v>459</v>
      </c>
      <c r="CX22" s="2" t="s">
        <v>459</v>
      </c>
      <c r="CY22" s="2" t="s">
        <v>459</v>
      </c>
      <c r="CZ22" s="2" t="s">
        <v>459</v>
      </c>
      <c r="DA22" s="2" t="s">
        <v>459</v>
      </c>
      <c r="DB22" s="12" t="s">
        <v>506</v>
      </c>
      <c r="DC22" s="2" t="s">
        <v>459</v>
      </c>
      <c r="DD22" s="12" t="s">
        <v>206</v>
      </c>
      <c r="DE22" s="2" t="s">
        <v>459</v>
      </c>
      <c r="DF22" s="2" t="s">
        <v>459</v>
      </c>
      <c r="DG22" s="2" t="s">
        <v>459</v>
      </c>
      <c r="DH22" s="2" t="s">
        <v>459</v>
      </c>
      <c r="DI22" s="2" t="s">
        <v>459</v>
      </c>
      <c r="DJ22" s="2" t="s">
        <v>459</v>
      </c>
      <c r="DK22" s="2" t="s">
        <v>459</v>
      </c>
      <c r="DL22" s="2" t="s">
        <v>459</v>
      </c>
      <c r="DM22" s="2" t="s">
        <v>459</v>
      </c>
      <c r="DN22" s="13" t="s">
        <v>549</v>
      </c>
      <c r="DO22" s="2" t="s">
        <v>459</v>
      </c>
      <c r="DP22" s="2" t="s">
        <v>459</v>
      </c>
      <c r="DQ22" s="2" t="s">
        <v>459</v>
      </c>
      <c r="DR22" s="2" t="s">
        <v>459</v>
      </c>
      <c r="DS22" s="2" t="s">
        <v>459</v>
      </c>
      <c r="DT22" s="2" t="s">
        <v>459</v>
      </c>
      <c r="DU22" s="2" t="s">
        <v>459</v>
      </c>
      <c r="DV22" s="2" t="s">
        <v>459</v>
      </c>
      <c r="DW22" s="2" t="s">
        <v>459</v>
      </c>
      <c r="DX22" s="2" t="s">
        <v>459</v>
      </c>
      <c r="DY22" s="2" t="s">
        <v>459</v>
      </c>
      <c r="DZ22" s="2" t="s">
        <v>459</v>
      </c>
      <c r="EA22" s="2" t="s">
        <v>459</v>
      </c>
      <c r="EB22" s="2" t="s">
        <v>459</v>
      </c>
      <c r="EC22" s="12" t="s">
        <v>239</v>
      </c>
      <c r="ED22" s="2" t="s">
        <v>459</v>
      </c>
      <c r="EE22" s="2" t="s">
        <v>459</v>
      </c>
      <c r="EF22" s="2" t="s">
        <v>459</v>
      </c>
      <c r="EG22" s="2" t="s">
        <v>459</v>
      </c>
      <c r="EH22" s="2" t="s">
        <v>459</v>
      </c>
      <c r="EI22" s="2" t="s">
        <v>459</v>
      </c>
      <c r="EJ22" s="2" t="s">
        <v>459</v>
      </c>
      <c r="EK22" s="2" t="s">
        <v>459</v>
      </c>
      <c r="EL22" s="2" t="s">
        <v>459</v>
      </c>
      <c r="EM22" s="2" t="s">
        <v>459</v>
      </c>
      <c r="EN22" s="2" t="s">
        <v>459</v>
      </c>
      <c r="EO22" s="12" t="s">
        <v>1221</v>
      </c>
      <c r="EP22" s="2" t="s">
        <v>459</v>
      </c>
      <c r="EQ22" s="2" t="s">
        <v>459</v>
      </c>
      <c r="ER22" s="2" t="s">
        <v>459</v>
      </c>
      <c r="ES22" s="2" t="s">
        <v>459</v>
      </c>
      <c r="ET22" s="2" t="s">
        <v>459</v>
      </c>
      <c r="EU22" s="2" t="s">
        <v>459</v>
      </c>
      <c r="EV22" s="2" t="s">
        <v>459</v>
      </c>
      <c r="EW22" s="2" t="s">
        <v>459</v>
      </c>
      <c r="EX22" s="2" t="s">
        <v>459</v>
      </c>
      <c r="EY22" s="12" t="s">
        <v>578</v>
      </c>
      <c r="EZ22" s="2" t="s">
        <v>459</v>
      </c>
      <c r="FA22" s="2" t="s">
        <v>459</v>
      </c>
      <c r="FB22" s="2" t="s">
        <v>459</v>
      </c>
      <c r="FC22" s="12" t="s">
        <v>561</v>
      </c>
      <c r="FD22" s="2" t="s">
        <v>459</v>
      </c>
      <c r="FE22" s="2" t="s">
        <v>459</v>
      </c>
      <c r="FF22" s="2" t="s">
        <v>459</v>
      </c>
      <c r="FG22" s="2" t="s">
        <v>459</v>
      </c>
      <c r="FH22" s="2" t="s">
        <v>459</v>
      </c>
      <c r="FI22" s="2" t="s">
        <v>459</v>
      </c>
      <c r="FJ22" s="2" t="s">
        <v>459</v>
      </c>
      <c r="FK22" s="2" t="s">
        <v>459</v>
      </c>
      <c r="FL22" s="2" t="s">
        <v>459</v>
      </c>
      <c r="FM22" s="2" t="s">
        <v>459</v>
      </c>
      <c r="FN22" s="2" t="s">
        <v>459</v>
      </c>
      <c r="FO22" s="2" t="s">
        <v>459</v>
      </c>
      <c r="FP22" s="2" t="s">
        <v>459</v>
      </c>
      <c r="FQ22" s="2" t="s">
        <v>459</v>
      </c>
      <c r="FR22" s="2" t="s">
        <v>459</v>
      </c>
      <c r="FS22" s="2" t="s">
        <v>459</v>
      </c>
      <c r="FT22" s="2" t="s">
        <v>459</v>
      </c>
      <c r="FU22" s="13" t="s">
        <v>279</v>
      </c>
      <c r="FV22" s="2" t="s">
        <v>459</v>
      </c>
      <c r="FW22" s="2" t="s">
        <v>459</v>
      </c>
      <c r="FX22" s="2" t="s">
        <v>459</v>
      </c>
      <c r="FY22" s="2" t="s">
        <v>459</v>
      </c>
      <c r="FZ22" s="2" t="s">
        <v>459</v>
      </c>
      <c r="GA22" s="2" t="s">
        <v>459</v>
      </c>
      <c r="GB22" s="2" t="s">
        <v>459</v>
      </c>
      <c r="GC22" s="2" t="s">
        <v>459</v>
      </c>
      <c r="GD22" s="2" t="s">
        <v>459</v>
      </c>
      <c r="GE22" s="11" t="s">
        <v>611</v>
      </c>
    </row>
    <row r="23" spans="1:187" ht="88.9" customHeight="1" x14ac:dyDescent="0.25">
      <c r="A23" s="1">
        <v>277</v>
      </c>
      <c r="B23" s="2" t="s">
        <v>660</v>
      </c>
      <c r="C23" s="2" t="s">
        <v>650</v>
      </c>
      <c r="D23" s="2" t="s">
        <v>69</v>
      </c>
      <c r="E23" s="18" t="s">
        <v>1611</v>
      </c>
      <c r="F23" s="2" t="s">
        <v>1545</v>
      </c>
      <c r="G23" s="12" t="s">
        <v>980</v>
      </c>
      <c r="H23" s="2" t="s">
        <v>459</v>
      </c>
      <c r="I23" s="2" t="s">
        <v>459</v>
      </c>
      <c r="J23" s="2" t="s">
        <v>459</v>
      </c>
      <c r="K23" s="2" t="s">
        <v>459</v>
      </c>
      <c r="L23" s="2" t="s">
        <v>459</v>
      </c>
      <c r="M23" s="2" t="s">
        <v>459</v>
      </c>
      <c r="N23" s="11" t="s">
        <v>933</v>
      </c>
      <c r="O23" s="2" t="s">
        <v>459</v>
      </c>
      <c r="P23" s="2" t="s">
        <v>459</v>
      </c>
      <c r="Q23" s="2" t="s">
        <v>459</v>
      </c>
      <c r="R23" s="2" t="s">
        <v>459</v>
      </c>
      <c r="S23" s="2" t="s">
        <v>459</v>
      </c>
      <c r="T23" s="2" t="s">
        <v>459</v>
      </c>
      <c r="U23" s="2" t="s">
        <v>459</v>
      </c>
      <c r="V23" s="2" t="s">
        <v>459</v>
      </c>
      <c r="W23" s="12" t="s">
        <v>134</v>
      </c>
      <c r="X23" s="2" t="s">
        <v>459</v>
      </c>
      <c r="Y23" s="2" t="s">
        <v>459</v>
      </c>
      <c r="Z23" s="12" t="s">
        <v>593</v>
      </c>
      <c r="AA23" s="2" t="s">
        <v>459</v>
      </c>
      <c r="AB23" s="2" t="s">
        <v>459</v>
      </c>
      <c r="AC23" s="2" t="s">
        <v>459</v>
      </c>
      <c r="AD23" s="2" t="s">
        <v>459</v>
      </c>
      <c r="AE23" s="12" t="s">
        <v>143</v>
      </c>
      <c r="AF23" s="2" t="s">
        <v>459</v>
      </c>
      <c r="AG23" s="2" t="s">
        <v>459</v>
      </c>
      <c r="AH23" s="2" t="s">
        <v>459</v>
      </c>
      <c r="AI23" s="2" t="s">
        <v>459</v>
      </c>
      <c r="AJ23" s="2" t="s">
        <v>459</v>
      </c>
      <c r="AK23" s="2" t="s">
        <v>459</v>
      </c>
      <c r="AL23" s="2" t="s">
        <v>459</v>
      </c>
      <c r="AM23" s="2" t="s">
        <v>459</v>
      </c>
      <c r="AN23" s="2" t="s">
        <v>459</v>
      </c>
      <c r="AO23" s="13" t="s">
        <v>117</v>
      </c>
      <c r="AP23" s="2" t="s">
        <v>459</v>
      </c>
      <c r="AQ23" s="2" t="s">
        <v>459</v>
      </c>
      <c r="AR23" s="2" t="s">
        <v>459</v>
      </c>
      <c r="AS23" s="2" t="s">
        <v>459</v>
      </c>
      <c r="AT23" s="13" t="s">
        <v>952</v>
      </c>
      <c r="AU23" s="2" t="s">
        <v>459</v>
      </c>
      <c r="AV23" s="2" t="s">
        <v>459</v>
      </c>
      <c r="AW23" s="2" t="s">
        <v>459</v>
      </c>
      <c r="AX23" s="2" t="s">
        <v>459</v>
      </c>
      <c r="AY23" s="2" t="s">
        <v>459</v>
      </c>
      <c r="AZ23" s="2" t="s">
        <v>459</v>
      </c>
      <c r="BA23" s="12" t="s">
        <v>514</v>
      </c>
      <c r="BB23" s="2" t="s">
        <v>459</v>
      </c>
      <c r="BC23" s="2" t="s">
        <v>459</v>
      </c>
      <c r="BD23" s="2" t="s">
        <v>459</v>
      </c>
      <c r="BE23" s="2" t="s">
        <v>459</v>
      </c>
      <c r="BF23" s="13" t="s">
        <v>594</v>
      </c>
      <c r="BG23" s="2" t="s">
        <v>459</v>
      </c>
      <c r="BH23" s="2" t="s">
        <v>459</v>
      </c>
      <c r="BI23" s="2" t="s">
        <v>459</v>
      </c>
      <c r="BJ23" s="13" t="s">
        <v>465</v>
      </c>
      <c r="BK23" s="2" t="s">
        <v>459</v>
      </c>
      <c r="BL23" s="2" t="s">
        <v>459</v>
      </c>
      <c r="BM23" s="2" t="s">
        <v>459</v>
      </c>
      <c r="BN23" s="2" t="s">
        <v>459</v>
      </c>
      <c r="BO23" s="2" t="s">
        <v>459</v>
      </c>
      <c r="BP23" s="2" t="s">
        <v>459</v>
      </c>
      <c r="BQ23" s="2" t="s">
        <v>459</v>
      </c>
      <c r="BR23" s="11" t="s">
        <v>981</v>
      </c>
      <c r="BS23" s="2" t="s">
        <v>459</v>
      </c>
      <c r="BT23" s="12" t="s">
        <v>181</v>
      </c>
      <c r="BU23" s="2" t="s">
        <v>459</v>
      </c>
      <c r="BV23" s="2" t="s">
        <v>459</v>
      </c>
      <c r="BW23" s="2" t="s">
        <v>459</v>
      </c>
      <c r="BX23" s="2" t="s">
        <v>459</v>
      </c>
      <c r="BY23" s="2" t="s">
        <v>459</v>
      </c>
      <c r="BZ23" s="2" t="s">
        <v>459</v>
      </c>
      <c r="CA23" s="13" t="s">
        <v>982</v>
      </c>
      <c r="CB23" s="2" t="s">
        <v>459</v>
      </c>
      <c r="CC23" s="2" t="s">
        <v>459</v>
      </c>
      <c r="CD23" s="2" t="s">
        <v>459</v>
      </c>
      <c r="CE23" s="2" t="s">
        <v>459</v>
      </c>
      <c r="CF23" s="2" t="s">
        <v>459</v>
      </c>
      <c r="CG23" s="2" t="s">
        <v>459</v>
      </c>
      <c r="CH23" s="2" t="s">
        <v>459</v>
      </c>
      <c r="CI23" s="2" t="s">
        <v>459</v>
      </c>
      <c r="CJ23" s="2" t="s">
        <v>459</v>
      </c>
      <c r="CK23" s="13" t="s">
        <v>983</v>
      </c>
      <c r="CL23" s="2" t="s">
        <v>459</v>
      </c>
      <c r="CM23" s="2" t="s">
        <v>459</v>
      </c>
      <c r="CN23" s="2" t="s">
        <v>459</v>
      </c>
      <c r="CO23" s="2" t="s">
        <v>459</v>
      </c>
      <c r="CP23" s="12" t="s">
        <v>938</v>
      </c>
      <c r="CQ23" s="2" t="s">
        <v>459</v>
      </c>
      <c r="CR23" s="2" t="s">
        <v>459</v>
      </c>
      <c r="CS23" s="13" t="s">
        <v>984</v>
      </c>
      <c r="CT23" s="2" t="s">
        <v>459</v>
      </c>
      <c r="CU23" s="2" t="s">
        <v>459</v>
      </c>
      <c r="CV23" s="2" t="s">
        <v>459</v>
      </c>
      <c r="CW23" s="2" t="s">
        <v>459</v>
      </c>
      <c r="CX23" s="2" t="s">
        <v>459</v>
      </c>
      <c r="CY23" s="2" t="s">
        <v>459</v>
      </c>
      <c r="CZ23" s="2" t="s">
        <v>459</v>
      </c>
      <c r="DA23" s="2" t="s">
        <v>459</v>
      </c>
      <c r="DB23" s="2" t="s">
        <v>459</v>
      </c>
      <c r="DC23" s="11" t="s">
        <v>471</v>
      </c>
      <c r="DD23" s="2" t="s">
        <v>459</v>
      </c>
      <c r="DE23" s="2" t="s">
        <v>459</v>
      </c>
      <c r="DF23" s="2" t="s">
        <v>459</v>
      </c>
      <c r="DG23" s="2" t="s">
        <v>459</v>
      </c>
      <c r="DH23" s="13" t="s">
        <v>218</v>
      </c>
      <c r="DI23" s="2" t="s">
        <v>459</v>
      </c>
      <c r="DJ23" s="2" t="s">
        <v>459</v>
      </c>
      <c r="DK23" s="2" t="s">
        <v>459</v>
      </c>
      <c r="DL23" s="2" t="s">
        <v>459</v>
      </c>
      <c r="DM23" s="2" t="s">
        <v>459</v>
      </c>
      <c r="DN23" s="2" t="s">
        <v>459</v>
      </c>
      <c r="DO23" s="2" t="s">
        <v>459</v>
      </c>
      <c r="DP23" s="2" t="s">
        <v>459</v>
      </c>
      <c r="DQ23" s="2" t="s">
        <v>459</v>
      </c>
      <c r="DR23" s="13" t="s">
        <v>985</v>
      </c>
      <c r="DS23" s="2" t="s">
        <v>459</v>
      </c>
      <c r="DT23" s="2" t="s">
        <v>459</v>
      </c>
      <c r="DU23" s="2" t="s">
        <v>459</v>
      </c>
      <c r="DV23" s="2" t="s">
        <v>459</v>
      </c>
      <c r="DW23" s="2" t="s">
        <v>459</v>
      </c>
      <c r="DX23" s="2" t="s">
        <v>459</v>
      </c>
      <c r="DY23" s="2" t="s">
        <v>459</v>
      </c>
      <c r="DZ23" s="2" t="s">
        <v>459</v>
      </c>
      <c r="EA23" s="2" t="s">
        <v>459</v>
      </c>
      <c r="EB23" s="13" t="s">
        <v>240</v>
      </c>
      <c r="EC23" s="2" t="s">
        <v>459</v>
      </c>
      <c r="ED23" s="2" t="s">
        <v>459</v>
      </c>
      <c r="EE23" s="2" t="s">
        <v>459</v>
      </c>
      <c r="EF23" s="2" t="s">
        <v>459</v>
      </c>
      <c r="EG23" s="2" t="s">
        <v>459</v>
      </c>
      <c r="EH23" s="13" t="s">
        <v>986</v>
      </c>
      <c r="EI23" s="2" t="s">
        <v>459</v>
      </c>
      <c r="EJ23" s="2" t="s">
        <v>459</v>
      </c>
      <c r="EK23" s="2" t="s">
        <v>459</v>
      </c>
      <c r="EL23" s="2" t="s">
        <v>459</v>
      </c>
      <c r="EM23" s="2" t="s">
        <v>459</v>
      </c>
      <c r="EN23" s="2" t="s">
        <v>459</v>
      </c>
      <c r="EO23" s="2" t="s">
        <v>459</v>
      </c>
      <c r="EP23" s="2" t="s">
        <v>459</v>
      </c>
      <c r="EQ23" s="2" t="s">
        <v>459</v>
      </c>
      <c r="ER23" s="2" t="s">
        <v>459</v>
      </c>
      <c r="ES23" s="2" t="s">
        <v>459</v>
      </c>
      <c r="ET23" s="2" t="s">
        <v>459</v>
      </c>
      <c r="EU23" s="2" t="s">
        <v>459</v>
      </c>
      <c r="EV23" s="12" t="s">
        <v>551</v>
      </c>
      <c r="EW23" s="2" t="s">
        <v>459</v>
      </c>
      <c r="EX23" s="2" t="s">
        <v>459</v>
      </c>
      <c r="EY23" s="2" t="s">
        <v>459</v>
      </c>
      <c r="EZ23" s="2" t="s">
        <v>459</v>
      </c>
      <c r="FA23" s="2" t="s">
        <v>459</v>
      </c>
      <c r="FB23" s="2" t="s">
        <v>459</v>
      </c>
      <c r="FC23" s="12" t="s">
        <v>561</v>
      </c>
      <c r="FD23" s="2" t="s">
        <v>459</v>
      </c>
      <c r="FE23" s="2" t="s">
        <v>459</v>
      </c>
      <c r="FF23" s="2" t="s">
        <v>459</v>
      </c>
      <c r="FG23" s="2" t="s">
        <v>459</v>
      </c>
      <c r="FH23" s="2" t="s">
        <v>459</v>
      </c>
      <c r="FI23" s="2" t="s">
        <v>459</v>
      </c>
      <c r="FJ23" s="2" t="s">
        <v>459</v>
      </c>
      <c r="FK23" s="2" t="s">
        <v>459</v>
      </c>
      <c r="FL23" s="2" t="s">
        <v>459</v>
      </c>
      <c r="FM23" s="2" t="s">
        <v>459</v>
      </c>
      <c r="FN23" s="2" t="s">
        <v>459</v>
      </c>
      <c r="FO23" s="2" t="s">
        <v>459</v>
      </c>
      <c r="FP23" s="2" t="s">
        <v>459</v>
      </c>
      <c r="FQ23" s="2" t="s">
        <v>459</v>
      </c>
      <c r="FR23" s="2" t="s">
        <v>459</v>
      </c>
      <c r="FS23" s="12" t="s">
        <v>272</v>
      </c>
      <c r="FT23" s="2" t="s">
        <v>459</v>
      </c>
      <c r="FU23" s="2" t="s">
        <v>459</v>
      </c>
      <c r="FV23" s="12" t="s">
        <v>493</v>
      </c>
      <c r="FW23" s="2" t="s">
        <v>459</v>
      </c>
      <c r="FX23" s="2" t="s">
        <v>459</v>
      </c>
      <c r="FY23" s="2" t="s">
        <v>459</v>
      </c>
      <c r="FZ23" s="2" t="s">
        <v>459</v>
      </c>
      <c r="GA23" s="2" t="s">
        <v>459</v>
      </c>
      <c r="GB23" s="2" t="s">
        <v>459</v>
      </c>
      <c r="GC23" s="2" t="s">
        <v>459</v>
      </c>
      <c r="GD23" s="2" t="s">
        <v>459</v>
      </c>
      <c r="GE23" s="2" t="s">
        <v>459</v>
      </c>
    </row>
    <row r="24" spans="1:187" ht="88.9" customHeight="1" x14ac:dyDescent="0.25">
      <c r="A24" s="1">
        <v>296</v>
      </c>
      <c r="B24" s="2" t="s">
        <v>674</v>
      </c>
      <c r="C24" s="2" t="s">
        <v>641</v>
      </c>
      <c r="D24" s="2" t="s">
        <v>637</v>
      </c>
      <c r="E24" s="18" t="s">
        <v>1612</v>
      </c>
      <c r="F24" s="2" t="s">
        <v>1554</v>
      </c>
      <c r="G24" s="2" t="s">
        <v>459</v>
      </c>
      <c r="H24" s="2" t="s">
        <v>459</v>
      </c>
      <c r="I24" s="11" t="s">
        <v>1032</v>
      </c>
      <c r="J24" s="2" t="s">
        <v>459</v>
      </c>
      <c r="K24" s="2" t="s">
        <v>459</v>
      </c>
      <c r="L24" s="2" t="s">
        <v>459</v>
      </c>
      <c r="M24" s="2" t="s">
        <v>459</v>
      </c>
      <c r="N24" s="2" t="s">
        <v>459</v>
      </c>
      <c r="O24" s="2" t="s">
        <v>459</v>
      </c>
      <c r="P24" s="2" t="s">
        <v>459</v>
      </c>
      <c r="Q24" s="2" t="s">
        <v>459</v>
      </c>
      <c r="R24" s="11" t="s">
        <v>478</v>
      </c>
      <c r="S24" s="2" t="s">
        <v>459</v>
      </c>
      <c r="T24" s="13" t="s">
        <v>127</v>
      </c>
      <c r="U24" s="2" t="s">
        <v>459</v>
      </c>
      <c r="V24" s="2" t="s">
        <v>459</v>
      </c>
      <c r="W24" s="2" t="s">
        <v>459</v>
      </c>
      <c r="X24" s="2" t="s">
        <v>459</v>
      </c>
      <c r="Y24" s="2" t="s">
        <v>459</v>
      </c>
      <c r="Z24" s="2" t="s">
        <v>459</v>
      </c>
      <c r="AA24" s="2" t="s">
        <v>459</v>
      </c>
      <c r="AB24" s="2" t="s">
        <v>459</v>
      </c>
      <c r="AC24" s="13" t="s">
        <v>863</v>
      </c>
      <c r="AD24" s="2" t="s">
        <v>459</v>
      </c>
      <c r="AE24" s="2" t="s">
        <v>459</v>
      </c>
      <c r="AF24" s="12" t="s">
        <v>145</v>
      </c>
      <c r="AG24" s="2" t="s">
        <v>459</v>
      </c>
      <c r="AH24" s="2" t="s">
        <v>459</v>
      </c>
      <c r="AI24" s="2" t="s">
        <v>459</v>
      </c>
      <c r="AJ24" s="2" t="s">
        <v>459</v>
      </c>
      <c r="AK24" s="2" t="s">
        <v>459</v>
      </c>
      <c r="AL24" s="2" t="s">
        <v>459</v>
      </c>
      <c r="AM24" s="2" t="s">
        <v>459</v>
      </c>
      <c r="AN24" s="13" t="s">
        <v>154</v>
      </c>
      <c r="AO24" s="2" t="s">
        <v>459</v>
      </c>
      <c r="AP24" s="2" t="s">
        <v>459</v>
      </c>
      <c r="AQ24" s="2" t="s">
        <v>459</v>
      </c>
      <c r="AR24" s="2" t="s">
        <v>459</v>
      </c>
      <c r="AS24" s="13" t="s">
        <v>886</v>
      </c>
      <c r="AT24" s="2" t="s">
        <v>459</v>
      </c>
      <c r="AU24" s="2" t="s">
        <v>459</v>
      </c>
      <c r="AV24" s="2" t="s">
        <v>459</v>
      </c>
      <c r="AW24" s="11" t="s">
        <v>1033</v>
      </c>
      <c r="AX24" s="2" t="s">
        <v>459</v>
      </c>
      <c r="AY24" s="2" t="s">
        <v>459</v>
      </c>
      <c r="AZ24" s="2" t="s">
        <v>459</v>
      </c>
      <c r="BA24" s="2" t="s">
        <v>459</v>
      </c>
      <c r="BB24" s="2" t="s">
        <v>459</v>
      </c>
      <c r="BC24" s="13" t="s">
        <v>968</v>
      </c>
      <c r="BD24" s="2" t="s">
        <v>459</v>
      </c>
      <c r="BE24" s="2" t="s">
        <v>459</v>
      </c>
      <c r="BF24" s="2" t="s">
        <v>459</v>
      </c>
      <c r="BG24" s="2" t="s">
        <v>459</v>
      </c>
      <c r="BH24" s="2" t="s">
        <v>459</v>
      </c>
      <c r="BI24" s="2" t="s">
        <v>459</v>
      </c>
      <c r="BJ24" s="2" t="s">
        <v>459</v>
      </c>
      <c r="BK24" s="2" t="s">
        <v>459</v>
      </c>
      <c r="BL24" s="2" t="s">
        <v>459</v>
      </c>
      <c r="BM24" s="2" t="s">
        <v>459</v>
      </c>
      <c r="BN24" s="13" t="s">
        <v>1010</v>
      </c>
      <c r="BO24" s="11" t="s">
        <v>466</v>
      </c>
      <c r="BP24" s="2" t="s">
        <v>459</v>
      </c>
      <c r="BQ24" s="2" t="s">
        <v>459</v>
      </c>
      <c r="BR24" s="2" t="s">
        <v>459</v>
      </c>
      <c r="BS24" s="2" t="s">
        <v>459</v>
      </c>
      <c r="BT24" s="2" t="s">
        <v>459</v>
      </c>
      <c r="BU24" s="2" t="s">
        <v>459</v>
      </c>
      <c r="BV24" s="2" t="s">
        <v>459</v>
      </c>
      <c r="BW24" s="2" t="s">
        <v>459</v>
      </c>
      <c r="BX24" s="2" t="s">
        <v>459</v>
      </c>
      <c r="BY24" s="13" t="s">
        <v>193</v>
      </c>
      <c r="BZ24" s="2" t="s">
        <v>459</v>
      </c>
      <c r="CA24" s="2" t="s">
        <v>459</v>
      </c>
      <c r="CB24" s="2" t="s">
        <v>459</v>
      </c>
      <c r="CC24" s="12" t="s">
        <v>483</v>
      </c>
      <c r="CD24" s="2" t="s">
        <v>459</v>
      </c>
      <c r="CE24" s="2" t="s">
        <v>459</v>
      </c>
      <c r="CF24" s="2" t="s">
        <v>459</v>
      </c>
      <c r="CG24" s="2" t="s">
        <v>459</v>
      </c>
      <c r="CH24" s="2" t="s">
        <v>459</v>
      </c>
      <c r="CI24" s="2" t="s">
        <v>459</v>
      </c>
      <c r="CJ24" s="12" t="s">
        <v>833</v>
      </c>
      <c r="CK24" s="2" t="s">
        <v>459</v>
      </c>
      <c r="CL24" s="2" t="s">
        <v>459</v>
      </c>
      <c r="CM24" s="2" t="s">
        <v>459</v>
      </c>
      <c r="CN24" s="13" t="s">
        <v>1034</v>
      </c>
      <c r="CO24" s="2" t="s">
        <v>459</v>
      </c>
      <c r="CP24" s="2" t="s">
        <v>459</v>
      </c>
      <c r="CQ24" s="2" t="s">
        <v>459</v>
      </c>
      <c r="CR24" s="2" t="s">
        <v>459</v>
      </c>
      <c r="CS24" s="2" t="s">
        <v>459</v>
      </c>
      <c r="CT24" s="2" t="s">
        <v>459</v>
      </c>
      <c r="CU24" s="13" t="s">
        <v>1035</v>
      </c>
      <c r="CV24" s="2" t="s">
        <v>459</v>
      </c>
      <c r="CW24" s="2" t="s">
        <v>459</v>
      </c>
      <c r="CX24" s="2" t="s">
        <v>459</v>
      </c>
      <c r="CY24" s="2" t="s">
        <v>459</v>
      </c>
      <c r="CZ24" s="2" t="s">
        <v>459</v>
      </c>
      <c r="DA24" s="11" t="s">
        <v>471</v>
      </c>
      <c r="DB24" s="2" t="s">
        <v>459</v>
      </c>
      <c r="DC24" s="2" t="s">
        <v>459</v>
      </c>
      <c r="DD24" s="2" t="s">
        <v>459</v>
      </c>
      <c r="DE24" s="2" t="s">
        <v>459</v>
      </c>
      <c r="DF24" s="13" t="s">
        <v>212</v>
      </c>
      <c r="DG24" s="2" t="s">
        <v>459</v>
      </c>
      <c r="DH24" s="2" t="s">
        <v>459</v>
      </c>
      <c r="DI24" s="2" t="s">
        <v>459</v>
      </c>
      <c r="DJ24" s="2" t="s">
        <v>459</v>
      </c>
      <c r="DK24" s="2" t="s">
        <v>459</v>
      </c>
      <c r="DL24" s="2" t="s">
        <v>459</v>
      </c>
      <c r="DM24" s="2" t="s">
        <v>459</v>
      </c>
      <c r="DN24" s="2" t="s">
        <v>459</v>
      </c>
      <c r="DO24" s="2" t="s">
        <v>459</v>
      </c>
      <c r="DP24" s="2" t="s">
        <v>459</v>
      </c>
      <c r="DQ24" s="2" t="s">
        <v>459</v>
      </c>
      <c r="DR24" s="2" t="s">
        <v>459</v>
      </c>
      <c r="DS24" s="2" t="s">
        <v>459</v>
      </c>
      <c r="DT24" s="2" t="s">
        <v>459</v>
      </c>
      <c r="DU24" s="13" t="s">
        <v>1036</v>
      </c>
      <c r="DV24" s="2" t="s">
        <v>459</v>
      </c>
      <c r="DW24" s="2" t="s">
        <v>459</v>
      </c>
      <c r="DX24" s="2" t="s">
        <v>459</v>
      </c>
      <c r="DY24" s="2" t="s">
        <v>459</v>
      </c>
      <c r="DZ24" s="2" t="s">
        <v>459</v>
      </c>
      <c r="EA24" s="12" t="s">
        <v>240</v>
      </c>
      <c r="EB24" s="2" t="s">
        <v>459</v>
      </c>
      <c r="EC24" s="2" t="s">
        <v>459</v>
      </c>
      <c r="ED24" s="2" t="s">
        <v>459</v>
      </c>
      <c r="EE24" s="2" t="s">
        <v>459</v>
      </c>
      <c r="EF24" s="2" t="s">
        <v>459</v>
      </c>
      <c r="EG24" s="2" t="s">
        <v>459</v>
      </c>
      <c r="EH24" s="2" t="s">
        <v>459</v>
      </c>
      <c r="EI24" s="2" t="s">
        <v>459</v>
      </c>
      <c r="EJ24" s="2" t="s">
        <v>459</v>
      </c>
      <c r="EK24" s="13" t="s">
        <v>1037</v>
      </c>
      <c r="EL24" s="2" t="s">
        <v>459</v>
      </c>
      <c r="EM24" s="2" t="s">
        <v>459</v>
      </c>
      <c r="EN24" s="2" t="s">
        <v>459</v>
      </c>
      <c r="EO24" s="2" t="s">
        <v>459</v>
      </c>
      <c r="EP24" s="2" t="s">
        <v>459</v>
      </c>
      <c r="EQ24" s="2" t="s">
        <v>459</v>
      </c>
      <c r="ER24" s="2" t="s">
        <v>459</v>
      </c>
      <c r="ES24" s="12" t="s">
        <v>568</v>
      </c>
      <c r="ET24" s="2" t="s">
        <v>459</v>
      </c>
      <c r="EU24" s="2" t="s">
        <v>459</v>
      </c>
      <c r="EV24" s="2" t="s">
        <v>459</v>
      </c>
      <c r="EW24" s="2" t="s">
        <v>459</v>
      </c>
      <c r="EX24" s="2" t="s">
        <v>459</v>
      </c>
      <c r="EY24" s="2" t="s">
        <v>459</v>
      </c>
      <c r="EZ24" s="2" t="s">
        <v>459</v>
      </c>
      <c r="FA24" s="2" t="s">
        <v>459</v>
      </c>
      <c r="FB24" s="2" t="s">
        <v>459</v>
      </c>
      <c r="FC24" s="12" t="s">
        <v>561</v>
      </c>
      <c r="FD24" s="2" t="s">
        <v>459</v>
      </c>
      <c r="FE24" s="2" t="s">
        <v>459</v>
      </c>
      <c r="FF24" s="2" t="s">
        <v>459</v>
      </c>
      <c r="FG24" s="2" t="s">
        <v>459</v>
      </c>
      <c r="FH24" s="2" t="s">
        <v>459</v>
      </c>
      <c r="FI24" s="2" t="s">
        <v>459</v>
      </c>
      <c r="FJ24" s="2" t="s">
        <v>459</v>
      </c>
      <c r="FK24" s="2" t="s">
        <v>459</v>
      </c>
      <c r="FL24" s="2" t="s">
        <v>459</v>
      </c>
      <c r="FM24" s="2" t="s">
        <v>459</v>
      </c>
      <c r="FN24" s="2" t="s">
        <v>459</v>
      </c>
      <c r="FO24" s="2" t="s">
        <v>459</v>
      </c>
      <c r="FP24" s="2" t="s">
        <v>459</v>
      </c>
      <c r="FQ24" s="2" t="s">
        <v>459</v>
      </c>
      <c r="FR24" s="13" t="s">
        <v>268</v>
      </c>
      <c r="FS24" s="2" t="s">
        <v>459</v>
      </c>
      <c r="FT24" s="2" t="s">
        <v>459</v>
      </c>
      <c r="FU24" s="2" t="s">
        <v>459</v>
      </c>
      <c r="FV24" s="2" t="s">
        <v>459</v>
      </c>
      <c r="FW24" s="2" t="s">
        <v>459</v>
      </c>
      <c r="FX24" s="11" t="s">
        <v>1038</v>
      </c>
      <c r="FY24" s="2" t="s">
        <v>459</v>
      </c>
      <c r="FZ24" s="2" t="s">
        <v>459</v>
      </c>
      <c r="GA24" s="2" t="s">
        <v>459</v>
      </c>
      <c r="GB24" s="2" t="s">
        <v>459</v>
      </c>
      <c r="GC24" s="2" t="s">
        <v>459</v>
      </c>
      <c r="GD24" s="2" t="s">
        <v>459</v>
      </c>
      <c r="GE24" s="2" t="s">
        <v>459</v>
      </c>
    </row>
    <row r="25" spans="1:187" ht="88.9" customHeight="1" x14ac:dyDescent="0.25">
      <c r="A25" s="1">
        <v>2838</v>
      </c>
      <c r="B25" s="2" t="s">
        <v>48</v>
      </c>
      <c r="C25" s="2" t="s">
        <v>49</v>
      </c>
      <c r="D25" s="2" t="s">
        <v>50</v>
      </c>
      <c r="E25" s="18" t="s">
        <v>1613</v>
      </c>
      <c r="F25" s="2" t="s">
        <v>622</v>
      </c>
      <c r="G25" s="11" t="s">
        <v>458</v>
      </c>
      <c r="H25" s="2" t="s">
        <v>459</v>
      </c>
      <c r="I25" s="2" t="s">
        <v>459</v>
      </c>
      <c r="J25" s="2" t="s">
        <v>459</v>
      </c>
      <c r="K25" s="2" t="s">
        <v>459</v>
      </c>
      <c r="L25" s="2" t="s">
        <v>459</v>
      </c>
      <c r="M25" s="11" t="s">
        <v>460</v>
      </c>
      <c r="N25" s="2" t="s">
        <v>459</v>
      </c>
      <c r="O25" s="2" t="s">
        <v>459</v>
      </c>
      <c r="P25" s="2" t="s">
        <v>459</v>
      </c>
      <c r="Q25" s="2" t="s">
        <v>459</v>
      </c>
      <c r="R25" s="2" t="s">
        <v>459</v>
      </c>
      <c r="S25" s="2" t="s">
        <v>459</v>
      </c>
      <c r="T25" s="2" t="s">
        <v>459</v>
      </c>
      <c r="U25" s="2" t="s">
        <v>459</v>
      </c>
      <c r="V25" s="12" t="s">
        <v>131</v>
      </c>
      <c r="W25" s="2" t="s">
        <v>459</v>
      </c>
      <c r="X25" s="2" t="s">
        <v>459</v>
      </c>
      <c r="Y25" s="2" t="s">
        <v>459</v>
      </c>
      <c r="Z25" s="2" t="s">
        <v>459</v>
      </c>
      <c r="AA25" s="2" t="s">
        <v>459</v>
      </c>
      <c r="AB25" s="2" t="s">
        <v>459</v>
      </c>
      <c r="AC25" s="2" t="s">
        <v>459</v>
      </c>
      <c r="AD25" s="13" t="s">
        <v>461</v>
      </c>
      <c r="AE25" s="13" t="s">
        <v>140</v>
      </c>
      <c r="AF25" s="2" t="s">
        <v>459</v>
      </c>
      <c r="AG25" s="2" t="s">
        <v>459</v>
      </c>
      <c r="AH25" s="2" t="s">
        <v>459</v>
      </c>
      <c r="AI25" s="2" t="s">
        <v>459</v>
      </c>
      <c r="AJ25" s="2" t="s">
        <v>459</v>
      </c>
      <c r="AK25" s="12" t="s">
        <v>115</v>
      </c>
      <c r="AL25" s="2" t="s">
        <v>459</v>
      </c>
      <c r="AM25" s="2" t="s">
        <v>459</v>
      </c>
      <c r="AN25" s="2" t="s">
        <v>459</v>
      </c>
      <c r="AO25" s="2" t="s">
        <v>459</v>
      </c>
      <c r="AP25" s="2" t="s">
        <v>459</v>
      </c>
      <c r="AQ25" s="2" t="s">
        <v>459</v>
      </c>
      <c r="AR25" s="2" t="s">
        <v>459</v>
      </c>
      <c r="AS25" s="2" t="s">
        <v>459</v>
      </c>
      <c r="AT25" s="2" t="s">
        <v>459</v>
      </c>
      <c r="AU25" s="2" t="s">
        <v>459</v>
      </c>
      <c r="AV25" s="13" t="s">
        <v>462</v>
      </c>
      <c r="AW25" s="2" t="s">
        <v>459</v>
      </c>
      <c r="AX25" s="2" t="s">
        <v>459</v>
      </c>
      <c r="AY25" s="2" t="s">
        <v>459</v>
      </c>
      <c r="AZ25" s="2" t="s">
        <v>459</v>
      </c>
      <c r="BA25" s="2" t="s">
        <v>459</v>
      </c>
      <c r="BB25" s="11" t="s">
        <v>463</v>
      </c>
      <c r="BC25" s="13" t="s">
        <v>464</v>
      </c>
      <c r="BD25" s="2" t="s">
        <v>459</v>
      </c>
      <c r="BE25" s="2" t="s">
        <v>459</v>
      </c>
      <c r="BF25" s="2" t="s">
        <v>459</v>
      </c>
      <c r="BG25" s="2" t="s">
        <v>459</v>
      </c>
      <c r="BH25" s="2" t="s">
        <v>459</v>
      </c>
      <c r="BI25" s="2" t="s">
        <v>459</v>
      </c>
      <c r="BJ25" s="13" t="s">
        <v>465</v>
      </c>
      <c r="BK25" s="2" t="s">
        <v>459</v>
      </c>
      <c r="BL25" s="2" t="s">
        <v>459</v>
      </c>
      <c r="BM25" s="2" t="s">
        <v>459</v>
      </c>
      <c r="BN25" s="2" t="s">
        <v>459</v>
      </c>
      <c r="BO25" s="11" t="s">
        <v>466</v>
      </c>
      <c r="BP25" s="2" t="s">
        <v>459</v>
      </c>
      <c r="BQ25" s="2" t="s">
        <v>459</v>
      </c>
      <c r="BR25" s="2" t="s">
        <v>459</v>
      </c>
      <c r="BS25" s="2" t="s">
        <v>459</v>
      </c>
      <c r="BT25" s="12" t="s">
        <v>181</v>
      </c>
      <c r="BU25" s="2" t="s">
        <v>459</v>
      </c>
      <c r="BV25" s="2" t="s">
        <v>459</v>
      </c>
      <c r="BW25" s="2" t="s">
        <v>459</v>
      </c>
      <c r="BX25" s="2" t="s">
        <v>459</v>
      </c>
      <c r="BY25" s="2" t="s">
        <v>459</v>
      </c>
      <c r="BZ25" s="2" t="s">
        <v>459</v>
      </c>
      <c r="CA25" s="2" t="s">
        <v>459</v>
      </c>
      <c r="CB25" s="2" t="s">
        <v>459</v>
      </c>
      <c r="CC25" s="2" t="s">
        <v>459</v>
      </c>
      <c r="CD25" s="2" t="s">
        <v>459</v>
      </c>
      <c r="CE25" s="12" t="s">
        <v>467</v>
      </c>
      <c r="CF25" s="2" t="s">
        <v>459</v>
      </c>
      <c r="CG25" s="2" t="s">
        <v>459</v>
      </c>
      <c r="CH25" s="13" t="s">
        <v>468</v>
      </c>
      <c r="CI25" s="2" t="s">
        <v>459</v>
      </c>
      <c r="CJ25" s="2" t="s">
        <v>459</v>
      </c>
      <c r="CK25" s="2" t="s">
        <v>459</v>
      </c>
      <c r="CL25" s="2" t="s">
        <v>459</v>
      </c>
      <c r="CM25" s="13" t="s">
        <v>469</v>
      </c>
      <c r="CN25" s="2" t="s">
        <v>459</v>
      </c>
      <c r="CO25" s="2" t="s">
        <v>459</v>
      </c>
      <c r="CP25" s="2" t="s">
        <v>459</v>
      </c>
      <c r="CQ25" s="2" t="s">
        <v>459</v>
      </c>
      <c r="CR25" s="2" t="s">
        <v>459</v>
      </c>
      <c r="CS25" s="13" t="s">
        <v>470</v>
      </c>
      <c r="CT25" s="2" t="s">
        <v>459</v>
      </c>
      <c r="CU25" s="2" t="s">
        <v>459</v>
      </c>
      <c r="CV25" s="2" t="s">
        <v>459</v>
      </c>
      <c r="CW25" s="2" t="s">
        <v>459</v>
      </c>
      <c r="CX25" s="11" t="s">
        <v>471</v>
      </c>
      <c r="CY25" s="2" t="s">
        <v>459</v>
      </c>
      <c r="CZ25" s="2" t="s">
        <v>459</v>
      </c>
      <c r="DA25" s="2" t="s">
        <v>459</v>
      </c>
      <c r="DB25" s="2" t="s">
        <v>459</v>
      </c>
      <c r="DC25" s="2" t="s">
        <v>459</v>
      </c>
      <c r="DD25" s="2" t="s">
        <v>459</v>
      </c>
      <c r="DE25" s="12" t="s">
        <v>207</v>
      </c>
      <c r="DF25" s="2" t="s">
        <v>459</v>
      </c>
      <c r="DG25" s="2" t="s">
        <v>459</v>
      </c>
      <c r="DH25" s="2" t="s">
        <v>459</v>
      </c>
      <c r="DI25" s="2" t="s">
        <v>459</v>
      </c>
      <c r="DJ25" s="2" t="s">
        <v>459</v>
      </c>
      <c r="DK25" s="2" t="s">
        <v>459</v>
      </c>
      <c r="DL25" s="2" t="s">
        <v>459</v>
      </c>
      <c r="DM25" s="2" t="s">
        <v>459</v>
      </c>
      <c r="DN25" s="2" t="s">
        <v>459</v>
      </c>
      <c r="DO25" s="2" t="s">
        <v>459</v>
      </c>
      <c r="DP25" s="2" t="s">
        <v>459</v>
      </c>
      <c r="DQ25" s="2" t="s">
        <v>459</v>
      </c>
      <c r="DR25" s="2" t="s">
        <v>459</v>
      </c>
      <c r="DS25" s="2" t="s">
        <v>459</v>
      </c>
      <c r="DT25" s="2" t="s">
        <v>459</v>
      </c>
      <c r="DU25" s="13" t="s">
        <v>472</v>
      </c>
      <c r="DV25" s="2" t="s">
        <v>459</v>
      </c>
      <c r="DW25" s="2" t="s">
        <v>459</v>
      </c>
      <c r="DX25" s="2" t="s">
        <v>459</v>
      </c>
      <c r="DY25" s="2" t="s">
        <v>459</v>
      </c>
      <c r="DZ25" s="2" t="s">
        <v>459</v>
      </c>
      <c r="EA25" s="2" t="s">
        <v>459</v>
      </c>
      <c r="EB25" s="2" t="s">
        <v>459</v>
      </c>
      <c r="EC25" s="13" t="s">
        <v>240</v>
      </c>
      <c r="ED25" s="2" t="s">
        <v>459</v>
      </c>
      <c r="EE25" s="2" t="s">
        <v>459</v>
      </c>
      <c r="EF25" s="2" t="s">
        <v>459</v>
      </c>
      <c r="EG25" s="2" t="s">
        <v>459</v>
      </c>
      <c r="EH25" s="13" t="s">
        <v>473</v>
      </c>
      <c r="EI25" s="2" t="s">
        <v>459</v>
      </c>
      <c r="EJ25" s="2" t="s">
        <v>459</v>
      </c>
      <c r="EK25" s="2" t="s">
        <v>459</v>
      </c>
      <c r="EL25" s="2" t="s">
        <v>459</v>
      </c>
      <c r="EM25" s="2" t="s">
        <v>459</v>
      </c>
      <c r="EN25" s="2" t="s">
        <v>459</v>
      </c>
      <c r="EO25" s="2" t="s">
        <v>459</v>
      </c>
      <c r="EP25" s="2" t="s">
        <v>459</v>
      </c>
      <c r="EQ25" s="2" t="s">
        <v>459</v>
      </c>
      <c r="ER25" s="2" t="s">
        <v>459</v>
      </c>
      <c r="ES25" s="2" t="s">
        <v>459</v>
      </c>
      <c r="ET25" s="12" t="s">
        <v>474</v>
      </c>
      <c r="EU25" s="2" t="s">
        <v>459</v>
      </c>
      <c r="EV25" s="2" t="s">
        <v>459</v>
      </c>
      <c r="EW25" s="2" t="s">
        <v>459</v>
      </c>
      <c r="EX25" s="2" t="s">
        <v>459</v>
      </c>
      <c r="EY25" s="2" t="s">
        <v>459</v>
      </c>
      <c r="EZ25" s="2" t="s">
        <v>459</v>
      </c>
      <c r="FA25" s="2" t="s">
        <v>459</v>
      </c>
      <c r="FB25" s="2" t="s">
        <v>459</v>
      </c>
      <c r="FC25" s="2" t="s">
        <v>459</v>
      </c>
      <c r="FD25" s="2" t="s">
        <v>459</v>
      </c>
      <c r="FE25" s="2" t="s">
        <v>459</v>
      </c>
      <c r="FF25" s="2" t="s">
        <v>459</v>
      </c>
      <c r="FG25" s="12" t="s">
        <v>475</v>
      </c>
      <c r="FH25" s="2" t="s">
        <v>459</v>
      </c>
      <c r="FI25" s="2" t="s">
        <v>459</v>
      </c>
      <c r="FJ25" s="2" t="s">
        <v>459</v>
      </c>
      <c r="FK25" s="2" t="s">
        <v>459</v>
      </c>
      <c r="FL25" s="2" t="s">
        <v>459</v>
      </c>
      <c r="FM25" s="2" t="s">
        <v>459</v>
      </c>
      <c r="FN25" s="12" t="s">
        <v>254</v>
      </c>
      <c r="FO25" s="2" t="s">
        <v>459</v>
      </c>
      <c r="FP25" s="2" t="s">
        <v>459</v>
      </c>
      <c r="FQ25" s="2" t="s">
        <v>459</v>
      </c>
      <c r="FR25" s="2" t="s">
        <v>459</v>
      </c>
      <c r="FS25" s="2" t="s">
        <v>459</v>
      </c>
      <c r="FT25" s="2" t="s">
        <v>459</v>
      </c>
      <c r="FU25" s="2" t="s">
        <v>459</v>
      </c>
      <c r="FV25" s="2" t="s">
        <v>459</v>
      </c>
      <c r="FW25" s="2" t="s">
        <v>459</v>
      </c>
      <c r="FX25" s="11" t="s">
        <v>476</v>
      </c>
      <c r="FY25" s="2" t="s">
        <v>459</v>
      </c>
      <c r="FZ25" s="2" t="s">
        <v>459</v>
      </c>
      <c r="GA25" s="2" t="s">
        <v>459</v>
      </c>
      <c r="GB25" s="2" t="s">
        <v>459</v>
      </c>
      <c r="GC25" s="2" t="s">
        <v>459</v>
      </c>
      <c r="GD25" s="2" t="s">
        <v>459</v>
      </c>
      <c r="GE25" s="2" t="s">
        <v>459</v>
      </c>
    </row>
    <row r="26" spans="1:187" ht="88.9" customHeight="1" x14ac:dyDescent="0.25">
      <c r="A26" s="1">
        <v>544</v>
      </c>
      <c r="B26" s="2" t="s">
        <v>728</v>
      </c>
      <c r="C26" s="2" t="s">
        <v>729</v>
      </c>
      <c r="D26" s="2" t="s">
        <v>637</v>
      </c>
      <c r="E26" s="18" t="s">
        <v>1614</v>
      </c>
      <c r="F26" s="2" t="s">
        <v>1547</v>
      </c>
      <c r="G26" s="2" t="s">
        <v>459</v>
      </c>
      <c r="H26" s="2" t="s">
        <v>459</v>
      </c>
      <c r="I26" s="2" t="s">
        <v>459</v>
      </c>
      <c r="J26" s="12" t="s">
        <v>1238</v>
      </c>
      <c r="K26" s="2" t="s">
        <v>459</v>
      </c>
      <c r="L26" s="2" t="s">
        <v>459</v>
      </c>
      <c r="M26" s="2" t="s">
        <v>459</v>
      </c>
      <c r="N26" s="2" t="s">
        <v>459</v>
      </c>
      <c r="O26" s="2" t="s">
        <v>459</v>
      </c>
      <c r="P26" s="11" t="s">
        <v>914</v>
      </c>
      <c r="Q26" s="2" t="s">
        <v>459</v>
      </c>
      <c r="R26" s="2" t="s">
        <v>459</v>
      </c>
      <c r="S26" s="2" t="s">
        <v>459</v>
      </c>
      <c r="T26" s="2" t="s">
        <v>459</v>
      </c>
      <c r="U26" s="12" t="s">
        <v>128</v>
      </c>
      <c r="V26" s="2" t="s">
        <v>459</v>
      </c>
      <c r="W26" s="2" t="s">
        <v>459</v>
      </c>
      <c r="X26" s="2" t="s">
        <v>459</v>
      </c>
      <c r="Y26" s="2" t="s">
        <v>459</v>
      </c>
      <c r="Z26" s="2" t="s">
        <v>459</v>
      </c>
      <c r="AA26" s="2" t="s">
        <v>459</v>
      </c>
      <c r="AB26" s="2" t="s">
        <v>459</v>
      </c>
      <c r="AC26" s="2" t="s">
        <v>459</v>
      </c>
      <c r="AD26" s="13" t="s">
        <v>117</v>
      </c>
      <c r="AE26" s="2" t="s">
        <v>459</v>
      </c>
      <c r="AF26" s="2" t="s">
        <v>459</v>
      </c>
      <c r="AG26" s="13" t="s">
        <v>146</v>
      </c>
      <c r="AH26" s="2" t="s">
        <v>459</v>
      </c>
      <c r="AI26" s="2" t="s">
        <v>459</v>
      </c>
      <c r="AJ26" s="2" t="s">
        <v>459</v>
      </c>
      <c r="AK26" s="13" t="s">
        <v>119</v>
      </c>
      <c r="AL26" s="2" t="s">
        <v>459</v>
      </c>
      <c r="AM26" s="2" t="s">
        <v>459</v>
      </c>
      <c r="AN26" s="2" t="s">
        <v>459</v>
      </c>
      <c r="AO26" s="2" t="s">
        <v>459</v>
      </c>
      <c r="AP26" s="2" t="s">
        <v>459</v>
      </c>
      <c r="AQ26" s="13" t="s">
        <v>1239</v>
      </c>
      <c r="AR26" s="2" t="s">
        <v>459</v>
      </c>
      <c r="AS26" s="2" t="s">
        <v>459</v>
      </c>
      <c r="AT26" s="2" t="s">
        <v>459</v>
      </c>
      <c r="AU26" s="2" t="s">
        <v>459</v>
      </c>
      <c r="AV26" s="2" t="s">
        <v>459</v>
      </c>
      <c r="AW26" s="2" t="s">
        <v>459</v>
      </c>
      <c r="AX26" s="2" t="s">
        <v>459</v>
      </c>
      <c r="AY26" s="2" t="s">
        <v>459</v>
      </c>
      <c r="AZ26" s="2" t="s">
        <v>459</v>
      </c>
      <c r="BA26" s="12" t="s">
        <v>514</v>
      </c>
      <c r="BB26" s="2" t="s">
        <v>459</v>
      </c>
      <c r="BC26" s="2" t="s">
        <v>459</v>
      </c>
      <c r="BD26" s="13" t="s">
        <v>594</v>
      </c>
      <c r="BE26" s="2" t="s">
        <v>459</v>
      </c>
      <c r="BF26" s="2" t="s">
        <v>459</v>
      </c>
      <c r="BG26" s="2" t="s">
        <v>459</v>
      </c>
      <c r="BH26" s="2" t="s">
        <v>459</v>
      </c>
      <c r="BI26" s="2" t="s">
        <v>459</v>
      </c>
      <c r="BJ26" s="2" t="s">
        <v>459</v>
      </c>
      <c r="BK26" s="2" t="s">
        <v>459</v>
      </c>
      <c r="BL26" s="12" t="s">
        <v>1240</v>
      </c>
      <c r="BM26" s="2" t="s">
        <v>459</v>
      </c>
      <c r="BN26" s="2" t="s">
        <v>459</v>
      </c>
      <c r="BO26" s="2" t="s">
        <v>459</v>
      </c>
      <c r="BP26" s="2" t="s">
        <v>459</v>
      </c>
      <c r="BQ26" s="2" t="s">
        <v>459</v>
      </c>
      <c r="BR26" s="2" t="s">
        <v>459</v>
      </c>
      <c r="BS26" s="11" t="s">
        <v>1241</v>
      </c>
      <c r="BT26" s="2" t="s">
        <v>459</v>
      </c>
      <c r="BU26" s="2" t="s">
        <v>459</v>
      </c>
      <c r="BV26" s="2" t="s">
        <v>459</v>
      </c>
      <c r="BW26" s="12" t="s">
        <v>192</v>
      </c>
      <c r="BX26" s="2" t="s">
        <v>459</v>
      </c>
      <c r="BY26" s="2" t="s">
        <v>459</v>
      </c>
      <c r="BZ26" s="12" t="s">
        <v>584</v>
      </c>
      <c r="CA26" s="2" t="s">
        <v>459</v>
      </c>
      <c r="CB26" s="2" t="s">
        <v>459</v>
      </c>
      <c r="CC26" s="2" t="s">
        <v>459</v>
      </c>
      <c r="CD26" s="2" t="s">
        <v>459</v>
      </c>
      <c r="CE26" s="2" t="s">
        <v>459</v>
      </c>
      <c r="CF26" s="2" t="s">
        <v>459</v>
      </c>
      <c r="CG26" s="2" t="s">
        <v>459</v>
      </c>
      <c r="CH26" s="13" t="s">
        <v>1012</v>
      </c>
      <c r="CI26" s="2" t="s">
        <v>459</v>
      </c>
      <c r="CJ26" s="2" t="s">
        <v>459</v>
      </c>
      <c r="CK26" s="2" t="s">
        <v>459</v>
      </c>
      <c r="CL26" s="2" t="s">
        <v>459</v>
      </c>
      <c r="CM26" s="2" t="s">
        <v>459</v>
      </c>
      <c r="CN26" s="2" t="s">
        <v>459</v>
      </c>
      <c r="CO26" s="12" t="s">
        <v>520</v>
      </c>
      <c r="CP26" s="2" t="s">
        <v>459</v>
      </c>
      <c r="CQ26" s="2" t="s">
        <v>459</v>
      </c>
      <c r="CR26" s="2" t="s">
        <v>459</v>
      </c>
      <c r="CS26" s="12" t="s">
        <v>521</v>
      </c>
      <c r="CT26" s="2" t="s">
        <v>459</v>
      </c>
      <c r="CU26" s="2" t="s">
        <v>459</v>
      </c>
      <c r="CV26" s="2" t="s">
        <v>459</v>
      </c>
      <c r="CW26" s="2" t="s">
        <v>459</v>
      </c>
      <c r="CX26" s="2" t="s">
        <v>459</v>
      </c>
      <c r="CY26" s="2" t="s">
        <v>459</v>
      </c>
      <c r="CZ26" s="2" t="s">
        <v>459</v>
      </c>
      <c r="DA26" s="2" t="s">
        <v>459</v>
      </c>
      <c r="DB26" s="2" t="s">
        <v>459</v>
      </c>
      <c r="DC26" s="13" t="s">
        <v>587</v>
      </c>
      <c r="DD26" s="2" t="s">
        <v>459</v>
      </c>
      <c r="DE26" s="2" t="s">
        <v>459</v>
      </c>
      <c r="DF26" s="2" t="s">
        <v>459</v>
      </c>
      <c r="DG26" s="2" t="s">
        <v>459</v>
      </c>
      <c r="DH26" s="2" t="s">
        <v>459</v>
      </c>
      <c r="DI26" s="2" t="s">
        <v>459</v>
      </c>
      <c r="DJ26" s="2" t="s">
        <v>459</v>
      </c>
      <c r="DK26" s="2" t="s">
        <v>459</v>
      </c>
      <c r="DL26" s="12" t="s">
        <v>225</v>
      </c>
      <c r="DM26" s="2" t="s">
        <v>459</v>
      </c>
      <c r="DN26" s="2" t="s">
        <v>459</v>
      </c>
      <c r="DO26" s="2" t="s">
        <v>459</v>
      </c>
      <c r="DP26" s="2" t="s">
        <v>459</v>
      </c>
      <c r="DQ26" s="2" t="s">
        <v>459</v>
      </c>
      <c r="DR26" s="13" t="s">
        <v>1242</v>
      </c>
      <c r="DS26" s="2" t="s">
        <v>459</v>
      </c>
      <c r="DT26" s="2" t="s">
        <v>459</v>
      </c>
      <c r="DU26" s="2" t="s">
        <v>459</v>
      </c>
      <c r="DV26" s="2" t="s">
        <v>459</v>
      </c>
      <c r="DW26" s="2" t="s">
        <v>459</v>
      </c>
      <c r="DX26" s="2" t="s">
        <v>459</v>
      </c>
      <c r="DY26" s="2" t="s">
        <v>459</v>
      </c>
      <c r="DZ26" s="2" t="s">
        <v>459</v>
      </c>
      <c r="EA26" s="2" t="s">
        <v>459</v>
      </c>
      <c r="EB26" s="2" t="s">
        <v>459</v>
      </c>
      <c r="EC26" s="2" t="s">
        <v>459</v>
      </c>
      <c r="ED26" s="12" t="s">
        <v>241</v>
      </c>
      <c r="EE26" s="2" t="s">
        <v>459</v>
      </c>
      <c r="EF26" s="2" t="s">
        <v>459</v>
      </c>
      <c r="EG26" s="2" t="s">
        <v>459</v>
      </c>
      <c r="EH26" s="2" t="s">
        <v>459</v>
      </c>
      <c r="EI26" s="2" t="s">
        <v>459</v>
      </c>
      <c r="EJ26" s="2" t="s">
        <v>459</v>
      </c>
      <c r="EK26" s="2" t="s">
        <v>459</v>
      </c>
      <c r="EL26" s="2" t="s">
        <v>459</v>
      </c>
      <c r="EM26" s="2" t="s">
        <v>459</v>
      </c>
      <c r="EN26" s="12" t="s">
        <v>1243</v>
      </c>
      <c r="EO26" s="2" t="s">
        <v>459</v>
      </c>
      <c r="EP26" s="2" t="s">
        <v>459</v>
      </c>
      <c r="EQ26" s="2" t="s">
        <v>459</v>
      </c>
      <c r="ER26" s="2" t="s">
        <v>459</v>
      </c>
      <c r="ES26" s="2" t="s">
        <v>459</v>
      </c>
      <c r="ET26" s="11" t="s">
        <v>838</v>
      </c>
      <c r="EU26" s="2" t="s">
        <v>459</v>
      </c>
      <c r="EV26" s="2" t="s">
        <v>459</v>
      </c>
      <c r="EW26" s="2" t="s">
        <v>459</v>
      </c>
      <c r="EX26" s="2" t="s">
        <v>459</v>
      </c>
      <c r="EY26" s="2" t="s">
        <v>459</v>
      </c>
      <c r="EZ26" s="2" t="s">
        <v>459</v>
      </c>
      <c r="FA26" s="2" t="s">
        <v>459</v>
      </c>
      <c r="FB26" s="2" t="s">
        <v>459</v>
      </c>
      <c r="FC26" s="2" t="s">
        <v>459</v>
      </c>
      <c r="FD26" s="2" t="s">
        <v>459</v>
      </c>
      <c r="FE26" s="2" t="s">
        <v>459</v>
      </c>
      <c r="FF26" s="12" t="s">
        <v>870</v>
      </c>
      <c r="FG26" s="2" t="s">
        <v>459</v>
      </c>
      <c r="FH26" s="2" t="s">
        <v>459</v>
      </c>
      <c r="FI26" s="2" t="s">
        <v>459</v>
      </c>
      <c r="FJ26" s="2" t="s">
        <v>459</v>
      </c>
      <c r="FK26" s="2" t="s">
        <v>459</v>
      </c>
      <c r="FL26" s="2" t="s">
        <v>459</v>
      </c>
      <c r="FM26" s="2" t="s">
        <v>459</v>
      </c>
      <c r="FN26" s="2" t="s">
        <v>459</v>
      </c>
      <c r="FO26" s="2" t="s">
        <v>459</v>
      </c>
      <c r="FP26" s="2" t="s">
        <v>459</v>
      </c>
      <c r="FQ26" s="2" t="s">
        <v>459</v>
      </c>
      <c r="FR26" s="2" t="s">
        <v>459</v>
      </c>
      <c r="FS26" s="2" t="s">
        <v>459</v>
      </c>
      <c r="FT26" s="13" t="s">
        <v>276</v>
      </c>
      <c r="FU26" s="2" t="s">
        <v>459</v>
      </c>
      <c r="FV26" s="2" t="s">
        <v>459</v>
      </c>
      <c r="FW26" s="12" t="s">
        <v>860</v>
      </c>
      <c r="FX26" s="2" t="s">
        <v>459</v>
      </c>
      <c r="FY26" s="2" t="s">
        <v>459</v>
      </c>
      <c r="FZ26" s="2" t="s">
        <v>459</v>
      </c>
      <c r="GA26" s="2" t="s">
        <v>459</v>
      </c>
      <c r="GB26" s="2" t="s">
        <v>459</v>
      </c>
      <c r="GC26" s="2" t="s">
        <v>459</v>
      </c>
      <c r="GD26" s="2" t="s">
        <v>459</v>
      </c>
      <c r="GE26" s="2" t="s">
        <v>459</v>
      </c>
    </row>
    <row r="27" spans="1:187" ht="88.9" customHeight="1" x14ac:dyDescent="0.25">
      <c r="A27" s="1">
        <v>239</v>
      </c>
      <c r="B27" s="2" t="s">
        <v>636</v>
      </c>
      <c r="C27" s="2" t="s">
        <v>52</v>
      </c>
      <c r="D27" s="2" t="s">
        <v>637</v>
      </c>
      <c r="E27" s="18" t="s">
        <v>1615</v>
      </c>
      <c r="F27" s="2" t="s">
        <v>1555</v>
      </c>
      <c r="G27" s="2" t="s">
        <v>459</v>
      </c>
      <c r="H27" s="2" t="s">
        <v>459</v>
      </c>
      <c r="I27" s="2" t="s">
        <v>459</v>
      </c>
      <c r="J27" s="12" t="s">
        <v>851</v>
      </c>
      <c r="K27" s="2" t="s">
        <v>459</v>
      </c>
      <c r="L27" s="2" t="s">
        <v>459</v>
      </c>
      <c r="M27" s="2" t="s">
        <v>459</v>
      </c>
      <c r="N27" s="12" t="s">
        <v>494</v>
      </c>
      <c r="O27" s="2" t="s">
        <v>459</v>
      </c>
      <c r="P27" s="2" t="s">
        <v>459</v>
      </c>
      <c r="Q27" s="2" t="s">
        <v>459</v>
      </c>
      <c r="R27" s="2" t="s">
        <v>459</v>
      </c>
      <c r="S27" s="2" t="s">
        <v>459</v>
      </c>
      <c r="T27" s="13" t="s">
        <v>124</v>
      </c>
      <c r="U27" s="2" t="s">
        <v>459</v>
      </c>
      <c r="V27" s="2" t="s">
        <v>459</v>
      </c>
      <c r="W27" s="2" t="s">
        <v>459</v>
      </c>
      <c r="X27" s="2" t="s">
        <v>459</v>
      </c>
      <c r="Y27" s="2" t="s">
        <v>459</v>
      </c>
      <c r="Z27" s="2" t="s">
        <v>459</v>
      </c>
      <c r="AA27" s="2" t="s">
        <v>459</v>
      </c>
      <c r="AB27" s="13" t="s">
        <v>115</v>
      </c>
      <c r="AC27" s="2" t="s">
        <v>459</v>
      </c>
      <c r="AD27" s="2" t="s">
        <v>459</v>
      </c>
      <c r="AE27" s="2" t="s">
        <v>459</v>
      </c>
      <c r="AF27" s="13" t="s">
        <v>140</v>
      </c>
      <c r="AG27" s="2" t="s">
        <v>459</v>
      </c>
      <c r="AH27" s="2" t="s">
        <v>459</v>
      </c>
      <c r="AI27" s="2" t="s">
        <v>459</v>
      </c>
      <c r="AJ27" s="2" t="s">
        <v>459</v>
      </c>
      <c r="AK27" s="13" t="s">
        <v>154</v>
      </c>
      <c r="AL27" s="2" t="s">
        <v>459</v>
      </c>
      <c r="AM27" s="2" t="s">
        <v>459</v>
      </c>
      <c r="AN27" s="2" t="s">
        <v>459</v>
      </c>
      <c r="AO27" s="2" t="s">
        <v>459</v>
      </c>
      <c r="AP27" s="2" t="s">
        <v>459</v>
      </c>
      <c r="AQ27" s="13" t="s">
        <v>462</v>
      </c>
      <c r="AR27" s="2" t="s">
        <v>459</v>
      </c>
      <c r="AS27" s="2" t="s">
        <v>459</v>
      </c>
      <c r="AT27" s="2" t="s">
        <v>459</v>
      </c>
      <c r="AU27" s="2" t="s">
        <v>459</v>
      </c>
      <c r="AV27" s="2" t="s">
        <v>459</v>
      </c>
      <c r="AW27" s="2" t="s">
        <v>459</v>
      </c>
      <c r="AX27" s="11" t="s">
        <v>852</v>
      </c>
      <c r="AY27" s="2" t="s">
        <v>459</v>
      </c>
      <c r="AZ27" s="2" t="s">
        <v>459</v>
      </c>
      <c r="BA27" s="2" t="s">
        <v>459</v>
      </c>
      <c r="BB27" s="2" t="s">
        <v>459</v>
      </c>
      <c r="BC27" s="2" t="s">
        <v>459</v>
      </c>
      <c r="BD27" s="13" t="s">
        <v>853</v>
      </c>
      <c r="BE27" s="2" t="s">
        <v>459</v>
      </c>
      <c r="BF27" s="2" t="s">
        <v>459</v>
      </c>
      <c r="BG27" s="2" t="s">
        <v>459</v>
      </c>
      <c r="BH27" s="2" t="s">
        <v>459</v>
      </c>
      <c r="BI27" s="2" t="s">
        <v>459</v>
      </c>
      <c r="BJ27" s="2" t="s">
        <v>459</v>
      </c>
      <c r="BK27" s="2" t="s">
        <v>459</v>
      </c>
      <c r="BL27" s="14" t="s">
        <v>533</v>
      </c>
      <c r="BM27" s="2" t="s">
        <v>459</v>
      </c>
      <c r="BN27" s="2" t="s">
        <v>459</v>
      </c>
      <c r="BO27" s="2" t="s">
        <v>459</v>
      </c>
      <c r="BP27" s="2" t="s">
        <v>459</v>
      </c>
      <c r="BQ27" s="2" t="s">
        <v>459</v>
      </c>
      <c r="BR27" s="12" t="s">
        <v>572</v>
      </c>
      <c r="BS27" s="2" t="s">
        <v>459</v>
      </c>
      <c r="BT27" s="2" t="s">
        <v>459</v>
      </c>
      <c r="BU27" s="2" t="s">
        <v>459</v>
      </c>
      <c r="BV27" s="2" t="s">
        <v>459</v>
      </c>
      <c r="BW27" s="2" t="s">
        <v>459</v>
      </c>
      <c r="BX27" s="2" t="s">
        <v>459</v>
      </c>
      <c r="BY27" s="13" t="s">
        <v>191</v>
      </c>
      <c r="BZ27" s="2" t="s">
        <v>459</v>
      </c>
      <c r="CA27" s="2" t="s">
        <v>459</v>
      </c>
      <c r="CB27" s="13" t="s">
        <v>854</v>
      </c>
      <c r="CC27" s="2" t="s">
        <v>459</v>
      </c>
      <c r="CD27" s="2" t="s">
        <v>459</v>
      </c>
      <c r="CE27" s="2" t="s">
        <v>459</v>
      </c>
      <c r="CF27" s="2" t="s">
        <v>459</v>
      </c>
      <c r="CG27" s="2" t="s">
        <v>459</v>
      </c>
      <c r="CH27" s="13" t="s">
        <v>574</v>
      </c>
      <c r="CI27" s="2" t="s">
        <v>459</v>
      </c>
      <c r="CJ27" s="2" t="s">
        <v>459</v>
      </c>
      <c r="CK27" s="2" t="s">
        <v>459</v>
      </c>
      <c r="CL27" s="2" t="s">
        <v>459</v>
      </c>
      <c r="CM27" s="2" t="s">
        <v>459</v>
      </c>
      <c r="CN27" s="2" t="s">
        <v>459</v>
      </c>
      <c r="CO27" s="12" t="s">
        <v>520</v>
      </c>
      <c r="CP27" s="2" t="s">
        <v>459</v>
      </c>
      <c r="CQ27" s="2" t="s">
        <v>459</v>
      </c>
      <c r="CR27" s="2" t="s">
        <v>459</v>
      </c>
      <c r="CS27" s="2" t="s">
        <v>459</v>
      </c>
      <c r="CT27" s="2" t="s">
        <v>459</v>
      </c>
      <c r="CU27" s="2" t="s">
        <v>459</v>
      </c>
      <c r="CV27" s="13" t="s">
        <v>855</v>
      </c>
      <c r="CW27" s="2" t="s">
        <v>459</v>
      </c>
      <c r="CX27" s="2" t="s">
        <v>459</v>
      </c>
      <c r="CY27" s="2" t="s">
        <v>459</v>
      </c>
      <c r="CZ27" s="2" t="s">
        <v>459</v>
      </c>
      <c r="DA27" s="2" t="s">
        <v>459</v>
      </c>
      <c r="DB27" s="13" t="s">
        <v>856</v>
      </c>
      <c r="DC27" s="2" t="s">
        <v>459</v>
      </c>
      <c r="DD27" s="2" t="s">
        <v>459</v>
      </c>
      <c r="DE27" s="2" t="s">
        <v>459</v>
      </c>
      <c r="DF27" s="2" t="s">
        <v>459</v>
      </c>
      <c r="DG27" s="2" t="s">
        <v>459</v>
      </c>
      <c r="DH27" s="2" t="s">
        <v>459</v>
      </c>
      <c r="DI27" s="2" t="s">
        <v>459</v>
      </c>
      <c r="DJ27" s="13" t="s">
        <v>221</v>
      </c>
      <c r="DK27" s="2" t="s">
        <v>459</v>
      </c>
      <c r="DL27" s="2" t="s">
        <v>459</v>
      </c>
      <c r="DM27" s="2" t="s">
        <v>459</v>
      </c>
      <c r="DN27" s="2" t="s">
        <v>459</v>
      </c>
      <c r="DO27" s="2" t="s">
        <v>459</v>
      </c>
      <c r="DP27" s="2" t="s">
        <v>459</v>
      </c>
      <c r="DQ27" s="2" t="s">
        <v>459</v>
      </c>
      <c r="DR27" s="2" t="s">
        <v>459</v>
      </c>
      <c r="DS27" s="13" t="s">
        <v>857</v>
      </c>
      <c r="DT27" s="2" t="s">
        <v>459</v>
      </c>
      <c r="DU27" s="2" t="s">
        <v>459</v>
      </c>
      <c r="DV27" s="2" t="s">
        <v>459</v>
      </c>
      <c r="DW27" s="2" t="s">
        <v>459</v>
      </c>
      <c r="DX27" s="13" t="s">
        <v>858</v>
      </c>
      <c r="DY27" s="2" t="s">
        <v>459</v>
      </c>
      <c r="DZ27" s="2" t="s">
        <v>459</v>
      </c>
      <c r="EA27" s="2" t="s">
        <v>459</v>
      </c>
      <c r="EB27" s="2" t="s">
        <v>459</v>
      </c>
      <c r="EC27" s="2" t="s">
        <v>459</v>
      </c>
      <c r="ED27" s="2" t="s">
        <v>459</v>
      </c>
      <c r="EE27" s="2" t="s">
        <v>459</v>
      </c>
      <c r="EF27" s="2" t="s">
        <v>459</v>
      </c>
      <c r="EG27" s="2" t="s">
        <v>459</v>
      </c>
      <c r="EH27" s="2" t="s">
        <v>459</v>
      </c>
      <c r="EI27" s="2" t="s">
        <v>459</v>
      </c>
      <c r="EJ27" s="2" t="s">
        <v>459</v>
      </c>
      <c r="EK27" s="2" t="s">
        <v>459</v>
      </c>
      <c r="EL27" s="2" t="s">
        <v>459</v>
      </c>
      <c r="EM27" s="13" t="s">
        <v>859</v>
      </c>
      <c r="EN27" s="2" t="s">
        <v>459</v>
      </c>
      <c r="EO27" s="2" t="s">
        <v>459</v>
      </c>
      <c r="EP27" s="2" t="s">
        <v>459</v>
      </c>
      <c r="EQ27" s="2" t="s">
        <v>459</v>
      </c>
      <c r="ER27" s="2" t="s">
        <v>459</v>
      </c>
      <c r="ES27" s="12" t="s">
        <v>568</v>
      </c>
      <c r="ET27" s="2" t="s">
        <v>459</v>
      </c>
      <c r="EU27" s="2" t="s">
        <v>459</v>
      </c>
      <c r="EV27" s="2" t="s">
        <v>459</v>
      </c>
      <c r="EW27" s="2" t="s">
        <v>459</v>
      </c>
      <c r="EX27" s="2" t="s">
        <v>459</v>
      </c>
      <c r="EY27" s="2" t="s">
        <v>459</v>
      </c>
      <c r="EZ27" s="2" t="s">
        <v>459</v>
      </c>
      <c r="FA27" s="2" t="s">
        <v>459</v>
      </c>
      <c r="FB27" s="2" t="s">
        <v>459</v>
      </c>
      <c r="FC27" s="2" t="s">
        <v>459</v>
      </c>
      <c r="FD27" s="2" t="s">
        <v>459</v>
      </c>
      <c r="FE27" s="12" t="s">
        <v>538</v>
      </c>
      <c r="FF27" s="2" t="s">
        <v>459</v>
      </c>
      <c r="FG27" s="2" t="s">
        <v>459</v>
      </c>
      <c r="FH27" s="2" t="s">
        <v>459</v>
      </c>
      <c r="FI27" s="2" t="s">
        <v>459</v>
      </c>
      <c r="FJ27" s="2" t="s">
        <v>459</v>
      </c>
      <c r="FK27" s="2" t="s">
        <v>459</v>
      </c>
      <c r="FL27" s="2" t="s">
        <v>459</v>
      </c>
      <c r="FM27" s="2" t="s">
        <v>459</v>
      </c>
      <c r="FN27" s="2" t="s">
        <v>459</v>
      </c>
      <c r="FO27" s="12" t="s">
        <v>258</v>
      </c>
      <c r="FP27" s="2" t="s">
        <v>459</v>
      </c>
      <c r="FQ27" s="2" t="s">
        <v>459</v>
      </c>
      <c r="FR27" s="2" t="s">
        <v>459</v>
      </c>
      <c r="FS27" s="2" t="s">
        <v>459</v>
      </c>
      <c r="FT27" s="2" t="s">
        <v>459</v>
      </c>
      <c r="FU27" s="2" t="s">
        <v>459</v>
      </c>
      <c r="FV27" s="2" t="s">
        <v>459</v>
      </c>
      <c r="FW27" s="12" t="s">
        <v>860</v>
      </c>
      <c r="FX27" s="2" t="s">
        <v>459</v>
      </c>
      <c r="FY27" s="2" t="s">
        <v>459</v>
      </c>
      <c r="FZ27" s="2" t="s">
        <v>459</v>
      </c>
      <c r="GA27" s="2" t="s">
        <v>459</v>
      </c>
      <c r="GB27" s="2" t="s">
        <v>459</v>
      </c>
      <c r="GC27" s="2" t="s">
        <v>459</v>
      </c>
      <c r="GD27" s="2" t="s">
        <v>459</v>
      </c>
      <c r="GE27" s="2" t="s">
        <v>459</v>
      </c>
    </row>
    <row r="28" spans="1:187" ht="88.9" customHeight="1" x14ac:dyDescent="0.25">
      <c r="A28" s="1">
        <v>2521</v>
      </c>
      <c r="B28" s="2" t="s">
        <v>822</v>
      </c>
      <c r="C28" s="2" t="s">
        <v>49</v>
      </c>
      <c r="D28" s="2" t="s">
        <v>56</v>
      </c>
      <c r="E28" s="18" t="s">
        <v>1616</v>
      </c>
      <c r="F28" s="2" t="s">
        <v>1556</v>
      </c>
      <c r="G28" s="2" t="s">
        <v>459</v>
      </c>
      <c r="H28" s="2" t="s">
        <v>459</v>
      </c>
      <c r="I28" s="2" t="s">
        <v>459</v>
      </c>
      <c r="J28" s="2" t="s">
        <v>459</v>
      </c>
      <c r="K28" s="2" t="s">
        <v>459</v>
      </c>
      <c r="L28" s="12" t="s">
        <v>943</v>
      </c>
      <c r="M28" s="2" t="s">
        <v>459</v>
      </c>
      <c r="N28" s="2" t="s">
        <v>459</v>
      </c>
      <c r="O28" s="2" t="s">
        <v>459</v>
      </c>
      <c r="P28" s="2" t="s">
        <v>459</v>
      </c>
      <c r="Q28" s="12" t="s">
        <v>1060</v>
      </c>
      <c r="R28" s="2" t="s">
        <v>459</v>
      </c>
      <c r="S28" s="2" t="s">
        <v>459</v>
      </c>
      <c r="T28" s="2" t="s">
        <v>459</v>
      </c>
      <c r="U28" s="2" t="s">
        <v>459</v>
      </c>
      <c r="V28" s="12" t="s">
        <v>131</v>
      </c>
      <c r="W28" s="2" t="s">
        <v>459</v>
      </c>
      <c r="X28" s="2" t="s">
        <v>459</v>
      </c>
      <c r="Y28" s="2" t="s">
        <v>459</v>
      </c>
      <c r="Z28" s="2" t="s">
        <v>459</v>
      </c>
      <c r="AA28" s="12" t="s">
        <v>499</v>
      </c>
      <c r="AB28" s="2" t="s">
        <v>459</v>
      </c>
      <c r="AC28" s="2" t="s">
        <v>459</v>
      </c>
      <c r="AD28" s="2" t="s">
        <v>459</v>
      </c>
      <c r="AE28" s="2" t="s">
        <v>459</v>
      </c>
      <c r="AF28" s="2" t="s">
        <v>459</v>
      </c>
      <c r="AG28" s="2" t="s">
        <v>459</v>
      </c>
      <c r="AH28" s="2" t="s">
        <v>459</v>
      </c>
      <c r="AI28" s="2" t="s">
        <v>459</v>
      </c>
      <c r="AJ28" s="12" t="s">
        <v>153</v>
      </c>
      <c r="AK28" s="2" t="s">
        <v>459</v>
      </c>
      <c r="AL28" s="2" t="s">
        <v>459</v>
      </c>
      <c r="AM28" s="2" t="s">
        <v>459</v>
      </c>
      <c r="AN28" s="13" t="s">
        <v>117</v>
      </c>
      <c r="AO28" s="2" t="s">
        <v>459</v>
      </c>
      <c r="AP28" s="2" t="s">
        <v>459</v>
      </c>
      <c r="AQ28" s="2" t="s">
        <v>459</v>
      </c>
      <c r="AR28" s="13" t="s">
        <v>462</v>
      </c>
      <c r="AS28" s="2" t="s">
        <v>459</v>
      </c>
      <c r="AT28" s="2" t="s">
        <v>459</v>
      </c>
      <c r="AU28" s="2" t="s">
        <v>459</v>
      </c>
      <c r="AV28" s="2" t="s">
        <v>459</v>
      </c>
      <c r="AW28" s="2" t="s">
        <v>459</v>
      </c>
      <c r="AX28" s="2" t="s">
        <v>459</v>
      </c>
      <c r="AY28" s="2" t="s">
        <v>459</v>
      </c>
      <c r="AZ28" s="2" t="s">
        <v>459</v>
      </c>
      <c r="BA28" s="11" t="s">
        <v>1529</v>
      </c>
      <c r="BB28" s="2" t="s">
        <v>459</v>
      </c>
      <c r="BC28" s="2" t="s">
        <v>459</v>
      </c>
      <c r="BD28" s="2" t="s">
        <v>459</v>
      </c>
      <c r="BE28" s="2" t="s">
        <v>459</v>
      </c>
      <c r="BF28" s="2" t="s">
        <v>459</v>
      </c>
      <c r="BG28" s="2" t="s">
        <v>459</v>
      </c>
      <c r="BH28" s="13" t="s">
        <v>499</v>
      </c>
      <c r="BI28" s="2" t="s">
        <v>459</v>
      </c>
      <c r="BJ28" s="2" t="s">
        <v>459</v>
      </c>
      <c r="BK28" s="2" t="s">
        <v>459</v>
      </c>
      <c r="BL28" s="13" t="s">
        <v>481</v>
      </c>
      <c r="BM28" s="2" t="s">
        <v>459</v>
      </c>
      <c r="BN28" s="2" t="s">
        <v>459</v>
      </c>
      <c r="BO28" s="11" t="s">
        <v>1530</v>
      </c>
      <c r="BP28" s="2" t="s">
        <v>459</v>
      </c>
      <c r="BQ28" s="2" t="s">
        <v>459</v>
      </c>
      <c r="BR28" s="2" t="s">
        <v>459</v>
      </c>
      <c r="BS28" s="2" t="s">
        <v>459</v>
      </c>
      <c r="BT28" s="13" t="s">
        <v>182</v>
      </c>
      <c r="BU28" s="2" t="s">
        <v>459</v>
      </c>
      <c r="BV28" s="2" t="s">
        <v>459</v>
      </c>
      <c r="BW28" s="2" t="s">
        <v>459</v>
      </c>
      <c r="BX28" s="2" t="s">
        <v>459</v>
      </c>
      <c r="BY28" s="2" t="s">
        <v>459</v>
      </c>
      <c r="BZ28" s="2" t="s">
        <v>459</v>
      </c>
      <c r="CA28" s="2" t="s">
        <v>459</v>
      </c>
      <c r="CB28" s="2" t="s">
        <v>459</v>
      </c>
      <c r="CC28" s="2" t="s">
        <v>459</v>
      </c>
      <c r="CD28" s="13" t="s">
        <v>518</v>
      </c>
      <c r="CE28" s="2" t="s">
        <v>459</v>
      </c>
      <c r="CF28" s="13" t="s">
        <v>596</v>
      </c>
      <c r="CG28" s="2" t="s">
        <v>459</v>
      </c>
      <c r="CH28" s="2" t="s">
        <v>459</v>
      </c>
      <c r="CI28" s="2" t="s">
        <v>459</v>
      </c>
      <c r="CJ28" s="2" t="s">
        <v>459</v>
      </c>
      <c r="CK28" s="2" t="s">
        <v>459</v>
      </c>
      <c r="CL28" s="2" t="s">
        <v>459</v>
      </c>
      <c r="CM28" s="2" t="s">
        <v>459</v>
      </c>
      <c r="CN28" s="2" t="s">
        <v>459</v>
      </c>
      <c r="CO28" s="2" t="s">
        <v>459</v>
      </c>
      <c r="CP28" s="2" t="s">
        <v>459</v>
      </c>
      <c r="CQ28" s="12" t="s">
        <v>898</v>
      </c>
      <c r="CR28" s="2" t="s">
        <v>459</v>
      </c>
      <c r="CS28" s="13" t="s">
        <v>1357</v>
      </c>
      <c r="CT28" s="2" t="s">
        <v>459</v>
      </c>
      <c r="CU28" s="2" t="s">
        <v>459</v>
      </c>
      <c r="CV28" s="2" t="s">
        <v>459</v>
      </c>
      <c r="CW28" s="2" t="s">
        <v>459</v>
      </c>
      <c r="CX28" s="2" t="s">
        <v>459</v>
      </c>
      <c r="CY28" s="2" t="s">
        <v>459</v>
      </c>
      <c r="CZ28" s="2" t="s">
        <v>459</v>
      </c>
      <c r="DA28" s="13" t="s">
        <v>587</v>
      </c>
      <c r="DB28" s="2" t="s">
        <v>459</v>
      </c>
      <c r="DC28" s="2" t="s">
        <v>459</v>
      </c>
      <c r="DD28" s="2" t="s">
        <v>459</v>
      </c>
      <c r="DE28" s="2" t="s">
        <v>459</v>
      </c>
      <c r="DF28" s="2" t="s">
        <v>459</v>
      </c>
      <c r="DG28" s="2" t="s">
        <v>459</v>
      </c>
      <c r="DH28" s="2" t="s">
        <v>459</v>
      </c>
      <c r="DI28" s="2" t="s">
        <v>459</v>
      </c>
      <c r="DJ28" s="2" t="s">
        <v>459</v>
      </c>
      <c r="DK28" s="2" t="s">
        <v>459</v>
      </c>
      <c r="DL28" s="2" t="s">
        <v>459</v>
      </c>
      <c r="DM28" s="12" t="s">
        <v>226</v>
      </c>
      <c r="DN28" s="2" t="s">
        <v>459</v>
      </c>
      <c r="DO28" s="2" t="s">
        <v>459</v>
      </c>
      <c r="DP28" s="13" t="s">
        <v>1531</v>
      </c>
      <c r="DQ28" s="2" t="s">
        <v>459</v>
      </c>
      <c r="DR28" s="2" t="s">
        <v>459</v>
      </c>
      <c r="DS28" s="2" t="s">
        <v>459</v>
      </c>
      <c r="DT28" s="2" t="s">
        <v>459</v>
      </c>
      <c r="DU28" s="2" t="s">
        <v>459</v>
      </c>
      <c r="DV28" s="2" t="s">
        <v>459</v>
      </c>
      <c r="DW28" s="2" t="s">
        <v>459</v>
      </c>
      <c r="DX28" s="2" t="s">
        <v>459</v>
      </c>
      <c r="DY28" s="2" t="s">
        <v>459</v>
      </c>
      <c r="DZ28" s="2" t="s">
        <v>459</v>
      </c>
      <c r="EA28" s="2" t="s">
        <v>459</v>
      </c>
      <c r="EB28" s="2" t="s">
        <v>459</v>
      </c>
      <c r="EC28" s="2" t="s">
        <v>459</v>
      </c>
      <c r="ED28" s="2" t="s">
        <v>459</v>
      </c>
      <c r="EE28" s="2" t="s">
        <v>459</v>
      </c>
      <c r="EF28" s="12" t="s">
        <v>243</v>
      </c>
      <c r="EG28" s="2" t="s">
        <v>459</v>
      </c>
      <c r="EH28" s="2" t="s">
        <v>459</v>
      </c>
      <c r="EI28" s="2" t="s">
        <v>459</v>
      </c>
      <c r="EJ28" s="2" t="s">
        <v>459</v>
      </c>
      <c r="EK28" s="2" t="s">
        <v>459</v>
      </c>
      <c r="EL28" s="2" t="s">
        <v>459</v>
      </c>
      <c r="EM28" s="2" t="s">
        <v>459</v>
      </c>
      <c r="EN28" s="2" t="s">
        <v>459</v>
      </c>
      <c r="EO28" s="13" t="s">
        <v>1497</v>
      </c>
      <c r="EP28" s="2" t="s">
        <v>459</v>
      </c>
      <c r="EQ28" s="2" t="s">
        <v>459</v>
      </c>
      <c r="ER28" s="2" t="s">
        <v>459</v>
      </c>
      <c r="ES28" s="2" t="s">
        <v>459</v>
      </c>
      <c r="ET28" s="2" t="s">
        <v>459</v>
      </c>
      <c r="EU28" s="2" t="s">
        <v>459</v>
      </c>
      <c r="EV28" s="2" t="s">
        <v>459</v>
      </c>
      <c r="EW28" s="12" t="s">
        <v>621</v>
      </c>
      <c r="EX28" s="2" t="s">
        <v>459</v>
      </c>
      <c r="EY28" s="2" t="s">
        <v>459</v>
      </c>
      <c r="EZ28" s="2" t="s">
        <v>459</v>
      </c>
      <c r="FA28" s="2" t="s">
        <v>459</v>
      </c>
      <c r="FB28" s="12" t="s">
        <v>492</v>
      </c>
      <c r="FC28" s="2" t="s">
        <v>459</v>
      </c>
      <c r="FD28" s="2" t="s">
        <v>459</v>
      </c>
      <c r="FE28" s="2" t="s">
        <v>459</v>
      </c>
      <c r="FF28" s="2" t="s">
        <v>459</v>
      </c>
      <c r="FG28" s="2" t="s">
        <v>459</v>
      </c>
      <c r="FH28" s="2" t="s">
        <v>459</v>
      </c>
      <c r="FI28" s="2" t="s">
        <v>459</v>
      </c>
      <c r="FJ28" s="2" t="s">
        <v>459</v>
      </c>
      <c r="FK28" s="2" t="s">
        <v>459</v>
      </c>
      <c r="FL28" s="2" t="s">
        <v>459</v>
      </c>
      <c r="FM28" s="2" t="s">
        <v>459</v>
      </c>
      <c r="FN28" s="2" t="s">
        <v>459</v>
      </c>
      <c r="FO28" s="2" t="s">
        <v>459</v>
      </c>
      <c r="FP28" s="13" t="s">
        <v>262</v>
      </c>
      <c r="FQ28" s="2" t="s">
        <v>459</v>
      </c>
      <c r="FR28" s="2" t="s">
        <v>459</v>
      </c>
      <c r="FS28" s="2" t="s">
        <v>459</v>
      </c>
      <c r="FT28" s="2" t="s">
        <v>459</v>
      </c>
      <c r="FU28" s="2" t="s">
        <v>459</v>
      </c>
      <c r="FV28" s="2" t="s">
        <v>459</v>
      </c>
      <c r="FW28" s="2" t="s">
        <v>459</v>
      </c>
      <c r="FX28" s="2" t="s">
        <v>459</v>
      </c>
      <c r="FY28" s="2" t="s">
        <v>459</v>
      </c>
      <c r="FZ28" s="2" t="s">
        <v>459</v>
      </c>
      <c r="GA28" s="13" t="s">
        <v>1325</v>
      </c>
      <c r="GB28" s="2" t="s">
        <v>459</v>
      </c>
      <c r="GC28" s="2" t="s">
        <v>459</v>
      </c>
      <c r="GD28" s="2" t="s">
        <v>459</v>
      </c>
      <c r="GE28" s="2" t="s">
        <v>459</v>
      </c>
    </row>
    <row r="29" spans="1:187" ht="88.9" customHeight="1" x14ac:dyDescent="0.25">
      <c r="A29" s="1">
        <v>621</v>
      </c>
      <c r="B29" s="2" t="s">
        <v>730</v>
      </c>
      <c r="C29" s="2" t="s">
        <v>58</v>
      </c>
      <c r="D29" s="2" t="s">
        <v>78</v>
      </c>
      <c r="E29" s="18" t="s">
        <v>1617</v>
      </c>
      <c r="F29" s="2" t="s">
        <v>622</v>
      </c>
      <c r="G29" s="2" t="s">
        <v>459</v>
      </c>
      <c r="H29" s="2" t="s">
        <v>459</v>
      </c>
      <c r="I29" s="11" t="s">
        <v>1032</v>
      </c>
      <c r="J29" s="2" t="s">
        <v>459</v>
      </c>
      <c r="K29" s="2" t="s">
        <v>459</v>
      </c>
      <c r="L29" s="2" t="s">
        <v>459</v>
      </c>
      <c r="M29" s="2" t="s">
        <v>459</v>
      </c>
      <c r="N29" s="11" t="s">
        <v>933</v>
      </c>
      <c r="O29" s="2" t="s">
        <v>459</v>
      </c>
      <c r="P29" s="2" t="s">
        <v>459</v>
      </c>
      <c r="Q29" s="2" t="s">
        <v>459</v>
      </c>
      <c r="R29" s="2" t="s">
        <v>459</v>
      </c>
      <c r="S29" s="2" t="s">
        <v>459</v>
      </c>
      <c r="T29" s="13" t="s">
        <v>126</v>
      </c>
      <c r="U29" s="2" t="s">
        <v>459</v>
      </c>
      <c r="V29" s="2" t="s">
        <v>459</v>
      </c>
      <c r="W29" s="2" t="s">
        <v>459</v>
      </c>
      <c r="X29" s="2" t="s">
        <v>459</v>
      </c>
      <c r="Y29" s="2" t="s">
        <v>459</v>
      </c>
      <c r="Z29" s="2" t="s">
        <v>459</v>
      </c>
      <c r="AA29" s="2" t="s">
        <v>459</v>
      </c>
      <c r="AB29" s="13" t="s">
        <v>116</v>
      </c>
      <c r="AC29" s="2" t="s">
        <v>459</v>
      </c>
      <c r="AD29" s="2" t="s">
        <v>459</v>
      </c>
      <c r="AE29" s="12" t="s">
        <v>143</v>
      </c>
      <c r="AF29" s="2" t="s">
        <v>459</v>
      </c>
      <c r="AG29" s="2" t="s">
        <v>459</v>
      </c>
      <c r="AH29" s="2" t="s">
        <v>459</v>
      </c>
      <c r="AI29" s="2" t="s">
        <v>459</v>
      </c>
      <c r="AJ29" s="2" t="s">
        <v>459</v>
      </c>
      <c r="AK29" s="2" t="s">
        <v>459</v>
      </c>
      <c r="AL29" s="2" t="s">
        <v>459</v>
      </c>
      <c r="AM29" s="13" t="s">
        <v>116</v>
      </c>
      <c r="AN29" s="2" t="s">
        <v>459</v>
      </c>
      <c r="AO29" s="2" t="s">
        <v>459</v>
      </c>
      <c r="AP29" s="2" t="s">
        <v>459</v>
      </c>
      <c r="AQ29" s="2" t="s">
        <v>459</v>
      </c>
      <c r="AR29" s="13" t="s">
        <v>160</v>
      </c>
      <c r="AS29" s="2" t="s">
        <v>459</v>
      </c>
      <c r="AT29" s="2" t="s">
        <v>459</v>
      </c>
      <c r="AU29" s="2" t="s">
        <v>459</v>
      </c>
      <c r="AV29" s="2" t="s">
        <v>459</v>
      </c>
      <c r="AW29" s="2" t="s">
        <v>459</v>
      </c>
      <c r="AX29" s="2" t="s">
        <v>459</v>
      </c>
      <c r="AY29" s="2" t="s">
        <v>459</v>
      </c>
      <c r="AZ29" s="2" t="s">
        <v>459</v>
      </c>
      <c r="BA29" s="2" t="s">
        <v>459</v>
      </c>
      <c r="BB29" s="12" t="s">
        <v>603</v>
      </c>
      <c r="BC29" s="13" t="s">
        <v>1244</v>
      </c>
      <c r="BD29" s="2" t="s">
        <v>459</v>
      </c>
      <c r="BE29" s="2" t="s">
        <v>459</v>
      </c>
      <c r="BF29" s="2" t="s">
        <v>459</v>
      </c>
      <c r="BG29" s="2" t="s">
        <v>459</v>
      </c>
      <c r="BH29" s="2" t="s">
        <v>459</v>
      </c>
      <c r="BI29" s="2" t="s">
        <v>459</v>
      </c>
      <c r="BJ29" s="2" t="s">
        <v>459</v>
      </c>
      <c r="BK29" s="2" t="s">
        <v>459</v>
      </c>
      <c r="BL29" s="2" t="s">
        <v>459</v>
      </c>
      <c r="BM29" s="12" t="s">
        <v>1245</v>
      </c>
      <c r="BN29" s="2" t="s">
        <v>459</v>
      </c>
      <c r="BO29" s="11" t="s">
        <v>466</v>
      </c>
      <c r="BP29" s="2" t="s">
        <v>459</v>
      </c>
      <c r="BQ29" s="2" t="s">
        <v>459</v>
      </c>
      <c r="BR29" s="2" t="s">
        <v>459</v>
      </c>
      <c r="BS29" s="2" t="s">
        <v>459</v>
      </c>
      <c r="BT29" s="2" t="s">
        <v>459</v>
      </c>
      <c r="BU29" s="2" t="s">
        <v>459</v>
      </c>
      <c r="BV29" s="2" t="s">
        <v>459</v>
      </c>
      <c r="BW29" s="12" t="s">
        <v>192</v>
      </c>
      <c r="BX29" s="2" t="s">
        <v>459</v>
      </c>
      <c r="BY29" s="2" t="s">
        <v>459</v>
      </c>
      <c r="BZ29" s="2" t="s">
        <v>459</v>
      </c>
      <c r="CA29" s="13" t="s">
        <v>1246</v>
      </c>
      <c r="CB29" s="2" t="s">
        <v>459</v>
      </c>
      <c r="CC29" s="2" t="s">
        <v>459</v>
      </c>
      <c r="CD29" s="2" t="s">
        <v>459</v>
      </c>
      <c r="CE29" s="2" t="s">
        <v>459</v>
      </c>
      <c r="CF29" s="2" t="s">
        <v>459</v>
      </c>
      <c r="CG29" s="2" t="s">
        <v>459</v>
      </c>
      <c r="CH29" s="13" t="s">
        <v>564</v>
      </c>
      <c r="CI29" s="2" t="s">
        <v>459</v>
      </c>
      <c r="CJ29" s="2" t="s">
        <v>459</v>
      </c>
      <c r="CK29" s="2" t="s">
        <v>459</v>
      </c>
      <c r="CL29" s="2" t="s">
        <v>459</v>
      </c>
      <c r="CM29" s="13" t="s">
        <v>1247</v>
      </c>
      <c r="CN29" s="2" t="s">
        <v>459</v>
      </c>
      <c r="CO29" s="2" t="s">
        <v>459</v>
      </c>
      <c r="CP29" s="2" t="s">
        <v>459</v>
      </c>
      <c r="CQ29" s="2" t="s">
        <v>459</v>
      </c>
      <c r="CR29" s="2" t="s">
        <v>459</v>
      </c>
      <c r="CS29" s="13" t="s">
        <v>1248</v>
      </c>
      <c r="CT29" s="2" t="s">
        <v>459</v>
      </c>
      <c r="CU29" s="2" t="s">
        <v>459</v>
      </c>
      <c r="CV29" s="2" t="s">
        <v>459</v>
      </c>
      <c r="CW29" s="2" t="s">
        <v>459</v>
      </c>
      <c r="CX29" s="2" t="s">
        <v>459</v>
      </c>
      <c r="CY29" s="13" t="s">
        <v>587</v>
      </c>
      <c r="CZ29" s="2" t="s">
        <v>459</v>
      </c>
      <c r="DA29" s="2" t="s">
        <v>459</v>
      </c>
      <c r="DB29" s="2" t="s">
        <v>459</v>
      </c>
      <c r="DC29" s="2" t="s">
        <v>459</v>
      </c>
      <c r="DD29" s="2" t="s">
        <v>459</v>
      </c>
      <c r="DE29" s="2" t="s">
        <v>459</v>
      </c>
      <c r="DF29" s="2" t="s">
        <v>459</v>
      </c>
      <c r="DG29" s="2" t="s">
        <v>459</v>
      </c>
      <c r="DH29" s="2" t="s">
        <v>459</v>
      </c>
      <c r="DI29" s="2" t="s">
        <v>459</v>
      </c>
      <c r="DJ29" s="2" t="s">
        <v>459</v>
      </c>
      <c r="DK29" s="2" t="s">
        <v>459</v>
      </c>
      <c r="DL29" s="2" t="s">
        <v>459</v>
      </c>
      <c r="DM29" s="12" t="s">
        <v>226</v>
      </c>
      <c r="DN29" s="2" t="s">
        <v>459</v>
      </c>
      <c r="DO29" s="2" t="s">
        <v>459</v>
      </c>
      <c r="DP29" s="2" t="s">
        <v>459</v>
      </c>
      <c r="DQ29" s="2" t="s">
        <v>459</v>
      </c>
      <c r="DR29" s="13" t="s">
        <v>1249</v>
      </c>
      <c r="DS29" s="2" t="s">
        <v>459</v>
      </c>
      <c r="DT29" s="2" t="s">
        <v>459</v>
      </c>
      <c r="DU29" s="2" t="s">
        <v>459</v>
      </c>
      <c r="DV29" s="2" t="s">
        <v>459</v>
      </c>
      <c r="DW29" s="2" t="s">
        <v>459</v>
      </c>
      <c r="DX29" s="2" t="s">
        <v>459</v>
      </c>
      <c r="DY29" s="2" t="s">
        <v>459</v>
      </c>
      <c r="DZ29" s="2" t="s">
        <v>459</v>
      </c>
      <c r="EA29" s="2" t="s">
        <v>459</v>
      </c>
      <c r="EB29" s="2" t="s">
        <v>459</v>
      </c>
      <c r="EC29" s="12" t="s">
        <v>239</v>
      </c>
      <c r="ED29" s="2" t="s">
        <v>459</v>
      </c>
      <c r="EE29" s="2" t="s">
        <v>459</v>
      </c>
      <c r="EF29" s="2" t="s">
        <v>459</v>
      </c>
      <c r="EG29" s="2" t="s">
        <v>459</v>
      </c>
      <c r="EH29" s="2" t="s">
        <v>459</v>
      </c>
      <c r="EI29" s="2" t="s">
        <v>459</v>
      </c>
      <c r="EJ29" s="2" t="s">
        <v>459</v>
      </c>
      <c r="EK29" s="2" t="s">
        <v>459</v>
      </c>
      <c r="EL29" s="2" t="s">
        <v>459</v>
      </c>
      <c r="EM29" s="2" t="s">
        <v>459</v>
      </c>
      <c r="EN29" s="2" t="s">
        <v>459</v>
      </c>
      <c r="EO29" s="2" t="s">
        <v>459</v>
      </c>
      <c r="EP29" s="13" t="s">
        <v>950</v>
      </c>
      <c r="EQ29" s="2" t="s">
        <v>459</v>
      </c>
      <c r="ER29" s="2" t="s">
        <v>459</v>
      </c>
      <c r="ES29" s="11" t="s">
        <v>1000</v>
      </c>
      <c r="ET29" s="2" t="s">
        <v>459</v>
      </c>
      <c r="EU29" s="2" t="s">
        <v>459</v>
      </c>
      <c r="EV29" s="2" t="s">
        <v>459</v>
      </c>
      <c r="EW29" s="2" t="s">
        <v>459</v>
      </c>
      <c r="EX29" s="2" t="s">
        <v>459</v>
      </c>
      <c r="EY29" s="2" t="s">
        <v>459</v>
      </c>
      <c r="EZ29" s="2" t="s">
        <v>459</v>
      </c>
      <c r="FA29" s="2" t="s">
        <v>459</v>
      </c>
      <c r="FB29" s="2" t="s">
        <v>459</v>
      </c>
      <c r="FC29" s="2" t="s">
        <v>459</v>
      </c>
      <c r="FD29" s="2" t="s">
        <v>459</v>
      </c>
      <c r="FE29" s="2" t="s">
        <v>459</v>
      </c>
      <c r="FF29" s="2" t="s">
        <v>459</v>
      </c>
      <c r="FG29" s="2" t="s">
        <v>459</v>
      </c>
      <c r="FH29" s="2" t="s">
        <v>459</v>
      </c>
      <c r="FI29" s="2" t="s">
        <v>459</v>
      </c>
      <c r="FJ29" s="2" t="s">
        <v>459</v>
      </c>
      <c r="FK29" s="12" t="s">
        <v>903</v>
      </c>
      <c r="FL29" s="2" t="s">
        <v>459</v>
      </c>
      <c r="FM29" s="2" t="s">
        <v>459</v>
      </c>
      <c r="FN29" s="2" t="s">
        <v>459</v>
      </c>
      <c r="FO29" s="2" t="s">
        <v>459</v>
      </c>
      <c r="FP29" s="2" t="s">
        <v>459</v>
      </c>
      <c r="FQ29" s="2" t="s">
        <v>459</v>
      </c>
      <c r="FR29" s="13" t="s">
        <v>269</v>
      </c>
      <c r="FS29" s="2" t="s">
        <v>459</v>
      </c>
      <c r="FT29" s="2" t="s">
        <v>459</v>
      </c>
      <c r="FU29" s="2" t="s">
        <v>459</v>
      </c>
      <c r="FV29" s="2" t="s">
        <v>459</v>
      </c>
      <c r="FW29" s="2" t="s">
        <v>459</v>
      </c>
      <c r="FX29" s="2" t="s">
        <v>459</v>
      </c>
      <c r="FY29" s="13" t="s">
        <v>966</v>
      </c>
      <c r="FZ29" s="2" t="s">
        <v>459</v>
      </c>
      <c r="GA29" s="2" t="s">
        <v>459</v>
      </c>
      <c r="GB29" s="2" t="s">
        <v>459</v>
      </c>
      <c r="GC29" s="2" t="s">
        <v>459</v>
      </c>
      <c r="GD29" s="2" t="s">
        <v>459</v>
      </c>
      <c r="GE29" s="2" t="s">
        <v>459</v>
      </c>
    </row>
    <row r="30" spans="1:187" ht="88.9" customHeight="1" x14ac:dyDescent="0.25">
      <c r="A30" s="1">
        <v>2386</v>
      </c>
      <c r="B30" s="2" t="s">
        <v>803</v>
      </c>
      <c r="C30" s="2" t="s">
        <v>804</v>
      </c>
      <c r="D30" s="2" t="s">
        <v>637</v>
      </c>
      <c r="E30" s="18" t="s">
        <v>1618</v>
      </c>
      <c r="F30" s="2" t="s">
        <v>1547</v>
      </c>
      <c r="G30" s="12" t="s">
        <v>477</v>
      </c>
      <c r="H30" s="2" t="s">
        <v>459</v>
      </c>
      <c r="I30" s="2" t="s">
        <v>459</v>
      </c>
      <c r="J30" s="2" t="s">
        <v>459</v>
      </c>
      <c r="K30" s="2" t="s">
        <v>459</v>
      </c>
      <c r="L30" s="2" t="s">
        <v>459</v>
      </c>
      <c r="M30" s="12" t="s">
        <v>1477</v>
      </c>
      <c r="N30" s="2" t="s">
        <v>459</v>
      </c>
      <c r="O30" s="2" t="s">
        <v>459</v>
      </c>
      <c r="P30" s="2" t="s">
        <v>459</v>
      </c>
      <c r="Q30" s="2" t="s">
        <v>459</v>
      </c>
      <c r="R30" s="2" t="s">
        <v>459</v>
      </c>
      <c r="S30" s="2" t="s">
        <v>459</v>
      </c>
      <c r="T30" s="2" t="s">
        <v>459</v>
      </c>
      <c r="U30" s="12" t="s">
        <v>128</v>
      </c>
      <c r="V30" s="2" t="s">
        <v>459</v>
      </c>
      <c r="W30" s="2" t="s">
        <v>459</v>
      </c>
      <c r="X30" s="2" t="s">
        <v>459</v>
      </c>
      <c r="Y30" s="2" t="s">
        <v>459</v>
      </c>
      <c r="Z30" s="2" t="s">
        <v>459</v>
      </c>
      <c r="AA30" s="2" t="s">
        <v>459</v>
      </c>
      <c r="AB30" s="13" t="s">
        <v>115</v>
      </c>
      <c r="AC30" s="2" t="s">
        <v>459</v>
      </c>
      <c r="AD30" s="2" t="s">
        <v>459</v>
      </c>
      <c r="AE30" s="2" t="s">
        <v>459</v>
      </c>
      <c r="AF30" s="2" t="s">
        <v>459</v>
      </c>
      <c r="AG30" s="13" t="s">
        <v>146</v>
      </c>
      <c r="AH30" s="2" t="s">
        <v>459</v>
      </c>
      <c r="AI30" s="2" t="s">
        <v>459</v>
      </c>
      <c r="AJ30" s="2" t="s">
        <v>459</v>
      </c>
      <c r="AK30" s="12" t="s">
        <v>115</v>
      </c>
      <c r="AL30" s="2" t="s">
        <v>459</v>
      </c>
      <c r="AM30" s="2" t="s">
        <v>459</v>
      </c>
      <c r="AN30" s="2" t="s">
        <v>459</v>
      </c>
      <c r="AO30" s="2" t="s">
        <v>459</v>
      </c>
      <c r="AP30" s="2" t="s">
        <v>459</v>
      </c>
      <c r="AQ30" s="2" t="s">
        <v>459</v>
      </c>
      <c r="AR30" s="12" t="s">
        <v>1220</v>
      </c>
      <c r="AS30" s="2" t="s">
        <v>459</v>
      </c>
      <c r="AT30" s="2" t="s">
        <v>459</v>
      </c>
      <c r="AU30" s="2" t="s">
        <v>459</v>
      </c>
      <c r="AV30" s="2" t="s">
        <v>459</v>
      </c>
      <c r="AW30" s="2" t="s">
        <v>459</v>
      </c>
      <c r="AX30" s="2" t="s">
        <v>459</v>
      </c>
      <c r="AY30" s="2" t="s">
        <v>459</v>
      </c>
      <c r="AZ30" s="2" t="s">
        <v>459</v>
      </c>
      <c r="BA30" s="12" t="s">
        <v>514</v>
      </c>
      <c r="BB30" s="2" t="s">
        <v>459</v>
      </c>
      <c r="BC30" s="2" t="s">
        <v>459</v>
      </c>
      <c r="BD30" s="2" t="s">
        <v>459</v>
      </c>
      <c r="BE30" s="2" t="s">
        <v>459</v>
      </c>
      <c r="BF30" s="13" t="s">
        <v>480</v>
      </c>
      <c r="BG30" s="2" t="s">
        <v>459</v>
      </c>
      <c r="BH30" s="2" t="s">
        <v>459</v>
      </c>
      <c r="BI30" s="2" t="s">
        <v>459</v>
      </c>
      <c r="BJ30" s="13" t="s">
        <v>169</v>
      </c>
      <c r="BK30" s="2" t="s">
        <v>459</v>
      </c>
      <c r="BL30" s="2" t="s">
        <v>459</v>
      </c>
      <c r="BM30" s="2" t="s">
        <v>459</v>
      </c>
      <c r="BN30" s="2" t="s">
        <v>459</v>
      </c>
      <c r="BO30" s="2" t="s">
        <v>459</v>
      </c>
      <c r="BP30" s="11" t="s">
        <v>583</v>
      </c>
      <c r="BQ30" s="2" t="s">
        <v>459</v>
      </c>
      <c r="BR30" s="2" t="s">
        <v>459</v>
      </c>
      <c r="BS30" s="2" t="s">
        <v>459</v>
      </c>
      <c r="BT30" s="12" t="s">
        <v>181</v>
      </c>
      <c r="BU30" s="2" t="s">
        <v>459</v>
      </c>
      <c r="BV30" s="2" t="s">
        <v>459</v>
      </c>
      <c r="BW30" s="2" t="s">
        <v>459</v>
      </c>
      <c r="BX30" s="2" t="s">
        <v>459</v>
      </c>
      <c r="BY30" s="2" t="s">
        <v>459</v>
      </c>
      <c r="BZ30" s="2" t="s">
        <v>459</v>
      </c>
      <c r="CA30" s="2" t="s">
        <v>459</v>
      </c>
      <c r="CB30" s="2" t="s">
        <v>459</v>
      </c>
      <c r="CC30" s="12" t="s">
        <v>483</v>
      </c>
      <c r="CD30" s="2" t="s">
        <v>459</v>
      </c>
      <c r="CE30" s="2" t="s">
        <v>459</v>
      </c>
      <c r="CF30" s="2" t="s">
        <v>459</v>
      </c>
      <c r="CG30" s="2" t="s">
        <v>459</v>
      </c>
      <c r="CH30" s="12" t="s">
        <v>1219</v>
      </c>
      <c r="CI30" s="2" t="s">
        <v>459</v>
      </c>
      <c r="CJ30" s="2" t="s">
        <v>459</v>
      </c>
      <c r="CK30" s="2" t="s">
        <v>459</v>
      </c>
      <c r="CL30" s="2" t="s">
        <v>459</v>
      </c>
      <c r="CM30" s="2" t="s">
        <v>459</v>
      </c>
      <c r="CN30" s="12" t="s">
        <v>504</v>
      </c>
      <c r="CO30" s="2" t="s">
        <v>459</v>
      </c>
      <c r="CP30" s="2" t="s">
        <v>459</v>
      </c>
      <c r="CQ30" s="2" t="s">
        <v>459</v>
      </c>
      <c r="CR30" s="13" t="s">
        <v>620</v>
      </c>
      <c r="CS30" s="2" t="s">
        <v>459</v>
      </c>
      <c r="CT30" s="2" t="s">
        <v>459</v>
      </c>
      <c r="CU30" s="2" t="s">
        <v>459</v>
      </c>
      <c r="CV30" s="2" t="s">
        <v>459</v>
      </c>
      <c r="CW30" s="2" t="s">
        <v>459</v>
      </c>
      <c r="CX30" s="11" t="s">
        <v>962</v>
      </c>
      <c r="CY30" s="2" t="s">
        <v>459</v>
      </c>
      <c r="CZ30" s="2" t="s">
        <v>459</v>
      </c>
      <c r="DA30" s="2" t="s">
        <v>459</v>
      </c>
      <c r="DB30" s="2" t="s">
        <v>459</v>
      </c>
      <c r="DC30" s="2" t="s">
        <v>459</v>
      </c>
      <c r="DD30" s="2" t="s">
        <v>459</v>
      </c>
      <c r="DE30" s="2" t="s">
        <v>459</v>
      </c>
      <c r="DF30" s="2" t="s">
        <v>459</v>
      </c>
      <c r="DG30" s="2" t="s">
        <v>459</v>
      </c>
      <c r="DH30" s="2" t="s">
        <v>459</v>
      </c>
      <c r="DI30" s="2" t="s">
        <v>459</v>
      </c>
      <c r="DJ30" s="2" t="s">
        <v>459</v>
      </c>
      <c r="DK30" s="13" t="s">
        <v>224</v>
      </c>
      <c r="DL30" s="2" t="s">
        <v>459</v>
      </c>
      <c r="DM30" s="2" t="s">
        <v>459</v>
      </c>
      <c r="DN30" s="2" t="s">
        <v>459</v>
      </c>
      <c r="DO30" s="2" t="s">
        <v>459</v>
      </c>
      <c r="DP30" s="2" t="s">
        <v>459</v>
      </c>
      <c r="DQ30" s="2" t="s">
        <v>459</v>
      </c>
      <c r="DR30" s="2" t="s">
        <v>459</v>
      </c>
      <c r="DS30" s="13" t="s">
        <v>1478</v>
      </c>
      <c r="DT30" s="2" t="s">
        <v>459</v>
      </c>
      <c r="DU30" s="2" t="s">
        <v>459</v>
      </c>
      <c r="DV30" s="2" t="s">
        <v>459</v>
      </c>
      <c r="DW30" s="2" t="s">
        <v>459</v>
      </c>
      <c r="DX30" s="2" t="s">
        <v>459</v>
      </c>
      <c r="DY30" s="2" t="s">
        <v>459</v>
      </c>
      <c r="DZ30" s="2" t="s">
        <v>459</v>
      </c>
      <c r="EA30" s="12" t="s">
        <v>240</v>
      </c>
      <c r="EB30" s="2" t="s">
        <v>459</v>
      </c>
      <c r="EC30" s="2" t="s">
        <v>459</v>
      </c>
      <c r="ED30" s="2" t="s">
        <v>459</v>
      </c>
      <c r="EE30" s="2" t="s">
        <v>459</v>
      </c>
      <c r="EF30" s="2" t="s">
        <v>459</v>
      </c>
      <c r="EG30" s="2" t="s">
        <v>459</v>
      </c>
      <c r="EH30" s="2" t="s">
        <v>459</v>
      </c>
      <c r="EI30" s="2" t="s">
        <v>459</v>
      </c>
      <c r="EJ30" s="2" t="s">
        <v>459</v>
      </c>
      <c r="EK30" s="2" t="s">
        <v>459</v>
      </c>
      <c r="EL30" s="2" t="s">
        <v>459</v>
      </c>
      <c r="EM30" s="2" t="s">
        <v>459</v>
      </c>
      <c r="EN30" s="2" t="s">
        <v>459</v>
      </c>
      <c r="EO30" s="13" t="s">
        <v>1479</v>
      </c>
      <c r="EP30" s="2" t="s">
        <v>459</v>
      </c>
      <c r="EQ30" s="2" t="s">
        <v>459</v>
      </c>
      <c r="ER30" s="2" t="s">
        <v>459</v>
      </c>
      <c r="ES30" s="2" t="s">
        <v>459</v>
      </c>
      <c r="ET30" s="2" t="s">
        <v>459</v>
      </c>
      <c r="EU30" s="12" t="s">
        <v>510</v>
      </c>
      <c r="EV30" s="2" t="s">
        <v>459</v>
      </c>
      <c r="EW30" s="2" t="s">
        <v>459</v>
      </c>
      <c r="EX30" s="2" t="s">
        <v>459</v>
      </c>
      <c r="EY30" s="2" t="s">
        <v>459</v>
      </c>
      <c r="EZ30" s="2" t="s">
        <v>459</v>
      </c>
      <c r="FA30" s="2" t="s">
        <v>459</v>
      </c>
      <c r="FB30" s="2" t="s">
        <v>459</v>
      </c>
      <c r="FC30" s="2" t="s">
        <v>459</v>
      </c>
      <c r="FD30" s="13" t="s">
        <v>1232</v>
      </c>
      <c r="FE30" s="2" t="s">
        <v>459</v>
      </c>
      <c r="FF30" s="2" t="s">
        <v>459</v>
      </c>
      <c r="FG30" s="2" t="s">
        <v>459</v>
      </c>
      <c r="FH30" s="2" t="s">
        <v>459</v>
      </c>
      <c r="FI30" s="2" t="s">
        <v>459</v>
      </c>
      <c r="FJ30" s="2" t="s">
        <v>459</v>
      </c>
      <c r="FK30" s="2" t="s">
        <v>459</v>
      </c>
      <c r="FL30" s="2" t="s">
        <v>459</v>
      </c>
      <c r="FM30" s="2" t="s">
        <v>459</v>
      </c>
      <c r="FN30" s="2" t="s">
        <v>459</v>
      </c>
      <c r="FO30" s="2" t="s">
        <v>459</v>
      </c>
      <c r="FP30" s="2" t="s">
        <v>459</v>
      </c>
      <c r="FQ30" s="13" t="s">
        <v>265</v>
      </c>
      <c r="FR30" s="2" t="s">
        <v>459</v>
      </c>
      <c r="FS30" s="2" t="s">
        <v>459</v>
      </c>
      <c r="FT30" s="2" t="s">
        <v>459</v>
      </c>
      <c r="FU30" s="2" t="s">
        <v>459</v>
      </c>
      <c r="FV30" s="2" t="s">
        <v>459</v>
      </c>
      <c r="FW30" s="2" t="s">
        <v>459</v>
      </c>
      <c r="FX30" s="2" t="s">
        <v>459</v>
      </c>
      <c r="FY30" s="2" t="s">
        <v>459</v>
      </c>
      <c r="FZ30" s="2" t="s">
        <v>459</v>
      </c>
      <c r="GA30" s="2" t="s">
        <v>459</v>
      </c>
      <c r="GB30" s="2" t="s">
        <v>459</v>
      </c>
      <c r="GC30" s="2" t="s">
        <v>459</v>
      </c>
      <c r="GD30" s="12" t="s">
        <v>539</v>
      </c>
      <c r="GE30" s="2" t="s">
        <v>459</v>
      </c>
    </row>
    <row r="31" spans="1:187" ht="88.9" customHeight="1" x14ac:dyDescent="0.25">
      <c r="A31" s="1">
        <v>476</v>
      </c>
      <c r="B31" s="2" t="s">
        <v>714</v>
      </c>
      <c r="C31" s="2" t="s">
        <v>703</v>
      </c>
      <c r="D31" s="2" t="s">
        <v>73</v>
      </c>
      <c r="E31" s="18" t="s">
        <v>1619</v>
      </c>
      <c r="F31" s="2" t="s">
        <v>1557</v>
      </c>
      <c r="G31" s="2" t="s">
        <v>459</v>
      </c>
      <c r="H31" s="2" t="s">
        <v>459</v>
      </c>
      <c r="I31" s="2" t="s">
        <v>459</v>
      </c>
      <c r="J31" s="2" t="s">
        <v>459</v>
      </c>
      <c r="K31" s="12" t="s">
        <v>1122</v>
      </c>
      <c r="L31" s="2" t="s">
        <v>459</v>
      </c>
      <c r="M31" s="2" t="s">
        <v>459</v>
      </c>
      <c r="N31" s="2" t="s">
        <v>459</v>
      </c>
      <c r="O31" s="2" t="s">
        <v>459</v>
      </c>
      <c r="P31" s="2" t="s">
        <v>459</v>
      </c>
      <c r="Q31" s="2" t="s">
        <v>459</v>
      </c>
      <c r="R31" s="13" t="s">
        <v>1192</v>
      </c>
      <c r="S31" s="2" t="s">
        <v>459</v>
      </c>
      <c r="T31" s="13" t="s">
        <v>124</v>
      </c>
      <c r="U31" s="2" t="s">
        <v>459</v>
      </c>
      <c r="V31" s="2" t="s">
        <v>459</v>
      </c>
      <c r="W31" s="2" t="s">
        <v>459</v>
      </c>
      <c r="X31" s="2" t="s">
        <v>459</v>
      </c>
      <c r="Y31" s="13" t="s">
        <v>863</v>
      </c>
      <c r="Z31" s="2" t="s">
        <v>459</v>
      </c>
      <c r="AA31" s="2" t="s">
        <v>459</v>
      </c>
      <c r="AB31" s="2" t="s">
        <v>459</v>
      </c>
      <c r="AC31" s="2" t="s">
        <v>459</v>
      </c>
      <c r="AD31" s="2" t="s">
        <v>459</v>
      </c>
      <c r="AE31" s="2" t="s">
        <v>459</v>
      </c>
      <c r="AF31" s="2" t="s">
        <v>459</v>
      </c>
      <c r="AG31" s="2" t="s">
        <v>459</v>
      </c>
      <c r="AH31" s="13" t="s">
        <v>148</v>
      </c>
      <c r="AI31" s="2" t="s">
        <v>459</v>
      </c>
      <c r="AJ31" s="2" t="s">
        <v>459</v>
      </c>
      <c r="AK31" s="2" t="s">
        <v>459</v>
      </c>
      <c r="AL31" s="13" t="s">
        <v>116</v>
      </c>
      <c r="AM31" s="2" t="s">
        <v>459</v>
      </c>
      <c r="AN31" s="2" t="s">
        <v>459</v>
      </c>
      <c r="AO31" s="2" t="s">
        <v>459</v>
      </c>
      <c r="AP31" s="2" t="s">
        <v>459</v>
      </c>
      <c r="AQ31" s="2" t="s">
        <v>459</v>
      </c>
      <c r="AR31" s="2" t="s">
        <v>459</v>
      </c>
      <c r="AS31" s="2" t="s">
        <v>459</v>
      </c>
      <c r="AT31" s="13" t="s">
        <v>1193</v>
      </c>
      <c r="AU31" s="2" t="s">
        <v>459</v>
      </c>
      <c r="AV31" s="2" t="s">
        <v>459</v>
      </c>
      <c r="AW31" s="2" t="s">
        <v>459</v>
      </c>
      <c r="AX31" s="2" t="s">
        <v>459</v>
      </c>
      <c r="AY31" s="2" t="s">
        <v>459</v>
      </c>
      <c r="AZ31" s="2" t="s">
        <v>459</v>
      </c>
      <c r="BA31" s="2" t="s">
        <v>459</v>
      </c>
      <c r="BB31" s="12" t="s">
        <v>603</v>
      </c>
      <c r="BC31" s="2" t="s">
        <v>459</v>
      </c>
      <c r="BD31" s="2" t="s">
        <v>459</v>
      </c>
      <c r="BE31" s="2" t="s">
        <v>459</v>
      </c>
      <c r="BF31" s="2" t="s">
        <v>459</v>
      </c>
      <c r="BG31" s="2" t="s">
        <v>459</v>
      </c>
      <c r="BH31" s="13" t="s">
        <v>499</v>
      </c>
      <c r="BI31" s="2" t="s">
        <v>459</v>
      </c>
      <c r="BJ31" s="12" t="s">
        <v>1027</v>
      </c>
      <c r="BK31" s="2" t="s">
        <v>459</v>
      </c>
      <c r="BL31" s="2" t="s">
        <v>459</v>
      </c>
      <c r="BM31" s="2" t="s">
        <v>459</v>
      </c>
      <c r="BN31" s="2" t="s">
        <v>459</v>
      </c>
      <c r="BO31" s="12" t="s">
        <v>1194</v>
      </c>
      <c r="BP31" s="2" t="s">
        <v>459</v>
      </c>
      <c r="BQ31" s="2" t="s">
        <v>459</v>
      </c>
      <c r="BR31" s="2" t="s">
        <v>459</v>
      </c>
      <c r="BS31" s="2" t="s">
        <v>459</v>
      </c>
      <c r="BT31" s="2" t="s">
        <v>459</v>
      </c>
      <c r="BU31" s="2" t="s">
        <v>459</v>
      </c>
      <c r="BV31" s="2" t="s">
        <v>459</v>
      </c>
      <c r="BW31" s="12" t="s">
        <v>192</v>
      </c>
      <c r="BX31" s="2" t="s">
        <v>459</v>
      </c>
      <c r="BY31" s="2" t="s">
        <v>459</v>
      </c>
      <c r="BZ31" s="2" t="s">
        <v>459</v>
      </c>
      <c r="CA31" s="13" t="s">
        <v>982</v>
      </c>
      <c r="CB31" s="2" t="s">
        <v>459</v>
      </c>
      <c r="CC31" s="2" t="s">
        <v>459</v>
      </c>
      <c r="CD31" s="2" t="s">
        <v>459</v>
      </c>
      <c r="CE31" s="2" t="s">
        <v>459</v>
      </c>
      <c r="CF31" s="2" t="s">
        <v>459</v>
      </c>
      <c r="CG31" s="12" t="s">
        <v>585</v>
      </c>
      <c r="CH31" s="2" t="s">
        <v>459</v>
      </c>
      <c r="CI31" s="2" t="s">
        <v>459</v>
      </c>
      <c r="CJ31" s="2" t="s">
        <v>459</v>
      </c>
      <c r="CK31" s="2" t="s">
        <v>459</v>
      </c>
      <c r="CL31" s="13" t="s">
        <v>1128</v>
      </c>
      <c r="CM31" s="2" t="s">
        <v>459</v>
      </c>
      <c r="CN31" s="2" t="s">
        <v>459</v>
      </c>
      <c r="CO31" s="2" t="s">
        <v>459</v>
      </c>
      <c r="CP31" s="2" t="s">
        <v>459</v>
      </c>
      <c r="CQ31" s="2" t="s">
        <v>459</v>
      </c>
      <c r="CR31" s="2" t="s">
        <v>459</v>
      </c>
      <c r="CS31" s="2" t="s">
        <v>459</v>
      </c>
      <c r="CT31" s="2" t="s">
        <v>459</v>
      </c>
      <c r="CU31" s="12" t="s">
        <v>1109</v>
      </c>
      <c r="CV31" s="2" t="s">
        <v>459</v>
      </c>
      <c r="CW31" s="2" t="s">
        <v>459</v>
      </c>
      <c r="CX31" s="2" t="s">
        <v>459</v>
      </c>
      <c r="CY31" s="11" t="s">
        <v>471</v>
      </c>
      <c r="CZ31" s="2" t="s">
        <v>459</v>
      </c>
      <c r="DA31" s="2" t="s">
        <v>459</v>
      </c>
      <c r="DB31" s="2" t="s">
        <v>459</v>
      </c>
      <c r="DC31" s="2" t="s">
        <v>459</v>
      </c>
      <c r="DD31" s="12" t="s">
        <v>206</v>
      </c>
      <c r="DE31" s="2" t="s">
        <v>459</v>
      </c>
      <c r="DF31" s="2" t="s">
        <v>459</v>
      </c>
      <c r="DG31" s="2" t="s">
        <v>459</v>
      </c>
      <c r="DH31" s="2" t="s">
        <v>459</v>
      </c>
      <c r="DI31" s="2" t="s">
        <v>459</v>
      </c>
      <c r="DJ31" s="2" t="s">
        <v>459</v>
      </c>
      <c r="DK31" s="2" t="s">
        <v>459</v>
      </c>
      <c r="DL31" s="2" t="s">
        <v>459</v>
      </c>
      <c r="DM31" s="2" t="s">
        <v>459</v>
      </c>
      <c r="DN31" s="2" t="s">
        <v>459</v>
      </c>
      <c r="DO31" s="13" t="s">
        <v>1195</v>
      </c>
      <c r="DP31" s="2" t="s">
        <v>459</v>
      </c>
      <c r="DQ31" s="2" t="s">
        <v>459</v>
      </c>
      <c r="DR31" s="2" t="s">
        <v>459</v>
      </c>
      <c r="DS31" s="2" t="s">
        <v>459</v>
      </c>
      <c r="DT31" s="2" t="s">
        <v>459</v>
      </c>
      <c r="DU31" s="2" t="s">
        <v>459</v>
      </c>
      <c r="DV31" s="2" t="s">
        <v>459</v>
      </c>
      <c r="DW31" s="2" t="s">
        <v>459</v>
      </c>
      <c r="DX31" s="2" t="s">
        <v>459</v>
      </c>
      <c r="DY31" s="2" t="s">
        <v>459</v>
      </c>
      <c r="DZ31" s="2" t="s">
        <v>459</v>
      </c>
      <c r="EA31" s="2" t="s">
        <v>459</v>
      </c>
      <c r="EB31" s="2" t="s">
        <v>459</v>
      </c>
      <c r="EC31" s="2" t="s">
        <v>459</v>
      </c>
      <c r="ED31" s="2" t="s">
        <v>459</v>
      </c>
      <c r="EE31" s="2" t="s">
        <v>459</v>
      </c>
      <c r="EF31" s="2" t="s">
        <v>459</v>
      </c>
      <c r="EG31" s="13" t="s">
        <v>242</v>
      </c>
      <c r="EH31" s="2" t="s">
        <v>459</v>
      </c>
      <c r="EI31" s="2" t="s">
        <v>459</v>
      </c>
      <c r="EJ31" s="2" t="s">
        <v>459</v>
      </c>
      <c r="EK31" s="2" t="s">
        <v>459</v>
      </c>
      <c r="EL31" s="2" t="s">
        <v>459</v>
      </c>
      <c r="EM31" s="2" t="s">
        <v>459</v>
      </c>
      <c r="EN31" s="2" t="s">
        <v>459</v>
      </c>
      <c r="EO31" s="13" t="s">
        <v>1196</v>
      </c>
      <c r="EP31" s="2" t="s">
        <v>459</v>
      </c>
      <c r="EQ31" s="2" t="s">
        <v>459</v>
      </c>
      <c r="ER31" s="2" t="s">
        <v>459</v>
      </c>
      <c r="ES31" s="11" t="s">
        <v>1000</v>
      </c>
      <c r="ET31" s="2" t="s">
        <v>459</v>
      </c>
      <c r="EU31" s="2" t="s">
        <v>459</v>
      </c>
      <c r="EV31" s="2" t="s">
        <v>459</v>
      </c>
      <c r="EW31" s="2" t="s">
        <v>459</v>
      </c>
      <c r="EX31" s="2" t="s">
        <v>459</v>
      </c>
      <c r="EY31" s="2" t="s">
        <v>459</v>
      </c>
      <c r="EZ31" s="2" t="s">
        <v>459</v>
      </c>
      <c r="FA31" s="2" t="s">
        <v>459</v>
      </c>
      <c r="FB31" s="12" t="s">
        <v>492</v>
      </c>
      <c r="FC31" s="2" t="s">
        <v>459</v>
      </c>
      <c r="FD31" s="2" t="s">
        <v>459</v>
      </c>
      <c r="FE31" s="2" t="s">
        <v>459</v>
      </c>
      <c r="FF31" s="2" t="s">
        <v>459</v>
      </c>
      <c r="FG31" s="2" t="s">
        <v>459</v>
      </c>
      <c r="FH31" s="2" t="s">
        <v>459</v>
      </c>
      <c r="FI31" s="2" t="s">
        <v>459</v>
      </c>
      <c r="FJ31" s="2" t="s">
        <v>459</v>
      </c>
      <c r="FK31" s="2" t="s">
        <v>459</v>
      </c>
      <c r="FL31" s="2" t="s">
        <v>459</v>
      </c>
      <c r="FM31" s="2" t="s">
        <v>459</v>
      </c>
      <c r="FN31" s="2" t="s">
        <v>459</v>
      </c>
      <c r="FO31" s="2" t="s">
        <v>459</v>
      </c>
      <c r="FP31" s="2" t="s">
        <v>459</v>
      </c>
      <c r="FQ31" s="2" t="s">
        <v>459</v>
      </c>
      <c r="FR31" s="2" t="s">
        <v>459</v>
      </c>
      <c r="FS31" s="2" t="s">
        <v>459</v>
      </c>
      <c r="FT31" s="12" t="s">
        <v>275</v>
      </c>
      <c r="FU31" s="2" t="s">
        <v>459</v>
      </c>
      <c r="FV31" s="2" t="s">
        <v>459</v>
      </c>
      <c r="FW31" s="2" t="s">
        <v>459</v>
      </c>
      <c r="FX31" s="11" t="s">
        <v>1197</v>
      </c>
      <c r="FY31" s="2" t="s">
        <v>459</v>
      </c>
      <c r="FZ31" s="2" t="s">
        <v>459</v>
      </c>
      <c r="GA31" s="2" t="s">
        <v>459</v>
      </c>
      <c r="GB31" s="2" t="s">
        <v>459</v>
      </c>
      <c r="GC31" s="2" t="s">
        <v>459</v>
      </c>
      <c r="GD31" s="2" t="s">
        <v>459</v>
      </c>
      <c r="GE31" s="2" t="s">
        <v>459</v>
      </c>
    </row>
    <row r="32" spans="1:187" ht="88.9" customHeight="1" x14ac:dyDescent="0.25">
      <c r="A32" s="1">
        <v>429</v>
      </c>
      <c r="B32" s="2" t="s">
        <v>707</v>
      </c>
      <c r="C32" s="2" t="s">
        <v>75</v>
      </c>
      <c r="D32" s="2" t="s">
        <v>637</v>
      </c>
      <c r="E32" s="18" t="s">
        <v>1620</v>
      </c>
      <c r="F32" s="2" t="s">
        <v>1558</v>
      </c>
      <c r="G32" s="2" t="s">
        <v>459</v>
      </c>
      <c r="H32" s="2" t="s">
        <v>459</v>
      </c>
      <c r="I32" s="2" t="s">
        <v>459</v>
      </c>
      <c r="J32" s="12" t="s">
        <v>1169</v>
      </c>
      <c r="K32" s="2" t="s">
        <v>459</v>
      </c>
      <c r="L32" s="2" t="s">
        <v>459</v>
      </c>
      <c r="M32" s="2" t="s">
        <v>459</v>
      </c>
      <c r="N32" s="2" t="s">
        <v>459</v>
      </c>
      <c r="O32" s="2" t="s">
        <v>459</v>
      </c>
      <c r="P32" s="11" t="s">
        <v>914</v>
      </c>
      <c r="Q32" s="2" t="s">
        <v>459</v>
      </c>
      <c r="R32" s="2" t="s">
        <v>459</v>
      </c>
      <c r="S32" s="2" t="s">
        <v>459</v>
      </c>
      <c r="T32" s="12" t="s">
        <v>125</v>
      </c>
      <c r="U32" s="2" t="s">
        <v>459</v>
      </c>
      <c r="V32" s="2" t="s">
        <v>459</v>
      </c>
      <c r="W32" s="2" t="s">
        <v>459</v>
      </c>
      <c r="X32" s="2" t="s">
        <v>459</v>
      </c>
      <c r="Y32" s="2" t="s">
        <v>459</v>
      </c>
      <c r="Z32" s="2" t="s">
        <v>459</v>
      </c>
      <c r="AA32" s="2" t="s">
        <v>459</v>
      </c>
      <c r="AB32" s="2" t="s">
        <v>459</v>
      </c>
      <c r="AC32" s="2" t="s">
        <v>459</v>
      </c>
      <c r="AD32" s="13" t="s">
        <v>117</v>
      </c>
      <c r="AE32" s="2" t="s">
        <v>459</v>
      </c>
      <c r="AF32" s="2" t="s">
        <v>459</v>
      </c>
      <c r="AG32" s="2" t="s">
        <v>459</v>
      </c>
      <c r="AH32" s="13" t="s">
        <v>148</v>
      </c>
      <c r="AI32" s="2" t="s">
        <v>459</v>
      </c>
      <c r="AJ32" s="2" t="s">
        <v>459</v>
      </c>
      <c r="AK32" s="13" t="s">
        <v>117</v>
      </c>
      <c r="AL32" s="2" t="s">
        <v>459</v>
      </c>
      <c r="AM32" s="2" t="s">
        <v>459</v>
      </c>
      <c r="AN32" s="2" t="s">
        <v>459</v>
      </c>
      <c r="AO32" s="2" t="s">
        <v>459</v>
      </c>
      <c r="AP32" s="2" t="s">
        <v>459</v>
      </c>
      <c r="AQ32" s="2" t="s">
        <v>459</v>
      </c>
      <c r="AR32" s="13" t="s">
        <v>159</v>
      </c>
      <c r="AS32" s="2" t="s">
        <v>459</v>
      </c>
      <c r="AT32" s="2" t="s">
        <v>459</v>
      </c>
      <c r="AU32" s="2" t="s">
        <v>459</v>
      </c>
      <c r="AV32" s="2" t="s">
        <v>459</v>
      </c>
      <c r="AW32" s="2" t="s">
        <v>459</v>
      </c>
      <c r="AX32" s="2" t="s">
        <v>459</v>
      </c>
      <c r="AY32" s="2" t="s">
        <v>459</v>
      </c>
      <c r="AZ32" s="2" t="s">
        <v>459</v>
      </c>
      <c r="BA32" s="2" t="s">
        <v>459</v>
      </c>
      <c r="BB32" s="12" t="s">
        <v>603</v>
      </c>
      <c r="BC32" s="2" t="s">
        <v>459</v>
      </c>
      <c r="BD32" s="13" t="s">
        <v>926</v>
      </c>
      <c r="BE32" s="2" t="s">
        <v>459</v>
      </c>
      <c r="BF32" s="2" t="s">
        <v>459</v>
      </c>
      <c r="BG32" s="2" t="s">
        <v>459</v>
      </c>
      <c r="BH32" s="2" t="s">
        <v>459</v>
      </c>
      <c r="BI32" s="2" t="s">
        <v>459</v>
      </c>
      <c r="BJ32" s="2" t="s">
        <v>459</v>
      </c>
      <c r="BK32" s="2" t="s">
        <v>459</v>
      </c>
      <c r="BL32" s="2" t="s">
        <v>459</v>
      </c>
      <c r="BM32" s="2" t="s">
        <v>459</v>
      </c>
      <c r="BN32" s="13" t="s">
        <v>1103</v>
      </c>
      <c r="BO32" s="2" t="s">
        <v>459</v>
      </c>
      <c r="BP32" s="2" t="s">
        <v>459</v>
      </c>
      <c r="BQ32" s="12" t="s">
        <v>501</v>
      </c>
      <c r="BR32" s="2" t="s">
        <v>459</v>
      </c>
      <c r="BS32" s="2" t="s">
        <v>459</v>
      </c>
      <c r="BT32" s="2" t="s">
        <v>459</v>
      </c>
      <c r="BU32" s="2" t="s">
        <v>459</v>
      </c>
      <c r="BV32" s="12" t="s">
        <v>187</v>
      </c>
      <c r="BW32" s="2" t="s">
        <v>459</v>
      </c>
      <c r="BX32" s="2" t="s">
        <v>459</v>
      </c>
      <c r="BY32" s="2" t="s">
        <v>459</v>
      </c>
      <c r="BZ32" s="2" t="s">
        <v>459</v>
      </c>
      <c r="CA32" s="2" t="s">
        <v>459</v>
      </c>
      <c r="CB32" s="2" t="s">
        <v>459</v>
      </c>
      <c r="CC32" s="2" t="s">
        <v>459</v>
      </c>
      <c r="CD32" s="13" t="s">
        <v>518</v>
      </c>
      <c r="CE32" s="2" t="s">
        <v>459</v>
      </c>
      <c r="CF32" s="2" t="s">
        <v>459</v>
      </c>
      <c r="CG32" s="2" t="s">
        <v>459</v>
      </c>
      <c r="CH32" s="2" t="s">
        <v>459</v>
      </c>
      <c r="CI32" s="12" t="s">
        <v>519</v>
      </c>
      <c r="CJ32" s="2" t="s">
        <v>459</v>
      </c>
      <c r="CK32" s="2" t="s">
        <v>459</v>
      </c>
      <c r="CL32" s="2" t="s">
        <v>459</v>
      </c>
      <c r="CM32" s="2" t="s">
        <v>459</v>
      </c>
      <c r="CN32" s="2" t="s">
        <v>459</v>
      </c>
      <c r="CO32" s="12" t="s">
        <v>520</v>
      </c>
      <c r="CP32" s="2" t="s">
        <v>459</v>
      </c>
      <c r="CQ32" s="2" t="s">
        <v>459</v>
      </c>
      <c r="CR32" s="2" t="s">
        <v>459</v>
      </c>
      <c r="CS32" s="2" t="s">
        <v>459</v>
      </c>
      <c r="CT32" s="2" t="s">
        <v>459</v>
      </c>
      <c r="CU32" s="13" t="s">
        <v>1035</v>
      </c>
      <c r="CV32" s="2" t="s">
        <v>459</v>
      </c>
      <c r="CW32" s="2" t="s">
        <v>459</v>
      </c>
      <c r="CX32" s="2" t="s">
        <v>459</v>
      </c>
      <c r="CY32" s="12" t="s">
        <v>506</v>
      </c>
      <c r="CZ32" s="2" t="s">
        <v>459</v>
      </c>
      <c r="DA32" s="2" t="s">
        <v>459</v>
      </c>
      <c r="DB32" s="2" t="s">
        <v>459</v>
      </c>
      <c r="DC32" s="2" t="s">
        <v>459</v>
      </c>
      <c r="DD32" s="2" t="s">
        <v>459</v>
      </c>
      <c r="DE32" s="2" t="s">
        <v>459</v>
      </c>
      <c r="DF32" s="13" t="s">
        <v>212</v>
      </c>
      <c r="DG32" s="2" t="s">
        <v>459</v>
      </c>
      <c r="DH32" s="2" t="s">
        <v>459</v>
      </c>
      <c r="DI32" s="2" t="s">
        <v>459</v>
      </c>
      <c r="DJ32" s="2" t="s">
        <v>459</v>
      </c>
      <c r="DK32" s="2" t="s">
        <v>459</v>
      </c>
      <c r="DL32" s="2" t="s">
        <v>459</v>
      </c>
      <c r="DM32" s="2" t="s">
        <v>459</v>
      </c>
      <c r="DN32" s="2" t="s">
        <v>459</v>
      </c>
      <c r="DO32" s="2" t="s">
        <v>459</v>
      </c>
      <c r="DP32" s="2" t="s">
        <v>459</v>
      </c>
      <c r="DQ32" s="2" t="s">
        <v>459</v>
      </c>
      <c r="DR32" s="2" t="s">
        <v>459</v>
      </c>
      <c r="DS32" s="2" t="s">
        <v>459</v>
      </c>
      <c r="DT32" s="2" t="s">
        <v>459</v>
      </c>
      <c r="DU32" s="2" t="s">
        <v>459</v>
      </c>
      <c r="DV32" s="13" t="s">
        <v>1170</v>
      </c>
      <c r="DW32" s="2" t="s">
        <v>459</v>
      </c>
      <c r="DX32" s="2" t="s">
        <v>459</v>
      </c>
      <c r="DY32" s="2" t="s">
        <v>459</v>
      </c>
      <c r="DZ32" s="2" t="s">
        <v>459</v>
      </c>
      <c r="EA32" s="2" t="s">
        <v>459</v>
      </c>
      <c r="EB32" s="2" t="s">
        <v>459</v>
      </c>
      <c r="EC32" s="2" t="s">
        <v>459</v>
      </c>
      <c r="ED32" s="2" t="s">
        <v>459</v>
      </c>
      <c r="EE32" s="2" t="s">
        <v>459</v>
      </c>
      <c r="EF32" s="2" t="s">
        <v>459</v>
      </c>
      <c r="EG32" s="13" t="s">
        <v>242</v>
      </c>
      <c r="EH32" s="2" t="s">
        <v>459</v>
      </c>
      <c r="EI32" s="2" t="s">
        <v>459</v>
      </c>
      <c r="EJ32" s="2" t="s">
        <v>459</v>
      </c>
      <c r="EK32" s="2" t="s">
        <v>459</v>
      </c>
      <c r="EL32" s="2" t="s">
        <v>459</v>
      </c>
      <c r="EM32" s="13" t="s">
        <v>1171</v>
      </c>
      <c r="EN32" s="2" t="s">
        <v>459</v>
      </c>
      <c r="EO32" s="2" t="s">
        <v>459</v>
      </c>
      <c r="EP32" s="2" t="s">
        <v>459</v>
      </c>
      <c r="EQ32" s="2" t="s">
        <v>459</v>
      </c>
      <c r="ER32" s="2" t="s">
        <v>459</v>
      </c>
      <c r="ES32" s="12" t="s">
        <v>568</v>
      </c>
      <c r="ET32" s="2" t="s">
        <v>459</v>
      </c>
      <c r="EU32" s="2" t="s">
        <v>459</v>
      </c>
      <c r="EV32" s="2" t="s">
        <v>459</v>
      </c>
      <c r="EW32" s="2" t="s">
        <v>459</v>
      </c>
      <c r="EX32" s="2" t="s">
        <v>459</v>
      </c>
      <c r="EY32" s="2" t="s">
        <v>459</v>
      </c>
      <c r="EZ32" s="2" t="s">
        <v>459</v>
      </c>
      <c r="FA32" s="2" t="s">
        <v>459</v>
      </c>
      <c r="FB32" s="2" t="s">
        <v>459</v>
      </c>
      <c r="FC32" s="2" t="s">
        <v>459</v>
      </c>
      <c r="FD32" s="2" t="s">
        <v>459</v>
      </c>
      <c r="FE32" s="2" t="s">
        <v>459</v>
      </c>
      <c r="FF32" s="2" t="s">
        <v>459</v>
      </c>
      <c r="FG32" s="12" t="s">
        <v>475</v>
      </c>
      <c r="FH32" s="2" t="s">
        <v>459</v>
      </c>
      <c r="FI32" s="2" t="s">
        <v>459</v>
      </c>
      <c r="FJ32" s="2" t="s">
        <v>459</v>
      </c>
      <c r="FK32" s="2" t="s">
        <v>459</v>
      </c>
      <c r="FL32" s="2" t="s">
        <v>459</v>
      </c>
      <c r="FM32" s="2" t="s">
        <v>459</v>
      </c>
      <c r="FN32" s="2" t="s">
        <v>459</v>
      </c>
      <c r="FO32" s="2" t="s">
        <v>459</v>
      </c>
      <c r="FP32" s="2" t="s">
        <v>459</v>
      </c>
      <c r="FQ32" s="12" t="s">
        <v>266</v>
      </c>
      <c r="FR32" s="2" t="s">
        <v>459</v>
      </c>
      <c r="FS32" s="2" t="s">
        <v>459</v>
      </c>
      <c r="FT32" s="2" t="s">
        <v>459</v>
      </c>
      <c r="FU32" s="2" t="s">
        <v>459</v>
      </c>
      <c r="FV32" s="2" t="s">
        <v>459</v>
      </c>
      <c r="FW32" s="2" t="s">
        <v>459</v>
      </c>
      <c r="FX32" s="2" t="s">
        <v>459</v>
      </c>
      <c r="FY32" s="2" t="s">
        <v>459</v>
      </c>
      <c r="FZ32" s="2" t="s">
        <v>459</v>
      </c>
      <c r="GA32" s="2" t="s">
        <v>459</v>
      </c>
      <c r="GB32" s="13" t="s">
        <v>512</v>
      </c>
      <c r="GC32" s="2" t="s">
        <v>459</v>
      </c>
      <c r="GD32" s="2" t="s">
        <v>459</v>
      </c>
      <c r="GE32" s="2" t="s">
        <v>459</v>
      </c>
    </row>
    <row r="33" spans="1:187" ht="88.9" customHeight="1" x14ac:dyDescent="0.25">
      <c r="A33" s="1">
        <v>894</v>
      </c>
      <c r="B33" s="2" t="s">
        <v>749</v>
      </c>
      <c r="C33" s="2" t="s">
        <v>718</v>
      </c>
      <c r="D33" s="2" t="s">
        <v>673</v>
      </c>
      <c r="E33" s="18" t="s">
        <v>1621</v>
      </c>
      <c r="F33" s="2" t="s">
        <v>1548</v>
      </c>
      <c r="G33" s="11" t="s">
        <v>1293</v>
      </c>
      <c r="H33" s="2" t="s">
        <v>459</v>
      </c>
      <c r="I33" s="2" t="s">
        <v>459</v>
      </c>
      <c r="J33" s="2" t="s">
        <v>459</v>
      </c>
      <c r="K33" s="2" t="s">
        <v>459</v>
      </c>
      <c r="L33" s="2" t="s">
        <v>459</v>
      </c>
      <c r="M33" s="2" t="s">
        <v>459</v>
      </c>
      <c r="N33" s="2" t="s">
        <v>459</v>
      </c>
      <c r="O33" s="11" t="s">
        <v>873</v>
      </c>
      <c r="P33" s="2" t="s">
        <v>459</v>
      </c>
      <c r="Q33" s="2" t="s">
        <v>459</v>
      </c>
      <c r="R33" s="2" t="s">
        <v>459</v>
      </c>
      <c r="S33" s="2" t="s">
        <v>459</v>
      </c>
      <c r="T33" s="12" t="s">
        <v>125</v>
      </c>
      <c r="U33" s="2" t="s">
        <v>459</v>
      </c>
      <c r="V33" s="2" t="s">
        <v>459</v>
      </c>
      <c r="W33" s="2" t="s">
        <v>459</v>
      </c>
      <c r="X33" s="2" t="s">
        <v>459</v>
      </c>
      <c r="Y33" s="2" t="s">
        <v>459</v>
      </c>
      <c r="Z33" s="2" t="s">
        <v>459</v>
      </c>
      <c r="AA33" s="13" t="s">
        <v>116</v>
      </c>
      <c r="AB33" s="2" t="s">
        <v>459</v>
      </c>
      <c r="AC33" s="2" t="s">
        <v>459</v>
      </c>
      <c r="AD33" s="2" t="s">
        <v>459</v>
      </c>
      <c r="AE33" s="2" t="s">
        <v>459</v>
      </c>
      <c r="AF33" s="2" t="s">
        <v>459</v>
      </c>
      <c r="AG33" s="12" t="s">
        <v>147</v>
      </c>
      <c r="AH33" s="2" t="s">
        <v>459</v>
      </c>
      <c r="AI33" s="2" t="s">
        <v>459</v>
      </c>
      <c r="AJ33" s="2" t="s">
        <v>459</v>
      </c>
      <c r="AK33" s="2" t="s">
        <v>459</v>
      </c>
      <c r="AL33" s="2" t="s">
        <v>459</v>
      </c>
      <c r="AM33" s="2" t="s">
        <v>459</v>
      </c>
      <c r="AN33" s="2" t="s">
        <v>459</v>
      </c>
      <c r="AO33" s="13" t="s">
        <v>115</v>
      </c>
      <c r="AP33" s="2" t="s">
        <v>459</v>
      </c>
      <c r="AQ33" s="2" t="s">
        <v>459</v>
      </c>
      <c r="AR33" s="2" t="s">
        <v>459</v>
      </c>
      <c r="AS33" s="2" t="s">
        <v>459</v>
      </c>
      <c r="AT33" s="2" t="s">
        <v>459</v>
      </c>
      <c r="AU33" s="13" t="s">
        <v>893</v>
      </c>
      <c r="AV33" s="2" t="s">
        <v>459</v>
      </c>
      <c r="AW33" s="11" t="s">
        <v>1294</v>
      </c>
      <c r="AX33" s="2" t="s">
        <v>459</v>
      </c>
      <c r="AY33" s="2" t="s">
        <v>459</v>
      </c>
      <c r="AZ33" s="2" t="s">
        <v>459</v>
      </c>
      <c r="BA33" s="2" t="s">
        <v>459</v>
      </c>
      <c r="BB33" s="2" t="s">
        <v>459</v>
      </c>
      <c r="BC33" s="2" t="s">
        <v>459</v>
      </c>
      <c r="BD33" s="2" t="s">
        <v>459</v>
      </c>
      <c r="BE33" s="2" t="s">
        <v>459</v>
      </c>
      <c r="BF33" s="13" t="s">
        <v>863</v>
      </c>
      <c r="BG33" s="2" t="s">
        <v>459</v>
      </c>
      <c r="BH33" s="2" t="s">
        <v>459</v>
      </c>
      <c r="BI33" s="2" t="s">
        <v>459</v>
      </c>
      <c r="BJ33" s="13" t="s">
        <v>1295</v>
      </c>
      <c r="BK33" s="2" t="s">
        <v>459</v>
      </c>
      <c r="BL33" s="2" t="s">
        <v>459</v>
      </c>
      <c r="BM33" s="2" t="s">
        <v>459</v>
      </c>
      <c r="BN33" s="2" t="s">
        <v>459</v>
      </c>
      <c r="BO33" s="2" t="s">
        <v>459</v>
      </c>
      <c r="BP33" s="13" t="s">
        <v>1296</v>
      </c>
      <c r="BQ33" s="2" t="s">
        <v>459</v>
      </c>
      <c r="BR33" s="2" t="s">
        <v>459</v>
      </c>
      <c r="BS33" s="2" t="s">
        <v>459</v>
      </c>
      <c r="BT33" s="2" t="s">
        <v>459</v>
      </c>
      <c r="BU33" s="2" t="s">
        <v>459</v>
      </c>
      <c r="BV33" s="2" t="s">
        <v>459</v>
      </c>
      <c r="BW33" s="2" t="s">
        <v>459</v>
      </c>
      <c r="BX33" s="2" t="s">
        <v>459</v>
      </c>
      <c r="BY33" s="13" t="s">
        <v>193</v>
      </c>
      <c r="BZ33" s="13" t="s">
        <v>1297</v>
      </c>
      <c r="CA33" s="2" t="s">
        <v>459</v>
      </c>
      <c r="CB33" s="2" t="s">
        <v>459</v>
      </c>
      <c r="CC33" s="2" t="s">
        <v>459</v>
      </c>
      <c r="CD33" s="2" t="s">
        <v>459</v>
      </c>
      <c r="CE33" s="2" t="s">
        <v>459</v>
      </c>
      <c r="CF33" s="2" t="s">
        <v>459</v>
      </c>
      <c r="CG33" s="2" t="s">
        <v>459</v>
      </c>
      <c r="CH33" s="2" t="s">
        <v>459</v>
      </c>
      <c r="CI33" s="2" t="s">
        <v>459</v>
      </c>
      <c r="CJ33" s="2" t="s">
        <v>459</v>
      </c>
      <c r="CK33" s="13" t="s">
        <v>1298</v>
      </c>
      <c r="CL33" s="13" t="s">
        <v>1299</v>
      </c>
      <c r="CM33" s="2" t="s">
        <v>459</v>
      </c>
      <c r="CN33" s="2" t="s">
        <v>459</v>
      </c>
      <c r="CO33" s="2" t="s">
        <v>459</v>
      </c>
      <c r="CP33" s="2" t="s">
        <v>459</v>
      </c>
      <c r="CQ33" s="2" t="s">
        <v>459</v>
      </c>
      <c r="CR33" s="13" t="s">
        <v>1066</v>
      </c>
      <c r="CS33" s="2" t="s">
        <v>459</v>
      </c>
      <c r="CT33" s="2" t="s">
        <v>459</v>
      </c>
      <c r="CU33" s="2" t="s">
        <v>459</v>
      </c>
      <c r="CV33" s="2" t="s">
        <v>459</v>
      </c>
      <c r="CW33" s="2" t="s">
        <v>459</v>
      </c>
      <c r="CX33" s="2" t="s">
        <v>459</v>
      </c>
      <c r="CY33" s="14" t="s">
        <v>533</v>
      </c>
      <c r="CZ33" s="2" t="s">
        <v>459</v>
      </c>
      <c r="DA33" s="2" t="s">
        <v>459</v>
      </c>
      <c r="DB33" s="2" t="s">
        <v>459</v>
      </c>
      <c r="DC33" s="2" t="s">
        <v>459</v>
      </c>
      <c r="DD33" s="12" t="s">
        <v>206</v>
      </c>
      <c r="DE33" s="2" t="s">
        <v>459</v>
      </c>
      <c r="DF33" s="2" t="s">
        <v>459</v>
      </c>
      <c r="DG33" s="2" t="s">
        <v>459</v>
      </c>
      <c r="DH33" s="2" t="s">
        <v>459</v>
      </c>
      <c r="DI33" s="2" t="s">
        <v>459</v>
      </c>
      <c r="DJ33" s="2" t="s">
        <v>459</v>
      </c>
      <c r="DK33" s="2" t="s">
        <v>459</v>
      </c>
      <c r="DL33" s="2" t="s">
        <v>459</v>
      </c>
      <c r="DM33" s="2" t="s">
        <v>459</v>
      </c>
      <c r="DN33" s="2" t="s">
        <v>459</v>
      </c>
      <c r="DO33" s="2" t="s">
        <v>459</v>
      </c>
      <c r="DP33" s="2" t="s">
        <v>459</v>
      </c>
      <c r="DQ33" s="2" t="s">
        <v>459</v>
      </c>
      <c r="DR33" s="13" t="s">
        <v>1139</v>
      </c>
      <c r="DS33" s="2" t="s">
        <v>459</v>
      </c>
      <c r="DT33" s="2" t="s">
        <v>459</v>
      </c>
      <c r="DU33" s="2" t="s">
        <v>459</v>
      </c>
      <c r="DV33" s="2" t="s">
        <v>459</v>
      </c>
      <c r="DW33" s="2" t="s">
        <v>459</v>
      </c>
      <c r="DX33" s="2" t="s">
        <v>459</v>
      </c>
      <c r="DY33" s="2" t="s">
        <v>459</v>
      </c>
      <c r="DZ33" s="2" t="s">
        <v>459</v>
      </c>
      <c r="EA33" s="2" t="s">
        <v>459</v>
      </c>
      <c r="EB33" s="2" t="s">
        <v>459</v>
      </c>
      <c r="EC33" s="2" t="s">
        <v>459</v>
      </c>
      <c r="ED33" s="12" t="s">
        <v>241</v>
      </c>
      <c r="EE33" s="2" t="s">
        <v>459</v>
      </c>
      <c r="EF33" s="2" t="s">
        <v>459</v>
      </c>
      <c r="EG33" s="2" t="s">
        <v>459</v>
      </c>
      <c r="EH33" s="13" t="s">
        <v>1300</v>
      </c>
      <c r="EI33" s="2" t="s">
        <v>459</v>
      </c>
      <c r="EJ33" s="2" t="s">
        <v>459</v>
      </c>
      <c r="EK33" s="2" t="s">
        <v>459</v>
      </c>
      <c r="EL33" s="2" t="s">
        <v>459</v>
      </c>
      <c r="EM33" s="2" t="s">
        <v>459</v>
      </c>
      <c r="EN33" s="2" t="s">
        <v>459</v>
      </c>
      <c r="EO33" s="2" t="s">
        <v>459</v>
      </c>
      <c r="EP33" s="2" t="s">
        <v>459</v>
      </c>
      <c r="EQ33" s="2" t="s">
        <v>459</v>
      </c>
      <c r="ER33" s="2" t="s">
        <v>459</v>
      </c>
      <c r="ES33" s="2" t="s">
        <v>459</v>
      </c>
      <c r="ET33" s="12" t="s">
        <v>474</v>
      </c>
      <c r="EU33" s="2" t="s">
        <v>459</v>
      </c>
      <c r="EV33" s="2" t="s">
        <v>459</v>
      </c>
      <c r="EW33" s="2" t="s">
        <v>459</v>
      </c>
      <c r="EX33" s="2" t="s">
        <v>459</v>
      </c>
      <c r="EY33" s="2" t="s">
        <v>459</v>
      </c>
      <c r="EZ33" s="2" t="s">
        <v>459</v>
      </c>
      <c r="FA33" s="2" t="s">
        <v>459</v>
      </c>
      <c r="FB33" s="2" t="s">
        <v>459</v>
      </c>
      <c r="FC33" s="2" t="s">
        <v>459</v>
      </c>
      <c r="FD33" s="2" t="s">
        <v>459</v>
      </c>
      <c r="FE33" s="2" t="s">
        <v>459</v>
      </c>
      <c r="FF33" s="2" t="s">
        <v>459</v>
      </c>
      <c r="FG33" s="2" t="s">
        <v>459</v>
      </c>
      <c r="FH33" s="12" t="s">
        <v>590</v>
      </c>
      <c r="FI33" s="2" t="s">
        <v>459</v>
      </c>
      <c r="FJ33" s="2" t="s">
        <v>459</v>
      </c>
      <c r="FK33" s="2" t="s">
        <v>459</v>
      </c>
      <c r="FL33" s="2" t="s">
        <v>459</v>
      </c>
      <c r="FM33" s="12" t="s">
        <v>252</v>
      </c>
      <c r="FN33" s="2" t="s">
        <v>459</v>
      </c>
      <c r="FO33" s="2" t="s">
        <v>459</v>
      </c>
      <c r="FP33" s="2" t="s">
        <v>459</v>
      </c>
      <c r="FQ33" s="2" t="s">
        <v>459</v>
      </c>
      <c r="FR33" s="2" t="s">
        <v>459</v>
      </c>
      <c r="FS33" s="2" t="s">
        <v>459</v>
      </c>
      <c r="FT33" s="2" t="s">
        <v>459</v>
      </c>
      <c r="FU33" s="2" t="s">
        <v>459</v>
      </c>
      <c r="FV33" s="2" t="s">
        <v>459</v>
      </c>
      <c r="FW33" s="2" t="s">
        <v>459</v>
      </c>
      <c r="FX33" s="2" t="s">
        <v>459</v>
      </c>
      <c r="FY33" s="2" t="s">
        <v>459</v>
      </c>
      <c r="FZ33" s="2" t="s">
        <v>459</v>
      </c>
      <c r="GA33" s="11" t="s">
        <v>1301</v>
      </c>
      <c r="GB33" s="2" t="s">
        <v>459</v>
      </c>
      <c r="GC33" s="2" t="s">
        <v>459</v>
      </c>
      <c r="GD33" s="2" t="s">
        <v>459</v>
      </c>
      <c r="GE33" s="2" t="s">
        <v>459</v>
      </c>
    </row>
    <row r="34" spans="1:187" ht="88.9" customHeight="1" x14ac:dyDescent="0.25">
      <c r="A34" s="1">
        <v>247</v>
      </c>
      <c r="B34" s="2" t="s">
        <v>647</v>
      </c>
      <c r="C34" s="2" t="s">
        <v>58</v>
      </c>
      <c r="D34" s="2" t="s">
        <v>648</v>
      </c>
      <c r="E34" s="18" t="s">
        <v>1622</v>
      </c>
      <c r="F34" s="2" t="s">
        <v>1554</v>
      </c>
      <c r="G34" s="2" t="s">
        <v>459</v>
      </c>
      <c r="H34" s="2" t="s">
        <v>459</v>
      </c>
      <c r="I34" s="2" t="s">
        <v>459</v>
      </c>
      <c r="J34" s="2" t="s">
        <v>459</v>
      </c>
      <c r="K34" s="2" t="s">
        <v>459</v>
      </c>
      <c r="L34" s="11" t="s">
        <v>905</v>
      </c>
      <c r="M34" s="12" t="s">
        <v>569</v>
      </c>
      <c r="N34" s="2" t="s">
        <v>459</v>
      </c>
      <c r="O34" s="2" t="s">
        <v>459</v>
      </c>
      <c r="P34" s="2" t="s">
        <v>459</v>
      </c>
      <c r="Q34" s="2" t="s">
        <v>459</v>
      </c>
      <c r="R34" s="2" t="s">
        <v>459</v>
      </c>
      <c r="S34" s="2" t="s">
        <v>459</v>
      </c>
      <c r="T34" s="2" t="s">
        <v>459</v>
      </c>
      <c r="U34" s="2" t="s">
        <v>459</v>
      </c>
      <c r="V34" s="2" t="s">
        <v>459</v>
      </c>
      <c r="W34" s="12" t="s">
        <v>134</v>
      </c>
      <c r="X34" s="2" t="s">
        <v>459</v>
      </c>
      <c r="Y34" s="13" t="s">
        <v>117</v>
      </c>
      <c r="Z34" s="2" t="s">
        <v>459</v>
      </c>
      <c r="AA34" s="2" t="s">
        <v>459</v>
      </c>
      <c r="AB34" s="2" t="s">
        <v>459</v>
      </c>
      <c r="AC34" s="2" t="s">
        <v>459</v>
      </c>
      <c r="AD34" s="2" t="s">
        <v>459</v>
      </c>
      <c r="AE34" s="2" t="s">
        <v>459</v>
      </c>
      <c r="AF34" s="2" t="s">
        <v>459</v>
      </c>
      <c r="AG34" s="2" t="s">
        <v>459</v>
      </c>
      <c r="AH34" s="2" t="s">
        <v>459</v>
      </c>
      <c r="AI34" s="13" t="s">
        <v>152</v>
      </c>
      <c r="AJ34" s="2" t="s">
        <v>459</v>
      </c>
      <c r="AK34" s="2" t="s">
        <v>459</v>
      </c>
      <c r="AL34" s="2" t="s">
        <v>459</v>
      </c>
      <c r="AM34" s="13" t="s">
        <v>117</v>
      </c>
      <c r="AN34" s="2" t="s">
        <v>459</v>
      </c>
      <c r="AO34" s="2" t="s">
        <v>459</v>
      </c>
      <c r="AP34" s="2" t="s">
        <v>459</v>
      </c>
      <c r="AQ34" s="2" t="s">
        <v>459</v>
      </c>
      <c r="AR34" s="2" t="s">
        <v>459</v>
      </c>
      <c r="AS34" s="2" t="s">
        <v>459</v>
      </c>
      <c r="AT34" s="2" t="s">
        <v>459</v>
      </c>
      <c r="AU34" s="2" t="s">
        <v>459</v>
      </c>
      <c r="AV34" s="13" t="s">
        <v>156</v>
      </c>
      <c r="AW34" s="2" t="s">
        <v>459</v>
      </c>
      <c r="AX34" s="2" t="s">
        <v>459</v>
      </c>
      <c r="AY34" s="2" t="s">
        <v>459</v>
      </c>
      <c r="AZ34" s="2" t="s">
        <v>459</v>
      </c>
      <c r="BA34" s="11" t="s">
        <v>906</v>
      </c>
      <c r="BB34" s="2" t="s">
        <v>459</v>
      </c>
      <c r="BC34" s="12" t="s">
        <v>499</v>
      </c>
      <c r="BD34" s="2" t="s">
        <v>459</v>
      </c>
      <c r="BE34" s="2" t="s">
        <v>459</v>
      </c>
      <c r="BF34" s="2" t="s">
        <v>459</v>
      </c>
      <c r="BG34" s="2" t="s">
        <v>459</v>
      </c>
      <c r="BH34" s="2" t="s">
        <v>459</v>
      </c>
      <c r="BI34" s="12" t="s">
        <v>554</v>
      </c>
      <c r="BJ34" s="2" t="s">
        <v>459</v>
      </c>
      <c r="BK34" s="2" t="s">
        <v>459</v>
      </c>
      <c r="BL34" s="2" t="s">
        <v>459</v>
      </c>
      <c r="BM34" s="2" t="s">
        <v>459</v>
      </c>
      <c r="BN34" s="2" t="s">
        <v>459</v>
      </c>
      <c r="BO34" s="2" t="s">
        <v>459</v>
      </c>
      <c r="BP34" s="2" t="s">
        <v>459</v>
      </c>
      <c r="BQ34" s="2" t="s">
        <v>459</v>
      </c>
      <c r="BR34" s="2" t="s">
        <v>459</v>
      </c>
      <c r="BS34" s="14" t="s">
        <v>533</v>
      </c>
      <c r="BT34" s="2" t="s">
        <v>459</v>
      </c>
      <c r="BU34" s="13" t="s">
        <v>185</v>
      </c>
      <c r="BV34" s="2" t="s">
        <v>459</v>
      </c>
      <c r="BW34" s="2" t="s">
        <v>459</v>
      </c>
      <c r="BX34" s="2" t="s">
        <v>459</v>
      </c>
      <c r="BY34" s="2" t="s">
        <v>459</v>
      </c>
      <c r="BZ34" s="2" t="s">
        <v>459</v>
      </c>
      <c r="CA34" s="2" t="s">
        <v>459</v>
      </c>
      <c r="CB34" s="2" t="s">
        <v>459</v>
      </c>
      <c r="CC34" s="2" t="s">
        <v>459</v>
      </c>
      <c r="CD34" s="2" t="s">
        <v>459</v>
      </c>
      <c r="CE34" s="13" t="s">
        <v>907</v>
      </c>
      <c r="CF34" s="2" t="s">
        <v>459</v>
      </c>
      <c r="CG34" s="2" t="s">
        <v>459</v>
      </c>
      <c r="CH34" s="2" t="s">
        <v>459</v>
      </c>
      <c r="CI34" s="12" t="s">
        <v>519</v>
      </c>
      <c r="CJ34" s="2" t="s">
        <v>459</v>
      </c>
      <c r="CK34" s="2" t="s">
        <v>459</v>
      </c>
      <c r="CL34" s="2" t="s">
        <v>459</v>
      </c>
      <c r="CM34" s="2" t="s">
        <v>459</v>
      </c>
      <c r="CN34" s="2" t="s">
        <v>459</v>
      </c>
      <c r="CO34" s="2" t="s">
        <v>459</v>
      </c>
      <c r="CP34" s="13" t="s">
        <v>908</v>
      </c>
      <c r="CQ34" s="2" t="s">
        <v>459</v>
      </c>
      <c r="CR34" s="2" t="s">
        <v>459</v>
      </c>
      <c r="CS34" s="2" t="s">
        <v>459</v>
      </c>
      <c r="CT34" s="2" t="s">
        <v>459</v>
      </c>
      <c r="CU34" s="2" t="s">
        <v>459</v>
      </c>
      <c r="CV34" s="13" t="s">
        <v>201</v>
      </c>
      <c r="CW34" s="2" t="s">
        <v>459</v>
      </c>
      <c r="CX34" s="2" t="s">
        <v>459</v>
      </c>
      <c r="CY34" s="11" t="s">
        <v>534</v>
      </c>
      <c r="CZ34" s="2" t="s">
        <v>459</v>
      </c>
      <c r="DA34" s="2" t="s">
        <v>459</v>
      </c>
      <c r="DB34" s="2" t="s">
        <v>459</v>
      </c>
      <c r="DC34" s="2" t="s">
        <v>459</v>
      </c>
      <c r="DD34" s="2" t="s">
        <v>459</v>
      </c>
      <c r="DE34" s="12" t="s">
        <v>207</v>
      </c>
      <c r="DF34" s="2" t="s">
        <v>459</v>
      </c>
      <c r="DG34" s="2" t="s">
        <v>459</v>
      </c>
      <c r="DH34" s="2" t="s">
        <v>459</v>
      </c>
      <c r="DI34" s="2" t="s">
        <v>459</v>
      </c>
      <c r="DJ34" s="2" t="s">
        <v>459</v>
      </c>
      <c r="DK34" s="2" t="s">
        <v>459</v>
      </c>
      <c r="DL34" s="2" t="s">
        <v>459</v>
      </c>
      <c r="DM34" s="2" t="s">
        <v>459</v>
      </c>
      <c r="DN34" s="2" t="s">
        <v>459</v>
      </c>
      <c r="DO34" s="2" t="s">
        <v>459</v>
      </c>
      <c r="DP34" s="2" t="s">
        <v>459</v>
      </c>
      <c r="DQ34" s="2" t="s">
        <v>459</v>
      </c>
      <c r="DR34" s="2" t="s">
        <v>459</v>
      </c>
      <c r="DS34" s="2" t="s">
        <v>459</v>
      </c>
      <c r="DT34" s="13" t="s">
        <v>909</v>
      </c>
      <c r="DU34" s="2" t="s">
        <v>459</v>
      </c>
      <c r="DV34" s="2" t="s">
        <v>459</v>
      </c>
      <c r="DW34" s="2" t="s">
        <v>459</v>
      </c>
      <c r="DX34" s="2" t="s">
        <v>459</v>
      </c>
      <c r="DY34" s="2" t="s">
        <v>459</v>
      </c>
      <c r="DZ34" s="2" t="s">
        <v>459</v>
      </c>
      <c r="EA34" s="12" t="s">
        <v>240</v>
      </c>
      <c r="EB34" s="2" t="s">
        <v>459</v>
      </c>
      <c r="EC34" s="2" t="s">
        <v>459</v>
      </c>
      <c r="ED34" s="2" t="s">
        <v>459</v>
      </c>
      <c r="EE34" s="2" t="s">
        <v>459</v>
      </c>
      <c r="EF34" s="2" t="s">
        <v>459</v>
      </c>
      <c r="EG34" s="2" t="s">
        <v>459</v>
      </c>
      <c r="EH34" s="2" t="s">
        <v>459</v>
      </c>
      <c r="EI34" s="2" t="s">
        <v>459</v>
      </c>
      <c r="EJ34" s="2" t="s">
        <v>459</v>
      </c>
      <c r="EK34" s="2" t="s">
        <v>459</v>
      </c>
      <c r="EL34" s="13" t="s">
        <v>910</v>
      </c>
      <c r="EM34" s="2" t="s">
        <v>459</v>
      </c>
      <c r="EN34" s="2" t="s">
        <v>459</v>
      </c>
      <c r="EO34" s="2" t="s">
        <v>459</v>
      </c>
      <c r="EP34" s="2" t="s">
        <v>459</v>
      </c>
      <c r="EQ34" s="2" t="s">
        <v>459</v>
      </c>
      <c r="ER34" s="2" t="s">
        <v>459</v>
      </c>
      <c r="ES34" s="2" t="s">
        <v>459</v>
      </c>
      <c r="ET34" s="2" t="s">
        <v>459</v>
      </c>
      <c r="EU34" s="2" t="s">
        <v>459</v>
      </c>
      <c r="EV34" s="2" t="s">
        <v>459</v>
      </c>
      <c r="EW34" s="2" t="s">
        <v>459</v>
      </c>
      <c r="EX34" s="11" t="s">
        <v>911</v>
      </c>
      <c r="EY34" s="2" t="s">
        <v>459</v>
      </c>
      <c r="EZ34" s="2" t="s">
        <v>459</v>
      </c>
      <c r="FA34" s="2" t="s">
        <v>459</v>
      </c>
      <c r="FB34" s="2" t="s">
        <v>459</v>
      </c>
      <c r="FC34" s="2" t="s">
        <v>459</v>
      </c>
      <c r="FD34" s="2" t="s">
        <v>459</v>
      </c>
      <c r="FE34" s="2" t="s">
        <v>459</v>
      </c>
      <c r="FF34" s="2" t="s">
        <v>459</v>
      </c>
      <c r="FG34" s="2" t="s">
        <v>459</v>
      </c>
      <c r="FH34" s="2" t="s">
        <v>459</v>
      </c>
      <c r="FI34" s="2" t="s">
        <v>459</v>
      </c>
      <c r="FJ34" s="12" t="s">
        <v>912</v>
      </c>
      <c r="FK34" s="2" t="s">
        <v>459</v>
      </c>
      <c r="FL34" s="13" t="s">
        <v>251</v>
      </c>
      <c r="FM34" s="2" t="s">
        <v>459</v>
      </c>
      <c r="FN34" s="2" t="s">
        <v>459</v>
      </c>
      <c r="FO34" s="2" t="s">
        <v>459</v>
      </c>
      <c r="FP34" s="2" t="s">
        <v>459</v>
      </c>
      <c r="FQ34" s="2" t="s">
        <v>459</v>
      </c>
      <c r="FR34" s="2" t="s">
        <v>459</v>
      </c>
      <c r="FS34" s="2" t="s">
        <v>459</v>
      </c>
      <c r="FT34" s="2" t="s">
        <v>459</v>
      </c>
      <c r="FU34" s="2" t="s">
        <v>459</v>
      </c>
      <c r="FV34" s="2" t="s">
        <v>459</v>
      </c>
      <c r="FW34" s="2" t="s">
        <v>459</v>
      </c>
      <c r="FX34" s="11" t="s">
        <v>913</v>
      </c>
      <c r="FY34" s="2" t="s">
        <v>459</v>
      </c>
      <c r="FZ34" s="2" t="s">
        <v>459</v>
      </c>
      <c r="GA34" s="2" t="s">
        <v>459</v>
      </c>
      <c r="GB34" s="2" t="s">
        <v>459</v>
      </c>
      <c r="GC34" s="2" t="s">
        <v>459</v>
      </c>
      <c r="GD34" s="2" t="s">
        <v>459</v>
      </c>
      <c r="GE34" s="2" t="s">
        <v>459</v>
      </c>
    </row>
    <row r="35" spans="1:187" ht="88.9" customHeight="1" x14ac:dyDescent="0.25">
      <c r="A35" s="1">
        <v>284</v>
      </c>
      <c r="B35" s="2" t="s">
        <v>665</v>
      </c>
      <c r="C35" s="2" t="s">
        <v>666</v>
      </c>
      <c r="D35" s="2" t="s">
        <v>637</v>
      </c>
      <c r="E35" s="18" t="s">
        <v>1623</v>
      </c>
      <c r="F35" s="2" t="s">
        <v>1556</v>
      </c>
      <c r="G35" s="11" t="s">
        <v>1003</v>
      </c>
      <c r="H35" s="2" t="s">
        <v>459</v>
      </c>
      <c r="I35" s="2" t="s">
        <v>459</v>
      </c>
      <c r="J35" s="2" t="s">
        <v>459</v>
      </c>
      <c r="K35" s="2" t="s">
        <v>459</v>
      </c>
      <c r="L35" s="2" t="s">
        <v>459</v>
      </c>
      <c r="M35" s="2" t="s">
        <v>459</v>
      </c>
      <c r="N35" s="2" t="s">
        <v>459</v>
      </c>
      <c r="O35" s="2" t="s">
        <v>459</v>
      </c>
      <c r="P35" s="2" t="s">
        <v>459</v>
      </c>
      <c r="Q35" s="11" t="s">
        <v>1004</v>
      </c>
      <c r="R35" s="2" t="s">
        <v>459</v>
      </c>
      <c r="S35" s="12" t="s">
        <v>121</v>
      </c>
      <c r="T35" s="2" t="s">
        <v>459</v>
      </c>
      <c r="U35" s="2" t="s">
        <v>459</v>
      </c>
      <c r="V35" s="2" t="s">
        <v>459</v>
      </c>
      <c r="W35" s="2" t="s">
        <v>459</v>
      </c>
      <c r="X35" s="2" t="s">
        <v>459</v>
      </c>
      <c r="Y35" s="2" t="s">
        <v>459</v>
      </c>
      <c r="Z35" s="2" t="s">
        <v>459</v>
      </c>
      <c r="AA35" s="13" t="s">
        <v>117</v>
      </c>
      <c r="AB35" s="2" t="s">
        <v>459</v>
      </c>
      <c r="AC35" s="2" t="s">
        <v>459</v>
      </c>
      <c r="AD35" s="2" t="s">
        <v>459</v>
      </c>
      <c r="AE35" s="2" t="s">
        <v>459</v>
      </c>
      <c r="AF35" s="2" t="s">
        <v>459</v>
      </c>
      <c r="AG35" s="13" t="s">
        <v>140</v>
      </c>
      <c r="AH35" s="2" t="s">
        <v>459</v>
      </c>
      <c r="AI35" s="2" t="s">
        <v>459</v>
      </c>
      <c r="AJ35" s="2" t="s">
        <v>459</v>
      </c>
      <c r="AK35" s="2" t="s">
        <v>459</v>
      </c>
      <c r="AL35" s="13" t="s">
        <v>118</v>
      </c>
      <c r="AM35" s="2" t="s">
        <v>459</v>
      </c>
      <c r="AN35" s="2" t="s">
        <v>459</v>
      </c>
      <c r="AO35" s="2" t="s">
        <v>459</v>
      </c>
      <c r="AP35" s="2" t="s">
        <v>459</v>
      </c>
      <c r="AQ35" s="2" t="s">
        <v>459</v>
      </c>
      <c r="AR35" s="2" t="s">
        <v>459</v>
      </c>
      <c r="AS35" s="2" t="s">
        <v>459</v>
      </c>
      <c r="AT35" s="2" t="s">
        <v>459</v>
      </c>
      <c r="AU35" s="13" t="s">
        <v>164</v>
      </c>
      <c r="AV35" s="2" t="s">
        <v>459</v>
      </c>
      <c r="AW35" s="2" t="s">
        <v>459</v>
      </c>
      <c r="AX35" s="2" t="s">
        <v>459</v>
      </c>
      <c r="AY35" s="12" t="s">
        <v>498</v>
      </c>
      <c r="AZ35" s="2" t="s">
        <v>459</v>
      </c>
      <c r="BA35" s="2" t="s">
        <v>459</v>
      </c>
      <c r="BB35" s="2" t="s">
        <v>459</v>
      </c>
      <c r="BC35" s="2" t="s">
        <v>459</v>
      </c>
      <c r="BD35" s="2" t="s">
        <v>459</v>
      </c>
      <c r="BE35" s="2" t="s">
        <v>459</v>
      </c>
      <c r="BF35" s="2" t="s">
        <v>459</v>
      </c>
      <c r="BG35" s="13" t="s">
        <v>1005</v>
      </c>
      <c r="BH35" s="2" t="s">
        <v>459</v>
      </c>
      <c r="BI35" s="2" t="s">
        <v>459</v>
      </c>
      <c r="BJ35" s="13" t="s">
        <v>169</v>
      </c>
      <c r="BK35" s="2" t="s">
        <v>459</v>
      </c>
      <c r="BL35" s="2" t="s">
        <v>459</v>
      </c>
      <c r="BM35" s="2" t="s">
        <v>459</v>
      </c>
      <c r="BN35" s="2" t="s">
        <v>459</v>
      </c>
      <c r="BO35" s="2" t="s">
        <v>459</v>
      </c>
      <c r="BP35" s="11" t="s">
        <v>1006</v>
      </c>
      <c r="BQ35" s="2" t="s">
        <v>459</v>
      </c>
      <c r="BR35" s="2" t="s">
        <v>459</v>
      </c>
      <c r="BS35" s="2" t="s">
        <v>459</v>
      </c>
      <c r="BT35" s="2" t="s">
        <v>459</v>
      </c>
      <c r="BU35" s="2" t="s">
        <v>459</v>
      </c>
      <c r="BV35" s="13" t="s">
        <v>185</v>
      </c>
      <c r="BW35" s="2" t="s">
        <v>459</v>
      </c>
      <c r="BX35" s="2" t="s">
        <v>459</v>
      </c>
      <c r="BY35" s="2" t="s">
        <v>459</v>
      </c>
      <c r="BZ35" s="2" t="s">
        <v>459</v>
      </c>
      <c r="CA35" s="13" t="s">
        <v>1007</v>
      </c>
      <c r="CB35" s="2" t="s">
        <v>459</v>
      </c>
      <c r="CC35" s="2" t="s">
        <v>459</v>
      </c>
      <c r="CD35" s="2" t="s">
        <v>459</v>
      </c>
      <c r="CE35" s="2" t="s">
        <v>459</v>
      </c>
      <c r="CF35" s="2" t="s">
        <v>459</v>
      </c>
      <c r="CG35" s="12" t="s">
        <v>585</v>
      </c>
      <c r="CH35" s="2" t="s">
        <v>459</v>
      </c>
      <c r="CI35" s="2" t="s">
        <v>459</v>
      </c>
      <c r="CJ35" s="2" t="s">
        <v>459</v>
      </c>
      <c r="CK35" s="2" t="s">
        <v>459</v>
      </c>
      <c r="CL35" s="2" t="s">
        <v>459</v>
      </c>
      <c r="CM35" s="2" t="s">
        <v>459</v>
      </c>
      <c r="CN35" s="2" t="s">
        <v>459</v>
      </c>
      <c r="CO35" s="2" t="s">
        <v>459</v>
      </c>
      <c r="CP35" s="2" t="s">
        <v>459</v>
      </c>
      <c r="CQ35" s="12" t="s">
        <v>898</v>
      </c>
      <c r="CR35" s="13" t="s">
        <v>198</v>
      </c>
      <c r="CS35" s="2" t="s">
        <v>459</v>
      </c>
      <c r="CT35" s="2" t="s">
        <v>459</v>
      </c>
      <c r="CU35" s="2" t="s">
        <v>459</v>
      </c>
      <c r="CV35" s="2" t="s">
        <v>459</v>
      </c>
      <c r="CW35" s="2" t="s">
        <v>459</v>
      </c>
      <c r="CX35" s="2" t="s">
        <v>459</v>
      </c>
      <c r="CY35" s="2" t="s">
        <v>459</v>
      </c>
      <c r="CZ35" s="2" t="s">
        <v>459</v>
      </c>
      <c r="DA35" s="2" t="s">
        <v>459</v>
      </c>
      <c r="DB35" s="2" t="s">
        <v>459</v>
      </c>
      <c r="DC35" s="11" t="s">
        <v>534</v>
      </c>
      <c r="DD35" s="2" t="s">
        <v>459</v>
      </c>
      <c r="DE35" s="13" t="s">
        <v>210</v>
      </c>
      <c r="DF35" s="2" t="s">
        <v>459</v>
      </c>
      <c r="DG35" s="2" t="s">
        <v>459</v>
      </c>
      <c r="DH35" s="2" t="s">
        <v>459</v>
      </c>
      <c r="DI35" s="2" t="s">
        <v>459</v>
      </c>
      <c r="DJ35" s="2" t="s">
        <v>459</v>
      </c>
      <c r="DK35" s="2" t="s">
        <v>459</v>
      </c>
      <c r="DL35" s="2" t="s">
        <v>459</v>
      </c>
      <c r="DM35" s="2" t="s">
        <v>459</v>
      </c>
      <c r="DN35" s="2" t="s">
        <v>459</v>
      </c>
      <c r="DO35" s="2" t="s">
        <v>459</v>
      </c>
      <c r="DP35" s="2" t="s">
        <v>459</v>
      </c>
      <c r="DQ35" s="2" t="s">
        <v>459</v>
      </c>
      <c r="DR35" s="2" t="s">
        <v>459</v>
      </c>
      <c r="DS35" s="13" t="s">
        <v>999</v>
      </c>
      <c r="DT35" s="2" t="s">
        <v>459</v>
      </c>
      <c r="DU35" s="2" t="s">
        <v>459</v>
      </c>
      <c r="DV35" s="2" t="s">
        <v>459</v>
      </c>
      <c r="DW35" s="2" t="s">
        <v>459</v>
      </c>
      <c r="DX35" s="2" t="s">
        <v>459</v>
      </c>
      <c r="DY35" s="2" t="s">
        <v>459</v>
      </c>
      <c r="DZ35" s="2" t="s">
        <v>459</v>
      </c>
      <c r="EA35" s="2" t="s">
        <v>459</v>
      </c>
      <c r="EB35" s="2" t="s">
        <v>459</v>
      </c>
      <c r="EC35" s="2" t="s">
        <v>459</v>
      </c>
      <c r="ED35" s="2" t="s">
        <v>459</v>
      </c>
      <c r="EE35" s="2" t="s">
        <v>459</v>
      </c>
      <c r="EF35" s="2" t="s">
        <v>459</v>
      </c>
      <c r="EG35" s="13" t="s">
        <v>241</v>
      </c>
      <c r="EH35" s="2" t="s">
        <v>459</v>
      </c>
      <c r="EI35" s="2" t="s">
        <v>459</v>
      </c>
      <c r="EJ35" s="2" t="s">
        <v>459</v>
      </c>
      <c r="EK35" s="2" t="s">
        <v>459</v>
      </c>
      <c r="EL35" s="2" t="s">
        <v>459</v>
      </c>
      <c r="EM35" s="13" t="s">
        <v>1008</v>
      </c>
      <c r="EN35" s="2" t="s">
        <v>459</v>
      </c>
      <c r="EO35" s="2" t="s">
        <v>459</v>
      </c>
      <c r="EP35" s="2" t="s">
        <v>459</v>
      </c>
      <c r="EQ35" s="2" t="s">
        <v>459</v>
      </c>
      <c r="ER35" s="2" t="s">
        <v>459</v>
      </c>
      <c r="ES35" s="12" t="s">
        <v>568</v>
      </c>
      <c r="ET35" s="2" t="s">
        <v>459</v>
      </c>
      <c r="EU35" s="2" t="s">
        <v>459</v>
      </c>
      <c r="EV35" s="2" t="s">
        <v>459</v>
      </c>
      <c r="EW35" s="2" t="s">
        <v>459</v>
      </c>
      <c r="EX35" s="2" t="s">
        <v>459</v>
      </c>
      <c r="EY35" s="2" t="s">
        <v>459</v>
      </c>
      <c r="EZ35" s="2" t="s">
        <v>459</v>
      </c>
      <c r="FA35" s="2" t="s">
        <v>459</v>
      </c>
      <c r="FB35" s="2" t="s">
        <v>459</v>
      </c>
      <c r="FC35" s="2" t="s">
        <v>459</v>
      </c>
      <c r="FD35" s="12" t="s">
        <v>610</v>
      </c>
      <c r="FE35" s="2" t="s">
        <v>459</v>
      </c>
      <c r="FF35" s="2" t="s">
        <v>459</v>
      </c>
      <c r="FG35" s="2" t="s">
        <v>459</v>
      </c>
      <c r="FH35" s="2" t="s">
        <v>459</v>
      </c>
      <c r="FI35" s="2" t="s">
        <v>459</v>
      </c>
      <c r="FJ35" s="2" t="s">
        <v>459</v>
      </c>
      <c r="FK35" s="2" t="s">
        <v>459</v>
      </c>
      <c r="FL35" s="2" t="s">
        <v>459</v>
      </c>
      <c r="FM35" s="2" t="s">
        <v>459</v>
      </c>
      <c r="FN35" s="2" t="s">
        <v>459</v>
      </c>
      <c r="FO35" s="2" t="s">
        <v>459</v>
      </c>
      <c r="FP35" s="2" t="s">
        <v>459</v>
      </c>
      <c r="FQ35" s="2" t="s">
        <v>459</v>
      </c>
      <c r="FR35" s="2" t="s">
        <v>459</v>
      </c>
      <c r="FS35" s="2" t="s">
        <v>459</v>
      </c>
      <c r="FT35" s="2" t="s">
        <v>459</v>
      </c>
      <c r="FU35" s="12" t="s">
        <v>260</v>
      </c>
      <c r="FV35" s="12" t="s">
        <v>493</v>
      </c>
      <c r="FW35" s="2" t="s">
        <v>459</v>
      </c>
      <c r="FX35" s="2" t="s">
        <v>459</v>
      </c>
      <c r="FY35" s="2" t="s">
        <v>459</v>
      </c>
      <c r="FZ35" s="2" t="s">
        <v>459</v>
      </c>
      <c r="GA35" s="2" t="s">
        <v>459</v>
      </c>
      <c r="GB35" s="2" t="s">
        <v>459</v>
      </c>
      <c r="GC35" s="2" t="s">
        <v>459</v>
      </c>
      <c r="GD35" s="2" t="s">
        <v>459</v>
      </c>
      <c r="GE35" s="2" t="s">
        <v>459</v>
      </c>
    </row>
    <row r="36" spans="1:187" ht="88.9" customHeight="1" x14ac:dyDescent="0.25">
      <c r="A36" s="1">
        <v>451</v>
      </c>
      <c r="B36" s="2" t="s">
        <v>708</v>
      </c>
      <c r="C36" s="2" t="s">
        <v>52</v>
      </c>
      <c r="D36" s="2" t="s">
        <v>651</v>
      </c>
      <c r="E36" s="18" t="s">
        <v>1624</v>
      </c>
      <c r="F36" s="2" t="s">
        <v>1559</v>
      </c>
      <c r="G36" s="2" t="s">
        <v>459</v>
      </c>
      <c r="H36" s="2" t="s">
        <v>459</v>
      </c>
      <c r="I36" s="2" t="s">
        <v>459</v>
      </c>
      <c r="J36" s="2" t="s">
        <v>459</v>
      </c>
      <c r="K36" s="11" t="s">
        <v>1172</v>
      </c>
      <c r="L36" s="2" t="s">
        <v>459</v>
      </c>
      <c r="M36" s="2" t="s">
        <v>459</v>
      </c>
      <c r="N36" s="2" t="s">
        <v>459</v>
      </c>
      <c r="O36" s="2" t="s">
        <v>459</v>
      </c>
      <c r="P36" s="2" t="s">
        <v>459</v>
      </c>
      <c r="Q36" s="11" t="s">
        <v>460</v>
      </c>
      <c r="R36" s="2" t="s">
        <v>459</v>
      </c>
      <c r="S36" s="2" t="s">
        <v>459</v>
      </c>
      <c r="T36" s="2" t="s">
        <v>459</v>
      </c>
      <c r="U36" s="13" t="s">
        <v>129</v>
      </c>
      <c r="V36" s="2" t="s">
        <v>459</v>
      </c>
      <c r="W36" s="2" t="s">
        <v>459</v>
      </c>
      <c r="X36" s="2" t="s">
        <v>459</v>
      </c>
      <c r="Y36" s="2" t="s">
        <v>459</v>
      </c>
      <c r="Z36" s="2" t="s">
        <v>459</v>
      </c>
      <c r="AA36" s="2" t="s">
        <v>459</v>
      </c>
      <c r="AB36" s="2" t="s">
        <v>459</v>
      </c>
      <c r="AC36" s="2" t="s">
        <v>459</v>
      </c>
      <c r="AD36" s="13" t="s">
        <v>117</v>
      </c>
      <c r="AE36" s="2" t="s">
        <v>459</v>
      </c>
      <c r="AF36" s="2" t="s">
        <v>459</v>
      </c>
      <c r="AG36" s="2" t="s">
        <v>459</v>
      </c>
      <c r="AH36" s="2" t="s">
        <v>459</v>
      </c>
      <c r="AI36" s="2" t="s">
        <v>459</v>
      </c>
      <c r="AJ36" s="13" t="s">
        <v>140</v>
      </c>
      <c r="AK36" s="2" t="s">
        <v>459</v>
      </c>
      <c r="AL36" s="2" t="s">
        <v>459</v>
      </c>
      <c r="AM36" s="13" t="s">
        <v>118</v>
      </c>
      <c r="AN36" s="2" t="s">
        <v>459</v>
      </c>
      <c r="AO36" s="2" t="s">
        <v>459</v>
      </c>
      <c r="AP36" s="2" t="s">
        <v>459</v>
      </c>
      <c r="AQ36" s="2" t="s">
        <v>459</v>
      </c>
      <c r="AR36" s="2" t="s">
        <v>459</v>
      </c>
      <c r="AS36" s="2" t="s">
        <v>459</v>
      </c>
      <c r="AT36" s="13" t="s">
        <v>1173</v>
      </c>
      <c r="AU36" s="2" t="s">
        <v>459</v>
      </c>
      <c r="AV36" s="2" t="s">
        <v>459</v>
      </c>
      <c r="AW36" s="2" t="s">
        <v>459</v>
      </c>
      <c r="AX36" s="11" t="s">
        <v>1174</v>
      </c>
      <c r="AY36" s="2" t="s">
        <v>459</v>
      </c>
      <c r="AZ36" s="2" t="s">
        <v>459</v>
      </c>
      <c r="BA36" s="2" t="s">
        <v>459</v>
      </c>
      <c r="BB36" s="2" t="s">
        <v>459</v>
      </c>
      <c r="BC36" s="2" t="s">
        <v>459</v>
      </c>
      <c r="BD36" s="2" t="s">
        <v>459</v>
      </c>
      <c r="BE36" s="2" t="s">
        <v>459</v>
      </c>
      <c r="BF36" s="2" t="s">
        <v>459</v>
      </c>
      <c r="BG36" s="2" t="s">
        <v>459</v>
      </c>
      <c r="BH36" s="13" t="s">
        <v>529</v>
      </c>
      <c r="BI36" s="2" t="s">
        <v>459</v>
      </c>
      <c r="BJ36" s="2" t="s">
        <v>459</v>
      </c>
      <c r="BK36" s="2" t="s">
        <v>459</v>
      </c>
      <c r="BL36" s="2" t="s">
        <v>459</v>
      </c>
      <c r="BM36" s="2" t="s">
        <v>459</v>
      </c>
      <c r="BN36" s="13" t="s">
        <v>180</v>
      </c>
      <c r="BO36" s="13" t="s">
        <v>1175</v>
      </c>
      <c r="BP36" s="2" t="s">
        <v>459</v>
      </c>
      <c r="BQ36" s="2" t="s">
        <v>459</v>
      </c>
      <c r="BR36" s="2" t="s">
        <v>459</v>
      </c>
      <c r="BS36" s="2" t="s">
        <v>459</v>
      </c>
      <c r="BT36" s="13" t="s">
        <v>182</v>
      </c>
      <c r="BU36" s="2" t="s">
        <v>459</v>
      </c>
      <c r="BV36" s="2" t="s">
        <v>459</v>
      </c>
      <c r="BW36" s="2" t="s">
        <v>459</v>
      </c>
      <c r="BX36" s="2" t="s">
        <v>459</v>
      </c>
      <c r="BY36" s="2" t="s">
        <v>459</v>
      </c>
      <c r="BZ36" s="2" t="s">
        <v>459</v>
      </c>
      <c r="CA36" s="2" t="s">
        <v>459</v>
      </c>
      <c r="CB36" s="2" t="s">
        <v>459</v>
      </c>
      <c r="CC36" s="13" t="s">
        <v>196</v>
      </c>
      <c r="CD36" s="2" t="s">
        <v>459</v>
      </c>
      <c r="CE36" s="2" t="s">
        <v>459</v>
      </c>
      <c r="CF36" s="2" t="s">
        <v>459</v>
      </c>
      <c r="CG36" s="2" t="s">
        <v>459</v>
      </c>
      <c r="CH36" s="2" t="s">
        <v>459</v>
      </c>
      <c r="CI36" s="2" t="s">
        <v>459</v>
      </c>
      <c r="CJ36" s="2" t="s">
        <v>459</v>
      </c>
      <c r="CK36" s="13" t="s">
        <v>1176</v>
      </c>
      <c r="CL36" s="2" t="s">
        <v>459</v>
      </c>
      <c r="CM36" s="2" t="s">
        <v>459</v>
      </c>
      <c r="CN36" s="12" t="s">
        <v>504</v>
      </c>
      <c r="CO36" s="2" t="s">
        <v>459</v>
      </c>
      <c r="CP36" s="2" t="s">
        <v>459</v>
      </c>
      <c r="CQ36" s="2" t="s">
        <v>459</v>
      </c>
      <c r="CR36" s="13" t="s">
        <v>1177</v>
      </c>
      <c r="CS36" s="2" t="s">
        <v>459</v>
      </c>
      <c r="CT36" s="2" t="s">
        <v>459</v>
      </c>
      <c r="CU36" s="2" t="s">
        <v>459</v>
      </c>
      <c r="CV36" s="2" t="s">
        <v>459</v>
      </c>
      <c r="CW36" s="2" t="s">
        <v>459</v>
      </c>
      <c r="CX36" s="2" t="s">
        <v>459</v>
      </c>
      <c r="CY36" s="2" t="s">
        <v>459</v>
      </c>
      <c r="CZ36" s="2" t="s">
        <v>459</v>
      </c>
      <c r="DA36" s="2" t="s">
        <v>459</v>
      </c>
      <c r="DB36" s="11" t="s">
        <v>1178</v>
      </c>
      <c r="DC36" s="2" t="s">
        <v>459</v>
      </c>
      <c r="DD36" s="2" t="s">
        <v>459</v>
      </c>
      <c r="DE36" s="2" t="s">
        <v>459</v>
      </c>
      <c r="DF36" s="2" t="s">
        <v>459</v>
      </c>
      <c r="DG36" s="2" t="s">
        <v>459</v>
      </c>
      <c r="DH36" s="2" t="s">
        <v>459</v>
      </c>
      <c r="DI36" s="2" t="s">
        <v>459</v>
      </c>
      <c r="DJ36" s="12" t="s">
        <v>220</v>
      </c>
      <c r="DK36" s="2" t="s">
        <v>459</v>
      </c>
      <c r="DL36" s="2" t="s">
        <v>459</v>
      </c>
      <c r="DM36" s="2" t="s">
        <v>459</v>
      </c>
      <c r="DN36" s="2" t="s">
        <v>459</v>
      </c>
      <c r="DO36" s="2" t="s">
        <v>459</v>
      </c>
      <c r="DP36" s="2" t="s">
        <v>459</v>
      </c>
      <c r="DQ36" s="2" t="s">
        <v>459</v>
      </c>
      <c r="DR36" s="2" t="s">
        <v>459</v>
      </c>
      <c r="DS36" s="2" t="s">
        <v>459</v>
      </c>
      <c r="DT36" s="2" t="s">
        <v>459</v>
      </c>
      <c r="DU36" s="13" t="s">
        <v>234</v>
      </c>
      <c r="DV36" s="2" t="s">
        <v>459</v>
      </c>
      <c r="DW36" s="2" t="s">
        <v>459</v>
      </c>
      <c r="DX36" s="2" t="s">
        <v>459</v>
      </c>
      <c r="DY36" s="2" t="s">
        <v>459</v>
      </c>
      <c r="DZ36" s="2" t="s">
        <v>459</v>
      </c>
      <c r="EA36" s="2" t="s">
        <v>459</v>
      </c>
      <c r="EB36" s="13" t="s">
        <v>239</v>
      </c>
      <c r="EC36" s="2" t="s">
        <v>459</v>
      </c>
      <c r="ED36" s="2" t="s">
        <v>459</v>
      </c>
      <c r="EE36" s="2" t="s">
        <v>459</v>
      </c>
      <c r="EF36" s="2" t="s">
        <v>459</v>
      </c>
      <c r="EG36" s="2" t="s">
        <v>459</v>
      </c>
      <c r="EH36" s="13" t="s">
        <v>245</v>
      </c>
      <c r="EI36" s="2" t="s">
        <v>459</v>
      </c>
      <c r="EJ36" s="2" t="s">
        <v>459</v>
      </c>
      <c r="EK36" s="2" t="s">
        <v>459</v>
      </c>
      <c r="EL36" s="2" t="s">
        <v>459</v>
      </c>
      <c r="EM36" s="2" t="s">
        <v>459</v>
      </c>
      <c r="EN36" s="2" t="s">
        <v>459</v>
      </c>
      <c r="EO36" s="2" t="s">
        <v>459</v>
      </c>
      <c r="EP36" s="2" t="s">
        <v>459</v>
      </c>
      <c r="EQ36" s="2" t="s">
        <v>459</v>
      </c>
      <c r="ER36" s="2" t="s">
        <v>459</v>
      </c>
      <c r="ES36" s="2" t="s">
        <v>459</v>
      </c>
      <c r="ET36" s="2" t="s">
        <v>459</v>
      </c>
      <c r="EU36" s="2" t="s">
        <v>459</v>
      </c>
      <c r="EV36" s="2" t="s">
        <v>459</v>
      </c>
      <c r="EW36" s="2" t="s">
        <v>459</v>
      </c>
      <c r="EX36" s="11" t="s">
        <v>1179</v>
      </c>
      <c r="EY36" s="2" t="s">
        <v>459</v>
      </c>
      <c r="EZ36" s="2" t="s">
        <v>459</v>
      </c>
      <c r="FA36" s="2" t="s">
        <v>459</v>
      </c>
      <c r="FB36" s="2" t="s">
        <v>459</v>
      </c>
      <c r="FC36" s="2" t="s">
        <v>459</v>
      </c>
      <c r="FD36" s="13" t="s">
        <v>1180</v>
      </c>
      <c r="FE36" s="2" t="s">
        <v>459</v>
      </c>
      <c r="FF36" s="2" t="s">
        <v>459</v>
      </c>
      <c r="FG36" s="2" t="s">
        <v>459</v>
      </c>
      <c r="FH36" s="2" t="s">
        <v>459</v>
      </c>
      <c r="FI36" s="2" t="s">
        <v>459</v>
      </c>
      <c r="FJ36" s="2" t="s">
        <v>459</v>
      </c>
      <c r="FK36" s="2" t="s">
        <v>459</v>
      </c>
      <c r="FL36" s="2" t="s">
        <v>459</v>
      </c>
      <c r="FM36" s="2" t="s">
        <v>459</v>
      </c>
      <c r="FN36" s="13" t="s">
        <v>256</v>
      </c>
      <c r="FO36" s="2" t="s">
        <v>459</v>
      </c>
      <c r="FP36" s="2" t="s">
        <v>459</v>
      </c>
      <c r="FQ36" s="2" t="s">
        <v>459</v>
      </c>
      <c r="FR36" s="2" t="s">
        <v>459</v>
      </c>
      <c r="FS36" s="2" t="s">
        <v>459</v>
      </c>
      <c r="FT36" s="2" t="s">
        <v>459</v>
      </c>
      <c r="FU36" s="2" t="s">
        <v>459</v>
      </c>
      <c r="FV36" s="2" t="s">
        <v>459</v>
      </c>
      <c r="FW36" s="2" t="s">
        <v>459</v>
      </c>
      <c r="FX36" s="2" t="s">
        <v>459</v>
      </c>
      <c r="FY36" s="13" t="s">
        <v>1181</v>
      </c>
      <c r="FZ36" s="2" t="s">
        <v>459</v>
      </c>
      <c r="GA36" s="2" t="s">
        <v>459</v>
      </c>
      <c r="GB36" s="2" t="s">
        <v>459</v>
      </c>
      <c r="GC36" s="2" t="s">
        <v>459</v>
      </c>
      <c r="GD36" s="2" t="s">
        <v>459</v>
      </c>
      <c r="GE36" s="2" t="s">
        <v>459</v>
      </c>
    </row>
    <row r="37" spans="1:187" ht="88.9" customHeight="1" x14ac:dyDescent="0.25">
      <c r="A37" s="1">
        <v>471</v>
      </c>
      <c r="B37" s="2" t="s">
        <v>710</v>
      </c>
      <c r="C37" s="2" t="s">
        <v>70</v>
      </c>
      <c r="D37" s="2" t="s">
        <v>711</v>
      </c>
      <c r="E37" s="18" t="s">
        <v>1625</v>
      </c>
      <c r="F37" s="2" t="s">
        <v>1560</v>
      </c>
      <c r="G37" s="12" t="s">
        <v>477</v>
      </c>
      <c r="H37" s="2" t="s">
        <v>459</v>
      </c>
      <c r="I37" s="2" t="s">
        <v>459</v>
      </c>
      <c r="J37" s="2" t="s">
        <v>459</v>
      </c>
      <c r="K37" s="2" t="s">
        <v>459</v>
      </c>
      <c r="L37" s="2" t="s">
        <v>459</v>
      </c>
      <c r="M37" s="2" t="s">
        <v>459</v>
      </c>
      <c r="N37" s="2" t="s">
        <v>459</v>
      </c>
      <c r="O37" s="2" t="s">
        <v>459</v>
      </c>
      <c r="P37" s="2" t="s">
        <v>459</v>
      </c>
      <c r="Q37" s="2" t="s">
        <v>459</v>
      </c>
      <c r="R37" s="12" t="s">
        <v>477</v>
      </c>
      <c r="S37" s="2" t="s">
        <v>459</v>
      </c>
      <c r="T37" s="12" t="s">
        <v>125</v>
      </c>
      <c r="U37" s="2" t="s">
        <v>459</v>
      </c>
      <c r="V37" s="2" t="s">
        <v>459</v>
      </c>
      <c r="W37" s="2" t="s">
        <v>459</v>
      </c>
      <c r="X37" s="2" t="s">
        <v>459</v>
      </c>
      <c r="Y37" s="2" t="s">
        <v>459</v>
      </c>
      <c r="Z37" s="2" t="s">
        <v>459</v>
      </c>
      <c r="AA37" s="2" t="s">
        <v>459</v>
      </c>
      <c r="AB37" s="13" t="s">
        <v>499</v>
      </c>
      <c r="AC37" s="2" t="s">
        <v>459</v>
      </c>
      <c r="AD37" s="2" t="s">
        <v>459</v>
      </c>
      <c r="AE37" s="2" t="s">
        <v>459</v>
      </c>
      <c r="AF37" s="2" t="s">
        <v>459</v>
      </c>
      <c r="AG37" s="12" t="s">
        <v>147</v>
      </c>
      <c r="AH37" s="2" t="s">
        <v>459</v>
      </c>
      <c r="AI37" s="2" t="s">
        <v>459</v>
      </c>
      <c r="AJ37" s="2" t="s">
        <v>459</v>
      </c>
      <c r="AK37" s="2" t="s">
        <v>459</v>
      </c>
      <c r="AL37" s="2" t="s">
        <v>459</v>
      </c>
      <c r="AM37" s="2" t="s">
        <v>459</v>
      </c>
      <c r="AN37" s="2" t="s">
        <v>459</v>
      </c>
      <c r="AO37" s="2" t="s">
        <v>459</v>
      </c>
      <c r="AP37" s="13" t="s">
        <v>117</v>
      </c>
      <c r="AQ37" s="2" t="s">
        <v>459</v>
      </c>
      <c r="AR37" s="2" t="s">
        <v>459</v>
      </c>
      <c r="AS37" s="2" t="s">
        <v>459</v>
      </c>
      <c r="AT37" s="13" t="s">
        <v>1185</v>
      </c>
      <c r="AU37" s="2" t="s">
        <v>459</v>
      </c>
      <c r="AV37" s="2" t="s">
        <v>459</v>
      </c>
      <c r="AW37" s="2" t="s">
        <v>459</v>
      </c>
      <c r="AX37" s="12" t="s">
        <v>543</v>
      </c>
      <c r="AY37" s="2" t="s">
        <v>459</v>
      </c>
      <c r="AZ37" s="2" t="s">
        <v>459</v>
      </c>
      <c r="BA37" s="2" t="s">
        <v>459</v>
      </c>
      <c r="BB37" s="2" t="s">
        <v>459</v>
      </c>
      <c r="BC37" s="2" t="s">
        <v>459</v>
      </c>
      <c r="BD37" s="2" t="s">
        <v>459</v>
      </c>
      <c r="BE37" s="2" t="s">
        <v>459</v>
      </c>
      <c r="BF37" s="13" t="s">
        <v>853</v>
      </c>
      <c r="BG37" s="2" t="s">
        <v>459</v>
      </c>
      <c r="BH37" s="2" t="s">
        <v>459</v>
      </c>
      <c r="BI37" s="12" t="s">
        <v>554</v>
      </c>
      <c r="BJ37" s="2" t="s">
        <v>459</v>
      </c>
      <c r="BK37" s="2" t="s">
        <v>459</v>
      </c>
      <c r="BL37" s="2" t="s">
        <v>459</v>
      </c>
      <c r="BM37" s="2" t="s">
        <v>459</v>
      </c>
      <c r="BN37" s="2" t="s">
        <v>459</v>
      </c>
      <c r="BO37" s="2" t="s">
        <v>459</v>
      </c>
      <c r="BP37" s="2" t="s">
        <v>459</v>
      </c>
      <c r="BQ37" s="2" t="s">
        <v>459</v>
      </c>
      <c r="BR37" s="12" t="s">
        <v>572</v>
      </c>
      <c r="BS37" s="2" t="s">
        <v>459</v>
      </c>
      <c r="BT37" s="2" t="s">
        <v>459</v>
      </c>
      <c r="BU37" s="2" t="s">
        <v>459</v>
      </c>
      <c r="BV37" s="2" t="s">
        <v>459</v>
      </c>
      <c r="BW37" s="2" t="s">
        <v>459</v>
      </c>
      <c r="BX37" s="13" t="s">
        <v>192</v>
      </c>
      <c r="BY37" s="2" t="s">
        <v>459</v>
      </c>
      <c r="BZ37" s="2" t="s">
        <v>459</v>
      </c>
      <c r="CA37" s="2" t="s">
        <v>459</v>
      </c>
      <c r="CB37" s="2" t="s">
        <v>459</v>
      </c>
      <c r="CC37" s="2" t="s">
        <v>459</v>
      </c>
      <c r="CD37" s="13" t="s">
        <v>518</v>
      </c>
      <c r="CE37" s="2" t="s">
        <v>459</v>
      </c>
      <c r="CF37" s="2" t="s">
        <v>459</v>
      </c>
      <c r="CG37" s="2" t="s">
        <v>459</v>
      </c>
      <c r="CH37" s="13" t="s">
        <v>1012</v>
      </c>
      <c r="CI37" s="2" t="s">
        <v>459</v>
      </c>
      <c r="CJ37" s="2" t="s">
        <v>459</v>
      </c>
      <c r="CK37" s="2" t="s">
        <v>459</v>
      </c>
      <c r="CL37" s="2" t="s">
        <v>459</v>
      </c>
      <c r="CM37" s="13" t="s">
        <v>1186</v>
      </c>
      <c r="CN37" s="2" t="s">
        <v>459</v>
      </c>
      <c r="CO37" s="2" t="s">
        <v>459</v>
      </c>
      <c r="CP37" s="2" t="s">
        <v>459</v>
      </c>
      <c r="CQ37" s="2" t="s">
        <v>459</v>
      </c>
      <c r="CR37" s="2" t="s">
        <v>459</v>
      </c>
      <c r="CS37" s="2" t="s">
        <v>459</v>
      </c>
      <c r="CT37" s="2" t="s">
        <v>459</v>
      </c>
      <c r="CU37" s="2" t="s">
        <v>459</v>
      </c>
      <c r="CV37" s="13" t="s">
        <v>1187</v>
      </c>
      <c r="CW37" s="2" t="s">
        <v>459</v>
      </c>
      <c r="CX37" s="2" t="s">
        <v>459</v>
      </c>
      <c r="CY37" s="11" t="s">
        <v>534</v>
      </c>
      <c r="CZ37" s="2" t="s">
        <v>459</v>
      </c>
      <c r="DA37" s="2" t="s">
        <v>459</v>
      </c>
      <c r="DB37" s="2" t="s">
        <v>459</v>
      </c>
      <c r="DC37" s="2" t="s">
        <v>459</v>
      </c>
      <c r="DD37" s="2" t="s">
        <v>459</v>
      </c>
      <c r="DE37" s="2" t="s">
        <v>459</v>
      </c>
      <c r="DF37" s="2" t="s">
        <v>459</v>
      </c>
      <c r="DG37" s="2" t="s">
        <v>459</v>
      </c>
      <c r="DH37" s="2" t="s">
        <v>459</v>
      </c>
      <c r="DI37" s="2" t="s">
        <v>459</v>
      </c>
      <c r="DJ37" s="13" t="s">
        <v>221</v>
      </c>
      <c r="DK37" s="2" t="s">
        <v>459</v>
      </c>
      <c r="DL37" s="2" t="s">
        <v>459</v>
      </c>
      <c r="DM37" s="2" t="s">
        <v>459</v>
      </c>
      <c r="DN37" s="2" t="s">
        <v>459</v>
      </c>
      <c r="DO37" s="2" t="s">
        <v>459</v>
      </c>
      <c r="DP37" s="2" t="s">
        <v>459</v>
      </c>
      <c r="DQ37" s="2" t="s">
        <v>459</v>
      </c>
      <c r="DR37" s="2" t="s">
        <v>459</v>
      </c>
      <c r="DS37" s="2" t="s">
        <v>459</v>
      </c>
      <c r="DT37" s="2" t="s">
        <v>459</v>
      </c>
      <c r="DU37" s="2" t="s">
        <v>459</v>
      </c>
      <c r="DV37" s="12" t="s">
        <v>1105</v>
      </c>
      <c r="DW37" s="2" t="s">
        <v>459</v>
      </c>
      <c r="DX37" s="2" t="s">
        <v>459</v>
      </c>
      <c r="DY37" s="2" t="s">
        <v>459</v>
      </c>
      <c r="DZ37" s="13" t="s">
        <v>1188</v>
      </c>
      <c r="EA37" s="2" t="s">
        <v>459</v>
      </c>
      <c r="EB37" s="2" t="s">
        <v>459</v>
      </c>
      <c r="EC37" s="2" t="s">
        <v>459</v>
      </c>
      <c r="ED37" s="2" t="s">
        <v>459</v>
      </c>
      <c r="EE37" s="2" t="s">
        <v>459</v>
      </c>
      <c r="EF37" s="2" t="s">
        <v>459</v>
      </c>
      <c r="EG37" s="2" t="s">
        <v>459</v>
      </c>
      <c r="EH37" s="2" t="s">
        <v>459</v>
      </c>
      <c r="EI37" s="2" t="s">
        <v>459</v>
      </c>
      <c r="EJ37" s="2" t="s">
        <v>459</v>
      </c>
      <c r="EK37" s="2" t="s">
        <v>459</v>
      </c>
      <c r="EL37" s="2" t="s">
        <v>459</v>
      </c>
      <c r="EM37" s="2" t="s">
        <v>459</v>
      </c>
      <c r="EN37" s="2" t="s">
        <v>459</v>
      </c>
      <c r="EO37" s="2" t="s">
        <v>459</v>
      </c>
      <c r="EP37" s="2" t="s">
        <v>459</v>
      </c>
      <c r="EQ37" s="13" t="s">
        <v>609</v>
      </c>
      <c r="ER37" s="2" t="s">
        <v>459</v>
      </c>
      <c r="ES37" s="2" t="s">
        <v>459</v>
      </c>
      <c r="ET37" s="12" t="s">
        <v>474</v>
      </c>
      <c r="EU37" s="2" t="s">
        <v>459</v>
      </c>
      <c r="EV37" s="2" t="s">
        <v>459</v>
      </c>
      <c r="EW37" s="2" t="s">
        <v>459</v>
      </c>
      <c r="EX37" s="2" t="s">
        <v>459</v>
      </c>
      <c r="EY37" s="2" t="s">
        <v>459</v>
      </c>
      <c r="EZ37" s="2" t="s">
        <v>459</v>
      </c>
      <c r="FA37" s="2" t="s">
        <v>459</v>
      </c>
      <c r="FB37" s="2" t="s">
        <v>459</v>
      </c>
      <c r="FC37" s="2" t="s">
        <v>459</v>
      </c>
      <c r="FD37" s="2" t="s">
        <v>459</v>
      </c>
      <c r="FE37" s="2" t="s">
        <v>459</v>
      </c>
      <c r="FF37" s="12" t="s">
        <v>870</v>
      </c>
      <c r="FG37" s="2" t="s">
        <v>459</v>
      </c>
      <c r="FH37" s="2" t="s">
        <v>459</v>
      </c>
      <c r="FI37" s="2" t="s">
        <v>459</v>
      </c>
      <c r="FJ37" s="2" t="s">
        <v>459</v>
      </c>
      <c r="FK37" s="2" t="s">
        <v>459</v>
      </c>
      <c r="FL37" s="2" t="s">
        <v>459</v>
      </c>
      <c r="FM37" s="2" t="s">
        <v>459</v>
      </c>
      <c r="FN37" s="2" t="s">
        <v>459</v>
      </c>
      <c r="FO37" s="2" t="s">
        <v>459</v>
      </c>
      <c r="FP37" s="2" t="s">
        <v>459</v>
      </c>
      <c r="FQ37" s="2" t="s">
        <v>459</v>
      </c>
      <c r="FR37" s="2" t="s">
        <v>459</v>
      </c>
      <c r="FS37" s="2" t="s">
        <v>459</v>
      </c>
      <c r="FT37" s="12" t="s">
        <v>275</v>
      </c>
      <c r="FU37" s="2" t="s">
        <v>459</v>
      </c>
      <c r="FV37" s="2" t="s">
        <v>459</v>
      </c>
      <c r="FW37" s="2" t="s">
        <v>459</v>
      </c>
      <c r="FX37" s="2" t="s">
        <v>459</v>
      </c>
      <c r="FY37" s="2" t="s">
        <v>459</v>
      </c>
      <c r="FZ37" s="2" t="s">
        <v>459</v>
      </c>
      <c r="GA37" s="2" t="s">
        <v>459</v>
      </c>
      <c r="GB37" s="2" t="s">
        <v>459</v>
      </c>
      <c r="GC37" s="2" t="s">
        <v>459</v>
      </c>
      <c r="GD37" s="2" t="s">
        <v>459</v>
      </c>
      <c r="GE37" s="11" t="s">
        <v>1168</v>
      </c>
    </row>
    <row r="38" spans="1:187" ht="88.9" customHeight="1" x14ac:dyDescent="0.25">
      <c r="A38" s="1">
        <v>2440</v>
      </c>
      <c r="B38" s="2" t="s">
        <v>809</v>
      </c>
      <c r="C38" s="2" t="s">
        <v>641</v>
      </c>
      <c r="D38" s="2" t="s">
        <v>78</v>
      </c>
      <c r="E38" s="18" t="s">
        <v>1626</v>
      </c>
      <c r="F38" s="2" t="s">
        <v>1561</v>
      </c>
      <c r="G38" s="2" t="s">
        <v>459</v>
      </c>
      <c r="H38" s="2" t="s">
        <v>459</v>
      </c>
      <c r="I38" s="2" t="s">
        <v>459</v>
      </c>
      <c r="J38" s="2" t="s">
        <v>459</v>
      </c>
      <c r="K38" s="13" t="s">
        <v>1275</v>
      </c>
      <c r="L38" s="2" t="s">
        <v>459</v>
      </c>
      <c r="M38" s="2" t="s">
        <v>459</v>
      </c>
      <c r="N38" s="2" t="s">
        <v>459</v>
      </c>
      <c r="O38" s="2" t="s">
        <v>459</v>
      </c>
      <c r="P38" s="2" t="s">
        <v>459</v>
      </c>
      <c r="Q38" s="2" t="s">
        <v>459</v>
      </c>
      <c r="R38" s="11" t="s">
        <v>478</v>
      </c>
      <c r="S38" s="2" t="s">
        <v>459</v>
      </c>
      <c r="T38" s="2" t="s">
        <v>459</v>
      </c>
      <c r="U38" s="2" t="s">
        <v>459</v>
      </c>
      <c r="V38" s="12" t="s">
        <v>131</v>
      </c>
      <c r="W38" s="2" t="s">
        <v>459</v>
      </c>
      <c r="X38" s="2" t="s">
        <v>459</v>
      </c>
      <c r="Y38" s="2" t="s">
        <v>459</v>
      </c>
      <c r="Z38" s="13" t="s">
        <v>461</v>
      </c>
      <c r="AA38" s="2" t="s">
        <v>459</v>
      </c>
      <c r="AB38" s="2" t="s">
        <v>459</v>
      </c>
      <c r="AC38" s="2" t="s">
        <v>459</v>
      </c>
      <c r="AD38" s="2" t="s">
        <v>459</v>
      </c>
      <c r="AE38" s="2" t="s">
        <v>459</v>
      </c>
      <c r="AF38" s="2" t="s">
        <v>459</v>
      </c>
      <c r="AG38" s="13" t="s">
        <v>146</v>
      </c>
      <c r="AH38" s="2" t="s">
        <v>459</v>
      </c>
      <c r="AI38" s="2" t="s">
        <v>459</v>
      </c>
      <c r="AJ38" s="2" t="s">
        <v>459</v>
      </c>
      <c r="AK38" s="2" t="s">
        <v>459</v>
      </c>
      <c r="AL38" s="2" t="s">
        <v>459</v>
      </c>
      <c r="AM38" s="2" t="s">
        <v>459</v>
      </c>
      <c r="AN38" s="13" t="s">
        <v>116</v>
      </c>
      <c r="AO38" s="2" t="s">
        <v>459</v>
      </c>
      <c r="AP38" s="2" t="s">
        <v>459</v>
      </c>
      <c r="AQ38" s="13" t="s">
        <v>157</v>
      </c>
      <c r="AR38" s="2" t="s">
        <v>459</v>
      </c>
      <c r="AS38" s="2" t="s">
        <v>459</v>
      </c>
      <c r="AT38" s="2" t="s">
        <v>459</v>
      </c>
      <c r="AU38" s="2" t="s">
        <v>459</v>
      </c>
      <c r="AV38" s="2" t="s">
        <v>459</v>
      </c>
      <c r="AW38" s="2" t="s">
        <v>459</v>
      </c>
      <c r="AX38" s="2" t="s">
        <v>459</v>
      </c>
      <c r="AY38" s="2" t="s">
        <v>459</v>
      </c>
      <c r="AZ38" s="12" t="s">
        <v>479</v>
      </c>
      <c r="BA38" s="2" t="s">
        <v>459</v>
      </c>
      <c r="BB38" s="2" t="s">
        <v>459</v>
      </c>
      <c r="BC38" s="2" t="s">
        <v>459</v>
      </c>
      <c r="BD38" s="2" t="s">
        <v>459</v>
      </c>
      <c r="BE38" s="2" t="s">
        <v>459</v>
      </c>
      <c r="BF38" s="2" t="s">
        <v>459</v>
      </c>
      <c r="BG38" s="2" t="s">
        <v>459</v>
      </c>
      <c r="BH38" s="12" t="s">
        <v>1089</v>
      </c>
      <c r="BI38" s="2" t="s">
        <v>459</v>
      </c>
      <c r="BJ38" s="2" t="s">
        <v>459</v>
      </c>
      <c r="BK38" s="13" t="s">
        <v>1264</v>
      </c>
      <c r="BL38" s="2" t="s">
        <v>459</v>
      </c>
      <c r="BM38" s="2" t="s">
        <v>459</v>
      </c>
      <c r="BN38" s="2" t="s">
        <v>459</v>
      </c>
      <c r="BO38" s="2" t="s">
        <v>459</v>
      </c>
      <c r="BP38" s="2" t="s">
        <v>459</v>
      </c>
      <c r="BQ38" s="2" t="s">
        <v>459</v>
      </c>
      <c r="BR38" s="12" t="s">
        <v>517</v>
      </c>
      <c r="BS38" s="2" t="s">
        <v>459</v>
      </c>
      <c r="BT38" s="2" t="s">
        <v>459</v>
      </c>
      <c r="BU38" s="2" t="s">
        <v>459</v>
      </c>
      <c r="BV38" s="12" t="s">
        <v>187</v>
      </c>
      <c r="BW38" s="2" t="s">
        <v>459</v>
      </c>
      <c r="BX38" s="2" t="s">
        <v>459</v>
      </c>
      <c r="BY38" s="2" t="s">
        <v>459</v>
      </c>
      <c r="BZ38" s="2" t="s">
        <v>459</v>
      </c>
      <c r="CA38" s="13" t="s">
        <v>1265</v>
      </c>
      <c r="CB38" s="2" t="s">
        <v>459</v>
      </c>
      <c r="CC38" s="2" t="s">
        <v>459</v>
      </c>
      <c r="CD38" s="2" t="s">
        <v>459</v>
      </c>
      <c r="CE38" s="2" t="s">
        <v>459</v>
      </c>
      <c r="CF38" s="2" t="s">
        <v>459</v>
      </c>
      <c r="CG38" s="2" t="s">
        <v>459</v>
      </c>
      <c r="CH38" s="2" t="s">
        <v>459</v>
      </c>
      <c r="CI38" s="2" t="s">
        <v>459</v>
      </c>
      <c r="CJ38" s="12" t="s">
        <v>833</v>
      </c>
      <c r="CK38" s="2" t="s">
        <v>459</v>
      </c>
      <c r="CL38" s="2" t="s">
        <v>459</v>
      </c>
      <c r="CM38" s="2" t="s">
        <v>459</v>
      </c>
      <c r="CN38" s="13" t="s">
        <v>969</v>
      </c>
      <c r="CO38" s="2" t="s">
        <v>459</v>
      </c>
      <c r="CP38" s="2" t="s">
        <v>459</v>
      </c>
      <c r="CQ38" s="2" t="s">
        <v>459</v>
      </c>
      <c r="CR38" s="2" t="s">
        <v>459</v>
      </c>
      <c r="CS38" s="2" t="s">
        <v>459</v>
      </c>
      <c r="CT38" s="13" t="s">
        <v>970</v>
      </c>
      <c r="CU38" s="2" t="s">
        <v>459</v>
      </c>
      <c r="CV38" s="2" t="s">
        <v>459</v>
      </c>
      <c r="CW38" s="2" t="s">
        <v>459</v>
      </c>
      <c r="CX38" s="2" t="s">
        <v>459</v>
      </c>
      <c r="CY38" s="2" t="s">
        <v>459</v>
      </c>
      <c r="CZ38" s="11" t="s">
        <v>534</v>
      </c>
      <c r="DA38" s="2" t="s">
        <v>459</v>
      </c>
      <c r="DB38" s="2" t="s">
        <v>459</v>
      </c>
      <c r="DC38" s="2" t="s">
        <v>459</v>
      </c>
      <c r="DD38" s="2" t="s">
        <v>459</v>
      </c>
      <c r="DE38" s="12" t="s">
        <v>207</v>
      </c>
      <c r="DF38" s="2" t="s">
        <v>459</v>
      </c>
      <c r="DG38" s="2" t="s">
        <v>459</v>
      </c>
      <c r="DH38" s="2" t="s">
        <v>459</v>
      </c>
      <c r="DI38" s="2" t="s">
        <v>459</v>
      </c>
      <c r="DJ38" s="2" t="s">
        <v>459</v>
      </c>
      <c r="DK38" s="2" t="s">
        <v>459</v>
      </c>
      <c r="DL38" s="2" t="s">
        <v>459</v>
      </c>
      <c r="DM38" s="2" t="s">
        <v>459</v>
      </c>
      <c r="DN38" s="2" t="s">
        <v>459</v>
      </c>
      <c r="DO38" s="2" t="s">
        <v>459</v>
      </c>
      <c r="DP38" s="2" t="s">
        <v>459</v>
      </c>
      <c r="DQ38" s="2" t="s">
        <v>459</v>
      </c>
      <c r="DR38" s="2" t="s">
        <v>459</v>
      </c>
      <c r="DS38" s="13" t="s">
        <v>488</v>
      </c>
      <c r="DT38" s="2" t="s">
        <v>459</v>
      </c>
      <c r="DU38" s="2" t="s">
        <v>459</v>
      </c>
      <c r="DV38" s="2" t="s">
        <v>459</v>
      </c>
      <c r="DW38" s="2" t="s">
        <v>459</v>
      </c>
      <c r="DX38" s="2" t="s">
        <v>459</v>
      </c>
      <c r="DY38" s="2" t="s">
        <v>459</v>
      </c>
      <c r="DZ38" s="2" t="s">
        <v>459</v>
      </c>
      <c r="EA38" s="2" t="s">
        <v>459</v>
      </c>
      <c r="EB38" s="2" t="s">
        <v>459</v>
      </c>
      <c r="EC38" s="2" t="s">
        <v>459</v>
      </c>
      <c r="ED38" s="12" t="s">
        <v>241</v>
      </c>
      <c r="EE38" s="2" t="s">
        <v>459</v>
      </c>
      <c r="EF38" s="2" t="s">
        <v>459</v>
      </c>
      <c r="EG38" s="2" t="s">
        <v>459</v>
      </c>
      <c r="EH38" s="2" t="s">
        <v>459</v>
      </c>
      <c r="EI38" s="12" t="s">
        <v>1487</v>
      </c>
      <c r="EJ38" s="2" t="s">
        <v>459</v>
      </c>
      <c r="EK38" s="2" t="s">
        <v>459</v>
      </c>
      <c r="EL38" s="2" t="s">
        <v>459</v>
      </c>
      <c r="EM38" s="2" t="s">
        <v>459</v>
      </c>
      <c r="EN38" s="2" t="s">
        <v>459</v>
      </c>
      <c r="EO38" s="2" t="s">
        <v>459</v>
      </c>
      <c r="EP38" s="2" t="s">
        <v>459</v>
      </c>
      <c r="EQ38" s="2" t="s">
        <v>459</v>
      </c>
      <c r="ER38" s="2" t="s">
        <v>459</v>
      </c>
      <c r="ES38" s="2" t="s">
        <v>459</v>
      </c>
      <c r="ET38" s="2" t="s">
        <v>459</v>
      </c>
      <c r="EU38" s="2" t="s">
        <v>459</v>
      </c>
      <c r="EV38" s="2" t="s">
        <v>459</v>
      </c>
      <c r="EW38" s="2" t="s">
        <v>459</v>
      </c>
      <c r="EX38" s="2" t="s">
        <v>459</v>
      </c>
      <c r="EY38" s="11" t="s">
        <v>1203</v>
      </c>
      <c r="EZ38" s="2" t="s">
        <v>459</v>
      </c>
      <c r="FA38" s="2" t="s">
        <v>459</v>
      </c>
      <c r="FB38" s="2" t="s">
        <v>459</v>
      </c>
      <c r="FC38" s="2" t="s">
        <v>459</v>
      </c>
      <c r="FD38" s="2" t="s">
        <v>459</v>
      </c>
      <c r="FE38" s="2" t="s">
        <v>459</v>
      </c>
      <c r="FF38" s="2" t="s">
        <v>459</v>
      </c>
      <c r="FG38" s="2" t="s">
        <v>459</v>
      </c>
      <c r="FH38" s="2" t="s">
        <v>459</v>
      </c>
      <c r="FI38" s="2" t="s">
        <v>459</v>
      </c>
      <c r="FJ38" s="12" t="s">
        <v>912</v>
      </c>
      <c r="FK38" s="2" t="s">
        <v>459</v>
      </c>
      <c r="FL38" s="2" t="s">
        <v>459</v>
      </c>
      <c r="FM38" s="2" t="s">
        <v>459</v>
      </c>
      <c r="FN38" s="2" t="s">
        <v>459</v>
      </c>
      <c r="FO38" s="12" t="s">
        <v>258</v>
      </c>
      <c r="FP38" s="2" t="s">
        <v>459</v>
      </c>
      <c r="FQ38" s="2" t="s">
        <v>459</v>
      </c>
      <c r="FR38" s="2" t="s">
        <v>459</v>
      </c>
      <c r="FS38" s="2" t="s">
        <v>459</v>
      </c>
      <c r="FT38" s="2" t="s">
        <v>459</v>
      </c>
      <c r="FU38" s="2" t="s">
        <v>459</v>
      </c>
      <c r="FV38" s="2" t="s">
        <v>459</v>
      </c>
      <c r="FW38" s="2" t="s">
        <v>459</v>
      </c>
      <c r="FX38" s="2" t="s">
        <v>459</v>
      </c>
      <c r="FY38" s="13" t="s">
        <v>883</v>
      </c>
      <c r="FZ38" s="2" t="s">
        <v>459</v>
      </c>
      <c r="GA38" s="2" t="s">
        <v>459</v>
      </c>
      <c r="GB38" s="2" t="s">
        <v>459</v>
      </c>
      <c r="GC38" s="2" t="s">
        <v>459</v>
      </c>
      <c r="GD38" s="2" t="s">
        <v>459</v>
      </c>
      <c r="GE38" s="2" t="s">
        <v>459</v>
      </c>
    </row>
    <row r="39" spans="1:187" ht="88.9" customHeight="1" x14ac:dyDescent="0.25">
      <c r="A39" s="1">
        <v>410</v>
      </c>
      <c r="B39" s="2" t="s">
        <v>702</v>
      </c>
      <c r="C39" s="2" t="s">
        <v>703</v>
      </c>
      <c r="D39" s="2" t="s">
        <v>704</v>
      </c>
      <c r="E39" s="18" t="s">
        <v>1627</v>
      </c>
      <c r="F39" s="2" t="s">
        <v>624</v>
      </c>
      <c r="G39" s="11" t="s">
        <v>1154</v>
      </c>
      <c r="H39" s="2" t="s">
        <v>459</v>
      </c>
      <c r="I39" s="2" t="s">
        <v>459</v>
      </c>
      <c r="J39" s="2" t="s">
        <v>459</v>
      </c>
      <c r="K39" s="2" t="s">
        <v>459</v>
      </c>
      <c r="L39" s="2" t="s">
        <v>459</v>
      </c>
      <c r="M39" s="2" t="s">
        <v>459</v>
      </c>
      <c r="N39" s="2" t="s">
        <v>459</v>
      </c>
      <c r="O39" s="13" t="s">
        <v>1155</v>
      </c>
      <c r="P39" s="2" t="s">
        <v>459</v>
      </c>
      <c r="Q39" s="2" t="s">
        <v>459</v>
      </c>
      <c r="R39" s="2" t="s">
        <v>459</v>
      </c>
      <c r="S39" s="13" t="s">
        <v>123</v>
      </c>
      <c r="T39" s="2" t="s">
        <v>459</v>
      </c>
      <c r="U39" s="2" t="s">
        <v>459</v>
      </c>
      <c r="V39" s="2" t="s">
        <v>459</v>
      </c>
      <c r="W39" s="2" t="s">
        <v>459</v>
      </c>
      <c r="X39" s="2" t="s">
        <v>459</v>
      </c>
      <c r="Y39" s="2" t="s">
        <v>459</v>
      </c>
      <c r="Z39" s="2" t="s">
        <v>459</v>
      </c>
      <c r="AA39" s="13" t="s">
        <v>118</v>
      </c>
      <c r="AB39" s="2" t="s">
        <v>459</v>
      </c>
      <c r="AC39" s="2" t="s">
        <v>459</v>
      </c>
      <c r="AD39" s="2" t="s">
        <v>459</v>
      </c>
      <c r="AE39" s="2" t="s">
        <v>459</v>
      </c>
      <c r="AF39" s="2" t="s">
        <v>459</v>
      </c>
      <c r="AG39" s="2" t="s">
        <v>459</v>
      </c>
      <c r="AH39" s="2" t="s">
        <v>459</v>
      </c>
      <c r="AI39" s="2" t="s">
        <v>459</v>
      </c>
      <c r="AJ39" s="13" t="s">
        <v>140</v>
      </c>
      <c r="AK39" s="2" t="s">
        <v>459</v>
      </c>
      <c r="AL39" s="2" t="s">
        <v>459</v>
      </c>
      <c r="AM39" s="2" t="s">
        <v>459</v>
      </c>
      <c r="AN39" s="2" t="s">
        <v>459</v>
      </c>
      <c r="AO39" s="2" t="s">
        <v>459</v>
      </c>
      <c r="AP39" s="13" t="s">
        <v>118</v>
      </c>
      <c r="AQ39" s="2" t="s">
        <v>459</v>
      </c>
      <c r="AR39" s="13" t="s">
        <v>1156</v>
      </c>
      <c r="AS39" s="2" t="s">
        <v>459</v>
      </c>
      <c r="AT39" s="2" t="s">
        <v>459</v>
      </c>
      <c r="AU39" s="2" t="s">
        <v>459</v>
      </c>
      <c r="AV39" s="2" t="s">
        <v>459</v>
      </c>
      <c r="AW39" s="2" t="s">
        <v>459</v>
      </c>
      <c r="AX39" s="2" t="s">
        <v>459</v>
      </c>
      <c r="AY39" s="2" t="s">
        <v>459</v>
      </c>
      <c r="AZ39" s="2" t="s">
        <v>459</v>
      </c>
      <c r="BA39" s="2" t="s">
        <v>459</v>
      </c>
      <c r="BB39" s="12" t="s">
        <v>603</v>
      </c>
      <c r="BC39" s="2" t="s">
        <v>459</v>
      </c>
      <c r="BD39" s="13" t="s">
        <v>115</v>
      </c>
      <c r="BE39" s="2" t="s">
        <v>459</v>
      </c>
      <c r="BF39" s="2" t="s">
        <v>459</v>
      </c>
      <c r="BG39" s="2" t="s">
        <v>459</v>
      </c>
      <c r="BH39" s="2" t="s">
        <v>459</v>
      </c>
      <c r="BI39" s="2" t="s">
        <v>459</v>
      </c>
      <c r="BJ39" s="2" t="s">
        <v>459</v>
      </c>
      <c r="BK39" s="2" t="s">
        <v>459</v>
      </c>
      <c r="BL39" s="13" t="s">
        <v>516</v>
      </c>
      <c r="BM39" s="2" t="s">
        <v>459</v>
      </c>
      <c r="BN39" s="2" t="s">
        <v>459</v>
      </c>
      <c r="BO39" s="2" t="s">
        <v>459</v>
      </c>
      <c r="BP39" s="2" t="s">
        <v>459</v>
      </c>
      <c r="BQ39" s="11" t="s">
        <v>615</v>
      </c>
      <c r="BR39" s="2" t="s">
        <v>459</v>
      </c>
      <c r="BS39" s="2" t="s">
        <v>459</v>
      </c>
      <c r="BT39" s="12" t="s">
        <v>181</v>
      </c>
      <c r="BU39" s="2" t="s">
        <v>459</v>
      </c>
      <c r="BV39" s="2" t="s">
        <v>459</v>
      </c>
      <c r="BW39" s="2" t="s">
        <v>459</v>
      </c>
      <c r="BX39" s="2" t="s">
        <v>459</v>
      </c>
      <c r="BY39" s="2" t="s">
        <v>459</v>
      </c>
      <c r="BZ39" s="2" t="s">
        <v>459</v>
      </c>
      <c r="CA39" s="2" t="s">
        <v>459</v>
      </c>
      <c r="CB39" s="13" t="s">
        <v>854</v>
      </c>
      <c r="CC39" s="2" t="s">
        <v>459</v>
      </c>
      <c r="CD39" s="2" t="s">
        <v>459</v>
      </c>
      <c r="CE39" s="2" t="s">
        <v>459</v>
      </c>
      <c r="CF39" s="12" t="s">
        <v>606</v>
      </c>
      <c r="CG39" s="2" t="s">
        <v>459</v>
      </c>
      <c r="CH39" s="2" t="s">
        <v>459</v>
      </c>
      <c r="CI39" s="2" t="s">
        <v>459</v>
      </c>
      <c r="CJ39" s="2" t="s">
        <v>459</v>
      </c>
      <c r="CK39" s="2" t="s">
        <v>459</v>
      </c>
      <c r="CL39" s="2" t="s">
        <v>459</v>
      </c>
      <c r="CM39" s="2" t="s">
        <v>459</v>
      </c>
      <c r="CN39" s="2" t="s">
        <v>459</v>
      </c>
      <c r="CO39" s="2" t="s">
        <v>459</v>
      </c>
      <c r="CP39" s="2" t="s">
        <v>459</v>
      </c>
      <c r="CQ39" s="12" t="s">
        <v>898</v>
      </c>
      <c r="CR39" s="2" t="s">
        <v>459</v>
      </c>
      <c r="CS39" s="2" t="s">
        <v>459</v>
      </c>
      <c r="CT39" s="2" t="s">
        <v>459</v>
      </c>
      <c r="CU39" s="2" t="s">
        <v>459</v>
      </c>
      <c r="CV39" s="2" t="s">
        <v>459</v>
      </c>
      <c r="CW39" s="13" t="s">
        <v>1157</v>
      </c>
      <c r="CX39" s="2" t="s">
        <v>459</v>
      </c>
      <c r="CY39" s="2" t="s">
        <v>459</v>
      </c>
      <c r="CZ39" s="2" t="s">
        <v>459</v>
      </c>
      <c r="DA39" s="2" t="s">
        <v>459</v>
      </c>
      <c r="DB39" s="11" t="s">
        <v>534</v>
      </c>
      <c r="DC39" s="2" t="s">
        <v>459</v>
      </c>
      <c r="DD39" s="2" t="s">
        <v>459</v>
      </c>
      <c r="DE39" s="2" t="s">
        <v>459</v>
      </c>
      <c r="DF39" s="2" t="s">
        <v>459</v>
      </c>
      <c r="DG39" s="2" t="s">
        <v>459</v>
      </c>
      <c r="DH39" s="12" t="s">
        <v>217</v>
      </c>
      <c r="DI39" s="2" t="s">
        <v>459</v>
      </c>
      <c r="DJ39" s="2" t="s">
        <v>459</v>
      </c>
      <c r="DK39" s="2" t="s">
        <v>459</v>
      </c>
      <c r="DL39" s="2" t="s">
        <v>459</v>
      </c>
      <c r="DM39" s="2" t="s">
        <v>459</v>
      </c>
      <c r="DN39" s="2" t="s">
        <v>459</v>
      </c>
      <c r="DO39" s="2" t="s">
        <v>459</v>
      </c>
      <c r="DP39" s="2" t="s">
        <v>459</v>
      </c>
      <c r="DQ39" s="2" t="s">
        <v>459</v>
      </c>
      <c r="DR39" s="2" t="s">
        <v>459</v>
      </c>
      <c r="DS39" s="2" t="s">
        <v>459</v>
      </c>
      <c r="DT39" s="13" t="s">
        <v>1158</v>
      </c>
      <c r="DU39" s="2" t="s">
        <v>459</v>
      </c>
      <c r="DV39" s="2" t="s">
        <v>459</v>
      </c>
      <c r="DW39" s="2" t="s">
        <v>459</v>
      </c>
      <c r="DX39" s="13" t="s">
        <v>1159</v>
      </c>
      <c r="DY39" s="2" t="s">
        <v>459</v>
      </c>
      <c r="DZ39" s="2" t="s">
        <v>459</v>
      </c>
      <c r="EA39" s="2" t="s">
        <v>459</v>
      </c>
      <c r="EB39" s="2" t="s">
        <v>459</v>
      </c>
      <c r="EC39" s="2" t="s">
        <v>459</v>
      </c>
      <c r="ED39" s="2" t="s">
        <v>459</v>
      </c>
      <c r="EE39" s="2" t="s">
        <v>459</v>
      </c>
      <c r="EF39" s="2" t="s">
        <v>459</v>
      </c>
      <c r="EG39" s="2" t="s">
        <v>459</v>
      </c>
      <c r="EH39" s="13" t="s">
        <v>1037</v>
      </c>
      <c r="EI39" s="2" t="s">
        <v>459</v>
      </c>
      <c r="EJ39" s="2" t="s">
        <v>459</v>
      </c>
      <c r="EK39" s="2" t="s">
        <v>459</v>
      </c>
      <c r="EL39" s="2" t="s">
        <v>459</v>
      </c>
      <c r="EM39" s="2" t="s">
        <v>459</v>
      </c>
      <c r="EN39" s="2" t="s">
        <v>459</v>
      </c>
      <c r="EO39" s="2" t="s">
        <v>459</v>
      </c>
      <c r="EP39" s="2" t="s">
        <v>459</v>
      </c>
      <c r="EQ39" s="2" t="s">
        <v>459</v>
      </c>
      <c r="ER39" s="11" t="s">
        <v>1160</v>
      </c>
      <c r="ES39" s="2" t="s">
        <v>459</v>
      </c>
      <c r="ET39" s="2" t="s">
        <v>459</v>
      </c>
      <c r="EU39" s="2" t="s">
        <v>459</v>
      </c>
      <c r="EV39" s="2" t="s">
        <v>459</v>
      </c>
      <c r="EW39" s="2" t="s">
        <v>459</v>
      </c>
      <c r="EX39" s="2" t="s">
        <v>459</v>
      </c>
      <c r="EY39" s="2" t="s">
        <v>459</v>
      </c>
      <c r="EZ39" s="2" t="s">
        <v>459</v>
      </c>
      <c r="FA39" s="2" t="s">
        <v>459</v>
      </c>
      <c r="FB39" s="2" t="s">
        <v>459</v>
      </c>
      <c r="FC39" s="2" t="s">
        <v>459</v>
      </c>
      <c r="FD39" s="2" t="s">
        <v>459</v>
      </c>
      <c r="FE39" s="12" t="s">
        <v>538</v>
      </c>
      <c r="FF39" s="2" t="s">
        <v>459</v>
      </c>
      <c r="FG39" s="2" t="s">
        <v>459</v>
      </c>
      <c r="FH39" s="2" t="s">
        <v>459</v>
      </c>
      <c r="FI39" s="2" t="s">
        <v>459</v>
      </c>
      <c r="FJ39" s="2" t="s">
        <v>459</v>
      </c>
      <c r="FK39" s="2" t="s">
        <v>459</v>
      </c>
      <c r="FL39" s="2" t="s">
        <v>459</v>
      </c>
      <c r="FM39" s="2" t="s">
        <v>459</v>
      </c>
      <c r="FN39" s="2" t="s">
        <v>459</v>
      </c>
      <c r="FO39" s="2" t="s">
        <v>459</v>
      </c>
      <c r="FP39" s="2" t="s">
        <v>459</v>
      </c>
      <c r="FQ39" s="2" t="s">
        <v>459</v>
      </c>
      <c r="FR39" s="2" t="s">
        <v>459</v>
      </c>
      <c r="FS39" s="2" t="s">
        <v>459</v>
      </c>
      <c r="FT39" s="12" t="s">
        <v>275</v>
      </c>
      <c r="FU39" s="2" t="s">
        <v>459</v>
      </c>
      <c r="FV39" s="2" t="s">
        <v>459</v>
      </c>
      <c r="FW39" s="2" t="s">
        <v>459</v>
      </c>
      <c r="FX39" s="12" t="s">
        <v>552</v>
      </c>
      <c r="FY39" s="2" t="s">
        <v>459</v>
      </c>
      <c r="FZ39" s="2" t="s">
        <v>459</v>
      </c>
      <c r="GA39" s="2" t="s">
        <v>459</v>
      </c>
      <c r="GB39" s="2" t="s">
        <v>459</v>
      </c>
      <c r="GC39" s="2" t="s">
        <v>459</v>
      </c>
      <c r="GD39" s="2" t="s">
        <v>459</v>
      </c>
      <c r="GE39" s="2" t="s">
        <v>459</v>
      </c>
    </row>
    <row r="40" spans="1:187" ht="88.9" customHeight="1" x14ac:dyDescent="0.25">
      <c r="A40" s="1">
        <v>2500</v>
      </c>
      <c r="B40" s="2" t="s">
        <v>816</v>
      </c>
      <c r="C40" s="2" t="s">
        <v>650</v>
      </c>
      <c r="D40" s="2" t="s">
        <v>817</v>
      </c>
      <c r="E40" s="18" t="s">
        <v>1628</v>
      </c>
      <c r="F40" s="2" t="s">
        <v>1562</v>
      </c>
      <c r="G40" s="2" t="s">
        <v>459</v>
      </c>
      <c r="H40" s="2" t="s">
        <v>459</v>
      </c>
      <c r="I40" s="2" t="s">
        <v>459</v>
      </c>
      <c r="J40" s="2" t="s">
        <v>459</v>
      </c>
      <c r="K40" s="2" t="s">
        <v>459</v>
      </c>
      <c r="L40" s="11" t="s">
        <v>1504</v>
      </c>
      <c r="M40" s="2" t="s">
        <v>459</v>
      </c>
      <c r="N40" s="2" t="s">
        <v>459</v>
      </c>
      <c r="O40" s="13" t="s">
        <v>580</v>
      </c>
      <c r="P40" s="2" t="s">
        <v>459</v>
      </c>
      <c r="Q40" s="2" t="s">
        <v>459</v>
      </c>
      <c r="R40" s="2" t="s">
        <v>459</v>
      </c>
      <c r="S40" s="2" t="s">
        <v>459</v>
      </c>
      <c r="T40" s="2" t="s">
        <v>459</v>
      </c>
      <c r="U40" s="2" t="s">
        <v>459</v>
      </c>
      <c r="V40" s="2" t="s">
        <v>459</v>
      </c>
      <c r="W40" s="13" t="s">
        <v>135</v>
      </c>
      <c r="X40" s="2" t="s">
        <v>459</v>
      </c>
      <c r="Y40" s="2" t="s">
        <v>459</v>
      </c>
      <c r="Z40" s="2" t="s">
        <v>459</v>
      </c>
      <c r="AA40" s="2" t="s">
        <v>459</v>
      </c>
      <c r="AB40" s="2" t="s">
        <v>459</v>
      </c>
      <c r="AC40" s="2" t="s">
        <v>459</v>
      </c>
      <c r="AD40" s="13" t="s">
        <v>117</v>
      </c>
      <c r="AE40" s="2" t="s">
        <v>459</v>
      </c>
      <c r="AF40" s="2" t="s">
        <v>459</v>
      </c>
      <c r="AG40" s="2" t="s">
        <v>459</v>
      </c>
      <c r="AH40" s="2" t="s">
        <v>459</v>
      </c>
      <c r="AI40" s="13" t="s">
        <v>152</v>
      </c>
      <c r="AJ40" s="2" t="s">
        <v>459</v>
      </c>
      <c r="AK40" s="2" t="s">
        <v>459</v>
      </c>
      <c r="AL40" s="13" t="s">
        <v>116</v>
      </c>
      <c r="AM40" s="2" t="s">
        <v>459</v>
      </c>
      <c r="AN40" s="2" t="s">
        <v>459</v>
      </c>
      <c r="AO40" s="2" t="s">
        <v>459</v>
      </c>
      <c r="AP40" s="2" t="s">
        <v>459</v>
      </c>
      <c r="AQ40" s="2" t="s">
        <v>459</v>
      </c>
      <c r="AR40" s="2" t="s">
        <v>459</v>
      </c>
      <c r="AS40" s="2" t="s">
        <v>459</v>
      </c>
      <c r="AT40" s="2" t="s">
        <v>459</v>
      </c>
      <c r="AU40" s="13" t="s">
        <v>893</v>
      </c>
      <c r="AV40" s="2" t="s">
        <v>459</v>
      </c>
      <c r="AW40" s="2" t="s">
        <v>459</v>
      </c>
      <c r="AX40" s="2" t="s">
        <v>459</v>
      </c>
      <c r="AY40" s="2" t="s">
        <v>459</v>
      </c>
      <c r="AZ40" s="2" t="s">
        <v>459</v>
      </c>
      <c r="BA40" s="12" t="s">
        <v>514</v>
      </c>
      <c r="BB40" s="2" t="s">
        <v>459</v>
      </c>
      <c r="BC40" s="13" t="s">
        <v>1244</v>
      </c>
      <c r="BD40" s="2" t="s">
        <v>459</v>
      </c>
      <c r="BE40" s="2" t="s">
        <v>459</v>
      </c>
      <c r="BF40" s="2" t="s">
        <v>459</v>
      </c>
      <c r="BG40" s="2" t="s">
        <v>459</v>
      </c>
      <c r="BH40" s="2" t="s">
        <v>459</v>
      </c>
      <c r="BI40" s="2" t="s">
        <v>459</v>
      </c>
      <c r="BJ40" s="13" t="s">
        <v>171</v>
      </c>
      <c r="BK40" s="2" t="s">
        <v>459</v>
      </c>
      <c r="BL40" s="2" t="s">
        <v>459</v>
      </c>
      <c r="BM40" s="2" t="s">
        <v>459</v>
      </c>
      <c r="BN40" s="2" t="s">
        <v>459</v>
      </c>
      <c r="BO40" s="2" t="s">
        <v>459</v>
      </c>
      <c r="BP40" s="2" t="s">
        <v>459</v>
      </c>
      <c r="BQ40" s="2" t="s">
        <v>459</v>
      </c>
      <c r="BR40" s="2" t="s">
        <v>459</v>
      </c>
      <c r="BS40" s="12" t="s">
        <v>1505</v>
      </c>
      <c r="BT40" s="12" t="s">
        <v>181</v>
      </c>
      <c r="BU40" s="2" t="s">
        <v>459</v>
      </c>
      <c r="BV40" s="2" t="s">
        <v>459</v>
      </c>
      <c r="BW40" s="2" t="s">
        <v>459</v>
      </c>
      <c r="BX40" s="2" t="s">
        <v>459</v>
      </c>
      <c r="BY40" s="2" t="s">
        <v>459</v>
      </c>
      <c r="BZ40" s="2" t="s">
        <v>459</v>
      </c>
      <c r="CA40" s="2" t="s">
        <v>459</v>
      </c>
      <c r="CB40" s="2" t="s">
        <v>459</v>
      </c>
      <c r="CC40" s="13" t="s">
        <v>1506</v>
      </c>
      <c r="CD40" s="2" t="s">
        <v>459</v>
      </c>
      <c r="CE40" s="2" t="s">
        <v>459</v>
      </c>
      <c r="CF40" s="2" t="s">
        <v>459</v>
      </c>
      <c r="CG40" s="13" t="s">
        <v>1507</v>
      </c>
      <c r="CH40" s="2" t="s">
        <v>459</v>
      </c>
      <c r="CI40" s="2" t="s">
        <v>459</v>
      </c>
      <c r="CJ40" s="2" t="s">
        <v>459</v>
      </c>
      <c r="CK40" s="2" t="s">
        <v>459</v>
      </c>
      <c r="CL40" s="2" t="s">
        <v>459</v>
      </c>
      <c r="CM40" s="2" t="s">
        <v>459</v>
      </c>
      <c r="CN40" s="2" t="s">
        <v>459</v>
      </c>
      <c r="CO40" s="2" t="s">
        <v>459</v>
      </c>
      <c r="CP40" s="2" t="s">
        <v>459</v>
      </c>
      <c r="CQ40" s="13" t="s">
        <v>1508</v>
      </c>
      <c r="CR40" s="2" t="s">
        <v>459</v>
      </c>
      <c r="CS40" s="2" t="s">
        <v>459</v>
      </c>
      <c r="CT40" s="13" t="s">
        <v>1341</v>
      </c>
      <c r="CU40" s="2" t="s">
        <v>459</v>
      </c>
      <c r="CV40" s="2" t="s">
        <v>459</v>
      </c>
      <c r="CW40" s="2" t="s">
        <v>459</v>
      </c>
      <c r="CX40" s="2" t="s">
        <v>459</v>
      </c>
      <c r="CY40" s="2" t="s">
        <v>459</v>
      </c>
      <c r="CZ40" s="2" t="s">
        <v>459</v>
      </c>
      <c r="DA40" s="2" t="s">
        <v>459</v>
      </c>
      <c r="DB40" s="2" t="s">
        <v>459</v>
      </c>
      <c r="DC40" s="11" t="s">
        <v>534</v>
      </c>
      <c r="DD40" s="2" t="s">
        <v>459</v>
      </c>
      <c r="DE40" s="2" t="s">
        <v>459</v>
      </c>
      <c r="DF40" s="2" t="s">
        <v>459</v>
      </c>
      <c r="DG40" s="2" t="s">
        <v>459</v>
      </c>
      <c r="DH40" s="2" t="s">
        <v>459</v>
      </c>
      <c r="DI40" s="2" t="s">
        <v>459</v>
      </c>
      <c r="DJ40" s="2" t="s">
        <v>459</v>
      </c>
      <c r="DK40" s="2" t="s">
        <v>459</v>
      </c>
      <c r="DL40" s="2" t="s">
        <v>459</v>
      </c>
      <c r="DM40" s="12" t="s">
        <v>226</v>
      </c>
      <c r="DN40" s="2" t="s">
        <v>459</v>
      </c>
      <c r="DO40" s="2" t="s">
        <v>459</v>
      </c>
      <c r="DP40" s="2" t="s">
        <v>459</v>
      </c>
      <c r="DQ40" s="13" t="s">
        <v>1509</v>
      </c>
      <c r="DR40" s="2" t="s">
        <v>459</v>
      </c>
      <c r="DS40" s="2" t="s">
        <v>459</v>
      </c>
      <c r="DT40" s="2" t="s">
        <v>459</v>
      </c>
      <c r="DU40" s="2" t="s">
        <v>459</v>
      </c>
      <c r="DV40" s="2" t="s">
        <v>459</v>
      </c>
      <c r="DW40" s="2" t="s">
        <v>459</v>
      </c>
      <c r="DX40" s="2" t="s">
        <v>459</v>
      </c>
      <c r="DY40" s="2" t="s">
        <v>459</v>
      </c>
      <c r="DZ40" s="2" t="s">
        <v>459</v>
      </c>
      <c r="EA40" s="2" t="s">
        <v>459</v>
      </c>
      <c r="EB40" s="2" t="s">
        <v>459</v>
      </c>
      <c r="EC40" s="2" t="s">
        <v>459</v>
      </c>
      <c r="ED40" s="12" t="s">
        <v>241</v>
      </c>
      <c r="EE40" s="2" t="s">
        <v>459</v>
      </c>
      <c r="EF40" s="2" t="s">
        <v>459</v>
      </c>
      <c r="EG40" s="2" t="s">
        <v>459</v>
      </c>
      <c r="EH40" s="2" t="s">
        <v>459</v>
      </c>
      <c r="EI40" s="2" t="s">
        <v>459</v>
      </c>
      <c r="EJ40" s="2" t="s">
        <v>459</v>
      </c>
      <c r="EK40" s="2" t="s">
        <v>459</v>
      </c>
      <c r="EL40" s="2" t="s">
        <v>459</v>
      </c>
      <c r="EM40" s="2" t="s">
        <v>459</v>
      </c>
      <c r="EN40" s="2" t="s">
        <v>459</v>
      </c>
      <c r="EO40" s="2" t="s">
        <v>459</v>
      </c>
      <c r="EP40" s="2" t="s">
        <v>459</v>
      </c>
      <c r="EQ40" s="13" t="s">
        <v>1510</v>
      </c>
      <c r="ER40" s="2" t="s">
        <v>459</v>
      </c>
      <c r="ES40" s="2" t="s">
        <v>459</v>
      </c>
      <c r="ET40" s="12" t="s">
        <v>474</v>
      </c>
      <c r="EU40" s="2" t="s">
        <v>459</v>
      </c>
      <c r="EV40" s="2" t="s">
        <v>459</v>
      </c>
      <c r="EW40" s="2" t="s">
        <v>459</v>
      </c>
      <c r="EX40" s="2" t="s">
        <v>459</v>
      </c>
      <c r="EY40" s="2" t="s">
        <v>459</v>
      </c>
      <c r="EZ40" s="2" t="s">
        <v>459</v>
      </c>
      <c r="FA40" s="2" t="s">
        <v>459</v>
      </c>
      <c r="FB40" s="2" t="s">
        <v>459</v>
      </c>
      <c r="FC40" s="2" t="s">
        <v>459</v>
      </c>
      <c r="FD40" s="2" t="s">
        <v>459</v>
      </c>
      <c r="FE40" s="2" t="s">
        <v>459</v>
      </c>
      <c r="FF40" s="2" t="s">
        <v>459</v>
      </c>
      <c r="FG40" s="2" t="s">
        <v>459</v>
      </c>
      <c r="FH40" s="2" t="s">
        <v>459</v>
      </c>
      <c r="FI40" s="2" t="s">
        <v>459</v>
      </c>
      <c r="FJ40" s="2" t="s">
        <v>459</v>
      </c>
      <c r="FK40" s="12" t="s">
        <v>903</v>
      </c>
      <c r="FL40" s="2" t="s">
        <v>459</v>
      </c>
      <c r="FM40" s="2" t="s">
        <v>459</v>
      </c>
      <c r="FN40" s="2" t="s">
        <v>459</v>
      </c>
      <c r="FO40" s="2" t="s">
        <v>459</v>
      </c>
      <c r="FP40" s="12" t="s">
        <v>261</v>
      </c>
      <c r="FQ40" s="2" t="s">
        <v>459</v>
      </c>
      <c r="FR40" s="2" t="s">
        <v>459</v>
      </c>
      <c r="FS40" s="2" t="s">
        <v>459</v>
      </c>
      <c r="FT40" s="2" t="s">
        <v>459</v>
      </c>
      <c r="FU40" s="2" t="s">
        <v>459</v>
      </c>
      <c r="FV40" s="2" t="s">
        <v>459</v>
      </c>
      <c r="FW40" s="2" t="s">
        <v>459</v>
      </c>
      <c r="FX40" s="2" t="s">
        <v>459</v>
      </c>
      <c r="FY40" s="2" t="s">
        <v>459</v>
      </c>
      <c r="FZ40" s="2" t="s">
        <v>459</v>
      </c>
      <c r="GA40" s="2" t="s">
        <v>459</v>
      </c>
      <c r="GB40" s="2" t="s">
        <v>459</v>
      </c>
      <c r="GC40" s="2" t="s">
        <v>459</v>
      </c>
      <c r="GD40" s="2" t="s">
        <v>459</v>
      </c>
      <c r="GE40" s="11" t="s">
        <v>1511</v>
      </c>
    </row>
    <row r="41" spans="1:187" ht="88.9" customHeight="1" x14ac:dyDescent="0.25">
      <c r="A41" s="1">
        <v>265</v>
      </c>
      <c r="B41" s="2" t="s">
        <v>653</v>
      </c>
      <c r="C41" s="2" t="s">
        <v>72</v>
      </c>
      <c r="D41" s="2" t="s">
        <v>654</v>
      </c>
      <c r="E41" s="18" t="s">
        <v>1629</v>
      </c>
      <c r="F41" s="2" t="s">
        <v>1556</v>
      </c>
      <c r="G41" s="12" t="s">
        <v>932</v>
      </c>
      <c r="H41" s="2" t="s">
        <v>459</v>
      </c>
      <c r="I41" s="2" t="s">
        <v>459</v>
      </c>
      <c r="J41" s="2" t="s">
        <v>459</v>
      </c>
      <c r="K41" s="2" t="s">
        <v>459</v>
      </c>
      <c r="L41" s="2" t="s">
        <v>459</v>
      </c>
      <c r="M41" s="2" t="s">
        <v>459</v>
      </c>
      <c r="N41" s="11" t="s">
        <v>933</v>
      </c>
      <c r="O41" s="2" t="s">
        <v>459</v>
      </c>
      <c r="P41" s="2" t="s">
        <v>459</v>
      </c>
      <c r="Q41" s="2" t="s">
        <v>459</v>
      </c>
      <c r="R41" s="2" t="s">
        <v>459</v>
      </c>
      <c r="S41" s="2" t="s">
        <v>459</v>
      </c>
      <c r="T41" s="2" t="s">
        <v>459</v>
      </c>
      <c r="U41" s="2" t="s">
        <v>459</v>
      </c>
      <c r="V41" s="13" t="s">
        <v>132</v>
      </c>
      <c r="W41" s="2" t="s">
        <v>459</v>
      </c>
      <c r="X41" s="2" t="s">
        <v>459</v>
      </c>
      <c r="Y41" s="2" t="s">
        <v>459</v>
      </c>
      <c r="Z41" s="13" t="s">
        <v>926</v>
      </c>
      <c r="AA41" s="2" t="s">
        <v>459</v>
      </c>
      <c r="AB41" s="2" t="s">
        <v>459</v>
      </c>
      <c r="AC41" s="2" t="s">
        <v>459</v>
      </c>
      <c r="AD41" s="2" t="s">
        <v>459</v>
      </c>
      <c r="AE41" s="2" t="s">
        <v>459</v>
      </c>
      <c r="AF41" s="2" t="s">
        <v>459</v>
      </c>
      <c r="AG41" s="13" t="s">
        <v>146</v>
      </c>
      <c r="AH41" s="2" t="s">
        <v>459</v>
      </c>
      <c r="AI41" s="2" t="s">
        <v>459</v>
      </c>
      <c r="AJ41" s="2" t="s">
        <v>459</v>
      </c>
      <c r="AK41" s="2" t="s">
        <v>459</v>
      </c>
      <c r="AL41" s="2" t="s">
        <v>459</v>
      </c>
      <c r="AM41" s="2" t="s">
        <v>459</v>
      </c>
      <c r="AN41" s="13" t="s">
        <v>116</v>
      </c>
      <c r="AO41" s="2" t="s">
        <v>459</v>
      </c>
      <c r="AP41" s="2" t="s">
        <v>459</v>
      </c>
      <c r="AQ41" s="2" t="s">
        <v>459</v>
      </c>
      <c r="AR41" s="2" t="s">
        <v>459</v>
      </c>
      <c r="AS41" s="2" t="s">
        <v>459</v>
      </c>
      <c r="AT41" s="2" t="s">
        <v>459</v>
      </c>
      <c r="AU41" s="2" t="s">
        <v>459</v>
      </c>
      <c r="AV41" s="13" t="s">
        <v>934</v>
      </c>
      <c r="AW41" s="12" t="s">
        <v>842</v>
      </c>
      <c r="AX41" s="2" t="s">
        <v>459</v>
      </c>
      <c r="AY41" s="2" t="s">
        <v>459</v>
      </c>
      <c r="AZ41" s="2" t="s">
        <v>459</v>
      </c>
      <c r="BA41" s="2" t="s">
        <v>459</v>
      </c>
      <c r="BB41" s="2" t="s">
        <v>459</v>
      </c>
      <c r="BC41" s="2" t="s">
        <v>459</v>
      </c>
      <c r="BD41" s="2" t="s">
        <v>459</v>
      </c>
      <c r="BE41" s="13" t="s">
        <v>594</v>
      </c>
      <c r="BF41" s="2" t="s">
        <v>459</v>
      </c>
      <c r="BG41" s="2" t="s">
        <v>459</v>
      </c>
      <c r="BH41" s="2" t="s">
        <v>459</v>
      </c>
      <c r="BI41" s="2" t="s">
        <v>459</v>
      </c>
      <c r="BJ41" s="2" t="s">
        <v>459</v>
      </c>
      <c r="BK41" s="2" t="s">
        <v>459</v>
      </c>
      <c r="BL41" s="13" t="s">
        <v>481</v>
      </c>
      <c r="BM41" s="2" t="s">
        <v>459</v>
      </c>
      <c r="BN41" s="2" t="s">
        <v>459</v>
      </c>
      <c r="BO41" s="2" t="s">
        <v>459</v>
      </c>
      <c r="BP41" s="11" t="s">
        <v>935</v>
      </c>
      <c r="BQ41" s="2" t="s">
        <v>459</v>
      </c>
      <c r="BR41" s="2" t="s">
        <v>459</v>
      </c>
      <c r="BS41" s="2" t="s">
        <v>459</v>
      </c>
      <c r="BT41" s="2" t="s">
        <v>459</v>
      </c>
      <c r="BU41" s="2" t="s">
        <v>459</v>
      </c>
      <c r="BV41" s="2" t="s">
        <v>459</v>
      </c>
      <c r="BW41" s="2" t="s">
        <v>459</v>
      </c>
      <c r="BX41" s="12" t="s">
        <v>194</v>
      </c>
      <c r="BY41" s="2" t="s">
        <v>459</v>
      </c>
      <c r="BZ41" s="13" t="s">
        <v>936</v>
      </c>
      <c r="CA41" s="2" t="s">
        <v>459</v>
      </c>
      <c r="CB41" s="2" t="s">
        <v>459</v>
      </c>
      <c r="CC41" s="2" t="s">
        <v>459</v>
      </c>
      <c r="CD41" s="2" t="s">
        <v>459</v>
      </c>
      <c r="CE41" s="2" t="s">
        <v>459</v>
      </c>
      <c r="CF41" s="2" t="s">
        <v>459</v>
      </c>
      <c r="CG41" s="2" t="s">
        <v>459</v>
      </c>
      <c r="CH41" s="2" t="s">
        <v>459</v>
      </c>
      <c r="CI41" s="2" t="s">
        <v>459</v>
      </c>
      <c r="CJ41" s="13" t="s">
        <v>937</v>
      </c>
      <c r="CK41" s="2" t="s">
        <v>459</v>
      </c>
      <c r="CL41" s="2" t="s">
        <v>459</v>
      </c>
      <c r="CM41" s="2" t="s">
        <v>459</v>
      </c>
      <c r="CN41" s="2" t="s">
        <v>459</v>
      </c>
      <c r="CO41" s="2" t="s">
        <v>459</v>
      </c>
      <c r="CP41" s="12" t="s">
        <v>938</v>
      </c>
      <c r="CQ41" s="2" t="s">
        <v>459</v>
      </c>
      <c r="CR41" s="2" t="s">
        <v>459</v>
      </c>
      <c r="CS41" s="2" t="s">
        <v>459</v>
      </c>
      <c r="CT41" s="2" t="s">
        <v>459</v>
      </c>
      <c r="CU41" s="2" t="s">
        <v>459</v>
      </c>
      <c r="CV41" s="13" t="s">
        <v>201</v>
      </c>
      <c r="CW41" s="2" t="s">
        <v>459</v>
      </c>
      <c r="CX41" s="2" t="s">
        <v>459</v>
      </c>
      <c r="CY41" s="2" t="s">
        <v>459</v>
      </c>
      <c r="CZ41" s="2" t="s">
        <v>459</v>
      </c>
      <c r="DA41" s="2" t="s">
        <v>459</v>
      </c>
      <c r="DB41" s="2" t="s">
        <v>459</v>
      </c>
      <c r="DC41" s="13" t="s">
        <v>587</v>
      </c>
      <c r="DD41" s="2" t="s">
        <v>459</v>
      </c>
      <c r="DE41" s="2" t="s">
        <v>459</v>
      </c>
      <c r="DF41" s="2" t="s">
        <v>459</v>
      </c>
      <c r="DG41" s="2" t="s">
        <v>459</v>
      </c>
      <c r="DH41" s="2" t="s">
        <v>459</v>
      </c>
      <c r="DI41" s="12" t="s">
        <v>219</v>
      </c>
      <c r="DJ41" s="2" t="s">
        <v>459</v>
      </c>
      <c r="DK41" s="2" t="s">
        <v>459</v>
      </c>
      <c r="DL41" s="2" t="s">
        <v>459</v>
      </c>
      <c r="DM41" s="2" t="s">
        <v>459</v>
      </c>
      <c r="DN41" s="2" t="s">
        <v>459</v>
      </c>
      <c r="DO41" s="2" t="s">
        <v>459</v>
      </c>
      <c r="DP41" s="2" t="s">
        <v>459</v>
      </c>
      <c r="DQ41" s="2" t="s">
        <v>459</v>
      </c>
      <c r="DR41" s="13" t="s">
        <v>939</v>
      </c>
      <c r="DS41" s="2" t="s">
        <v>459</v>
      </c>
      <c r="DT41" s="2" t="s">
        <v>459</v>
      </c>
      <c r="DU41" s="2" t="s">
        <v>459</v>
      </c>
      <c r="DV41" s="2" t="s">
        <v>459</v>
      </c>
      <c r="DW41" s="2" t="s">
        <v>459</v>
      </c>
      <c r="DX41" s="13" t="s">
        <v>940</v>
      </c>
      <c r="DY41" s="2" t="s">
        <v>459</v>
      </c>
      <c r="DZ41" s="2" t="s">
        <v>459</v>
      </c>
      <c r="EA41" s="2" t="s">
        <v>459</v>
      </c>
      <c r="EB41" s="2" t="s">
        <v>459</v>
      </c>
      <c r="EC41" s="2" t="s">
        <v>459</v>
      </c>
      <c r="ED41" s="2" t="s">
        <v>459</v>
      </c>
      <c r="EE41" s="2" t="s">
        <v>459</v>
      </c>
      <c r="EF41" s="2" t="s">
        <v>459</v>
      </c>
      <c r="EG41" s="2" t="s">
        <v>459</v>
      </c>
      <c r="EH41" s="2" t="s">
        <v>459</v>
      </c>
      <c r="EI41" s="2" t="s">
        <v>459</v>
      </c>
      <c r="EJ41" s="2" t="s">
        <v>459</v>
      </c>
      <c r="EK41" s="2" t="s">
        <v>459</v>
      </c>
      <c r="EL41" s="13" t="s">
        <v>941</v>
      </c>
      <c r="EM41" s="2" t="s">
        <v>459</v>
      </c>
      <c r="EN41" s="2" t="s">
        <v>459</v>
      </c>
      <c r="EO41" s="2" t="s">
        <v>459</v>
      </c>
      <c r="EP41" s="2" t="s">
        <v>459</v>
      </c>
      <c r="EQ41" s="2" t="s">
        <v>459</v>
      </c>
      <c r="ER41" s="2" t="s">
        <v>459</v>
      </c>
      <c r="ES41" s="2" t="s">
        <v>459</v>
      </c>
      <c r="ET41" s="2" t="s">
        <v>459</v>
      </c>
      <c r="EU41" s="2" t="s">
        <v>459</v>
      </c>
      <c r="EV41" s="12" t="s">
        <v>551</v>
      </c>
      <c r="EW41" s="2" t="s">
        <v>459</v>
      </c>
      <c r="EX41" s="2" t="s">
        <v>459</v>
      </c>
      <c r="EY41" s="2" t="s">
        <v>459</v>
      </c>
      <c r="EZ41" s="2" t="s">
        <v>459</v>
      </c>
      <c r="FA41" s="2" t="s">
        <v>459</v>
      </c>
      <c r="FB41" s="2" t="s">
        <v>459</v>
      </c>
      <c r="FC41" s="2" t="s">
        <v>459</v>
      </c>
      <c r="FD41" s="2" t="s">
        <v>459</v>
      </c>
      <c r="FE41" s="2" t="s">
        <v>459</v>
      </c>
      <c r="FF41" s="12" t="s">
        <v>870</v>
      </c>
      <c r="FG41" s="2" t="s">
        <v>459</v>
      </c>
      <c r="FH41" s="2" t="s">
        <v>459</v>
      </c>
      <c r="FI41" s="2" t="s">
        <v>459</v>
      </c>
      <c r="FJ41" s="2" t="s">
        <v>459</v>
      </c>
      <c r="FK41" s="2" t="s">
        <v>459</v>
      </c>
      <c r="FL41" s="2" t="s">
        <v>459</v>
      </c>
      <c r="FM41" s="2" t="s">
        <v>459</v>
      </c>
      <c r="FN41" s="2" t="s">
        <v>459</v>
      </c>
      <c r="FO41" s="13" t="s">
        <v>260</v>
      </c>
      <c r="FP41" s="2" t="s">
        <v>459</v>
      </c>
      <c r="FQ41" s="2" t="s">
        <v>459</v>
      </c>
      <c r="FR41" s="2" t="s">
        <v>459</v>
      </c>
      <c r="FS41" s="2" t="s">
        <v>459</v>
      </c>
      <c r="FT41" s="2" t="s">
        <v>459</v>
      </c>
      <c r="FU41" s="2" t="s">
        <v>459</v>
      </c>
      <c r="FV41" s="2" t="s">
        <v>459</v>
      </c>
      <c r="FW41" s="2" t="s">
        <v>459</v>
      </c>
      <c r="FX41" s="2" t="s">
        <v>459</v>
      </c>
      <c r="FY41" s="2" t="s">
        <v>459</v>
      </c>
      <c r="FZ41" s="2" t="s">
        <v>459</v>
      </c>
      <c r="GA41" s="2" t="s">
        <v>459</v>
      </c>
      <c r="GB41" s="11" t="s">
        <v>942</v>
      </c>
      <c r="GC41" s="2" t="s">
        <v>459</v>
      </c>
      <c r="GD41" s="2" t="s">
        <v>459</v>
      </c>
      <c r="GE41" s="2" t="s">
        <v>459</v>
      </c>
    </row>
    <row r="42" spans="1:187" ht="88.9" customHeight="1" x14ac:dyDescent="0.25">
      <c r="A42" s="1">
        <v>1063</v>
      </c>
      <c r="B42" s="2" t="s">
        <v>755</v>
      </c>
      <c r="C42" s="2" t="s">
        <v>49</v>
      </c>
      <c r="D42" s="2" t="s">
        <v>642</v>
      </c>
      <c r="E42" s="18" t="s">
        <v>1630</v>
      </c>
      <c r="F42" s="2" t="s">
        <v>626</v>
      </c>
      <c r="G42" s="2" t="s">
        <v>459</v>
      </c>
      <c r="H42" s="2" t="s">
        <v>459</v>
      </c>
      <c r="I42" s="12" t="s">
        <v>1233</v>
      </c>
      <c r="J42" s="2" t="s">
        <v>459</v>
      </c>
      <c r="K42" s="2" t="s">
        <v>459</v>
      </c>
      <c r="L42" s="2" t="s">
        <v>459</v>
      </c>
      <c r="M42" s="2" t="s">
        <v>459</v>
      </c>
      <c r="N42" s="2" t="s">
        <v>459</v>
      </c>
      <c r="O42" s="2" t="s">
        <v>459</v>
      </c>
      <c r="P42" s="2" t="s">
        <v>459</v>
      </c>
      <c r="Q42" s="2" t="s">
        <v>459</v>
      </c>
      <c r="R42" s="12" t="s">
        <v>477</v>
      </c>
      <c r="S42" s="2" t="s">
        <v>459</v>
      </c>
      <c r="T42" s="2" t="s">
        <v>459</v>
      </c>
      <c r="U42" s="2" t="s">
        <v>459</v>
      </c>
      <c r="V42" s="2" t="s">
        <v>459</v>
      </c>
      <c r="W42" s="12" t="s">
        <v>134</v>
      </c>
      <c r="X42" s="2" t="s">
        <v>459</v>
      </c>
      <c r="Y42" s="2" t="s">
        <v>459</v>
      </c>
      <c r="Z42" s="2" t="s">
        <v>459</v>
      </c>
      <c r="AA42" s="2" t="s">
        <v>459</v>
      </c>
      <c r="AB42" s="2" t="s">
        <v>459</v>
      </c>
      <c r="AC42" s="12" t="s">
        <v>593</v>
      </c>
      <c r="AD42" s="2" t="s">
        <v>459</v>
      </c>
      <c r="AE42" s="2" t="s">
        <v>459</v>
      </c>
      <c r="AF42" s="12" t="s">
        <v>145</v>
      </c>
      <c r="AG42" s="2" t="s">
        <v>459</v>
      </c>
      <c r="AH42" s="2" t="s">
        <v>459</v>
      </c>
      <c r="AI42" s="2" t="s">
        <v>459</v>
      </c>
      <c r="AJ42" s="2" t="s">
        <v>459</v>
      </c>
      <c r="AK42" s="13" t="s">
        <v>117</v>
      </c>
      <c r="AL42" s="2" t="s">
        <v>459</v>
      </c>
      <c r="AM42" s="2" t="s">
        <v>459</v>
      </c>
      <c r="AN42" s="2" t="s">
        <v>459</v>
      </c>
      <c r="AO42" s="2" t="s">
        <v>459</v>
      </c>
      <c r="AP42" s="2" t="s">
        <v>459</v>
      </c>
      <c r="AQ42" s="2" t="s">
        <v>459</v>
      </c>
      <c r="AR42" s="2" t="s">
        <v>459</v>
      </c>
      <c r="AS42" s="2" t="s">
        <v>459</v>
      </c>
      <c r="AT42" s="2" t="s">
        <v>459</v>
      </c>
      <c r="AU42" s="13" t="s">
        <v>155</v>
      </c>
      <c r="AV42" s="2" t="s">
        <v>459</v>
      </c>
      <c r="AW42" s="2" t="s">
        <v>459</v>
      </c>
      <c r="AX42" s="2" t="s">
        <v>459</v>
      </c>
      <c r="AY42" s="2" t="s">
        <v>459</v>
      </c>
      <c r="AZ42" s="2" t="s">
        <v>459</v>
      </c>
      <c r="BA42" s="11" t="s">
        <v>1318</v>
      </c>
      <c r="BB42" s="2" t="s">
        <v>459</v>
      </c>
      <c r="BC42" s="2" t="s">
        <v>459</v>
      </c>
      <c r="BD42" s="12" t="s">
        <v>496</v>
      </c>
      <c r="BE42" s="2" t="s">
        <v>459</v>
      </c>
      <c r="BF42" s="2" t="s">
        <v>459</v>
      </c>
      <c r="BG42" s="2" t="s">
        <v>459</v>
      </c>
      <c r="BH42" s="2" t="s">
        <v>459</v>
      </c>
      <c r="BI42" s="2" t="s">
        <v>459</v>
      </c>
      <c r="BJ42" s="2" t="s">
        <v>459</v>
      </c>
      <c r="BK42" s="13" t="s">
        <v>500</v>
      </c>
      <c r="BL42" s="2" t="s">
        <v>459</v>
      </c>
      <c r="BM42" s="2" t="s">
        <v>459</v>
      </c>
      <c r="BN42" s="2" t="s">
        <v>459</v>
      </c>
      <c r="BO42" s="11" t="s">
        <v>1319</v>
      </c>
      <c r="BP42" s="2" t="s">
        <v>459</v>
      </c>
      <c r="BQ42" s="2" t="s">
        <v>459</v>
      </c>
      <c r="BR42" s="2" t="s">
        <v>459</v>
      </c>
      <c r="BS42" s="2" t="s">
        <v>459</v>
      </c>
      <c r="BT42" s="2" t="s">
        <v>459</v>
      </c>
      <c r="BU42" s="2" t="s">
        <v>459</v>
      </c>
      <c r="BV42" s="2" t="s">
        <v>459</v>
      </c>
      <c r="BW42" s="2" t="s">
        <v>459</v>
      </c>
      <c r="BX42" s="2" t="s">
        <v>459</v>
      </c>
      <c r="BY42" s="13" t="s">
        <v>191</v>
      </c>
      <c r="BZ42" s="2" t="s">
        <v>459</v>
      </c>
      <c r="CA42" s="2" t="s">
        <v>459</v>
      </c>
      <c r="CB42" s="12" t="s">
        <v>595</v>
      </c>
      <c r="CC42" s="2" t="s">
        <v>459</v>
      </c>
      <c r="CD42" s="2" t="s">
        <v>459</v>
      </c>
      <c r="CE42" s="2" t="s">
        <v>459</v>
      </c>
      <c r="CF42" s="2" t="s">
        <v>459</v>
      </c>
      <c r="CG42" s="2" t="s">
        <v>459</v>
      </c>
      <c r="CH42" s="2" t="s">
        <v>459</v>
      </c>
      <c r="CI42" s="12" t="s">
        <v>519</v>
      </c>
      <c r="CJ42" s="2" t="s">
        <v>459</v>
      </c>
      <c r="CK42" s="2" t="s">
        <v>459</v>
      </c>
      <c r="CL42" s="2" t="s">
        <v>459</v>
      </c>
      <c r="CM42" s="14" t="s">
        <v>533</v>
      </c>
      <c r="CN42" s="2" t="s">
        <v>459</v>
      </c>
      <c r="CO42" s="2" t="s">
        <v>459</v>
      </c>
      <c r="CP42" s="2" t="s">
        <v>459</v>
      </c>
      <c r="CQ42" s="2" t="s">
        <v>459</v>
      </c>
      <c r="CR42" s="2" t="s">
        <v>459</v>
      </c>
      <c r="CS42" s="2" t="s">
        <v>459</v>
      </c>
      <c r="CT42" s="2" t="s">
        <v>459</v>
      </c>
      <c r="CU42" s="2" t="s">
        <v>459</v>
      </c>
      <c r="CV42" s="13" t="s">
        <v>201</v>
      </c>
      <c r="CW42" s="2" t="s">
        <v>459</v>
      </c>
      <c r="CX42" s="13" t="s">
        <v>856</v>
      </c>
      <c r="CY42" s="2" t="s">
        <v>459</v>
      </c>
      <c r="CZ42" s="2" t="s">
        <v>459</v>
      </c>
      <c r="DA42" s="2" t="s">
        <v>459</v>
      </c>
      <c r="DB42" s="2" t="s">
        <v>459</v>
      </c>
      <c r="DC42" s="2" t="s">
        <v>459</v>
      </c>
      <c r="DD42" s="2" t="s">
        <v>459</v>
      </c>
      <c r="DE42" s="2" t="s">
        <v>459</v>
      </c>
      <c r="DF42" s="2" t="s">
        <v>459</v>
      </c>
      <c r="DG42" s="2" t="s">
        <v>459</v>
      </c>
      <c r="DH42" s="2" t="s">
        <v>459</v>
      </c>
      <c r="DI42" s="12" t="s">
        <v>219</v>
      </c>
      <c r="DJ42" s="2" t="s">
        <v>459</v>
      </c>
      <c r="DK42" s="2" t="s">
        <v>459</v>
      </c>
      <c r="DL42" s="2" t="s">
        <v>459</v>
      </c>
      <c r="DM42" s="2" t="s">
        <v>459</v>
      </c>
      <c r="DN42" s="12" t="s">
        <v>836</v>
      </c>
      <c r="DO42" s="2" t="s">
        <v>459</v>
      </c>
      <c r="DP42" s="2" t="s">
        <v>459</v>
      </c>
      <c r="DQ42" s="2" t="s">
        <v>459</v>
      </c>
      <c r="DR42" s="2" t="s">
        <v>459</v>
      </c>
      <c r="DS42" s="2" t="s">
        <v>459</v>
      </c>
      <c r="DT42" s="2" t="s">
        <v>459</v>
      </c>
      <c r="DU42" s="2" t="s">
        <v>459</v>
      </c>
      <c r="DV42" s="2" t="s">
        <v>459</v>
      </c>
      <c r="DW42" s="2" t="s">
        <v>459</v>
      </c>
      <c r="DX42" s="2" t="s">
        <v>459</v>
      </c>
      <c r="DY42" s="2" t="s">
        <v>459</v>
      </c>
      <c r="DZ42" s="2" t="s">
        <v>459</v>
      </c>
      <c r="EA42" s="2" t="s">
        <v>459</v>
      </c>
      <c r="EB42" s="2" t="s">
        <v>459</v>
      </c>
      <c r="EC42" s="2" t="s">
        <v>459</v>
      </c>
      <c r="ED42" s="2" t="s">
        <v>459</v>
      </c>
      <c r="EE42" s="2" t="s">
        <v>459</v>
      </c>
      <c r="EF42" s="2" t="s">
        <v>459</v>
      </c>
      <c r="EG42" s="12" t="s">
        <v>243</v>
      </c>
      <c r="EH42" s="2" t="s">
        <v>459</v>
      </c>
      <c r="EI42" s="13" t="s">
        <v>247</v>
      </c>
      <c r="EJ42" s="2" t="s">
        <v>459</v>
      </c>
      <c r="EK42" s="2" t="s">
        <v>459</v>
      </c>
      <c r="EL42" s="2" t="s">
        <v>459</v>
      </c>
      <c r="EM42" s="2" t="s">
        <v>459</v>
      </c>
      <c r="EN42" s="2" t="s">
        <v>459</v>
      </c>
      <c r="EO42" s="2" t="s">
        <v>459</v>
      </c>
      <c r="EP42" s="2" t="s">
        <v>459</v>
      </c>
      <c r="EQ42" s="2" t="s">
        <v>459</v>
      </c>
      <c r="ER42" s="2" t="s">
        <v>459</v>
      </c>
      <c r="ES42" s="2" t="s">
        <v>459</v>
      </c>
      <c r="ET42" s="2" t="s">
        <v>459</v>
      </c>
      <c r="EU42" s="2" t="s">
        <v>459</v>
      </c>
      <c r="EV42" s="2" t="s">
        <v>459</v>
      </c>
      <c r="EW42" s="2" t="s">
        <v>459</v>
      </c>
      <c r="EX42" s="12" t="s">
        <v>902</v>
      </c>
      <c r="EY42" s="2" t="s">
        <v>459</v>
      </c>
      <c r="EZ42" s="2" t="s">
        <v>459</v>
      </c>
      <c r="FA42" s="2" t="s">
        <v>459</v>
      </c>
      <c r="FB42" s="2" t="s">
        <v>459</v>
      </c>
      <c r="FC42" s="2" t="s">
        <v>459</v>
      </c>
      <c r="FD42" s="2" t="s">
        <v>459</v>
      </c>
      <c r="FE42" s="2" t="s">
        <v>459</v>
      </c>
      <c r="FF42" s="2" t="s">
        <v>459</v>
      </c>
      <c r="FG42" s="2" t="s">
        <v>459</v>
      </c>
      <c r="FH42" s="2" t="s">
        <v>459</v>
      </c>
      <c r="FI42" s="2" t="s">
        <v>459</v>
      </c>
      <c r="FJ42" s="12" t="s">
        <v>912</v>
      </c>
      <c r="FK42" s="2" t="s">
        <v>459</v>
      </c>
      <c r="FL42" s="2" t="s">
        <v>459</v>
      </c>
      <c r="FM42" s="2" t="s">
        <v>459</v>
      </c>
      <c r="FN42" s="2" t="s">
        <v>459</v>
      </c>
      <c r="FO42" s="2" t="s">
        <v>459</v>
      </c>
      <c r="FP42" s="2" t="s">
        <v>459</v>
      </c>
      <c r="FQ42" s="2" t="s">
        <v>459</v>
      </c>
      <c r="FR42" s="2" t="s">
        <v>459</v>
      </c>
      <c r="FS42" s="13" t="s">
        <v>273</v>
      </c>
      <c r="FT42" s="2" t="s">
        <v>459</v>
      </c>
      <c r="FU42" s="2" t="s">
        <v>459</v>
      </c>
      <c r="FV42" s="2" t="s">
        <v>459</v>
      </c>
      <c r="FW42" s="2" t="s">
        <v>459</v>
      </c>
      <c r="FX42" s="2" t="s">
        <v>459</v>
      </c>
      <c r="FY42" s="2" t="s">
        <v>459</v>
      </c>
      <c r="FZ42" s="2" t="s">
        <v>459</v>
      </c>
      <c r="GA42" s="2" t="s">
        <v>459</v>
      </c>
      <c r="GB42" s="2" t="s">
        <v>459</v>
      </c>
      <c r="GC42" s="2" t="s">
        <v>459</v>
      </c>
      <c r="GD42" s="11" t="s">
        <v>1320</v>
      </c>
      <c r="GE42" s="2" t="s">
        <v>459</v>
      </c>
    </row>
    <row r="43" spans="1:187" ht="88.9" customHeight="1" x14ac:dyDescent="0.25">
      <c r="A43" s="1">
        <v>423</v>
      </c>
      <c r="B43" s="2" t="s">
        <v>705</v>
      </c>
      <c r="C43" s="2" t="s">
        <v>706</v>
      </c>
      <c r="D43" s="2" t="s">
        <v>66</v>
      </c>
      <c r="E43" s="18" t="s">
        <v>1631</v>
      </c>
      <c r="F43" s="2" t="s">
        <v>1547</v>
      </c>
      <c r="G43" s="2" t="s">
        <v>459</v>
      </c>
      <c r="H43" s="2" t="s">
        <v>459</v>
      </c>
      <c r="I43" s="2" t="s">
        <v>459</v>
      </c>
      <c r="J43" s="12" t="s">
        <v>1161</v>
      </c>
      <c r="K43" s="2" t="s">
        <v>459</v>
      </c>
      <c r="L43" s="2" t="s">
        <v>459</v>
      </c>
      <c r="M43" s="12" t="s">
        <v>569</v>
      </c>
      <c r="N43" s="2" t="s">
        <v>459</v>
      </c>
      <c r="O43" s="2" t="s">
        <v>459</v>
      </c>
      <c r="P43" s="2" t="s">
        <v>459</v>
      </c>
      <c r="Q43" s="2" t="s">
        <v>459</v>
      </c>
      <c r="R43" s="2" t="s">
        <v>459</v>
      </c>
      <c r="S43" s="12" t="s">
        <v>121</v>
      </c>
      <c r="T43" s="2" t="s">
        <v>459</v>
      </c>
      <c r="U43" s="2" t="s">
        <v>459</v>
      </c>
      <c r="V43" s="2" t="s">
        <v>459</v>
      </c>
      <c r="W43" s="2" t="s">
        <v>459</v>
      </c>
      <c r="X43" s="2" t="s">
        <v>459</v>
      </c>
      <c r="Y43" s="2" t="s">
        <v>459</v>
      </c>
      <c r="Z43" s="2" t="s">
        <v>459</v>
      </c>
      <c r="AA43" s="2" t="s">
        <v>459</v>
      </c>
      <c r="AB43" s="2" t="s">
        <v>459</v>
      </c>
      <c r="AC43" s="13" t="s">
        <v>863</v>
      </c>
      <c r="AD43" s="2" t="s">
        <v>459</v>
      </c>
      <c r="AE43" s="2" t="s">
        <v>459</v>
      </c>
      <c r="AF43" s="2" t="s">
        <v>459</v>
      </c>
      <c r="AG43" s="12" t="s">
        <v>147</v>
      </c>
      <c r="AH43" s="2" t="s">
        <v>459</v>
      </c>
      <c r="AI43" s="2" t="s">
        <v>459</v>
      </c>
      <c r="AJ43" s="2" t="s">
        <v>459</v>
      </c>
      <c r="AK43" s="2" t="s">
        <v>459</v>
      </c>
      <c r="AL43" s="2" t="s">
        <v>459</v>
      </c>
      <c r="AM43" s="13" t="s">
        <v>116</v>
      </c>
      <c r="AN43" s="2" t="s">
        <v>459</v>
      </c>
      <c r="AO43" s="2" t="s">
        <v>459</v>
      </c>
      <c r="AP43" s="2" t="s">
        <v>459</v>
      </c>
      <c r="AQ43" s="2" t="s">
        <v>459</v>
      </c>
      <c r="AR43" s="2" t="s">
        <v>459</v>
      </c>
      <c r="AS43" s="2" t="s">
        <v>459</v>
      </c>
      <c r="AT43" s="2" t="s">
        <v>459</v>
      </c>
      <c r="AU43" s="2" t="s">
        <v>459</v>
      </c>
      <c r="AV43" s="12" t="s">
        <v>1057</v>
      </c>
      <c r="AW43" s="2" t="s">
        <v>459</v>
      </c>
      <c r="AX43" s="2" t="s">
        <v>459</v>
      </c>
      <c r="AY43" s="2" t="s">
        <v>459</v>
      </c>
      <c r="AZ43" s="2" t="s">
        <v>459</v>
      </c>
      <c r="BA43" s="12" t="s">
        <v>514</v>
      </c>
      <c r="BB43" s="2" t="s">
        <v>459</v>
      </c>
      <c r="BC43" s="13" t="s">
        <v>1162</v>
      </c>
      <c r="BD43" s="2" t="s">
        <v>459</v>
      </c>
      <c r="BE43" s="2" t="s">
        <v>459</v>
      </c>
      <c r="BF43" s="2" t="s">
        <v>459</v>
      </c>
      <c r="BG43" s="2" t="s">
        <v>459</v>
      </c>
      <c r="BH43" s="2" t="s">
        <v>459</v>
      </c>
      <c r="BI43" s="2" t="s">
        <v>459</v>
      </c>
      <c r="BJ43" s="2" t="s">
        <v>459</v>
      </c>
      <c r="BK43" s="2" t="s">
        <v>459</v>
      </c>
      <c r="BL43" s="13" t="s">
        <v>1163</v>
      </c>
      <c r="BM43" s="2" t="s">
        <v>459</v>
      </c>
      <c r="BN43" s="2" t="s">
        <v>459</v>
      </c>
      <c r="BO43" s="2" t="s">
        <v>459</v>
      </c>
      <c r="BP43" s="2" t="s">
        <v>459</v>
      </c>
      <c r="BQ43" s="2" t="s">
        <v>459</v>
      </c>
      <c r="BR43" s="12" t="s">
        <v>1164</v>
      </c>
      <c r="BS43" s="2" t="s">
        <v>459</v>
      </c>
      <c r="BT43" s="2" t="s">
        <v>459</v>
      </c>
      <c r="BU43" s="12" t="s">
        <v>186</v>
      </c>
      <c r="BV43" s="2" t="s">
        <v>459</v>
      </c>
      <c r="BW43" s="2" t="s">
        <v>459</v>
      </c>
      <c r="BX43" s="2" t="s">
        <v>459</v>
      </c>
      <c r="BY43" s="2" t="s">
        <v>459</v>
      </c>
      <c r="BZ43" s="2" t="s">
        <v>459</v>
      </c>
      <c r="CA43" s="2" t="s">
        <v>459</v>
      </c>
      <c r="CB43" s="2" t="s">
        <v>459</v>
      </c>
      <c r="CC43" s="2" t="s">
        <v>459</v>
      </c>
      <c r="CD43" s="2" t="s">
        <v>459</v>
      </c>
      <c r="CE43" s="13" t="s">
        <v>1165</v>
      </c>
      <c r="CF43" s="12" t="s">
        <v>606</v>
      </c>
      <c r="CG43" s="2" t="s">
        <v>459</v>
      </c>
      <c r="CH43" s="2" t="s">
        <v>459</v>
      </c>
      <c r="CI43" s="2" t="s">
        <v>459</v>
      </c>
      <c r="CJ43" s="2" t="s">
        <v>459</v>
      </c>
      <c r="CK43" s="2" t="s">
        <v>459</v>
      </c>
      <c r="CL43" s="2" t="s">
        <v>459</v>
      </c>
      <c r="CM43" s="2" t="s">
        <v>459</v>
      </c>
      <c r="CN43" s="2" t="s">
        <v>459</v>
      </c>
      <c r="CO43" s="2" t="s">
        <v>459</v>
      </c>
      <c r="CP43" s="12" t="s">
        <v>938</v>
      </c>
      <c r="CQ43" s="2" t="s">
        <v>459</v>
      </c>
      <c r="CR43" s="2" t="s">
        <v>459</v>
      </c>
      <c r="CS43" s="2" t="s">
        <v>459</v>
      </c>
      <c r="CT43" s="2" t="s">
        <v>459</v>
      </c>
      <c r="CU43" s="2" t="s">
        <v>459</v>
      </c>
      <c r="CV43" s="2" t="s">
        <v>459</v>
      </c>
      <c r="CW43" s="13" t="s">
        <v>1166</v>
      </c>
      <c r="CX43" s="2" t="s">
        <v>459</v>
      </c>
      <c r="CY43" s="2" t="s">
        <v>459</v>
      </c>
      <c r="CZ43" s="2" t="s">
        <v>459</v>
      </c>
      <c r="DA43" s="2" t="s">
        <v>459</v>
      </c>
      <c r="DB43" s="11" t="s">
        <v>471</v>
      </c>
      <c r="DC43" s="2" t="s">
        <v>459</v>
      </c>
      <c r="DD43" s="2" t="s">
        <v>459</v>
      </c>
      <c r="DE43" s="2" t="s">
        <v>459</v>
      </c>
      <c r="DF43" s="2" t="s">
        <v>459</v>
      </c>
      <c r="DG43" s="2" t="s">
        <v>459</v>
      </c>
      <c r="DH43" s="2" t="s">
        <v>459</v>
      </c>
      <c r="DI43" s="2" t="s">
        <v>459</v>
      </c>
      <c r="DJ43" s="2" t="s">
        <v>459</v>
      </c>
      <c r="DK43" s="12" t="s">
        <v>223</v>
      </c>
      <c r="DL43" s="2" t="s">
        <v>459</v>
      </c>
      <c r="DM43" s="2" t="s">
        <v>459</v>
      </c>
      <c r="DN43" s="2" t="s">
        <v>459</v>
      </c>
      <c r="DO43" s="2" t="s">
        <v>459</v>
      </c>
      <c r="DP43" s="2" t="s">
        <v>459</v>
      </c>
      <c r="DQ43" s="2" t="s">
        <v>459</v>
      </c>
      <c r="DR43" s="2" t="s">
        <v>459</v>
      </c>
      <c r="DS43" s="2" t="s">
        <v>459</v>
      </c>
      <c r="DT43" s="2" t="s">
        <v>459</v>
      </c>
      <c r="DU43" s="12" t="s">
        <v>1167</v>
      </c>
      <c r="DV43" s="2" t="s">
        <v>459</v>
      </c>
      <c r="DW43" s="2" t="s">
        <v>459</v>
      </c>
      <c r="DX43" s="2" t="s">
        <v>459</v>
      </c>
      <c r="DY43" s="2" t="s">
        <v>459</v>
      </c>
      <c r="DZ43" s="2" t="s">
        <v>459</v>
      </c>
      <c r="EA43" s="2" t="s">
        <v>459</v>
      </c>
      <c r="EB43" s="2" t="s">
        <v>459</v>
      </c>
      <c r="EC43" s="2" t="s">
        <v>459</v>
      </c>
      <c r="ED43" s="12" t="s">
        <v>241</v>
      </c>
      <c r="EE43" s="2" t="s">
        <v>459</v>
      </c>
      <c r="EF43" s="2" t="s">
        <v>459</v>
      </c>
      <c r="EG43" s="2" t="s">
        <v>459</v>
      </c>
      <c r="EH43" s="2" t="s">
        <v>459</v>
      </c>
      <c r="EI43" s="2" t="s">
        <v>459</v>
      </c>
      <c r="EJ43" s="2" t="s">
        <v>459</v>
      </c>
      <c r="EK43" s="2" t="s">
        <v>459</v>
      </c>
      <c r="EL43" s="2" t="s">
        <v>459</v>
      </c>
      <c r="EM43" s="2" t="s">
        <v>459</v>
      </c>
      <c r="EN43" s="2" t="s">
        <v>459</v>
      </c>
      <c r="EO43" s="2" t="s">
        <v>459</v>
      </c>
      <c r="EP43" s="2" t="s">
        <v>459</v>
      </c>
      <c r="EQ43" s="13" t="s">
        <v>525</v>
      </c>
      <c r="ER43" s="2" t="s">
        <v>459</v>
      </c>
      <c r="ES43" s="11" t="s">
        <v>1000</v>
      </c>
      <c r="ET43" s="2" t="s">
        <v>459</v>
      </c>
      <c r="EU43" s="2" t="s">
        <v>459</v>
      </c>
      <c r="EV43" s="2" t="s">
        <v>459</v>
      </c>
      <c r="EW43" s="2" t="s">
        <v>459</v>
      </c>
      <c r="EX43" s="2" t="s">
        <v>459</v>
      </c>
      <c r="EY43" s="2" t="s">
        <v>459</v>
      </c>
      <c r="EZ43" s="2" t="s">
        <v>459</v>
      </c>
      <c r="FA43" s="2" t="s">
        <v>459</v>
      </c>
      <c r="FB43" s="2" t="s">
        <v>459</v>
      </c>
      <c r="FC43" s="2" t="s">
        <v>459</v>
      </c>
      <c r="FD43" s="2" t="s">
        <v>459</v>
      </c>
      <c r="FE43" s="2" t="s">
        <v>459</v>
      </c>
      <c r="FF43" s="2" t="s">
        <v>459</v>
      </c>
      <c r="FG43" s="12" t="s">
        <v>475</v>
      </c>
      <c r="FH43" s="2" t="s">
        <v>459</v>
      </c>
      <c r="FI43" s="2" t="s">
        <v>459</v>
      </c>
      <c r="FJ43" s="2" t="s">
        <v>459</v>
      </c>
      <c r="FK43" s="2" t="s">
        <v>459</v>
      </c>
      <c r="FL43" s="13" t="s">
        <v>251</v>
      </c>
      <c r="FM43" s="2" t="s">
        <v>459</v>
      </c>
      <c r="FN43" s="2" t="s">
        <v>459</v>
      </c>
      <c r="FO43" s="2" t="s">
        <v>459</v>
      </c>
      <c r="FP43" s="2" t="s">
        <v>459</v>
      </c>
      <c r="FQ43" s="2" t="s">
        <v>459</v>
      </c>
      <c r="FR43" s="2" t="s">
        <v>459</v>
      </c>
      <c r="FS43" s="2" t="s">
        <v>459</v>
      </c>
      <c r="FT43" s="2" t="s">
        <v>459</v>
      </c>
      <c r="FU43" s="2" t="s">
        <v>459</v>
      </c>
      <c r="FV43" s="2" t="s">
        <v>459</v>
      </c>
      <c r="FW43" s="2" t="s">
        <v>459</v>
      </c>
      <c r="FX43" s="11" t="s">
        <v>476</v>
      </c>
      <c r="FY43" s="2" t="s">
        <v>459</v>
      </c>
      <c r="FZ43" s="2" t="s">
        <v>459</v>
      </c>
      <c r="GA43" s="2" t="s">
        <v>459</v>
      </c>
      <c r="GB43" s="2" t="s">
        <v>459</v>
      </c>
      <c r="GC43" s="2" t="s">
        <v>459</v>
      </c>
      <c r="GD43" s="2" t="s">
        <v>459</v>
      </c>
      <c r="GE43" s="2" t="s">
        <v>459</v>
      </c>
    </row>
    <row r="44" spans="1:187" ht="88.9" customHeight="1" x14ac:dyDescent="0.25">
      <c r="A44" s="1">
        <v>2337</v>
      </c>
      <c r="B44" s="2" t="s">
        <v>79</v>
      </c>
      <c r="C44" s="2" t="s">
        <v>80</v>
      </c>
      <c r="D44" s="2" t="s">
        <v>81</v>
      </c>
      <c r="E44" s="18" t="s">
        <v>1632</v>
      </c>
      <c r="F44" s="2" t="s">
        <v>629</v>
      </c>
      <c r="G44" s="2" t="s">
        <v>459</v>
      </c>
      <c r="H44" s="2" t="s">
        <v>459</v>
      </c>
      <c r="I44" s="12" t="s">
        <v>1055</v>
      </c>
      <c r="J44" s="2" t="s">
        <v>459</v>
      </c>
      <c r="K44" s="2" t="s">
        <v>459</v>
      </c>
      <c r="L44" s="2" t="s">
        <v>459</v>
      </c>
      <c r="M44" s="12" t="s">
        <v>569</v>
      </c>
      <c r="N44" s="2" t="s">
        <v>459</v>
      </c>
      <c r="O44" s="2" t="s">
        <v>459</v>
      </c>
      <c r="P44" s="2" t="s">
        <v>459</v>
      </c>
      <c r="Q44" s="2" t="s">
        <v>459</v>
      </c>
      <c r="R44" s="2" t="s">
        <v>459</v>
      </c>
      <c r="S44" s="12" t="s">
        <v>121</v>
      </c>
      <c r="T44" s="2" t="s">
        <v>459</v>
      </c>
      <c r="U44" s="2" t="s">
        <v>459</v>
      </c>
      <c r="V44" s="2" t="s">
        <v>459</v>
      </c>
      <c r="W44" s="2" t="s">
        <v>459</v>
      </c>
      <c r="X44" s="2" t="s">
        <v>459</v>
      </c>
      <c r="Y44" s="2" t="s">
        <v>459</v>
      </c>
      <c r="Z44" s="2" t="s">
        <v>459</v>
      </c>
      <c r="AA44" s="2" t="s">
        <v>459</v>
      </c>
      <c r="AB44" s="2" t="s">
        <v>459</v>
      </c>
      <c r="AC44" s="12" t="s">
        <v>593</v>
      </c>
      <c r="AD44" s="2" t="s">
        <v>459</v>
      </c>
      <c r="AE44" s="2" t="s">
        <v>459</v>
      </c>
      <c r="AF44" s="2" t="s">
        <v>459</v>
      </c>
      <c r="AG44" s="2" t="s">
        <v>459</v>
      </c>
      <c r="AH44" s="2" t="s">
        <v>459</v>
      </c>
      <c r="AI44" s="12" t="s">
        <v>151</v>
      </c>
      <c r="AJ44" s="2" t="s">
        <v>459</v>
      </c>
      <c r="AK44" s="13" t="s">
        <v>117</v>
      </c>
      <c r="AL44" s="2" t="s">
        <v>459</v>
      </c>
      <c r="AM44" s="2" t="s">
        <v>459</v>
      </c>
      <c r="AN44" s="2" t="s">
        <v>459</v>
      </c>
      <c r="AO44" s="2" t="s">
        <v>459</v>
      </c>
      <c r="AP44" s="2" t="s">
        <v>459</v>
      </c>
      <c r="AQ44" s="2" t="s">
        <v>459</v>
      </c>
      <c r="AR44" s="2" t="s">
        <v>459</v>
      </c>
      <c r="AS44" s="2" t="s">
        <v>459</v>
      </c>
      <c r="AT44" s="2" t="s">
        <v>459</v>
      </c>
      <c r="AU44" s="13" t="s">
        <v>462</v>
      </c>
      <c r="AV44" s="2" t="s">
        <v>459</v>
      </c>
      <c r="AW44" s="2" t="s">
        <v>459</v>
      </c>
      <c r="AX44" s="2" t="s">
        <v>459</v>
      </c>
      <c r="AY44" s="2" t="s">
        <v>459</v>
      </c>
      <c r="AZ44" s="2" t="s">
        <v>459</v>
      </c>
      <c r="BA44" s="2" t="s">
        <v>459</v>
      </c>
      <c r="BB44" s="12" t="s">
        <v>603</v>
      </c>
      <c r="BC44" s="2" t="s">
        <v>459</v>
      </c>
      <c r="BD44" s="2" t="s">
        <v>459</v>
      </c>
      <c r="BE44" s="13" t="s">
        <v>499</v>
      </c>
      <c r="BF44" s="2" t="s">
        <v>459</v>
      </c>
      <c r="BG44" s="2" t="s">
        <v>459</v>
      </c>
      <c r="BH44" s="2" t="s">
        <v>459</v>
      </c>
      <c r="BI44" s="12" t="s">
        <v>554</v>
      </c>
      <c r="BJ44" s="2" t="s">
        <v>459</v>
      </c>
      <c r="BK44" s="2" t="s">
        <v>459</v>
      </c>
      <c r="BL44" s="2" t="s">
        <v>459</v>
      </c>
      <c r="BM44" s="2" t="s">
        <v>459</v>
      </c>
      <c r="BN44" s="2" t="s">
        <v>459</v>
      </c>
      <c r="BO44" s="11" t="s">
        <v>466</v>
      </c>
      <c r="BP44" s="2" t="s">
        <v>459</v>
      </c>
      <c r="BQ44" s="2" t="s">
        <v>459</v>
      </c>
      <c r="BR44" s="2" t="s">
        <v>459</v>
      </c>
      <c r="BS44" s="2" t="s">
        <v>459</v>
      </c>
      <c r="BT44" s="2" t="s">
        <v>459</v>
      </c>
      <c r="BU44" s="13" t="s">
        <v>185</v>
      </c>
      <c r="BV44" s="2" t="s">
        <v>459</v>
      </c>
      <c r="BW44" s="2" t="s">
        <v>459</v>
      </c>
      <c r="BX44" s="2" t="s">
        <v>459</v>
      </c>
      <c r="BY44" s="2" t="s">
        <v>459</v>
      </c>
      <c r="BZ44" s="2" t="s">
        <v>459</v>
      </c>
      <c r="CA44" s="2" t="s">
        <v>459</v>
      </c>
      <c r="CB44" s="2" t="s">
        <v>459</v>
      </c>
      <c r="CC44" s="2" t="s">
        <v>459</v>
      </c>
      <c r="CD44" s="13" t="s">
        <v>518</v>
      </c>
      <c r="CE44" s="2" t="s">
        <v>459</v>
      </c>
      <c r="CF44" s="2" t="s">
        <v>459</v>
      </c>
      <c r="CG44" s="12" t="s">
        <v>585</v>
      </c>
      <c r="CH44" s="2" t="s">
        <v>459</v>
      </c>
      <c r="CI44" s="2" t="s">
        <v>459</v>
      </c>
      <c r="CJ44" s="2" t="s">
        <v>459</v>
      </c>
      <c r="CK44" s="2" t="s">
        <v>459</v>
      </c>
      <c r="CL44" s="12" t="s">
        <v>485</v>
      </c>
      <c r="CM44" s="2" t="s">
        <v>459</v>
      </c>
      <c r="CN44" s="2" t="s">
        <v>459</v>
      </c>
      <c r="CO44" s="2" t="s">
        <v>459</v>
      </c>
      <c r="CP44" s="2" t="s">
        <v>459</v>
      </c>
      <c r="CQ44" s="2" t="s">
        <v>459</v>
      </c>
      <c r="CR44" s="2" t="s">
        <v>459</v>
      </c>
      <c r="CS44" s="2" t="s">
        <v>459</v>
      </c>
      <c r="CT44" s="2" t="s">
        <v>459</v>
      </c>
      <c r="CU44" s="2" t="s">
        <v>459</v>
      </c>
      <c r="CV44" s="2" t="s">
        <v>459</v>
      </c>
      <c r="CW44" s="13" t="s">
        <v>1157</v>
      </c>
      <c r="CX44" s="2" t="s">
        <v>459</v>
      </c>
      <c r="CY44" s="2" t="s">
        <v>459</v>
      </c>
      <c r="CZ44" s="2" t="s">
        <v>459</v>
      </c>
      <c r="DA44" s="2" t="s">
        <v>459</v>
      </c>
      <c r="DB44" s="11" t="s">
        <v>616</v>
      </c>
      <c r="DC44" s="2" t="s">
        <v>459</v>
      </c>
      <c r="DD44" s="2" t="s">
        <v>459</v>
      </c>
      <c r="DE44" s="2" t="s">
        <v>459</v>
      </c>
      <c r="DF44" s="2" t="s">
        <v>459</v>
      </c>
      <c r="DG44" s="2" t="s">
        <v>459</v>
      </c>
      <c r="DH44" s="2" t="s">
        <v>459</v>
      </c>
      <c r="DI44" s="2" t="s">
        <v>459</v>
      </c>
      <c r="DJ44" s="2" t="s">
        <v>459</v>
      </c>
      <c r="DK44" s="2" t="s">
        <v>459</v>
      </c>
      <c r="DL44" s="12" t="s">
        <v>225</v>
      </c>
      <c r="DM44" s="2" t="s">
        <v>459</v>
      </c>
      <c r="DN44" s="2" t="s">
        <v>459</v>
      </c>
      <c r="DO44" s="2" t="s">
        <v>459</v>
      </c>
      <c r="DP44" s="2" t="s">
        <v>459</v>
      </c>
      <c r="DQ44" s="2" t="s">
        <v>459</v>
      </c>
      <c r="DR44" s="2" t="s">
        <v>459</v>
      </c>
      <c r="DS44" s="2" t="s">
        <v>459</v>
      </c>
      <c r="DT44" s="2" t="s">
        <v>459</v>
      </c>
      <c r="DU44" s="2" t="s">
        <v>459</v>
      </c>
      <c r="DV44" s="2" t="s">
        <v>459</v>
      </c>
      <c r="DW44" s="13" t="s">
        <v>1331</v>
      </c>
      <c r="DX44" s="2" t="s">
        <v>459</v>
      </c>
      <c r="DY44" s="2" t="s">
        <v>459</v>
      </c>
      <c r="DZ44" s="2" t="s">
        <v>459</v>
      </c>
      <c r="EA44" s="2" t="s">
        <v>459</v>
      </c>
      <c r="EB44" s="12" t="s">
        <v>238</v>
      </c>
      <c r="EC44" s="2" t="s">
        <v>459</v>
      </c>
      <c r="ED44" s="2" t="s">
        <v>459</v>
      </c>
      <c r="EE44" s="2" t="s">
        <v>459</v>
      </c>
      <c r="EF44" s="2" t="s">
        <v>459</v>
      </c>
      <c r="EG44" s="2" t="s">
        <v>459</v>
      </c>
      <c r="EH44" s="2" t="s">
        <v>459</v>
      </c>
      <c r="EI44" s="2" t="s">
        <v>459</v>
      </c>
      <c r="EJ44" s="2" t="s">
        <v>459</v>
      </c>
      <c r="EK44" s="2" t="s">
        <v>459</v>
      </c>
      <c r="EL44" s="2" t="s">
        <v>459</v>
      </c>
      <c r="EM44" s="2" t="s">
        <v>459</v>
      </c>
      <c r="EN44" s="2" t="s">
        <v>459</v>
      </c>
      <c r="EO44" s="13" t="s">
        <v>1196</v>
      </c>
      <c r="EP44" s="2" t="s">
        <v>459</v>
      </c>
      <c r="EQ44" s="2" t="s">
        <v>459</v>
      </c>
      <c r="ER44" s="2" t="s">
        <v>459</v>
      </c>
      <c r="ES44" s="2" t="s">
        <v>459</v>
      </c>
      <c r="ET44" s="2" t="s">
        <v>459</v>
      </c>
      <c r="EU44" s="2" t="s">
        <v>459</v>
      </c>
      <c r="EV44" s="2" t="s">
        <v>459</v>
      </c>
      <c r="EW44" s="2" t="s">
        <v>459</v>
      </c>
      <c r="EX44" s="11" t="s">
        <v>1454</v>
      </c>
      <c r="EY44" s="2" t="s">
        <v>459</v>
      </c>
      <c r="EZ44" s="2" t="s">
        <v>459</v>
      </c>
      <c r="FA44" s="2" t="s">
        <v>459</v>
      </c>
      <c r="FB44" s="2" t="s">
        <v>459</v>
      </c>
      <c r="FC44" s="12" t="s">
        <v>561</v>
      </c>
      <c r="FD44" s="2" t="s">
        <v>459</v>
      </c>
      <c r="FE44" s="2" t="s">
        <v>459</v>
      </c>
      <c r="FF44" s="2" t="s">
        <v>459</v>
      </c>
      <c r="FG44" s="2" t="s">
        <v>459</v>
      </c>
      <c r="FH44" s="2" t="s">
        <v>459</v>
      </c>
      <c r="FI44" s="2" t="s">
        <v>459</v>
      </c>
      <c r="FJ44" s="2" t="s">
        <v>459</v>
      </c>
      <c r="FK44" s="2" t="s">
        <v>459</v>
      </c>
      <c r="FL44" s="2" t="s">
        <v>459</v>
      </c>
      <c r="FM44" s="2" t="s">
        <v>459</v>
      </c>
      <c r="FN44" s="2" t="s">
        <v>459</v>
      </c>
      <c r="FO44" s="2" t="s">
        <v>459</v>
      </c>
      <c r="FP44" s="2" t="s">
        <v>459</v>
      </c>
      <c r="FQ44" s="12" t="s">
        <v>266</v>
      </c>
      <c r="FR44" s="2" t="s">
        <v>459</v>
      </c>
      <c r="FS44" s="2" t="s">
        <v>459</v>
      </c>
      <c r="FT44" s="2" t="s">
        <v>459</v>
      </c>
      <c r="FU44" s="2" t="s">
        <v>459</v>
      </c>
      <c r="FV44" s="2" t="s">
        <v>459</v>
      </c>
      <c r="FW44" s="2" t="s">
        <v>459</v>
      </c>
      <c r="FX44" s="2" t="s">
        <v>459</v>
      </c>
      <c r="FY44" s="2" t="s">
        <v>459</v>
      </c>
      <c r="FZ44" s="2" t="s">
        <v>459</v>
      </c>
      <c r="GA44" s="2" t="s">
        <v>459</v>
      </c>
      <c r="GB44" s="2" t="s">
        <v>459</v>
      </c>
      <c r="GC44" s="2" t="s">
        <v>459</v>
      </c>
      <c r="GD44" s="2" t="s">
        <v>459</v>
      </c>
      <c r="GE44" s="13" t="s">
        <v>1455</v>
      </c>
    </row>
    <row r="45" spans="1:187" ht="88.9" customHeight="1" x14ac:dyDescent="0.25">
      <c r="A45" s="1">
        <v>488</v>
      </c>
      <c r="B45" s="2" t="s">
        <v>717</v>
      </c>
      <c r="C45" s="2" t="s">
        <v>718</v>
      </c>
      <c r="D45" s="2" t="s">
        <v>69</v>
      </c>
      <c r="E45" s="18" t="s">
        <v>1633</v>
      </c>
      <c r="F45" s="2" t="s">
        <v>1559</v>
      </c>
      <c r="G45" s="2" t="s">
        <v>459</v>
      </c>
      <c r="H45" s="2" t="s">
        <v>459</v>
      </c>
      <c r="I45" s="2" t="s">
        <v>459</v>
      </c>
      <c r="J45" s="2" t="s">
        <v>459</v>
      </c>
      <c r="K45" s="2" t="s">
        <v>459</v>
      </c>
      <c r="L45" s="12" t="s">
        <v>932</v>
      </c>
      <c r="M45" s="2" t="s">
        <v>459</v>
      </c>
      <c r="N45" s="2" t="s">
        <v>459</v>
      </c>
      <c r="O45" s="2" t="s">
        <v>459</v>
      </c>
      <c r="P45" s="2" t="s">
        <v>459</v>
      </c>
      <c r="Q45" s="2" t="s">
        <v>459</v>
      </c>
      <c r="R45" s="12" t="s">
        <v>1204</v>
      </c>
      <c r="S45" s="2" t="s">
        <v>459</v>
      </c>
      <c r="T45" s="13" t="s">
        <v>126</v>
      </c>
      <c r="U45" s="2" t="s">
        <v>459</v>
      </c>
      <c r="V45" s="2" t="s">
        <v>459</v>
      </c>
      <c r="W45" s="2" t="s">
        <v>459</v>
      </c>
      <c r="X45" s="2" t="s">
        <v>459</v>
      </c>
      <c r="Y45" s="2" t="s">
        <v>459</v>
      </c>
      <c r="Z45" s="2" t="s">
        <v>459</v>
      </c>
      <c r="AA45" s="2" t="s">
        <v>459</v>
      </c>
      <c r="AB45" s="2" t="s">
        <v>459</v>
      </c>
      <c r="AC45" s="2" t="s">
        <v>459</v>
      </c>
      <c r="AD45" s="13" t="s">
        <v>926</v>
      </c>
      <c r="AE45" s="2" t="s">
        <v>459</v>
      </c>
      <c r="AF45" s="2" t="s">
        <v>459</v>
      </c>
      <c r="AG45" s="13" t="s">
        <v>146</v>
      </c>
      <c r="AH45" s="2" t="s">
        <v>459</v>
      </c>
      <c r="AI45" s="2" t="s">
        <v>459</v>
      </c>
      <c r="AJ45" s="2" t="s">
        <v>459</v>
      </c>
      <c r="AK45" s="2" t="s">
        <v>459</v>
      </c>
      <c r="AL45" s="2" t="s">
        <v>459</v>
      </c>
      <c r="AM45" s="13" t="s">
        <v>118</v>
      </c>
      <c r="AN45" s="2" t="s">
        <v>459</v>
      </c>
      <c r="AO45" s="2" t="s">
        <v>459</v>
      </c>
      <c r="AP45" s="2" t="s">
        <v>459</v>
      </c>
      <c r="AQ45" s="2" t="s">
        <v>459</v>
      </c>
      <c r="AR45" s="2" t="s">
        <v>459</v>
      </c>
      <c r="AS45" s="13" t="s">
        <v>958</v>
      </c>
      <c r="AT45" s="2" t="s">
        <v>459</v>
      </c>
      <c r="AU45" s="2" t="s">
        <v>459</v>
      </c>
      <c r="AV45" s="2" t="s">
        <v>459</v>
      </c>
      <c r="AW45" s="2" t="s">
        <v>459</v>
      </c>
      <c r="AX45" s="2" t="s">
        <v>459</v>
      </c>
      <c r="AY45" s="2" t="s">
        <v>459</v>
      </c>
      <c r="AZ45" s="2" t="s">
        <v>459</v>
      </c>
      <c r="BA45" s="11" t="s">
        <v>1205</v>
      </c>
      <c r="BB45" s="2" t="s">
        <v>459</v>
      </c>
      <c r="BC45" s="13" t="s">
        <v>515</v>
      </c>
      <c r="BD45" s="2" t="s">
        <v>459</v>
      </c>
      <c r="BE45" s="2" t="s">
        <v>459</v>
      </c>
      <c r="BF45" s="2" t="s">
        <v>459</v>
      </c>
      <c r="BG45" s="2" t="s">
        <v>459</v>
      </c>
      <c r="BH45" s="2" t="s">
        <v>459</v>
      </c>
      <c r="BI45" s="13" t="s">
        <v>1206</v>
      </c>
      <c r="BJ45" s="2" t="s">
        <v>459</v>
      </c>
      <c r="BK45" s="2" t="s">
        <v>459</v>
      </c>
      <c r="BL45" s="2" t="s">
        <v>459</v>
      </c>
      <c r="BM45" s="2" t="s">
        <v>459</v>
      </c>
      <c r="BN45" s="2" t="s">
        <v>459</v>
      </c>
      <c r="BO45" s="11" t="s">
        <v>1207</v>
      </c>
      <c r="BP45" s="2" t="s">
        <v>459</v>
      </c>
      <c r="BQ45" s="2" t="s">
        <v>459</v>
      </c>
      <c r="BR45" s="2" t="s">
        <v>459</v>
      </c>
      <c r="BS45" s="2" t="s">
        <v>459</v>
      </c>
      <c r="BT45" s="12" t="s">
        <v>181</v>
      </c>
      <c r="BU45" s="2" t="s">
        <v>459</v>
      </c>
      <c r="BV45" s="2" t="s">
        <v>459</v>
      </c>
      <c r="BW45" s="2" t="s">
        <v>459</v>
      </c>
      <c r="BX45" s="2" t="s">
        <v>459</v>
      </c>
      <c r="BY45" s="2" t="s">
        <v>459</v>
      </c>
      <c r="BZ45" s="2" t="s">
        <v>459</v>
      </c>
      <c r="CA45" s="2" t="s">
        <v>459</v>
      </c>
      <c r="CB45" s="2" t="s">
        <v>459</v>
      </c>
      <c r="CC45" s="2" t="s">
        <v>459</v>
      </c>
      <c r="CD45" s="2" t="s">
        <v>459</v>
      </c>
      <c r="CE45" s="13" t="s">
        <v>1208</v>
      </c>
      <c r="CF45" s="2" t="s">
        <v>459</v>
      </c>
      <c r="CG45" s="2" t="s">
        <v>459</v>
      </c>
      <c r="CH45" s="13" t="s">
        <v>574</v>
      </c>
      <c r="CI45" s="2" t="s">
        <v>459</v>
      </c>
      <c r="CJ45" s="2" t="s">
        <v>459</v>
      </c>
      <c r="CK45" s="2" t="s">
        <v>459</v>
      </c>
      <c r="CL45" s="2" t="s">
        <v>459</v>
      </c>
      <c r="CM45" s="2" t="s">
        <v>459</v>
      </c>
      <c r="CN45" s="2" t="s">
        <v>459</v>
      </c>
      <c r="CO45" s="2" t="s">
        <v>459</v>
      </c>
      <c r="CP45" s="12" t="s">
        <v>938</v>
      </c>
      <c r="CQ45" s="2" t="s">
        <v>459</v>
      </c>
      <c r="CR45" s="2" t="s">
        <v>459</v>
      </c>
      <c r="CS45" s="2" t="s">
        <v>459</v>
      </c>
      <c r="CT45" s="13" t="s">
        <v>200</v>
      </c>
      <c r="CU45" s="2" t="s">
        <v>459</v>
      </c>
      <c r="CV45" s="2" t="s">
        <v>459</v>
      </c>
      <c r="CW45" s="2" t="s">
        <v>459</v>
      </c>
      <c r="CX45" s="2" t="s">
        <v>459</v>
      </c>
      <c r="CY45" s="2" t="s">
        <v>459</v>
      </c>
      <c r="CZ45" s="2" t="s">
        <v>459</v>
      </c>
      <c r="DA45" s="2" t="s">
        <v>459</v>
      </c>
      <c r="DB45" s="11" t="s">
        <v>471</v>
      </c>
      <c r="DC45" s="2" t="s">
        <v>459</v>
      </c>
      <c r="DD45" s="2" t="s">
        <v>459</v>
      </c>
      <c r="DE45" s="2" t="s">
        <v>459</v>
      </c>
      <c r="DF45" s="2" t="s">
        <v>459</v>
      </c>
      <c r="DG45" s="2" t="s">
        <v>459</v>
      </c>
      <c r="DH45" s="2" t="s">
        <v>459</v>
      </c>
      <c r="DI45" s="2" t="s">
        <v>459</v>
      </c>
      <c r="DJ45" s="2" t="s">
        <v>459</v>
      </c>
      <c r="DK45" s="2" t="s">
        <v>459</v>
      </c>
      <c r="DL45" s="12" t="s">
        <v>225</v>
      </c>
      <c r="DM45" s="2" t="s">
        <v>459</v>
      </c>
      <c r="DN45" s="2" t="s">
        <v>459</v>
      </c>
      <c r="DO45" s="2" t="s">
        <v>459</v>
      </c>
      <c r="DP45" s="13" t="s">
        <v>1209</v>
      </c>
      <c r="DQ45" s="2" t="s">
        <v>459</v>
      </c>
      <c r="DR45" s="2" t="s">
        <v>459</v>
      </c>
      <c r="DS45" s="2" t="s">
        <v>459</v>
      </c>
      <c r="DT45" s="2" t="s">
        <v>459</v>
      </c>
      <c r="DU45" s="2" t="s">
        <v>459</v>
      </c>
      <c r="DV45" s="2" t="s">
        <v>459</v>
      </c>
      <c r="DW45" s="2" t="s">
        <v>459</v>
      </c>
      <c r="DX45" s="2" t="s">
        <v>459</v>
      </c>
      <c r="DY45" s="13" t="s">
        <v>1210</v>
      </c>
      <c r="DZ45" s="2" t="s">
        <v>459</v>
      </c>
      <c r="EA45" s="2" t="s">
        <v>459</v>
      </c>
      <c r="EB45" s="2" t="s">
        <v>459</v>
      </c>
      <c r="EC45" s="2" t="s">
        <v>459</v>
      </c>
      <c r="ED45" s="2" t="s">
        <v>459</v>
      </c>
      <c r="EE45" s="2" t="s">
        <v>459</v>
      </c>
      <c r="EF45" s="2" t="s">
        <v>459</v>
      </c>
      <c r="EG45" s="2" t="s">
        <v>459</v>
      </c>
      <c r="EH45" s="13" t="s">
        <v>1211</v>
      </c>
      <c r="EI45" s="2" t="s">
        <v>459</v>
      </c>
      <c r="EJ45" s="2" t="s">
        <v>459</v>
      </c>
      <c r="EK45" s="2" t="s">
        <v>459</v>
      </c>
      <c r="EL45" s="2" t="s">
        <v>459</v>
      </c>
      <c r="EM45" s="2" t="s">
        <v>459</v>
      </c>
      <c r="EN45" s="2" t="s">
        <v>459</v>
      </c>
      <c r="EO45" s="2" t="s">
        <v>459</v>
      </c>
      <c r="EP45" s="2" t="s">
        <v>459</v>
      </c>
      <c r="EQ45" s="2" t="s">
        <v>459</v>
      </c>
      <c r="ER45" s="2" t="s">
        <v>459</v>
      </c>
      <c r="ES45" s="2" t="s">
        <v>459</v>
      </c>
      <c r="ET45" s="2" t="s">
        <v>459</v>
      </c>
      <c r="EU45" s="12" t="s">
        <v>510</v>
      </c>
      <c r="EV45" s="2" t="s">
        <v>459</v>
      </c>
      <c r="EW45" s="2" t="s">
        <v>459</v>
      </c>
      <c r="EX45" s="2" t="s">
        <v>459</v>
      </c>
      <c r="EY45" s="2" t="s">
        <v>459</v>
      </c>
      <c r="EZ45" s="2" t="s">
        <v>459</v>
      </c>
      <c r="FA45" s="2" t="s">
        <v>459</v>
      </c>
      <c r="FB45" s="2" t="s">
        <v>459</v>
      </c>
      <c r="FC45" s="12" t="s">
        <v>561</v>
      </c>
      <c r="FD45" s="2" t="s">
        <v>459</v>
      </c>
      <c r="FE45" s="2" t="s">
        <v>459</v>
      </c>
      <c r="FF45" s="2" t="s">
        <v>459</v>
      </c>
      <c r="FG45" s="2" t="s">
        <v>459</v>
      </c>
      <c r="FH45" s="2" t="s">
        <v>459</v>
      </c>
      <c r="FI45" s="2" t="s">
        <v>459</v>
      </c>
      <c r="FJ45" s="2" t="s">
        <v>459</v>
      </c>
      <c r="FK45" s="2" t="s">
        <v>459</v>
      </c>
      <c r="FL45" s="2" t="s">
        <v>459</v>
      </c>
      <c r="FM45" s="2" t="s">
        <v>459</v>
      </c>
      <c r="FN45" s="2" t="s">
        <v>459</v>
      </c>
      <c r="FO45" s="2" t="s">
        <v>459</v>
      </c>
      <c r="FP45" s="2" t="s">
        <v>459</v>
      </c>
      <c r="FQ45" s="2" t="s">
        <v>459</v>
      </c>
      <c r="FR45" s="2" t="s">
        <v>459</v>
      </c>
      <c r="FS45" s="2" t="s">
        <v>459</v>
      </c>
      <c r="FT45" s="12" t="s">
        <v>275</v>
      </c>
      <c r="FU45" s="2" t="s">
        <v>459</v>
      </c>
      <c r="FV45" s="2" t="s">
        <v>459</v>
      </c>
      <c r="FW45" s="2" t="s">
        <v>459</v>
      </c>
      <c r="FX45" s="2" t="s">
        <v>459</v>
      </c>
      <c r="FY45" s="13" t="s">
        <v>883</v>
      </c>
      <c r="FZ45" s="2" t="s">
        <v>459</v>
      </c>
      <c r="GA45" s="2" t="s">
        <v>459</v>
      </c>
      <c r="GB45" s="2" t="s">
        <v>459</v>
      </c>
      <c r="GC45" s="2" t="s">
        <v>459</v>
      </c>
      <c r="GD45" s="2" t="s">
        <v>459</v>
      </c>
      <c r="GE45" s="2" t="s">
        <v>459</v>
      </c>
    </row>
    <row r="46" spans="1:187" ht="88.9" customHeight="1" x14ac:dyDescent="0.25">
      <c r="A46" s="1">
        <v>1671</v>
      </c>
      <c r="B46" s="2" t="s">
        <v>766</v>
      </c>
      <c r="C46" s="2" t="s">
        <v>703</v>
      </c>
      <c r="D46" s="2" t="s">
        <v>78</v>
      </c>
      <c r="E46" s="18" t="s">
        <v>1634</v>
      </c>
      <c r="F46" s="2" t="s">
        <v>622</v>
      </c>
      <c r="G46" s="2" t="s">
        <v>459</v>
      </c>
      <c r="H46" s="2" t="s">
        <v>459</v>
      </c>
      <c r="I46" s="13" t="s">
        <v>580</v>
      </c>
      <c r="J46" s="2" t="s">
        <v>459</v>
      </c>
      <c r="K46" s="2" t="s">
        <v>459</v>
      </c>
      <c r="L46" s="2" t="s">
        <v>459</v>
      </c>
      <c r="M46" s="2" t="s">
        <v>459</v>
      </c>
      <c r="N46" s="2" t="s">
        <v>459</v>
      </c>
      <c r="O46" s="11" t="s">
        <v>513</v>
      </c>
      <c r="P46" s="2" t="s">
        <v>459</v>
      </c>
      <c r="Q46" s="2" t="s">
        <v>459</v>
      </c>
      <c r="R46" s="2" t="s">
        <v>459</v>
      </c>
      <c r="S46" s="12" t="s">
        <v>121</v>
      </c>
      <c r="T46" s="2" t="s">
        <v>459</v>
      </c>
      <c r="U46" s="2" t="s">
        <v>459</v>
      </c>
      <c r="V46" s="2" t="s">
        <v>459</v>
      </c>
      <c r="W46" s="2" t="s">
        <v>459</v>
      </c>
      <c r="X46" s="2" t="s">
        <v>459</v>
      </c>
      <c r="Y46" s="12" t="s">
        <v>613</v>
      </c>
      <c r="Z46" s="2" t="s">
        <v>459</v>
      </c>
      <c r="AA46" s="2" t="s">
        <v>459</v>
      </c>
      <c r="AB46" s="2" t="s">
        <v>459</v>
      </c>
      <c r="AC46" s="2" t="s">
        <v>459</v>
      </c>
      <c r="AD46" s="2" t="s">
        <v>459</v>
      </c>
      <c r="AE46" s="2" t="s">
        <v>459</v>
      </c>
      <c r="AF46" s="13" t="s">
        <v>144</v>
      </c>
      <c r="AG46" s="2" t="s">
        <v>459</v>
      </c>
      <c r="AH46" s="2" t="s">
        <v>459</v>
      </c>
      <c r="AI46" s="2" t="s">
        <v>459</v>
      </c>
      <c r="AJ46" s="2" t="s">
        <v>459</v>
      </c>
      <c r="AK46" s="13" t="s">
        <v>117</v>
      </c>
      <c r="AL46" s="2" t="s">
        <v>459</v>
      </c>
      <c r="AM46" s="2" t="s">
        <v>459</v>
      </c>
      <c r="AN46" s="2" t="s">
        <v>459</v>
      </c>
      <c r="AO46" s="2" t="s">
        <v>459</v>
      </c>
      <c r="AP46" s="2" t="s">
        <v>459</v>
      </c>
      <c r="AQ46" s="2" t="s">
        <v>459</v>
      </c>
      <c r="AR46" s="13" t="s">
        <v>462</v>
      </c>
      <c r="AS46" s="2" t="s">
        <v>459</v>
      </c>
      <c r="AT46" s="2" t="s">
        <v>459</v>
      </c>
      <c r="AU46" s="2" t="s">
        <v>459</v>
      </c>
      <c r="AV46" s="2" t="s">
        <v>459</v>
      </c>
      <c r="AW46" s="2" t="s">
        <v>459</v>
      </c>
      <c r="AX46" s="2" t="s">
        <v>459</v>
      </c>
      <c r="AY46" s="13" t="s">
        <v>1360</v>
      </c>
      <c r="AZ46" s="2" t="s">
        <v>459</v>
      </c>
      <c r="BA46" s="2" t="s">
        <v>459</v>
      </c>
      <c r="BB46" s="2" t="s">
        <v>459</v>
      </c>
      <c r="BC46" s="12" t="s">
        <v>499</v>
      </c>
      <c r="BD46" s="2" t="s">
        <v>459</v>
      </c>
      <c r="BE46" s="2" t="s">
        <v>459</v>
      </c>
      <c r="BF46" s="2" t="s">
        <v>459</v>
      </c>
      <c r="BG46" s="2" t="s">
        <v>459</v>
      </c>
      <c r="BH46" s="2" t="s">
        <v>459</v>
      </c>
      <c r="BI46" s="2" t="s">
        <v>459</v>
      </c>
      <c r="BJ46" s="2" t="s">
        <v>459</v>
      </c>
      <c r="BK46" s="2" t="s">
        <v>459</v>
      </c>
      <c r="BL46" s="2" t="s">
        <v>459</v>
      </c>
      <c r="BM46" s="2" t="s">
        <v>459</v>
      </c>
      <c r="BN46" s="13" t="s">
        <v>1010</v>
      </c>
      <c r="BO46" s="2" t="s">
        <v>459</v>
      </c>
      <c r="BP46" s="2" t="s">
        <v>459</v>
      </c>
      <c r="BQ46" s="11" t="s">
        <v>615</v>
      </c>
      <c r="BR46" s="2" t="s">
        <v>459</v>
      </c>
      <c r="BS46" s="2" t="s">
        <v>459</v>
      </c>
      <c r="BT46" s="2" t="s">
        <v>459</v>
      </c>
      <c r="BU46" s="13" t="s">
        <v>185</v>
      </c>
      <c r="BV46" s="2" t="s">
        <v>459</v>
      </c>
      <c r="BW46" s="2" t="s">
        <v>459</v>
      </c>
      <c r="BX46" s="2" t="s">
        <v>459</v>
      </c>
      <c r="BY46" s="2" t="s">
        <v>459</v>
      </c>
      <c r="BZ46" s="2" t="s">
        <v>459</v>
      </c>
      <c r="CA46" s="2" t="s">
        <v>459</v>
      </c>
      <c r="CB46" s="2" t="s">
        <v>459</v>
      </c>
      <c r="CC46" s="13" t="s">
        <v>195</v>
      </c>
      <c r="CD46" s="2" t="s">
        <v>459</v>
      </c>
      <c r="CE46" s="2" t="s">
        <v>459</v>
      </c>
      <c r="CF46" s="13" t="s">
        <v>1190</v>
      </c>
      <c r="CG46" s="2" t="s">
        <v>459</v>
      </c>
      <c r="CH46" s="2" t="s">
        <v>459</v>
      </c>
      <c r="CI46" s="2" t="s">
        <v>459</v>
      </c>
      <c r="CJ46" s="2" t="s">
        <v>459</v>
      </c>
      <c r="CK46" s="2" t="s">
        <v>459</v>
      </c>
      <c r="CL46" s="2" t="s">
        <v>459</v>
      </c>
      <c r="CM46" s="2" t="s">
        <v>459</v>
      </c>
      <c r="CN46" s="13" t="s">
        <v>969</v>
      </c>
      <c r="CO46" s="2" t="s">
        <v>459</v>
      </c>
      <c r="CP46" s="2" t="s">
        <v>459</v>
      </c>
      <c r="CQ46" s="2" t="s">
        <v>459</v>
      </c>
      <c r="CR46" s="13" t="s">
        <v>1066</v>
      </c>
      <c r="CS46" s="2" t="s">
        <v>459</v>
      </c>
      <c r="CT46" s="2" t="s">
        <v>459</v>
      </c>
      <c r="CU46" s="2" t="s">
        <v>459</v>
      </c>
      <c r="CV46" s="2" t="s">
        <v>459</v>
      </c>
      <c r="CW46" s="2" t="s">
        <v>459</v>
      </c>
      <c r="CX46" s="13" t="s">
        <v>856</v>
      </c>
      <c r="CY46" s="2" t="s">
        <v>459</v>
      </c>
      <c r="CZ46" s="2" t="s">
        <v>459</v>
      </c>
      <c r="DA46" s="2" t="s">
        <v>459</v>
      </c>
      <c r="DB46" s="2" t="s">
        <v>459</v>
      </c>
      <c r="DC46" s="2" t="s">
        <v>459</v>
      </c>
      <c r="DD46" s="2" t="s">
        <v>459</v>
      </c>
      <c r="DE46" s="2" t="s">
        <v>459</v>
      </c>
      <c r="DF46" s="2" t="s">
        <v>459</v>
      </c>
      <c r="DG46" s="2" t="s">
        <v>459</v>
      </c>
      <c r="DH46" s="2" t="s">
        <v>459</v>
      </c>
      <c r="DI46" s="2" t="s">
        <v>459</v>
      </c>
      <c r="DJ46" s="2" t="s">
        <v>459</v>
      </c>
      <c r="DK46" s="2" t="s">
        <v>459</v>
      </c>
      <c r="DL46" s="2" t="s">
        <v>459</v>
      </c>
      <c r="DM46" s="13" t="s">
        <v>228</v>
      </c>
      <c r="DN46" s="2" t="s">
        <v>459</v>
      </c>
      <c r="DO46" s="2" t="s">
        <v>459</v>
      </c>
      <c r="DP46" s="2" t="s">
        <v>459</v>
      </c>
      <c r="DQ46" s="2" t="s">
        <v>459</v>
      </c>
      <c r="DR46" s="2" t="s">
        <v>459</v>
      </c>
      <c r="DS46" s="2" t="s">
        <v>459</v>
      </c>
      <c r="DT46" s="13" t="s">
        <v>1158</v>
      </c>
      <c r="DU46" s="2" t="s">
        <v>459</v>
      </c>
      <c r="DV46" s="2" t="s">
        <v>459</v>
      </c>
      <c r="DW46" s="2" t="s">
        <v>459</v>
      </c>
      <c r="DX46" s="2" t="s">
        <v>459</v>
      </c>
      <c r="DY46" s="13" t="s">
        <v>1361</v>
      </c>
      <c r="DZ46" s="2" t="s">
        <v>459</v>
      </c>
      <c r="EA46" s="2" t="s">
        <v>459</v>
      </c>
      <c r="EB46" s="2" t="s">
        <v>459</v>
      </c>
      <c r="EC46" s="2" t="s">
        <v>459</v>
      </c>
      <c r="ED46" s="2" t="s">
        <v>459</v>
      </c>
      <c r="EE46" s="2" t="s">
        <v>459</v>
      </c>
      <c r="EF46" s="2" t="s">
        <v>459</v>
      </c>
      <c r="EG46" s="2" t="s">
        <v>459</v>
      </c>
      <c r="EH46" s="2" t="s">
        <v>459</v>
      </c>
      <c r="EI46" s="2" t="s">
        <v>459</v>
      </c>
      <c r="EJ46" s="13" t="s">
        <v>550</v>
      </c>
      <c r="EK46" s="2" t="s">
        <v>459</v>
      </c>
      <c r="EL46" s="2" t="s">
        <v>459</v>
      </c>
      <c r="EM46" s="2" t="s">
        <v>459</v>
      </c>
      <c r="EN46" s="2" t="s">
        <v>459</v>
      </c>
      <c r="EO46" s="2" t="s">
        <v>459</v>
      </c>
      <c r="EP46" s="2" t="s">
        <v>459</v>
      </c>
      <c r="EQ46" s="2" t="s">
        <v>459</v>
      </c>
      <c r="ER46" s="2" t="s">
        <v>459</v>
      </c>
      <c r="ES46" s="2" t="s">
        <v>459</v>
      </c>
      <c r="ET46" s="2" t="s">
        <v>459</v>
      </c>
      <c r="EU46" s="2" t="s">
        <v>459</v>
      </c>
      <c r="EV46" s="2" t="s">
        <v>459</v>
      </c>
      <c r="EW46" s="2" t="s">
        <v>459</v>
      </c>
      <c r="EX46" s="12" t="s">
        <v>902</v>
      </c>
      <c r="EY46" s="2" t="s">
        <v>459</v>
      </c>
      <c r="EZ46" s="2" t="s">
        <v>459</v>
      </c>
      <c r="FA46" s="2" t="s">
        <v>459</v>
      </c>
      <c r="FB46" s="2" t="s">
        <v>459</v>
      </c>
      <c r="FC46" s="2" t="s">
        <v>459</v>
      </c>
      <c r="FD46" s="12" t="s">
        <v>610</v>
      </c>
      <c r="FE46" s="2" t="s">
        <v>459</v>
      </c>
      <c r="FF46" s="2" t="s">
        <v>459</v>
      </c>
      <c r="FG46" s="2" t="s">
        <v>459</v>
      </c>
      <c r="FH46" s="2" t="s">
        <v>459</v>
      </c>
      <c r="FI46" s="2" t="s">
        <v>459</v>
      </c>
      <c r="FJ46" s="2" t="s">
        <v>459</v>
      </c>
      <c r="FK46" s="2" t="s">
        <v>459</v>
      </c>
      <c r="FL46" s="2" t="s">
        <v>459</v>
      </c>
      <c r="FM46" s="2" t="s">
        <v>459</v>
      </c>
      <c r="FN46" s="12" t="s">
        <v>254</v>
      </c>
      <c r="FO46" s="2" t="s">
        <v>459</v>
      </c>
      <c r="FP46" s="2" t="s">
        <v>459</v>
      </c>
      <c r="FQ46" s="2" t="s">
        <v>459</v>
      </c>
      <c r="FR46" s="2" t="s">
        <v>459</v>
      </c>
      <c r="FS46" s="2" t="s">
        <v>459</v>
      </c>
      <c r="FT46" s="2" t="s">
        <v>459</v>
      </c>
      <c r="FU46" s="2" t="s">
        <v>459</v>
      </c>
      <c r="FV46" s="2" t="s">
        <v>459</v>
      </c>
      <c r="FW46" s="2" t="s">
        <v>459</v>
      </c>
      <c r="FX46" s="2" t="s">
        <v>459</v>
      </c>
      <c r="FY46" s="13" t="s">
        <v>966</v>
      </c>
      <c r="FZ46" s="2" t="s">
        <v>459</v>
      </c>
      <c r="GA46" s="2" t="s">
        <v>459</v>
      </c>
      <c r="GB46" s="2" t="s">
        <v>459</v>
      </c>
      <c r="GC46" s="2" t="s">
        <v>459</v>
      </c>
      <c r="GD46" s="2" t="s">
        <v>459</v>
      </c>
      <c r="GE46" s="2" t="s">
        <v>459</v>
      </c>
    </row>
    <row r="47" spans="1:187" ht="88.9" customHeight="1" x14ac:dyDescent="0.25">
      <c r="A47" s="1">
        <v>762</v>
      </c>
      <c r="B47" s="2" t="s">
        <v>744</v>
      </c>
      <c r="C47" s="2" t="s">
        <v>70</v>
      </c>
      <c r="D47" s="2" t="s">
        <v>642</v>
      </c>
      <c r="E47" s="18" t="s">
        <v>1635</v>
      </c>
      <c r="F47" s="2" t="s">
        <v>1563</v>
      </c>
      <c r="G47" s="2" t="s">
        <v>459</v>
      </c>
      <c r="H47" s="11" t="s">
        <v>1279</v>
      </c>
      <c r="I47" s="2" t="s">
        <v>459</v>
      </c>
      <c r="J47" s="2" t="s">
        <v>459</v>
      </c>
      <c r="K47" s="2" t="s">
        <v>459</v>
      </c>
      <c r="L47" s="2" t="s">
        <v>459</v>
      </c>
      <c r="M47" s="11" t="s">
        <v>873</v>
      </c>
      <c r="N47" s="2" t="s">
        <v>459</v>
      </c>
      <c r="O47" s="2" t="s">
        <v>459</v>
      </c>
      <c r="P47" s="2" t="s">
        <v>459</v>
      </c>
      <c r="Q47" s="2" t="s">
        <v>459</v>
      </c>
      <c r="R47" s="2" t="s">
        <v>459</v>
      </c>
      <c r="S47" s="2" t="s">
        <v>459</v>
      </c>
      <c r="T47" s="2" t="s">
        <v>459</v>
      </c>
      <c r="U47" s="2" t="s">
        <v>459</v>
      </c>
      <c r="V47" s="2" t="s">
        <v>459</v>
      </c>
      <c r="W47" s="2" t="s">
        <v>459</v>
      </c>
      <c r="X47" s="12" t="s">
        <v>138</v>
      </c>
      <c r="Y47" s="2" t="s">
        <v>459</v>
      </c>
      <c r="Z47" s="2" t="s">
        <v>459</v>
      </c>
      <c r="AA47" s="13" t="s">
        <v>461</v>
      </c>
      <c r="AB47" s="2" t="s">
        <v>459</v>
      </c>
      <c r="AC47" s="2" t="s">
        <v>459</v>
      </c>
      <c r="AD47" s="2" t="s">
        <v>459</v>
      </c>
      <c r="AE47" s="2" t="s">
        <v>459</v>
      </c>
      <c r="AF47" s="2" t="s">
        <v>459</v>
      </c>
      <c r="AG47" s="2" t="s">
        <v>459</v>
      </c>
      <c r="AH47" s="2" t="s">
        <v>459</v>
      </c>
      <c r="AI47" s="12" t="s">
        <v>151</v>
      </c>
      <c r="AJ47" s="2" t="s">
        <v>459</v>
      </c>
      <c r="AK47" s="2" t="s">
        <v>459</v>
      </c>
      <c r="AL47" s="13" t="s">
        <v>116</v>
      </c>
      <c r="AM47" s="2" t="s">
        <v>459</v>
      </c>
      <c r="AN47" s="2" t="s">
        <v>459</v>
      </c>
      <c r="AO47" s="2" t="s">
        <v>459</v>
      </c>
      <c r="AP47" s="2" t="s">
        <v>459</v>
      </c>
      <c r="AQ47" s="2" t="s">
        <v>459</v>
      </c>
      <c r="AR47" s="2" t="s">
        <v>459</v>
      </c>
      <c r="AS47" s="2" t="s">
        <v>459</v>
      </c>
      <c r="AT47" s="2" t="s">
        <v>459</v>
      </c>
      <c r="AU47" s="13" t="s">
        <v>462</v>
      </c>
      <c r="AV47" s="2" t="s">
        <v>459</v>
      </c>
      <c r="AW47" s="2" t="s">
        <v>459</v>
      </c>
      <c r="AX47" s="2" t="s">
        <v>459</v>
      </c>
      <c r="AY47" s="2" t="s">
        <v>459</v>
      </c>
      <c r="AZ47" s="12" t="s">
        <v>479</v>
      </c>
      <c r="BA47" s="2" t="s">
        <v>459</v>
      </c>
      <c r="BB47" s="2" t="s">
        <v>459</v>
      </c>
      <c r="BC47" s="2" t="s">
        <v>459</v>
      </c>
      <c r="BD47" s="2" t="s">
        <v>459</v>
      </c>
      <c r="BE47" s="13" t="s">
        <v>571</v>
      </c>
      <c r="BF47" s="2" t="s">
        <v>459</v>
      </c>
      <c r="BG47" s="2" t="s">
        <v>459</v>
      </c>
      <c r="BH47" s="2" t="s">
        <v>459</v>
      </c>
      <c r="BI47" s="13" t="s">
        <v>1206</v>
      </c>
      <c r="BJ47" s="2" t="s">
        <v>459</v>
      </c>
      <c r="BK47" s="2" t="s">
        <v>459</v>
      </c>
      <c r="BL47" s="2" t="s">
        <v>459</v>
      </c>
      <c r="BM47" s="2" t="s">
        <v>459</v>
      </c>
      <c r="BN47" s="2" t="s">
        <v>459</v>
      </c>
      <c r="BO47" s="2" t="s">
        <v>459</v>
      </c>
      <c r="BP47" s="2" t="s">
        <v>459</v>
      </c>
      <c r="BQ47" s="11" t="s">
        <v>1280</v>
      </c>
      <c r="BR47" s="2" t="s">
        <v>459</v>
      </c>
      <c r="BS47" s="2" t="s">
        <v>459</v>
      </c>
      <c r="BT47" s="12" t="s">
        <v>181</v>
      </c>
      <c r="BU47" s="2" t="s">
        <v>459</v>
      </c>
      <c r="BV47" s="2" t="s">
        <v>459</v>
      </c>
      <c r="BW47" s="2" t="s">
        <v>459</v>
      </c>
      <c r="BX47" s="2" t="s">
        <v>459</v>
      </c>
      <c r="BY47" s="2" t="s">
        <v>459</v>
      </c>
      <c r="BZ47" s="12" t="s">
        <v>584</v>
      </c>
      <c r="CA47" s="2" t="s">
        <v>459</v>
      </c>
      <c r="CB47" s="2" t="s">
        <v>459</v>
      </c>
      <c r="CC47" s="2" t="s">
        <v>459</v>
      </c>
      <c r="CD47" s="2" t="s">
        <v>459</v>
      </c>
      <c r="CE47" s="2" t="s">
        <v>459</v>
      </c>
      <c r="CF47" s="2" t="s">
        <v>459</v>
      </c>
      <c r="CG47" s="2" t="s">
        <v>459</v>
      </c>
      <c r="CH47" s="2" t="s">
        <v>459</v>
      </c>
      <c r="CI47" s="2" t="s">
        <v>459</v>
      </c>
      <c r="CJ47" s="2" t="s">
        <v>459</v>
      </c>
      <c r="CK47" s="12" t="s">
        <v>503</v>
      </c>
      <c r="CL47" s="2" t="s">
        <v>459</v>
      </c>
      <c r="CM47" s="14" t="s">
        <v>533</v>
      </c>
      <c r="CN47" s="2" t="s">
        <v>459</v>
      </c>
      <c r="CO47" s="2" t="s">
        <v>459</v>
      </c>
      <c r="CP47" s="2" t="s">
        <v>459</v>
      </c>
      <c r="CQ47" s="2" t="s">
        <v>459</v>
      </c>
      <c r="CR47" s="13" t="s">
        <v>198</v>
      </c>
      <c r="CS47" s="2" t="s">
        <v>459</v>
      </c>
      <c r="CT47" s="2" t="s">
        <v>459</v>
      </c>
      <c r="CU47" s="2" t="s">
        <v>459</v>
      </c>
      <c r="CV47" s="2" t="s">
        <v>459</v>
      </c>
      <c r="CW47" s="2" t="s">
        <v>459</v>
      </c>
      <c r="CX47" s="2" t="s">
        <v>459</v>
      </c>
      <c r="CY47" s="2" t="s">
        <v>459</v>
      </c>
      <c r="CZ47" s="2" t="s">
        <v>459</v>
      </c>
      <c r="DA47" s="2" t="s">
        <v>459</v>
      </c>
      <c r="DB47" s="14" t="s">
        <v>533</v>
      </c>
      <c r="DC47" s="2" t="s">
        <v>459</v>
      </c>
      <c r="DD47" s="2" t="s">
        <v>459</v>
      </c>
      <c r="DE47" s="2" t="s">
        <v>459</v>
      </c>
      <c r="DF47" s="2" t="s">
        <v>459</v>
      </c>
      <c r="DG47" s="2" t="s">
        <v>459</v>
      </c>
      <c r="DH47" s="2" t="s">
        <v>459</v>
      </c>
      <c r="DI47" s="2" t="s">
        <v>459</v>
      </c>
      <c r="DJ47" s="2" t="s">
        <v>459</v>
      </c>
      <c r="DK47" s="2" t="s">
        <v>459</v>
      </c>
      <c r="DL47" s="2" t="s">
        <v>459</v>
      </c>
      <c r="DM47" s="14" t="s">
        <v>533</v>
      </c>
      <c r="DN47" s="2" t="s">
        <v>459</v>
      </c>
      <c r="DO47" s="2" t="s">
        <v>459</v>
      </c>
      <c r="DP47" s="2" t="s">
        <v>459</v>
      </c>
      <c r="DQ47" s="2" t="s">
        <v>459</v>
      </c>
      <c r="DR47" s="2" t="s">
        <v>459</v>
      </c>
      <c r="DS47" s="14" t="s">
        <v>533</v>
      </c>
      <c r="DT47" s="2" t="s">
        <v>459</v>
      </c>
      <c r="DU47" s="2" t="s">
        <v>459</v>
      </c>
      <c r="DV47" s="2" t="s">
        <v>459</v>
      </c>
      <c r="DW47" s="2" t="s">
        <v>459</v>
      </c>
      <c r="DX47" s="2" t="s">
        <v>459</v>
      </c>
      <c r="DY47" s="2" t="s">
        <v>459</v>
      </c>
      <c r="DZ47" s="2" t="s">
        <v>459</v>
      </c>
      <c r="EA47" s="2" t="s">
        <v>459</v>
      </c>
      <c r="EB47" s="2" t="s">
        <v>459</v>
      </c>
      <c r="EC47" s="2" t="s">
        <v>459</v>
      </c>
      <c r="ED47" s="2" t="s">
        <v>459</v>
      </c>
      <c r="EE47" s="2" t="s">
        <v>459</v>
      </c>
      <c r="EF47" s="2" t="s">
        <v>459</v>
      </c>
      <c r="EG47" s="14" t="s">
        <v>533</v>
      </c>
      <c r="EH47" s="2" t="s">
        <v>459</v>
      </c>
      <c r="EI47" s="2" t="s">
        <v>459</v>
      </c>
      <c r="EJ47" s="2" t="s">
        <v>459</v>
      </c>
      <c r="EK47" s="2" t="s">
        <v>459</v>
      </c>
      <c r="EL47" s="2" t="s">
        <v>459</v>
      </c>
      <c r="EM47" s="2" t="s">
        <v>459</v>
      </c>
      <c r="EN47" s="2" t="s">
        <v>459</v>
      </c>
      <c r="EO47" s="14" t="s">
        <v>533</v>
      </c>
      <c r="EP47" s="2" t="s">
        <v>459</v>
      </c>
      <c r="EQ47" s="2" t="s">
        <v>459</v>
      </c>
      <c r="ER47" s="2" t="s">
        <v>459</v>
      </c>
      <c r="ES47" s="2" t="s">
        <v>459</v>
      </c>
      <c r="ET47" s="2" t="s">
        <v>459</v>
      </c>
      <c r="EU47" s="2" t="s">
        <v>459</v>
      </c>
      <c r="EV47" s="2" t="s">
        <v>459</v>
      </c>
      <c r="EW47" s="2" t="s">
        <v>459</v>
      </c>
      <c r="EX47" s="2" t="s">
        <v>459</v>
      </c>
      <c r="EY47" s="2" t="s">
        <v>459</v>
      </c>
      <c r="EZ47" s="2" t="s">
        <v>459</v>
      </c>
      <c r="FA47" s="14" t="s">
        <v>533</v>
      </c>
      <c r="FB47" s="2" t="s">
        <v>459</v>
      </c>
      <c r="FC47" s="2" t="s">
        <v>459</v>
      </c>
      <c r="FD47" s="2" t="s">
        <v>459</v>
      </c>
      <c r="FE47" s="2" t="s">
        <v>459</v>
      </c>
      <c r="FF47" s="2" t="s">
        <v>459</v>
      </c>
      <c r="FG47" s="14" t="s">
        <v>533</v>
      </c>
      <c r="FH47" s="2" t="s">
        <v>459</v>
      </c>
      <c r="FI47" s="2" t="s">
        <v>459</v>
      </c>
      <c r="FJ47" s="2" t="s">
        <v>459</v>
      </c>
      <c r="FK47" s="2" t="s">
        <v>459</v>
      </c>
      <c r="FL47" s="2" t="s">
        <v>459</v>
      </c>
      <c r="FM47" s="2" t="s">
        <v>459</v>
      </c>
      <c r="FN47" s="2" t="s">
        <v>459</v>
      </c>
      <c r="FO47" s="14" t="s">
        <v>533</v>
      </c>
      <c r="FP47" s="2" t="s">
        <v>459</v>
      </c>
      <c r="FQ47" s="2" t="s">
        <v>459</v>
      </c>
      <c r="FR47" s="2" t="s">
        <v>459</v>
      </c>
      <c r="FS47" s="2" t="s">
        <v>459</v>
      </c>
      <c r="FT47" s="2" t="s">
        <v>459</v>
      </c>
      <c r="FU47" s="2" t="s">
        <v>459</v>
      </c>
      <c r="FV47" s="2" t="s">
        <v>459</v>
      </c>
      <c r="FW47" s="2" t="s">
        <v>459</v>
      </c>
      <c r="FX47" s="2" t="s">
        <v>459</v>
      </c>
      <c r="FY47" s="2" t="s">
        <v>459</v>
      </c>
      <c r="FZ47" s="2" t="s">
        <v>459</v>
      </c>
      <c r="GA47" s="2" t="s">
        <v>459</v>
      </c>
      <c r="GB47" s="14" t="s">
        <v>533</v>
      </c>
      <c r="GC47" s="2" t="s">
        <v>459</v>
      </c>
      <c r="GD47" s="2" t="s">
        <v>459</v>
      </c>
      <c r="GE47" s="2" t="s">
        <v>459</v>
      </c>
    </row>
    <row r="48" spans="1:187" ht="88.9" customHeight="1" x14ac:dyDescent="0.25">
      <c r="A48" s="1">
        <v>1754</v>
      </c>
      <c r="B48" s="2" t="s">
        <v>771</v>
      </c>
      <c r="C48" s="2" t="s">
        <v>641</v>
      </c>
      <c r="D48" s="2" t="s">
        <v>73</v>
      </c>
      <c r="E48" s="18" t="s">
        <v>1636</v>
      </c>
      <c r="F48" s="2" t="s">
        <v>624</v>
      </c>
      <c r="G48" s="2" t="s">
        <v>459</v>
      </c>
      <c r="H48" s="2" t="s">
        <v>459</v>
      </c>
      <c r="I48" s="11" t="s">
        <v>1372</v>
      </c>
      <c r="J48" s="2" t="s">
        <v>459</v>
      </c>
      <c r="K48" s="2" t="s">
        <v>459</v>
      </c>
      <c r="L48" s="2" t="s">
        <v>459</v>
      </c>
      <c r="M48" s="2" t="s">
        <v>459</v>
      </c>
      <c r="N48" s="2" t="s">
        <v>459</v>
      </c>
      <c r="O48" s="2" t="s">
        <v>459</v>
      </c>
      <c r="P48" s="2" t="s">
        <v>459</v>
      </c>
      <c r="Q48" s="12" t="s">
        <v>1149</v>
      </c>
      <c r="R48" s="2" t="s">
        <v>459</v>
      </c>
      <c r="S48" s="12" t="s">
        <v>121</v>
      </c>
      <c r="T48" s="2" t="s">
        <v>459</v>
      </c>
      <c r="U48" s="2" t="s">
        <v>459</v>
      </c>
      <c r="V48" s="2" t="s">
        <v>459</v>
      </c>
      <c r="W48" s="2" t="s">
        <v>459</v>
      </c>
      <c r="X48" s="2" t="s">
        <v>459</v>
      </c>
      <c r="Y48" s="13" t="s">
        <v>461</v>
      </c>
      <c r="Z48" s="2" t="s">
        <v>459</v>
      </c>
      <c r="AA48" s="2" t="s">
        <v>459</v>
      </c>
      <c r="AB48" s="2" t="s">
        <v>459</v>
      </c>
      <c r="AC48" s="2" t="s">
        <v>459</v>
      </c>
      <c r="AD48" s="2" t="s">
        <v>459</v>
      </c>
      <c r="AE48" s="12" t="s">
        <v>143</v>
      </c>
      <c r="AF48" s="2" t="s">
        <v>459</v>
      </c>
      <c r="AG48" s="2" t="s">
        <v>459</v>
      </c>
      <c r="AH48" s="2" t="s">
        <v>459</v>
      </c>
      <c r="AI48" s="2" t="s">
        <v>459</v>
      </c>
      <c r="AJ48" s="2" t="s">
        <v>459</v>
      </c>
      <c r="AK48" s="2" t="s">
        <v>459</v>
      </c>
      <c r="AL48" s="2" t="s">
        <v>459</v>
      </c>
      <c r="AM48" s="2" t="s">
        <v>459</v>
      </c>
      <c r="AN48" s="2" t="s">
        <v>459</v>
      </c>
      <c r="AO48" s="12" t="s">
        <v>120</v>
      </c>
      <c r="AP48" s="2" t="s">
        <v>459</v>
      </c>
      <c r="AQ48" s="2" t="s">
        <v>459</v>
      </c>
      <c r="AR48" s="2" t="s">
        <v>459</v>
      </c>
      <c r="AS48" s="13" t="s">
        <v>1373</v>
      </c>
      <c r="AT48" s="2" t="s">
        <v>459</v>
      </c>
      <c r="AU48" s="2" t="s">
        <v>459</v>
      </c>
      <c r="AV48" s="2" t="s">
        <v>459</v>
      </c>
      <c r="AW48" s="2" t="s">
        <v>459</v>
      </c>
      <c r="AX48" s="2" t="s">
        <v>459</v>
      </c>
      <c r="AY48" s="12" t="s">
        <v>498</v>
      </c>
      <c r="AZ48" s="2" t="s">
        <v>459</v>
      </c>
      <c r="BA48" s="2" t="s">
        <v>459</v>
      </c>
      <c r="BB48" s="2" t="s">
        <v>459</v>
      </c>
      <c r="BC48" s="2" t="s">
        <v>459</v>
      </c>
      <c r="BD48" s="2" t="s">
        <v>459</v>
      </c>
      <c r="BE48" s="2" t="s">
        <v>459</v>
      </c>
      <c r="BF48" s="13" t="s">
        <v>464</v>
      </c>
      <c r="BG48" s="2" t="s">
        <v>459</v>
      </c>
      <c r="BH48" s="2" t="s">
        <v>459</v>
      </c>
      <c r="BI48" s="2" t="s">
        <v>459</v>
      </c>
      <c r="BJ48" s="2" t="s">
        <v>459</v>
      </c>
      <c r="BK48" s="2" t="s">
        <v>459</v>
      </c>
      <c r="BL48" s="12" t="s">
        <v>1240</v>
      </c>
      <c r="BM48" s="2" t="s">
        <v>459</v>
      </c>
      <c r="BN48" s="2" t="s">
        <v>459</v>
      </c>
      <c r="BO48" s="11" t="s">
        <v>1022</v>
      </c>
      <c r="BP48" s="2" t="s">
        <v>459</v>
      </c>
      <c r="BQ48" s="2" t="s">
        <v>459</v>
      </c>
      <c r="BR48" s="2" t="s">
        <v>459</v>
      </c>
      <c r="BS48" s="2" t="s">
        <v>459</v>
      </c>
      <c r="BT48" s="2" t="s">
        <v>459</v>
      </c>
      <c r="BU48" s="12" t="s">
        <v>186</v>
      </c>
      <c r="BV48" s="2" t="s">
        <v>459</v>
      </c>
      <c r="BW48" s="2" t="s">
        <v>459</v>
      </c>
      <c r="BX48" s="2" t="s">
        <v>459</v>
      </c>
      <c r="BY48" s="2" t="s">
        <v>459</v>
      </c>
      <c r="BZ48" s="12" t="s">
        <v>584</v>
      </c>
      <c r="CA48" s="2" t="s">
        <v>459</v>
      </c>
      <c r="CB48" s="2" t="s">
        <v>459</v>
      </c>
      <c r="CC48" s="2" t="s">
        <v>459</v>
      </c>
      <c r="CD48" s="2" t="s">
        <v>459</v>
      </c>
      <c r="CE48" s="2" t="s">
        <v>459</v>
      </c>
      <c r="CF48" s="2" t="s">
        <v>459</v>
      </c>
      <c r="CG48" s="2" t="s">
        <v>459</v>
      </c>
      <c r="CH48" s="2" t="s">
        <v>459</v>
      </c>
      <c r="CI48" s="12" t="s">
        <v>519</v>
      </c>
      <c r="CJ48" s="2" t="s">
        <v>459</v>
      </c>
      <c r="CK48" s="2" t="s">
        <v>459</v>
      </c>
      <c r="CL48" s="2" t="s">
        <v>459</v>
      </c>
      <c r="CM48" s="2" t="s">
        <v>459</v>
      </c>
      <c r="CN48" s="2" t="s">
        <v>459</v>
      </c>
      <c r="CO48" s="2" t="s">
        <v>459</v>
      </c>
      <c r="CP48" s="12" t="s">
        <v>938</v>
      </c>
      <c r="CQ48" s="2" t="s">
        <v>459</v>
      </c>
      <c r="CR48" s="2" t="s">
        <v>459</v>
      </c>
      <c r="CS48" s="13" t="s">
        <v>470</v>
      </c>
      <c r="CT48" s="2" t="s">
        <v>459</v>
      </c>
      <c r="CU48" s="2" t="s">
        <v>459</v>
      </c>
      <c r="CV48" s="2" t="s">
        <v>459</v>
      </c>
      <c r="CW48" s="2" t="s">
        <v>459</v>
      </c>
      <c r="CX48" s="2" t="s">
        <v>459</v>
      </c>
      <c r="CY48" s="2" t="s">
        <v>459</v>
      </c>
      <c r="CZ48" s="13" t="s">
        <v>1311</v>
      </c>
      <c r="DA48" s="2" t="s">
        <v>459</v>
      </c>
      <c r="DB48" s="2" t="s">
        <v>459</v>
      </c>
      <c r="DC48" s="2" t="s">
        <v>459</v>
      </c>
      <c r="DD48" s="2" t="s">
        <v>459</v>
      </c>
      <c r="DE48" s="2" t="s">
        <v>459</v>
      </c>
      <c r="DF48" s="2" t="s">
        <v>459</v>
      </c>
      <c r="DG48" s="2" t="s">
        <v>459</v>
      </c>
      <c r="DH48" s="2" t="s">
        <v>459</v>
      </c>
      <c r="DI48" s="2" t="s">
        <v>459</v>
      </c>
      <c r="DJ48" s="13" t="s">
        <v>221</v>
      </c>
      <c r="DK48" s="2" t="s">
        <v>459</v>
      </c>
      <c r="DL48" s="2" t="s">
        <v>459</v>
      </c>
      <c r="DM48" s="2" t="s">
        <v>459</v>
      </c>
      <c r="DN48" s="2" t="s">
        <v>459</v>
      </c>
      <c r="DO48" s="2" t="s">
        <v>459</v>
      </c>
      <c r="DP48" s="2" t="s">
        <v>459</v>
      </c>
      <c r="DQ48" s="2" t="s">
        <v>459</v>
      </c>
      <c r="DR48" s="2" t="s">
        <v>459</v>
      </c>
      <c r="DS48" s="2" t="s">
        <v>459</v>
      </c>
      <c r="DT48" s="2" t="s">
        <v>459</v>
      </c>
      <c r="DU48" s="2" t="s">
        <v>459</v>
      </c>
      <c r="DV48" s="13" t="s">
        <v>566</v>
      </c>
      <c r="DW48" s="2" t="s">
        <v>459</v>
      </c>
      <c r="DX48" s="2" t="s">
        <v>459</v>
      </c>
      <c r="DY48" s="2" t="s">
        <v>459</v>
      </c>
      <c r="DZ48" s="2" t="s">
        <v>459</v>
      </c>
      <c r="EA48" s="2" t="s">
        <v>459</v>
      </c>
      <c r="EB48" s="2" t="s">
        <v>459</v>
      </c>
      <c r="EC48" s="2" t="s">
        <v>459</v>
      </c>
      <c r="ED48" s="2" t="s">
        <v>459</v>
      </c>
      <c r="EE48" s="2" t="s">
        <v>459</v>
      </c>
      <c r="EF48" s="2" t="s">
        <v>459</v>
      </c>
      <c r="EG48" s="13" t="s">
        <v>241</v>
      </c>
      <c r="EH48" s="2" t="s">
        <v>459</v>
      </c>
      <c r="EI48" s="2" t="s">
        <v>459</v>
      </c>
      <c r="EJ48" s="2" t="s">
        <v>459</v>
      </c>
      <c r="EK48" s="2" t="s">
        <v>459</v>
      </c>
      <c r="EL48" s="2" t="s">
        <v>459</v>
      </c>
      <c r="EM48" s="13" t="s">
        <v>1008</v>
      </c>
      <c r="EN48" s="2" t="s">
        <v>459</v>
      </c>
      <c r="EO48" s="2" t="s">
        <v>459</v>
      </c>
      <c r="EP48" s="2" t="s">
        <v>459</v>
      </c>
      <c r="EQ48" s="2" t="s">
        <v>459</v>
      </c>
      <c r="ER48" s="2" t="s">
        <v>459</v>
      </c>
      <c r="ES48" s="2" t="s">
        <v>459</v>
      </c>
      <c r="ET48" s="2" t="s">
        <v>459</v>
      </c>
      <c r="EU48" s="2" t="s">
        <v>459</v>
      </c>
      <c r="EV48" s="2" t="s">
        <v>459</v>
      </c>
      <c r="EW48" s="12" t="s">
        <v>621</v>
      </c>
      <c r="EX48" s="2" t="s">
        <v>459</v>
      </c>
      <c r="EY48" s="2" t="s">
        <v>459</v>
      </c>
      <c r="EZ48" s="2" t="s">
        <v>459</v>
      </c>
      <c r="FA48" s="2" t="s">
        <v>459</v>
      </c>
      <c r="FB48" s="2" t="s">
        <v>459</v>
      </c>
      <c r="FC48" s="2" t="s">
        <v>459</v>
      </c>
      <c r="FD48" s="2" t="s">
        <v>459</v>
      </c>
      <c r="FE48" s="2" t="s">
        <v>459</v>
      </c>
      <c r="FF48" s="12" t="s">
        <v>870</v>
      </c>
      <c r="FG48" s="2" t="s">
        <v>459</v>
      </c>
      <c r="FH48" s="2" t="s">
        <v>459</v>
      </c>
      <c r="FI48" s="2" t="s">
        <v>459</v>
      </c>
      <c r="FJ48" s="2" t="s">
        <v>459</v>
      </c>
      <c r="FK48" s="2" t="s">
        <v>459</v>
      </c>
      <c r="FL48" s="2" t="s">
        <v>459</v>
      </c>
      <c r="FM48" s="2" t="s">
        <v>459</v>
      </c>
      <c r="FN48" s="13" t="s">
        <v>255</v>
      </c>
      <c r="FO48" s="2" t="s">
        <v>459</v>
      </c>
      <c r="FP48" s="2" t="s">
        <v>459</v>
      </c>
      <c r="FQ48" s="2" t="s">
        <v>459</v>
      </c>
      <c r="FR48" s="2" t="s">
        <v>459</v>
      </c>
      <c r="FS48" s="2" t="s">
        <v>459</v>
      </c>
      <c r="FT48" s="2" t="s">
        <v>459</v>
      </c>
      <c r="FU48" s="2" t="s">
        <v>459</v>
      </c>
      <c r="FV48" s="12" t="s">
        <v>493</v>
      </c>
      <c r="FW48" s="2" t="s">
        <v>459</v>
      </c>
      <c r="FX48" s="2" t="s">
        <v>459</v>
      </c>
      <c r="FY48" s="2" t="s">
        <v>459</v>
      </c>
      <c r="FZ48" s="2" t="s">
        <v>459</v>
      </c>
      <c r="GA48" s="2" t="s">
        <v>459</v>
      </c>
      <c r="GB48" s="2" t="s">
        <v>459</v>
      </c>
      <c r="GC48" s="2" t="s">
        <v>459</v>
      </c>
      <c r="GD48" s="2" t="s">
        <v>459</v>
      </c>
      <c r="GE48" s="2" t="s">
        <v>459</v>
      </c>
    </row>
    <row r="49" spans="1:187" ht="88.9" customHeight="1" x14ac:dyDescent="0.25">
      <c r="A49" s="1">
        <v>928</v>
      </c>
      <c r="B49" s="2" t="s">
        <v>750</v>
      </c>
      <c r="C49" s="2" t="s">
        <v>49</v>
      </c>
      <c r="D49" s="2" t="s">
        <v>704</v>
      </c>
      <c r="E49" s="18" t="s">
        <v>1637</v>
      </c>
      <c r="F49" s="2" t="s">
        <v>1547</v>
      </c>
      <c r="G49" s="2" t="s">
        <v>459</v>
      </c>
      <c r="H49" s="2" t="s">
        <v>459</v>
      </c>
      <c r="I49" s="12" t="s">
        <v>1055</v>
      </c>
      <c r="J49" s="2" t="s">
        <v>459</v>
      </c>
      <c r="K49" s="2" t="s">
        <v>459</v>
      </c>
      <c r="L49" s="2" t="s">
        <v>459</v>
      </c>
      <c r="M49" s="2" t="s">
        <v>459</v>
      </c>
      <c r="N49" s="2" t="s">
        <v>459</v>
      </c>
      <c r="O49" s="12" t="s">
        <v>612</v>
      </c>
      <c r="P49" s="2" t="s">
        <v>459</v>
      </c>
      <c r="Q49" s="2" t="s">
        <v>459</v>
      </c>
      <c r="R49" s="2" t="s">
        <v>459</v>
      </c>
      <c r="S49" s="2" t="s">
        <v>459</v>
      </c>
      <c r="T49" s="2" t="s">
        <v>459</v>
      </c>
      <c r="U49" s="2" t="s">
        <v>459</v>
      </c>
      <c r="V49" s="12" t="s">
        <v>131</v>
      </c>
      <c r="W49" s="2" t="s">
        <v>459</v>
      </c>
      <c r="X49" s="2" t="s">
        <v>459</v>
      </c>
      <c r="Y49" s="2" t="s">
        <v>459</v>
      </c>
      <c r="Z49" s="2" t="s">
        <v>459</v>
      </c>
      <c r="AA49" s="2" t="s">
        <v>459</v>
      </c>
      <c r="AB49" s="2" t="s">
        <v>459</v>
      </c>
      <c r="AC49" s="12" t="s">
        <v>593</v>
      </c>
      <c r="AD49" s="2" t="s">
        <v>459</v>
      </c>
      <c r="AE49" s="2" t="s">
        <v>459</v>
      </c>
      <c r="AF49" s="2" t="s">
        <v>459</v>
      </c>
      <c r="AG49" s="12" t="s">
        <v>147</v>
      </c>
      <c r="AH49" s="2" t="s">
        <v>459</v>
      </c>
      <c r="AI49" s="2" t="s">
        <v>459</v>
      </c>
      <c r="AJ49" s="2" t="s">
        <v>459</v>
      </c>
      <c r="AK49" s="2" t="s">
        <v>459</v>
      </c>
      <c r="AL49" s="2" t="s">
        <v>459</v>
      </c>
      <c r="AM49" s="2" t="s">
        <v>459</v>
      </c>
      <c r="AN49" s="2" t="s">
        <v>459</v>
      </c>
      <c r="AO49" s="13" t="s">
        <v>117</v>
      </c>
      <c r="AP49" s="2" t="s">
        <v>459</v>
      </c>
      <c r="AQ49" s="13" t="s">
        <v>462</v>
      </c>
      <c r="AR49" s="2" t="s">
        <v>459</v>
      </c>
      <c r="AS49" s="2" t="s">
        <v>459</v>
      </c>
      <c r="AT49" s="2" t="s">
        <v>459</v>
      </c>
      <c r="AU49" s="2" t="s">
        <v>459</v>
      </c>
      <c r="AV49" s="2" t="s">
        <v>459</v>
      </c>
      <c r="AW49" s="2" t="s">
        <v>459</v>
      </c>
      <c r="AX49" s="2" t="s">
        <v>459</v>
      </c>
      <c r="AY49" s="12" t="s">
        <v>498</v>
      </c>
      <c r="AZ49" s="2" t="s">
        <v>459</v>
      </c>
      <c r="BA49" s="2" t="s">
        <v>459</v>
      </c>
      <c r="BB49" s="2" t="s">
        <v>459</v>
      </c>
      <c r="BC49" s="2" t="s">
        <v>459</v>
      </c>
      <c r="BD49" s="2" t="s">
        <v>459</v>
      </c>
      <c r="BE49" s="2" t="s">
        <v>459</v>
      </c>
      <c r="BF49" s="2" t="s">
        <v>459</v>
      </c>
      <c r="BG49" s="13" t="s">
        <v>594</v>
      </c>
      <c r="BH49" s="2" t="s">
        <v>459</v>
      </c>
      <c r="BI49" s="12" t="s">
        <v>554</v>
      </c>
      <c r="BJ49" s="2" t="s">
        <v>459</v>
      </c>
      <c r="BK49" s="2" t="s">
        <v>459</v>
      </c>
      <c r="BL49" s="2" t="s">
        <v>459</v>
      </c>
      <c r="BM49" s="2" t="s">
        <v>459</v>
      </c>
      <c r="BN49" s="2" t="s">
        <v>459</v>
      </c>
      <c r="BO49" s="11" t="s">
        <v>466</v>
      </c>
      <c r="BP49" s="2" t="s">
        <v>459</v>
      </c>
      <c r="BQ49" s="2" t="s">
        <v>459</v>
      </c>
      <c r="BR49" s="2" t="s">
        <v>459</v>
      </c>
      <c r="BS49" s="2" t="s">
        <v>459</v>
      </c>
      <c r="BT49" s="2" t="s">
        <v>459</v>
      </c>
      <c r="BU49" s="2" t="s">
        <v>459</v>
      </c>
      <c r="BV49" s="2" t="s">
        <v>459</v>
      </c>
      <c r="BW49" s="2" t="s">
        <v>459</v>
      </c>
      <c r="BX49" s="2" t="s">
        <v>459</v>
      </c>
      <c r="BY49" s="13" t="s">
        <v>193</v>
      </c>
      <c r="BZ49" s="2" t="s">
        <v>459</v>
      </c>
      <c r="CA49" s="2" t="s">
        <v>459</v>
      </c>
      <c r="CB49" s="2" t="s">
        <v>459</v>
      </c>
      <c r="CC49" s="2" t="s">
        <v>459</v>
      </c>
      <c r="CD49" s="2" t="s">
        <v>459</v>
      </c>
      <c r="CE49" s="13" t="s">
        <v>867</v>
      </c>
      <c r="CF49" s="2" t="s">
        <v>459</v>
      </c>
      <c r="CG49" s="2" t="s">
        <v>459</v>
      </c>
      <c r="CH49" s="2" t="s">
        <v>459</v>
      </c>
      <c r="CI49" s="12" t="s">
        <v>519</v>
      </c>
      <c r="CJ49" s="2" t="s">
        <v>459</v>
      </c>
      <c r="CK49" s="2" t="s">
        <v>459</v>
      </c>
      <c r="CL49" s="2" t="s">
        <v>459</v>
      </c>
      <c r="CM49" s="2" t="s">
        <v>459</v>
      </c>
      <c r="CN49" s="2" t="s">
        <v>459</v>
      </c>
      <c r="CO49" s="2" t="s">
        <v>459</v>
      </c>
      <c r="CP49" s="2" t="s">
        <v>459</v>
      </c>
      <c r="CQ49" s="12" t="s">
        <v>898</v>
      </c>
      <c r="CR49" s="2" t="s">
        <v>459</v>
      </c>
      <c r="CS49" s="2" t="s">
        <v>459</v>
      </c>
      <c r="CT49" s="2" t="s">
        <v>459</v>
      </c>
      <c r="CU49" s="13" t="s">
        <v>586</v>
      </c>
      <c r="CV49" s="2" t="s">
        <v>459</v>
      </c>
      <c r="CW49" s="2" t="s">
        <v>459</v>
      </c>
      <c r="CX49" s="2" t="s">
        <v>459</v>
      </c>
      <c r="CY49" s="2" t="s">
        <v>459</v>
      </c>
      <c r="CZ49" s="2" t="s">
        <v>459</v>
      </c>
      <c r="DA49" s="2" t="s">
        <v>459</v>
      </c>
      <c r="DB49" s="2" t="s">
        <v>459</v>
      </c>
      <c r="DC49" s="12" t="s">
        <v>506</v>
      </c>
      <c r="DD49" s="2" t="s">
        <v>459</v>
      </c>
      <c r="DE49" s="2" t="s">
        <v>459</v>
      </c>
      <c r="DF49" s="2" t="s">
        <v>459</v>
      </c>
      <c r="DG49" s="2" t="s">
        <v>459</v>
      </c>
      <c r="DH49" s="2" t="s">
        <v>459</v>
      </c>
      <c r="DI49" s="2" t="s">
        <v>459</v>
      </c>
      <c r="DJ49" s="2" t="s">
        <v>459</v>
      </c>
      <c r="DK49" s="2" t="s">
        <v>459</v>
      </c>
      <c r="DL49" s="12" t="s">
        <v>225</v>
      </c>
      <c r="DM49" s="2" t="s">
        <v>459</v>
      </c>
      <c r="DN49" s="2" t="s">
        <v>459</v>
      </c>
      <c r="DO49" s="2" t="s">
        <v>459</v>
      </c>
      <c r="DP49" s="2" t="s">
        <v>459</v>
      </c>
      <c r="DQ49" s="2" t="s">
        <v>459</v>
      </c>
      <c r="DR49" s="13" t="s">
        <v>1242</v>
      </c>
      <c r="DS49" s="2" t="s">
        <v>459</v>
      </c>
      <c r="DT49" s="2" t="s">
        <v>459</v>
      </c>
      <c r="DU49" s="2" t="s">
        <v>459</v>
      </c>
      <c r="DV49" s="2" t="s">
        <v>459</v>
      </c>
      <c r="DW49" s="2" t="s">
        <v>459</v>
      </c>
      <c r="DX49" s="2" t="s">
        <v>459</v>
      </c>
      <c r="DY49" s="13" t="s">
        <v>1302</v>
      </c>
      <c r="DZ49" s="2" t="s">
        <v>459</v>
      </c>
      <c r="EA49" s="2" t="s">
        <v>459</v>
      </c>
      <c r="EB49" s="2" t="s">
        <v>459</v>
      </c>
      <c r="EC49" s="2" t="s">
        <v>459</v>
      </c>
      <c r="ED49" s="2" t="s">
        <v>459</v>
      </c>
      <c r="EE49" s="2" t="s">
        <v>459</v>
      </c>
      <c r="EF49" s="2" t="s">
        <v>459</v>
      </c>
      <c r="EG49" s="2" t="s">
        <v>459</v>
      </c>
      <c r="EH49" s="2" t="s">
        <v>459</v>
      </c>
      <c r="EI49" s="13" t="s">
        <v>550</v>
      </c>
      <c r="EJ49" s="2" t="s">
        <v>459</v>
      </c>
      <c r="EK49" s="2" t="s">
        <v>459</v>
      </c>
      <c r="EL49" s="2" t="s">
        <v>459</v>
      </c>
      <c r="EM49" s="2" t="s">
        <v>459</v>
      </c>
      <c r="EN49" s="2" t="s">
        <v>459</v>
      </c>
      <c r="EO49" s="2" t="s">
        <v>459</v>
      </c>
      <c r="EP49" s="2" t="s">
        <v>459</v>
      </c>
      <c r="EQ49" s="2" t="s">
        <v>459</v>
      </c>
      <c r="ER49" s="12" t="s">
        <v>474</v>
      </c>
      <c r="ES49" s="2" t="s">
        <v>459</v>
      </c>
      <c r="ET49" s="2" t="s">
        <v>459</v>
      </c>
      <c r="EU49" s="2" t="s">
        <v>459</v>
      </c>
      <c r="EV49" s="2" t="s">
        <v>459</v>
      </c>
      <c r="EW49" s="2" t="s">
        <v>459</v>
      </c>
      <c r="EX49" s="2" t="s">
        <v>459</v>
      </c>
      <c r="EY49" s="2" t="s">
        <v>459</v>
      </c>
      <c r="EZ49" s="2" t="s">
        <v>459</v>
      </c>
      <c r="FA49" s="2" t="s">
        <v>459</v>
      </c>
      <c r="FB49" s="2" t="s">
        <v>459</v>
      </c>
      <c r="FC49" s="2" t="s">
        <v>459</v>
      </c>
      <c r="FD49" s="2" t="s">
        <v>459</v>
      </c>
      <c r="FE49" s="2" t="s">
        <v>459</v>
      </c>
      <c r="FF49" s="12" t="s">
        <v>870</v>
      </c>
      <c r="FG49" s="2" t="s">
        <v>459</v>
      </c>
      <c r="FH49" s="2" t="s">
        <v>459</v>
      </c>
      <c r="FI49" s="2" t="s">
        <v>459</v>
      </c>
      <c r="FJ49" s="2" t="s">
        <v>459</v>
      </c>
      <c r="FK49" s="2" t="s">
        <v>459</v>
      </c>
      <c r="FL49" s="2" t="s">
        <v>459</v>
      </c>
      <c r="FM49" s="2" t="s">
        <v>459</v>
      </c>
      <c r="FN49" s="2" t="s">
        <v>459</v>
      </c>
      <c r="FO49" s="2" t="s">
        <v>459</v>
      </c>
      <c r="FP49" s="12" t="s">
        <v>261</v>
      </c>
      <c r="FQ49" s="2" t="s">
        <v>459</v>
      </c>
      <c r="FR49" s="2" t="s">
        <v>459</v>
      </c>
      <c r="FS49" s="2" t="s">
        <v>459</v>
      </c>
      <c r="FT49" s="2" t="s">
        <v>459</v>
      </c>
      <c r="FU49" s="2" t="s">
        <v>459</v>
      </c>
      <c r="FV49" s="2" t="s">
        <v>459</v>
      </c>
      <c r="FW49" s="2" t="s">
        <v>459</v>
      </c>
      <c r="FX49" s="2" t="s">
        <v>459</v>
      </c>
      <c r="FY49" s="13" t="s">
        <v>966</v>
      </c>
      <c r="FZ49" s="2" t="s">
        <v>459</v>
      </c>
      <c r="GA49" s="2" t="s">
        <v>459</v>
      </c>
      <c r="GB49" s="2" t="s">
        <v>459</v>
      </c>
      <c r="GC49" s="2" t="s">
        <v>459</v>
      </c>
      <c r="GD49" s="2" t="s">
        <v>459</v>
      </c>
      <c r="GE49" s="2" t="s">
        <v>459</v>
      </c>
    </row>
    <row r="50" spans="1:187" ht="88.9" customHeight="1" x14ac:dyDescent="0.25">
      <c r="A50" s="1">
        <v>2503</v>
      </c>
      <c r="B50" s="2" t="s">
        <v>818</v>
      </c>
      <c r="C50" s="2" t="s">
        <v>70</v>
      </c>
      <c r="D50" s="2" t="s">
        <v>69</v>
      </c>
      <c r="E50" s="18" t="s">
        <v>1638</v>
      </c>
      <c r="F50" s="2" t="s">
        <v>626</v>
      </c>
      <c r="G50" s="2" t="s">
        <v>459</v>
      </c>
      <c r="H50" s="12" t="s">
        <v>1118</v>
      </c>
      <c r="I50" s="2" t="s">
        <v>459</v>
      </c>
      <c r="J50" s="2" t="s">
        <v>459</v>
      </c>
      <c r="K50" s="2" t="s">
        <v>459</v>
      </c>
      <c r="L50" s="2" t="s">
        <v>459</v>
      </c>
      <c r="M50" s="2" t="s">
        <v>459</v>
      </c>
      <c r="N50" s="2" t="s">
        <v>459</v>
      </c>
      <c r="O50" s="2" t="s">
        <v>459</v>
      </c>
      <c r="P50" s="2" t="s">
        <v>459</v>
      </c>
      <c r="Q50" s="11" t="s">
        <v>1512</v>
      </c>
      <c r="R50" s="2" t="s">
        <v>459</v>
      </c>
      <c r="S50" s="13" t="s">
        <v>122</v>
      </c>
      <c r="T50" s="2" t="s">
        <v>459</v>
      </c>
      <c r="U50" s="2" t="s">
        <v>459</v>
      </c>
      <c r="V50" s="2" t="s">
        <v>459</v>
      </c>
      <c r="W50" s="2" t="s">
        <v>459</v>
      </c>
      <c r="X50" s="2" t="s">
        <v>459</v>
      </c>
      <c r="Y50" s="2" t="s">
        <v>459</v>
      </c>
      <c r="Z50" s="2" t="s">
        <v>459</v>
      </c>
      <c r="AA50" s="13" t="s">
        <v>461</v>
      </c>
      <c r="AB50" s="2" t="s">
        <v>459</v>
      </c>
      <c r="AC50" s="2" t="s">
        <v>459</v>
      </c>
      <c r="AD50" s="2" t="s">
        <v>459</v>
      </c>
      <c r="AE50" s="2" t="s">
        <v>459</v>
      </c>
      <c r="AF50" s="2" t="s">
        <v>459</v>
      </c>
      <c r="AG50" s="2" t="s">
        <v>459</v>
      </c>
      <c r="AH50" s="2" t="s">
        <v>459</v>
      </c>
      <c r="AI50" s="2" t="s">
        <v>459</v>
      </c>
      <c r="AJ50" s="13" t="s">
        <v>140</v>
      </c>
      <c r="AK50" s="2" t="s">
        <v>459</v>
      </c>
      <c r="AL50" s="12" t="s">
        <v>115</v>
      </c>
      <c r="AM50" s="2" t="s">
        <v>459</v>
      </c>
      <c r="AN50" s="2" t="s">
        <v>459</v>
      </c>
      <c r="AO50" s="2" t="s">
        <v>459</v>
      </c>
      <c r="AP50" s="2" t="s">
        <v>459</v>
      </c>
      <c r="AQ50" s="2" t="s">
        <v>459</v>
      </c>
      <c r="AR50" s="2" t="s">
        <v>459</v>
      </c>
      <c r="AS50" s="2" t="s">
        <v>459</v>
      </c>
      <c r="AT50" s="13" t="s">
        <v>1378</v>
      </c>
      <c r="AU50" s="2" t="s">
        <v>459</v>
      </c>
      <c r="AV50" s="2" t="s">
        <v>459</v>
      </c>
      <c r="AW50" s="2" t="s">
        <v>459</v>
      </c>
      <c r="AX50" s="2" t="s">
        <v>459</v>
      </c>
      <c r="AY50" s="2" t="s">
        <v>459</v>
      </c>
      <c r="AZ50" s="2" t="s">
        <v>459</v>
      </c>
      <c r="BA50" s="12" t="s">
        <v>514</v>
      </c>
      <c r="BB50" s="2" t="s">
        <v>459</v>
      </c>
      <c r="BC50" s="2" t="s">
        <v>459</v>
      </c>
      <c r="BD50" s="13" t="s">
        <v>853</v>
      </c>
      <c r="BE50" s="2" t="s">
        <v>459</v>
      </c>
      <c r="BF50" s="2" t="s">
        <v>459</v>
      </c>
      <c r="BG50" s="2" t="s">
        <v>459</v>
      </c>
      <c r="BH50" s="2" t="s">
        <v>459</v>
      </c>
      <c r="BI50" s="2" t="s">
        <v>459</v>
      </c>
      <c r="BJ50" s="12" t="s">
        <v>1027</v>
      </c>
      <c r="BK50" s="2" t="s">
        <v>459</v>
      </c>
      <c r="BL50" s="2" t="s">
        <v>459</v>
      </c>
      <c r="BM50" s="2" t="s">
        <v>459</v>
      </c>
      <c r="BN50" s="2" t="s">
        <v>459</v>
      </c>
      <c r="BO50" s="2" t="s">
        <v>459</v>
      </c>
      <c r="BP50" s="11" t="s">
        <v>583</v>
      </c>
      <c r="BQ50" s="2" t="s">
        <v>459</v>
      </c>
      <c r="BR50" s="2" t="s">
        <v>459</v>
      </c>
      <c r="BS50" s="2" t="s">
        <v>459</v>
      </c>
      <c r="BT50" s="2" t="s">
        <v>459</v>
      </c>
      <c r="BU50" s="2" t="s">
        <v>459</v>
      </c>
      <c r="BV50" s="2" t="s">
        <v>459</v>
      </c>
      <c r="BW50" s="2" t="s">
        <v>459</v>
      </c>
      <c r="BX50" s="12" t="s">
        <v>194</v>
      </c>
      <c r="BY50" s="2" t="s">
        <v>459</v>
      </c>
      <c r="BZ50" s="2" t="s">
        <v>459</v>
      </c>
      <c r="CA50" s="2" t="s">
        <v>459</v>
      </c>
      <c r="CB50" s="2" t="s">
        <v>459</v>
      </c>
      <c r="CC50" s="2" t="s">
        <v>459</v>
      </c>
      <c r="CD50" s="12" t="s">
        <v>1461</v>
      </c>
      <c r="CE50" s="2" t="s">
        <v>459</v>
      </c>
      <c r="CF50" s="2" t="s">
        <v>459</v>
      </c>
      <c r="CG50" s="2" t="s">
        <v>459</v>
      </c>
      <c r="CH50" s="12" t="s">
        <v>1219</v>
      </c>
      <c r="CI50" s="2" t="s">
        <v>459</v>
      </c>
      <c r="CJ50" s="2" t="s">
        <v>459</v>
      </c>
      <c r="CK50" s="2" t="s">
        <v>459</v>
      </c>
      <c r="CL50" s="2" t="s">
        <v>459</v>
      </c>
      <c r="CM50" s="2" t="s">
        <v>459</v>
      </c>
      <c r="CN50" s="2" t="s">
        <v>459</v>
      </c>
      <c r="CO50" s="2" t="s">
        <v>459</v>
      </c>
      <c r="CP50" s="2" t="s">
        <v>459</v>
      </c>
      <c r="CQ50" s="12" t="s">
        <v>898</v>
      </c>
      <c r="CR50" s="2" t="s">
        <v>459</v>
      </c>
      <c r="CS50" s="2" t="s">
        <v>459</v>
      </c>
      <c r="CT50" s="2" t="s">
        <v>459</v>
      </c>
      <c r="CU50" s="2" t="s">
        <v>459</v>
      </c>
      <c r="CV50" s="12" t="s">
        <v>505</v>
      </c>
      <c r="CW50" s="2" t="s">
        <v>459</v>
      </c>
      <c r="CX50" s="2" t="s">
        <v>459</v>
      </c>
      <c r="CY50" s="11" t="s">
        <v>534</v>
      </c>
      <c r="CZ50" s="2" t="s">
        <v>459</v>
      </c>
      <c r="DA50" s="2" t="s">
        <v>459</v>
      </c>
      <c r="DB50" s="2" t="s">
        <v>459</v>
      </c>
      <c r="DC50" s="2" t="s">
        <v>459</v>
      </c>
      <c r="DD50" s="2" t="s">
        <v>459</v>
      </c>
      <c r="DE50" s="2" t="s">
        <v>459</v>
      </c>
      <c r="DF50" s="2" t="s">
        <v>459</v>
      </c>
      <c r="DG50" s="2" t="s">
        <v>459</v>
      </c>
      <c r="DH50" s="2" t="s">
        <v>459</v>
      </c>
      <c r="DI50" s="2" t="s">
        <v>459</v>
      </c>
      <c r="DJ50" s="2" t="s">
        <v>459</v>
      </c>
      <c r="DK50" s="2" t="s">
        <v>459</v>
      </c>
      <c r="DL50" s="12" t="s">
        <v>225</v>
      </c>
      <c r="DM50" s="2" t="s">
        <v>459</v>
      </c>
      <c r="DN50" s="2" t="s">
        <v>459</v>
      </c>
      <c r="DO50" s="2" t="s">
        <v>459</v>
      </c>
      <c r="DP50" s="2" t="s">
        <v>459</v>
      </c>
      <c r="DQ50" s="2" t="s">
        <v>459</v>
      </c>
      <c r="DR50" s="2" t="s">
        <v>459</v>
      </c>
      <c r="DS50" s="2" t="s">
        <v>459</v>
      </c>
      <c r="DT50" s="13" t="s">
        <v>1513</v>
      </c>
      <c r="DU50" s="2" t="s">
        <v>459</v>
      </c>
      <c r="DV50" s="2" t="s">
        <v>459</v>
      </c>
      <c r="DW50" s="2" t="s">
        <v>459</v>
      </c>
      <c r="DX50" s="2" t="s">
        <v>459</v>
      </c>
      <c r="DY50" s="2" t="s">
        <v>459</v>
      </c>
      <c r="DZ50" s="2" t="s">
        <v>459</v>
      </c>
      <c r="EA50" s="12" t="s">
        <v>240</v>
      </c>
      <c r="EB50" s="2" t="s">
        <v>459</v>
      </c>
      <c r="EC50" s="2" t="s">
        <v>459</v>
      </c>
      <c r="ED50" s="2" t="s">
        <v>459</v>
      </c>
      <c r="EE50" s="2" t="s">
        <v>459</v>
      </c>
      <c r="EF50" s="2" t="s">
        <v>459</v>
      </c>
      <c r="EG50" s="2" t="s">
        <v>459</v>
      </c>
      <c r="EH50" s="2" t="s">
        <v>459</v>
      </c>
      <c r="EI50" s="2" t="s">
        <v>459</v>
      </c>
      <c r="EJ50" s="2" t="s">
        <v>459</v>
      </c>
      <c r="EK50" s="2" t="s">
        <v>459</v>
      </c>
      <c r="EL50" s="2" t="s">
        <v>459</v>
      </c>
      <c r="EM50" s="2" t="s">
        <v>459</v>
      </c>
      <c r="EN50" s="2" t="s">
        <v>459</v>
      </c>
      <c r="EO50" s="2" t="s">
        <v>459</v>
      </c>
      <c r="EP50" s="13" t="s">
        <v>1514</v>
      </c>
      <c r="EQ50" s="2" t="s">
        <v>459</v>
      </c>
      <c r="ER50" s="2" t="s">
        <v>459</v>
      </c>
      <c r="ES50" s="2" t="s">
        <v>459</v>
      </c>
      <c r="ET50" s="2" t="s">
        <v>459</v>
      </c>
      <c r="EU50" s="2" t="s">
        <v>459</v>
      </c>
      <c r="EV50" s="2" t="s">
        <v>459</v>
      </c>
      <c r="EW50" s="2" t="s">
        <v>459</v>
      </c>
      <c r="EX50" s="2" t="s">
        <v>459</v>
      </c>
      <c r="EY50" s="12" t="s">
        <v>578</v>
      </c>
      <c r="EZ50" s="2" t="s">
        <v>459</v>
      </c>
      <c r="FA50" s="2" t="s">
        <v>459</v>
      </c>
      <c r="FB50" s="2" t="s">
        <v>459</v>
      </c>
      <c r="FC50" s="2" t="s">
        <v>459</v>
      </c>
      <c r="FD50" s="2" t="s">
        <v>459</v>
      </c>
      <c r="FE50" s="2" t="s">
        <v>459</v>
      </c>
      <c r="FF50" s="2" t="s">
        <v>459</v>
      </c>
      <c r="FG50" s="2" t="s">
        <v>459</v>
      </c>
      <c r="FH50" s="12" t="s">
        <v>590</v>
      </c>
      <c r="FI50" s="2" t="s">
        <v>459</v>
      </c>
      <c r="FJ50" s="2" t="s">
        <v>459</v>
      </c>
      <c r="FK50" s="2" t="s">
        <v>459</v>
      </c>
      <c r="FL50" s="2" t="s">
        <v>459</v>
      </c>
      <c r="FM50" s="2" t="s">
        <v>459</v>
      </c>
      <c r="FN50" s="2" t="s">
        <v>459</v>
      </c>
      <c r="FO50" s="2" t="s">
        <v>459</v>
      </c>
      <c r="FP50" s="2" t="s">
        <v>459</v>
      </c>
      <c r="FQ50" s="2" t="s">
        <v>459</v>
      </c>
      <c r="FR50" s="2" t="s">
        <v>459</v>
      </c>
      <c r="FS50" s="2" t="s">
        <v>459</v>
      </c>
      <c r="FT50" s="2" t="s">
        <v>459</v>
      </c>
      <c r="FU50" s="12" t="s">
        <v>260</v>
      </c>
      <c r="FV50" s="2" t="s">
        <v>459</v>
      </c>
      <c r="FW50" s="2" t="s">
        <v>459</v>
      </c>
      <c r="FX50" s="2" t="s">
        <v>459</v>
      </c>
      <c r="FY50" s="2" t="s">
        <v>459</v>
      </c>
      <c r="FZ50" s="2" t="s">
        <v>459</v>
      </c>
      <c r="GA50" s="2" t="s">
        <v>459</v>
      </c>
      <c r="GB50" s="11" t="s">
        <v>942</v>
      </c>
      <c r="GC50" s="2" t="s">
        <v>459</v>
      </c>
      <c r="GD50" s="2" t="s">
        <v>459</v>
      </c>
      <c r="GE50" s="2" t="s">
        <v>459</v>
      </c>
    </row>
    <row r="51" spans="1:187" ht="88.9" customHeight="1" x14ac:dyDescent="0.25">
      <c r="A51" s="1">
        <v>5024</v>
      </c>
      <c r="B51" s="2" t="s">
        <v>74</v>
      </c>
      <c r="C51" s="2" t="s">
        <v>75</v>
      </c>
      <c r="D51" s="2" t="s">
        <v>76</v>
      </c>
      <c r="E51" s="18" t="s">
        <v>1639</v>
      </c>
      <c r="F51" s="2" t="s">
        <v>630</v>
      </c>
      <c r="G51" s="2" t="s">
        <v>459</v>
      </c>
      <c r="H51" s="2" t="s">
        <v>459</v>
      </c>
      <c r="I51" s="2" t="s">
        <v>459</v>
      </c>
      <c r="J51" s="2" t="s">
        <v>459</v>
      </c>
      <c r="K51" s="12" t="s">
        <v>592</v>
      </c>
      <c r="L51" s="2" t="s">
        <v>459</v>
      </c>
      <c r="M51" s="2" t="s">
        <v>459</v>
      </c>
      <c r="N51" s="2" t="s">
        <v>459</v>
      </c>
      <c r="O51" s="2" t="s">
        <v>459</v>
      </c>
      <c r="P51" s="2" t="s">
        <v>459</v>
      </c>
      <c r="Q51" s="2" t="s">
        <v>459</v>
      </c>
      <c r="R51" s="12" t="s">
        <v>477</v>
      </c>
      <c r="S51" s="2" t="s">
        <v>459</v>
      </c>
      <c r="T51" s="2" t="s">
        <v>459</v>
      </c>
      <c r="U51" s="2" t="s">
        <v>459</v>
      </c>
      <c r="V51" s="2" t="s">
        <v>459</v>
      </c>
      <c r="W51" s="12" t="s">
        <v>134</v>
      </c>
      <c r="X51" s="2" t="s">
        <v>459</v>
      </c>
      <c r="Y51" s="2" t="s">
        <v>459</v>
      </c>
      <c r="Z51" s="2" t="s">
        <v>459</v>
      </c>
      <c r="AA51" s="2" t="s">
        <v>459</v>
      </c>
      <c r="AB51" s="2" t="s">
        <v>459</v>
      </c>
      <c r="AC51" s="12" t="s">
        <v>593</v>
      </c>
      <c r="AD51" s="2" t="s">
        <v>459</v>
      </c>
      <c r="AE51" s="2" t="s">
        <v>459</v>
      </c>
      <c r="AF51" s="2" t="s">
        <v>459</v>
      </c>
      <c r="AG51" s="2" t="s">
        <v>459</v>
      </c>
      <c r="AH51" s="2" t="s">
        <v>459</v>
      </c>
      <c r="AI51" s="12" t="s">
        <v>151</v>
      </c>
      <c r="AJ51" s="2" t="s">
        <v>459</v>
      </c>
      <c r="AK51" s="2" t="s">
        <v>459</v>
      </c>
      <c r="AL51" s="2" t="s">
        <v>459</v>
      </c>
      <c r="AM51" s="2" t="s">
        <v>459</v>
      </c>
      <c r="AN51" s="13" t="s">
        <v>117</v>
      </c>
      <c r="AO51" s="2" t="s">
        <v>459</v>
      </c>
      <c r="AP51" s="2" t="s">
        <v>459</v>
      </c>
      <c r="AQ51" s="2" t="s">
        <v>459</v>
      </c>
      <c r="AR51" s="13" t="s">
        <v>462</v>
      </c>
      <c r="AS51" s="2" t="s">
        <v>459</v>
      </c>
      <c r="AT51" s="2" t="s">
        <v>459</v>
      </c>
      <c r="AU51" s="2" t="s">
        <v>459</v>
      </c>
      <c r="AV51" s="2" t="s">
        <v>459</v>
      </c>
      <c r="AW51" s="2" t="s">
        <v>459</v>
      </c>
      <c r="AX51" s="12" t="s">
        <v>543</v>
      </c>
      <c r="AY51" s="2" t="s">
        <v>459</v>
      </c>
      <c r="AZ51" s="2" t="s">
        <v>459</v>
      </c>
      <c r="BA51" s="2" t="s">
        <v>459</v>
      </c>
      <c r="BB51" s="2" t="s">
        <v>459</v>
      </c>
      <c r="BC51" s="2" t="s">
        <v>459</v>
      </c>
      <c r="BD51" s="2" t="s">
        <v>459</v>
      </c>
      <c r="BE51" s="2" t="s">
        <v>459</v>
      </c>
      <c r="BF51" s="13" t="s">
        <v>594</v>
      </c>
      <c r="BG51" s="2" t="s">
        <v>459</v>
      </c>
      <c r="BH51" s="2" t="s">
        <v>459</v>
      </c>
      <c r="BI51" s="2" t="s">
        <v>459</v>
      </c>
      <c r="BJ51" s="2" t="s">
        <v>459</v>
      </c>
      <c r="BK51" s="2" t="s">
        <v>459</v>
      </c>
      <c r="BL51" s="13" t="s">
        <v>481</v>
      </c>
      <c r="BM51" s="2" t="s">
        <v>459</v>
      </c>
      <c r="BN51" s="2" t="s">
        <v>459</v>
      </c>
      <c r="BO51" s="2" t="s">
        <v>459</v>
      </c>
      <c r="BP51" s="2" t="s">
        <v>459</v>
      </c>
      <c r="BQ51" s="2" t="s">
        <v>459</v>
      </c>
      <c r="BR51" s="12" t="s">
        <v>572</v>
      </c>
      <c r="BS51" s="2" t="s">
        <v>459</v>
      </c>
      <c r="BT51" s="2" t="s">
        <v>459</v>
      </c>
      <c r="BU51" s="2" t="s">
        <v>459</v>
      </c>
      <c r="BV51" s="2" t="s">
        <v>459</v>
      </c>
      <c r="BW51" s="2" t="s">
        <v>459</v>
      </c>
      <c r="BX51" s="2" t="s">
        <v>459</v>
      </c>
      <c r="BY51" s="12" t="s">
        <v>190</v>
      </c>
      <c r="BZ51" s="2" t="s">
        <v>459</v>
      </c>
      <c r="CA51" s="2" t="s">
        <v>459</v>
      </c>
      <c r="CB51" s="12" t="s">
        <v>595</v>
      </c>
      <c r="CC51" s="2" t="s">
        <v>459</v>
      </c>
      <c r="CD51" s="2" t="s">
        <v>459</v>
      </c>
      <c r="CE51" s="2" t="s">
        <v>459</v>
      </c>
      <c r="CF51" s="13" t="s">
        <v>596</v>
      </c>
      <c r="CG51" s="2" t="s">
        <v>459</v>
      </c>
      <c r="CH51" s="2" t="s">
        <v>459</v>
      </c>
      <c r="CI51" s="2" t="s">
        <v>459</v>
      </c>
      <c r="CJ51" s="2" t="s">
        <v>459</v>
      </c>
      <c r="CK51" s="2" t="s">
        <v>459</v>
      </c>
      <c r="CL51" s="2" t="s">
        <v>459</v>
      </c>
      <c r="CM51" s="2" t="s">
        <v>459</v>
      </c>
      <c r="CN51" s="2" t="s">
        <v>459</v>
      </c>
      <c r="CO51" s="12" t="s">
        <v>520</v>
      </c>
      <c r="CP51" s="2" t="s">
        <v>459</v>
      </c>
      <c r="CQ51" s="2" t="s">
        <v>459</v>
      </c>
      <c r="CR51" s="13" t="s">
        <v>597</v>
      </c>
      <c r="CS51" s="2" t="s">
        <v>459</v>
      </c>
      <c r="CT51" s="2" t="s">
        <v>459</v>
      </c>
      <c r="CU51" s="2" t="s">
        <v>459</v>
      </c>
      <c r="CV51" s="2" t="s">
        <v>459</v>
      </c>
      <c r="CW51" s="2" t="s">
        <v>459</v>
      </c>
      <c r="CX51" s="2" t="s">
        <v>459</v>
      </c>
      <c r="CY51" s="2" t="s">
        <v>459</v>
      </c>
      <c r="CZ51" s="12" t="s">
        <v>506</v>
      </c>
      <c r="DA51" s="2" t="s">
        <v>459</v>
      </c>
      <c r="DB51" s="2" t="s">
        <v>459</v>
      </c>
      <c r="DC51" s="2" t="s">
        <v>459</v>
      </c>
      <c r="DD51" s="2" t="s">
        <v>459</v>
      </c>
      <c r="DE51" s="2" t="s">
        <v>459</v>
      </c>
      <c r="DF51" s="2" t="s">
        <v>459</v>
      </c>
      <c r="DG51" s="2" t="s">
        <v>459</v>
      </c>
      <c r="DH51" s="2" t="s">
        <v>459</v>
      </c>
      <c r="DI51" s="12" t="s">
        <v>219</v>
      </c>
      <c r="DJ51" s="2" t="s">
        <v>459</v>
      </c>
      <c r="DK51" s="2" t="s">
        <v>459</v>
      </c>
      <c r="DL51" s="2" t="s">
        <v>459</v>
      </c>
      <c r="DM51" s="2" t="s">
        <v>459</v>
      </c>
      <c r="DN51" s="2" t="s">
        <v>459</v>
      </c>
      <c r="DO51" s="2" t="s">
        <v>459</v>
      </c>
      <c r="DP51" s="2" t="s">
        <v>459</v>
      </c>
      <c r="DQ51" s="2" t="s">
        <v>459</v>
      </c>
      <c r="DR51" s="2" t="s">
        <v>459</v>
      </c>
      <c r="DS51" s="2" t="s">
        <v>459</v>
      </c>
      <c r="DT51" s="2" t="s">
        <v>459</v>
      </c>
      <c r="DU51" s="2" t="s">
        <v>459</v>
      </c>
      <c r="DV51" s="2" t="s">
        <v>459</v>
      </c>
      <c r="DW51" s="13" t="s">
        <v>598</v>
      </c>
      <c r="DX51" s="2" t="s">
        <v>459</v>
      </c>
      <c r="DY51" s="2" t="s">
        <v>459</v>
      </c>
      <c r="DZ51" s="13" t="s">
        <v>599</v>
      </c>
      <c r="EA51" s="2" t="s">
        <v>459</v>
      </c>
      <c r="EB51" s="2" t="s">
        <v>459</v>
      </c>
      <c r="EC51" s="2" t="s">
        <v>459</v>
      </c>
      <c r="ED51" s="2" t="s">
        <v>459</v>
      </c>
      <c r="EE51" s="2" t="s">
        <v>459</v>
      </c>
      <c r="EF51" s="2" t="s">
        <v>459</v>
      </c>
      <c r="EG51" s="2" t="s">
        <v>459</v>
      </c>
      <c r="EH51" s="2" t="s">
        <v>459</v>
      </c>
      <c r="EI51" s="2" t="s">
        <v>459</v>
      </c>
      <c r="EJ51" s="2" t="s">
        <v>459</v>
      </c>
      <c r="EK51" s="2" t="s">
        <v>459</v>
      </c>
      <c r="EL51" s="13" t="s">
        <v>600</v>
      </c>
      <c r="EM51" s="2" t="s">
        <v>459</v>
      </c>
      <c r="EN51" s="2" t="s">
        <v>459</v>
      </c>
      <c r="EO51" s="2" t="s">
        <v>459</v>
      </c>
      <c r="EP51" s="2" t="s">
        <v>459</v>
      </c>
      <c r="EQ51" s="2" t="s">
        <v>459</v>
      </c>
      <c r="ER51" s="2" t="s">
        <v>459</v>
      </c>
      <c r="ES51" s="2" t="s">
        <v>459</v>
      </c>
      <c r="ET51" s="12" t="s">
        <v>474</v>
      </c>
      <c r="EU51" s="2" t="s">
        <v>459</v>
      </c>
      <c r="EV51" s="2" t="s">
        <v>459</v>
      </c>
      <c r="EW51" s="2" t="s">
        <v>459</v>
      </c>
      <c r="EX51" s="2" t="s">
        <v>459</v>
      </c>
      <c r="EY51" s="2" t="s">
        <v>459</v>
      </c>
      <c r="EZ51" s="2" t="s">
        <v>459</v>
      </c>
      <c r="FA51" s="2" t="s">
        <v>459</v>
      </c>
      <c r="FB51" s="2" t="s">
        <v>459</v>
      </c>
      <c r="FC51" s="12" t="s">
        <v>561</v>
      </c>
      <c r="FD51" s="2" t="s">
        <v>459</v>
      </c>
      <c r="FE51" s="2" t="s">
        <v>459</v>
      </c>
      <c r="FF51" s="2" t="s">
        <v>459</v>
      </c>
      <c r="FG51" s="2" t="s">
        <v>459</v>
      </c>
      <c r="FH51" s="2" t="s">
        <v>459</v>
      </c>
      <c r="FI51" s="2" t="s">
        <v>459</v>
      </c>
      <c r="FJ51" s="2" t="s">
        <v>459</v>
      </c>
      <c r="FK51" s="2" t="s">
        <v>459</v>
      </c>
      <c r="FL51" s="2" t="s">
        <v>459</v>
      </c>
      <c r="FM51" s="2" t="s">
        <v>459</v>
      </c>
      <c r="FN51" s="2" t="s">
        <v>459</v>
      </c>
      <c r="FO51" s="2" t="s">
        <v>459</v>
      </c>
      <c r="FP51" s="2" t="s">
        <v>459</v>
      </c>
      <c r="FQ51" s="2" t="s">
        <v>459</v>
      </c>
      <c r="FR51" s="2" t="s">
        <v>459</v>
      </c>
      <c r="FS51" s="2" t="s">
        <v>459</v>
      </c>
      <c r="FT51" s="12" t="s">
        <v>275</v>
      </c>
      <c r="FU51" s="2" t="s">
        <v>459</v>
      </c>
      <c r="FV51" s="2" t="s">
        <v>459</v>
      </c>
      <c r="FW51" s="2" t="s">
        <v>459</v>
      </c>
      <c r="FX51" s="2" t="s">
        <v>459</v>
      </c>
      <c r="FY51" s="2" t="s">
        <v>459</v>
      </c>
      <c r="FZ51" s="2" t="s">
        <v>459</v>
      </c>
      <c r="GA51" s="2" t="s">
        <v>459</v>
      </c>
      <c r="GB51" s="2" t="s">
        <v>459</v>
      </c>
      <c r="GC51" s="2" t="s">
        <v>459</v>
      </c>
      <c r="GD51" s="2" t="s">
        <v>459</v>
      </c>
      <c r="GE51" s="13" t="s">
        <v>591</v>
      </c>
    </row>
    <row r="52" spans="1:187" ht="88.9" customHeight="1" x14ac:dyDescent="0.25">
      <c r="A52" s="1">
        <v>289</v>
      </c>
      <c r="B52" s="2" t="s">
        <v>669</v>
      </c>
      <c r="C52" s="2" t="s">
        <v>650</v>
      </c>
      <c r="D52" s="2" t="s">
        <v>670</v>
      </c>
      <c r="E52" s="18" t="s">
        <v>1640</v>
      </c>
      <c r="F52" s="2" t="s">
        <v>1564</v>
      </c>
      <c r="G52" s="2" t="s">
        <v>459</v>
      </c>
      <c r="H52" s="2" t="s">
        <v>459</v>
      </c>
      <c r="I52" s="2" t="s">
        <v>459</v>
      </c>
      <c r="J52" s="2" t="s">
        <v>459</v>
      </c>
      <c r="K52" s="2" t="s">
        <v>459</v>
      </c>
      <c r="L52" s="12" t="s">
        <v>892</v>
      </c>
      <c r="M52" s="2" t="s">
        <v>459</v>
      </c>
      <c r="N52" s="2" t="s">
        <v>459</v>
      </c>
      <c r="O52" s="2" t="s">
        <v>459</v>
      </c>
      <c r="P52" s="2" t="s">
        <v>459</v>
      </c>
      <c r="Q52" s="11" t="s">
        <v>617</v>
      </c>
      <c r="R52" s="2" t="s">
        <v>459</v>
      </c>
      <c r="S52" s="2" t="s">
        <v>459</v>
      </c>
      <c r="T52" s="2" t="s">
        <v>459</v>
      </c>
      <c r="U52" s="13" t="s">
        <v>129</v>
      </c>
      <c r="V52" s="2" t="s">
        <v>459</v>
      </c>
      <c r="W52" s="2" t="s">
        <v>459</v>
      </c>
      <c r="X52" s="2" t="s">
        <v>459</v>
      </c>
      <c r="Y52" s="2" t="s">
        <v>459</v>
      </c>
      <c r="Z52" s="2" t="s">
        <v>459</v>
      </c>
      <c r="AA52" s="2" t="s">
        <v>459</v>
      </c>
      <c r="AB52" s="2" t="s">
        <v>459</v>
      </c>
      <c r="AC52" s="12" t="s">
        <v>593</v>
      </c>
      <c r="AD52" s="2" t="s">
        <v>459</v>
      </c>
      <c r="AE52" s="13" t="s">
        <v>142</v>
      </c>
      <c r="AF52" s="2" t="s">
        <v>459</v>
      </c>
      <c r="AG52" s="2" t="s">
        <v>459</v>
      </c>
      <c r="AH52" s="2" t="s">
        <v>459</v>
      </c>
      <c r="AI52" s="2" t="s">
        <v>459</v>
      </c>
      <c r="AJ52" s="2" t="s">
        <v>459</v>
      </c>
      <c r="AK52" s="2" t="s">
        <v>459</v>
      </c>
      <c r="AL52" s="2" t="s">
        <v>459</v>
      </c>
      <c r="AM52" s="2" t="s">
        <v>459</v>
      </c>
      <c r="AN52" s="12" t="s">
        <v>115</v>
      </c>
      <c r="AO52" s="2" t="s">
        <v>459</v>
      </c>
      <c r="AP52" s="2" t="s">
        <v>459</v>
      </c>
      <c r="AQ52" s="2" t="s">
        <v>459</v>
      </c>
      <c r="AR52" s="13" t="s">
        <v>830</v>
      </c>
      <c r="AS52" s="2" t="s">
        <v>459</v>
      </c>
      <c r="AT52" s="2" t="s">
        <v>459</v>
      </c>
      <c r="AU52" s="2" t="s">
        <v>459</v>
      </c>
      <c r="AV52" s="2" t="s">
        <v>459</v>
      </c>
      <c r="AW52" s="2" t="s">
        <v>459</v>
      </c>
      <c r="AX52" s="2" t="s">
        <v>459</v>
      </c>
      <c r="AY52" s="2" t="s">
        <v>459</v>
      </c>
      <c r="AZ52" s="2" t="s">
        <v>459</v>
      </c>
      <c r="BA52" s="2" t="s">
        <v>459</v>
      </c>
      <c r="BB52" s="12" t="s">
        <v>603</v>
      </c>
      <c r="BC52" s="13" t="s">
        <v>875</v>
      </c>
      <c r="BD52" s="2" t="s">
        <v>459</v>
      </c>
      <c r="BE52" s="2" t="s">
        <v>459</v>
      </c>
      <c r="BF52" s="2" t="s">
        <v>459</v>
      </c>
      <c r="BG52" s="2" t="s">
        <v>459</v>
      </c>
      <c r="BH52" s="2" t="s">
        <v>459</v>
      </c>
      <c r="BI52" s="2" t="s">
        <v>459</v>
      </c>
      <c r="BJ52" s="2" t="s">
        <v>459</v>
      </c>
      <c r="BK52" s="2" t="s">
        <v>459</v>
      </c>
      <c r="BL52" s="2" t="s">
        <v>459</v>
      </c>
      <c r="BM52" s="2" t="s">
        <v>459</v>
      </c>
      <c r="BN52" s="13" t="s">
        <v>1010</v>
      </c>
      <c r="BO52" s="11" t="s">
        <v>1022</v>
      </c>
      <c r="BP52" s="2" t="s">
        <v>459</v>
      </c>
      <c r="BQ52" s="2" t="s">
        <v>459</v>
      </c>
      <c r="BR52" s="2" t="s">
        <v>459</v>
      </c>
      <c r="BS52" s="2" t="s">
        <v>459</v>
      </c>
      <c r="BT52" s="2" t="s">
        <v>459</v>
      </c>
      <c r="BU52" s="2" t="s">
        <v>459</v>
      </c>
      <c r="BV52" s="2" t="s">
        <v>459</v>
      </c>
      <c r="BW52" s="12" t="s">
        <v>192</v>
      </c>
      <c r="BX52" s="2" t="s">
        <v>459</v>
      </c>
      <c r="BY52" s="2" t="s">
        <v>459</v>
      </c>
      <c r="BZ52" s="2" t="s">
        <v>459</v>
      </c>
      <c r="CA52" s="2" t="s">
        <v>459</v>
      </c>
      <c r="CB52" s="13" t="s">
        <v>845</v>
      </c>
      <c r="CC52" s="2" t="s">
        <v>459</v>
      </c>
      <c r="CD52" s="2" t="s">
        <v>459</v>
      </c>
      <c r="CE52" s="2" t="s">
        <v>459</v>
      </c>
      <c r="CF52" s="2" t="s">
        <v>459</v>
      </c>
      <c r="CG52" s="2" t="s">
        <v>459</v>
      </c>
      <c r="CH52" s="2" t="s">
        <v>459</v>
      </c>
      <c r="CI52" s="2" t="s">
        <v>459</v>
      </c>
      <c r="CJ52" s="2" t="s">
        <v>459</v>
      </c>
      <c r="CK52" s="13" t="s">
        <v>1023</v>
      </c>
      <c r="CL52" s="2" t="s">
        <v>459</v>
      </c>
      <c r="CM52" s="2" t="s">
        <v>459</v>
      </c>
      <c r="CN52" s="2" t="s">
        <v>459</v>
      </c>
      <c r="CO52" s="2" t="s">
        <v>459</v>
      </c>
      <c r="CP52" s="12" t="s">
        <v>938</v>
      </c>
      <c r="CQ52" s="2" t="s">
        <v>459</v>
      </c>
      <c r="CR52" s="13" t="s">
        <v>1024</v>
      </c>
      <c r="CS52" s="2" t="s">
        <v>459</v>
      </c>
      <c r="CT52" s="2" t="s">
        <v>459</v>
      </c>
      <c r="CU52" s="2" t="s">
        <v>459</v>
      </c>
      <c r="CV52" s="2" t="s">
        <v>459</v>
      </c>
      <c r="CW52" s="2" t="s">
        <v>459</v>
      </c>
      <c r="CX52" s="11" t="s">
        <v>487</v>
      </c>
      <c r="CY52" s="2" t="s">
        <v>459</v>
      </c>
      <c r="CZ52" s="2" t="s">
        <v>459</v>
      </c>
      <c r="DA52" s="2" t="s">
        <v>459</v>
      </c>
      <c r="DB52" s="2" t="s">
        <v>459</v>
      </c>
      <c r="DC52" s="2" t="s">
        <v>459</v>
      </c>
      <c r="DD52" s="2" t="s">
        <v>459</v>
      </c>
      <c r="DE52" s="2" t="s">
        <v>459</v>
      </c>
      <c r="DF52" s="2" t="s">
        <v>459</v>
      </c>
      <c r="DG52" s="2" t="s">
        <v>459</v>
      </c>
      <c r="DH52" s="2" t="s">
        <v>459</v>
      </c>
      <c r="DI52" s="2" t="s">
        <v>459</v>
      </c>
      <c r="DJ52" s="2" t="s">
        <v>459</v>
      </c>
      <c r="DK52" s="12" t="s">
        <v>223</v>
      </c>
      <c r="DL52" s="2" t="s">
        <v>459</v>
      </c>
      <c r="DM52" s="2" t="s">
        <v>459</v>
      </c>
      <c r="DN52" s="2" t="s">
        <v>459</v>
      </c>
      <c r="DO52" s="2" t="s">
        <v>459</v>
      </c>
      <c r="DP52" s="13" t="s">
        <v>921</v>
      </c>
      <c r="DQ52" s="2" t="s">
        <v>459</v>
      </c>
      <c r="DR52" s="2" t="s">
        <v>459</v>
      </c>
      <c r="DS52" s="2" t="s">
        <v>459</v>
      </c>
      <c r="DT52" s="2" t="s">
        <v>459</v>
      </c>
      <c r="DU52" s="2" t="s">
        <v>459</v>
      </c>
      <c r="DV52" s="2" t="s">
        <v>459</v>
      </c>
      <c r="DW52" s="2" t="s">
        <v>459</v>
      </c>
      <c r="DX52" s="2" t="s">
        <v>459</v>
      </c>
      <c r="DY52" s="2" t="s">
        <v>459</v>
      </c>
      <c r="DZ52" s="2" t="s">
        <v>459</v>
      </c>
      <c r="EA52" s="2" t="s">
        <v>459</v>
      </c>
      <c r="EB52" s="2" t="s">
        <v>459</v>
      </c>
      <c r="EC52" s="2" t="s">
        <v>459</v>
      </c>
      <c r="ED52" s="2" t="s">
        <v>459</v>
      </c>
      <c r="EE52" s="2" t="s">
        <v>459</v>
      </c>
      <c r="EF52" s="12" t="s">
        <v>243</v>
      </c>
      <c r="EG52" s="2" t="s">
        <v>459</v>
      </c>
      <c r="EH52" s="2" t="s">
        <v>459</v>
      </c>
      <c r="EI52" s="2" t="s">
        <v>459</v>
      </c>
      <c r="EJ52" s="13" t="s">
        <v>1025</v>
      </c>
      <c r="EK52" s="2" t="s">
        <v>459</v>
      </c>
      <c r="EL52" s="2" t="s">
        <v>459</v>
      </c>
      <c r="EM52" s="2" t="s">
        <v>459</v>
      </c>
      <c r="EN52" s="2" t="s">
        <v>459</v>
      </c>
      <c r="EO52" s="2" t="s">
        <v>459</v>
      </c>
      <c r="EP52" s="2" t="s">
        <v>459</v>
      </c>
      <c r="EQ52" s="2" t="s">
        <v>459</v>
      </c>
      <c r="ER52" s="2" t="s">
        <v>459</v>
      </c>
      <c r="ES52" s="2" t="s">
        <v>459</v>
      </c>
      <c r="ET52" s="2" t="s">
        <v>459</v>
      </c>
      <c r="EU52" s="2" t="s">
        <v>459</v>
      </c>
      <c r="EV52" s="2" t="s">
        <v>459</v>
      </c>
      <c r="EW52" s="2" t="s">
        <v>459</v>
      </c>
      <c r="EX52" s="2" t="s">
        <v>459</v>
      </c>
      <c r="EY52" s="2" t="s">
        <v>459</v>
      </c>
      <c r="EZ52" s="2" t="s">
        <v>459</v>
      </c>
      <c r="FA52" s="12" t="s">
        <v>491</v>
      </c>
      <c r="FB52" s="2" t="s">
        <v>459</v>
      </c>
      <c r="FC52" s="2" t="s">
        <v>459</v>
      </c>
      <c r="FD52" s="2" t="s">
        <v>459</v>
      </c>
      <c r="FE52" s="2" t="s">
        <v>459</v>
      </c>
      <c r="FF52" s="2" t="s">
        <v>459</v>
      </c>
      <c r="FG52" s="2" t="s">
        <v>459</v>
      </c>
      <c r="FH52" s="12" t="s">
        <v>590</v>
      </c>
      <c r="FI52" s="2" t="s">
        <v>459</v>
      </c>
      <c r="FJ52" s="2" t="s">
        <v>459</v>
      </c>
      <c r="FK52" s="2" t="s">
        <v>459</v>
      </c>
      <c r="FL52" s="2" t="s">
        <v>459</v>
      </c>
      <c r="FM52" s="2" t="s">
        <v>459</v>
      </c>
      <c r="FN52" s="2" t="s">
        <v>459</v>
      </c>
      <c r="FO52" s="2" t="s">
        <v>459</v>
      </c>
      <c r="FP52" s="2" t="s">
        <v>459</v>
      </c>
      <c r="FQ52" s="2" t="s">
        <v>459</v>
      </c>
      <c r="FR52" s="2" t="s">
        <v>459</v>
      </c>
      <c r="FS52" s="2" t="s">
        <v>459</v>
      </c>
      <c r="FT52" s="12" t="s">
        <v>275</v>
      </c>
      <c r="FU52" s="2" t="s">
        <v>459</v>
      </c>
      <c r="FV52" s="2" t="s">
        <v>459</v>
      </c>
      <c r="FW52" s="2" t="s">
        <v>459</v>
      </c>
      <c r="FX52" s="2" t="s">
        <v>459</v>
      </c>
      <c r="FY52" s="2" t="s">
        <v>459</v>
      </c>
      <c r="FZ52" s="2" t="s">
        <v>459</v>
      </c>
      <c r="GA52" s="2" t="s">
        <v>459</v>
      </c>
      <c r="GB52" s="2" t="s">
        <v>459</v>
      </c>
      <c r="GC52" s="2" t="s">
        <v>459</v>
      </c>
      <c r="GD52" s="12" t="s">
        <v>539</v>
      </c>
      <c r="GE52" s="2" t="s">
        <v>459</v>
      </c>
    </row>
    <row r="53" spans="1:187" ht="88.9" customHeight="1" x14ac:dyDescent="0.25">
      <c r="A53" s="1">
        <v>658</v>
      </c>
      <c r="B53" s="2" t="s">
        <v>732</v>
      </c>
      <c r="C53" s="2" t="s">
        <v>733</v>
      </c>
      <c r="D53" s="2" t="s">
        <v>734</v>
      </c>
      <c r="E53" s="18" t="s">
        <v>1641</v>
      </c>
      <c r="F53" s="2" t="s">
        <v>1547</v>
      </c>
      <c r="G53" s="2" t="s">
        <v>459</v>
      </c>
      <c r="H53" s="2" t="s">
        <v>459</v>
      </c>
      <c r="I53" s="2" t="s">
        <v>459</v>
      </c>
      <c r="J53" s="2" t="s">
        <v>459</v>
      </c>
      <c r="K53" s="11" t="s">
        <v>1046</v>
      </c>
      <c r="L53" s="2" t="s">
        <v>459</v>
      </c>
      <c r="M53" s="2" t="s">
        <v>459</v>
      </c>
      <c r="N53" s="2" t="s">
        <v>459</v>
      </c>
      <c r="O53" s="2" t="s">
        <v>459</v>
      </c>
      <c r="P53" s="2" t="s">
        <v>459</v>
      </c>
      <c r="Q53" s="12" t="s">
        <v>1149</v>
      </c>
      <c r="R53" s="2" t="s">
        <v>459</v>
      </c>
      <c r="S53" s="2" t="s">
        <v>459</v>
      </c>
      <c r="T53" s="2" t="s">
        <v>459</v>
      </c>
      <c r="U53" s="2" t="s">
        <v>459</v>
      </c>
      <c r="V53" s="2" t="s">
        <v>459</v>
      </c>
      <c r="W53" s="12" t="s">
        <v>134</v>
      </c>
      <c r="X53" s="2" t="s">
        <v>459</v>
      </c>
      <c r="Y53" s="2" t="s">
        <v>459</v>
      </c>
      <c r="Z53" s="2" t="s">
        <v>459</v>
      </c>
      <c r="AA53" s="2" t="s">
        <v>459</v>
      </c>
      <c r="AB53" s="2" t="s">
        <v>459</v>
      </c>
      <c r="AC53" s="2" t="s">
        <v>459</v>
      </c>
      <c r="AD53" s="13" t="s">
        <v>117</v>
      </c>
      <c r="AE53" s="2" t="s">
        <v>459</v>
      </c>
      <c r="AF53" s="2" t="s">
        <v>459</v>
      </c>
      <c r="AG53" s="13" t="s">
        <v>140</v>
      </c>
      <c r="AH53" s="2" t="s">
        <v>459</v>
      </c>
      <c r="AI53" s="2" t="s">
        <v>459</v>
      </c>
      <c r="AJ53" s="2" t="s">
        <v>459</v>
      </c>
      <c r="AK53" s="13" t="s">
        <v>154</v>
      </c>
      <c r="AL53" s="2" t="s">
        <v>459</v>
      </c>
      <c r="AM53" s="2" t="s">
        <v>459</v>
      </c>
      <c r="AN53" s="2" t="s">
        <v>459</v>
      </c>
      <c r="AO53" s="2" t="s">
        <v>459</v>
      </c>
      <c r="AP53" s="2" t="s">
        <v>459</v>
      </c>
      <c r="AQ53" s="2" t="s">
        <v>459</v>
      </c>
      <c r="AR53" s="2" t="s">
        <v>459</v>
      </c>
      <c r="AS53" s="13" t="s">
        <v>1251</v>
      </c>
      <c r="AT53" s="2" t="s">
        <v>459</v>
      </c>
      <c r="AU53" s="2" t="s">
        <v>459</v>
      </c>
      <c r="AV53" s="2" t="s">
        <v>459</v>
      </c>
      <c r="AW53" s="2" t="s">
        <v>459</v>
      </c>
      <c r="AX53" s="12" t="s">
        <v>543</v>
      </c>
      <c r="AY53" s="2" t="s">
        <v>459</v>
      </c>
      <c r="AZ53" s="2" t="s">
        <v>459</v>
      </c>
      <c r="BA53" s="2" t="s">
        <v>459</v>
      </c>
      <c r="BB53" s="2" t="s">
        <v>459</v>
      </c>
      <c r="BC53" s="2" t="s">
        <v>459</v>
      </c>
      <c r="BD53" s="12" t="s">
        <v>496</v>
      </c>
      <c r="BE53" s="2" t="s">
        <v>459</v>
      </c>
      <c r="BF53" s="2" t="s">
        <v>459</v>
      </c>
      <c r="BG53" s="2" t="s">
        <v>459</v>
      </c>
      <c r="BH53" s="2" t="s">
        <v>459</v>
      </c>
      <c r="BI53" s="2" t="s">
        <v>459</v>
      </c>
      <c r="BJ53" s="2" t="s">
        <v>459</v>
      </c>
      <c r="BK53" s="2" t="s">
        <v>459</v>
      </c>
      <c r="BL53" s="2" t="s">
        <v>459</v>
      </c>
      <c r="BM53" s="13" t="s">
        <v>895</v>
      </c>
      <c r="BN53" s="2" t="s">
        <v>459</v>
      </c>
      <c r="BO53" s="2" t="s">
        <v>459</v>
      </c>
      <c r="BP53" s="11" t="s">
        <v>918</v>
      </c>
      <c r="BQ53" s="2" t="s">
        <v>459</v>
      </c>
      <c r="BR53" s="2" t="s">
        <v>459</v>
      </c>
      <c r="BS53" s="2" t="s">
        <v>459</v>
      </c>
      <c r="BT53" s="2" t="s">
        <v>459</v>
      </c>
      <c r="BU53" s="2" t="s">
        <v>459</v>
      </c>
      <c r="BV53" s="2" t="s">
        <v>459</v>
      </c>
      <c r="BW53" s="2" t="s">
        <v>459</v>
      </c>
      <c r="BX53" s="2" t="s">
        <v>459</v>
      </c>
      <c r="BY53" s="13" t="s">
        <v>191</v>
      </c>
      <c r="BZ53" s="2" t="s">
        <v>459</v>
      </c>
      <c r="CA53" s="2" t="s">
        <v>459</v>
      </c>
      <c r="CB53" s="2" t="s">
        <v>459</v>
      </c>
      <c r="CC53" s="2" t="s">
        <v>459</v>
      </c>
      <c r="CD53" s="2" t="s">
        <v>459</v>
      </c>
      <c r="CE53" s="13" t="s">
        <v>1252</v>
      </c>
      <c r="CF53" s="2" t="s">
        <v>459</v>
      </c>
      <c r="CG53" s="2" t="s">
        <v>459</v>
      </c>
      <c r="CH53" s="2" t="s">
        <v>459</v>
      </c>
      <c r="CI53" s="2" t="s">
        <v>459</v>
      </c>
      <c r="CJ53" s="2" t="s">
        <v>459</v>
      </c>
      <c r="CK53" s="13" t="s">
        <v>878</v>
      </c>
      <c r="CL53" s="2" t="s">
        <v>459</v>
      </c>
      <c r="CM53" s="13" t="s">
        <v>1013</v>
      </c>
      <c r="CN53" s="2" t="s">
        <v>459</v>
      </c>
      <c r="CO53" s="2" t="s">
        <v>459</v>
      </c>
      <c r="CP53" s="2" t="s">
        <v>459</v>
      </c>
      <c r="CQ53" s="2" t="s">
        <v>459</v>
      </c>
      <c r="CR53" s="13" t="s">
        <v>1066</v>
      </c>
      <c r="CS53" s="2" t="s">
        <v>459</v>
      </c>
      <c r="CT53" s="2" t="s">
        <v>459</v>
      </c>
      <c r="CU53" s="2" t="s">
        <v>459</v>
      </c>
      <c r="CV53" s="2" t="s">
        <v>459</v>
      </c>
      <c r="CW53" s="2" t="s">
        <v>459</v>
      </c>
      <c r="CX53" s="2" t="s">
        <v>459</v>
      </c>
      <c r="CY53" s="12" t="s">
        <v>506</v>
      </c>
      <c r="CZ53" s="2" t="s">
        <v>459</v>
      </c>
      <c r="DA53" s="2" t="s">
        <v>459</v>
      </c>
      <c r="DB53" s="2" t="s">
        <v>459</v>
      </c>
      <c r="DC53" s="2" t="s">
        <v>459</v>
      </c>
      <c r="DD53" s="2" t="s">
        <v>459</v>
      </c>
      <c r="DE53" s="2" t="s">
        <v>459</v>
      </c>
      <c r="DF53" s="2" t="s">
        <v>459</v>
      </c>
      <c r="DG53" s="2" t="s">
        <v>459</v>
      </c>
      <c r="DH53" s="2" t="s">
        <v>459</v>
      </c>
      <c r="DI53" s="2" t="s">
        <v>459</v>
      </c>
      <c r="DJ53" s="12" t="s">
        <v>220</v>
      </c>
      <c r="DK53" s="2" t="s">
        <v>459</v>
      </c>
      <c r="DL53" s="2" t="s">
        <v>459</v>
      </c>
      <c r="DM53" s="2" t="s">
        <v>459</v>
      </c>
      <c r="DN53" s="2" t="s">
        <v>459</v>
      </c>
      <c r="DO53" s="2" t="s">
        <v>459</v>
      </c>
      <c r="DP53" s="2" t="s">
        <v>459</v>
      </c>
      <c r="DQ53" s="2" t="s">
        <v>459</v>
      </c>
      <c r="DR53" s="2" t="s">
        <v>459</v>
      </c>
      <c r="DS53" s="13" t="s">
        <v>1253</v>
      </c>
      <c r="DT53" s="2" t="s">
        <v>459</v>
      </c>
      <c r="DU53" s="2" t="s">
        <v>459</v>
      </c>
      <c r="DV53" s="2" t="s">
        <v>459</v>
      </c>
      <c r="DW53" s="2" t="s">
        <v>459</v>
      </c>
      <c r="DX53" s="2" t="s">
        <v>459</v>
      </c>
      <c r="DY53" s="2" t="s">
        <v>459</v>
      </c>
      <c r="DZ53" s="2" t="s">
        <v>459</v>
      </c>
      <c r="EA53" s="12" t="s">
        <v>240</v>
      </c>
      <c r="EB53" s="2" t="s">
        <v>459</v>
      </c>
      <c r="EC53" s="2" t="s">
        <v>459</v>
      </c>
      <c r="ED53" s="2" t="s">
        <v>459</v>
      </c>
      <c r="EE53" s="2" t="s">
        <v>459</v>
      </c>
      <c r="EF53" s="2" t="s">
        <v>459</v>
      </c>
      <c r="EG53" s="2" t="s">
        <v>459</v>
      </c>
      <c r="EH53" s="2" t="s">
        <v>459</v>
      </c>
      <c r="EI53" s="2" t="s">
        <v>459</v>
      </c>
      <c r="EJ53" s="2" t="s">
        <v>459</v>
      </c>
      <c r="EK53" s="2" t="s">
        <v>459</v>
      </c>
      <c r="EL53" s="2" t="s">
        <v>459</v>
      </c>
      <c r="EM53" s="2" t="s">
        <v>459</v>
      </c>
      <c r="EN53" s="13" t="s">
        <v>994</v>
      </c>
      <c r="EO53" s="2" t="s">
        <v>459</v>
      </c>
      <c r="EP53" s="2" t="s">
        <v>459</v>
      </c>
      <c r="EQ53" s="2" t="s">
        <v>459</v>
      </c>
      <c r="ER53" s="2" t="s">
        <v>459</v>
      </c>
      <c r="ES53" s="2" t="s">
        <v>459</v>
      </c>
      <c r="ET53" s="2" t="s">
        <v>459</v>
      </c>
      <c r="EU53" s="12" t="s">
        <v>510</v>
      </c>
      <c r="EV53" s="2" t="s">
        <v>459</v>
      </c>
      <c r="EW53" s="2" t="s">
        <v>459</v>
      </c>
      <c r="EX53" s="2" t="s">
        <v>459</v>
      </c>
      <c r="EY53" s="2" t="s">
        <v>459</v>
      </c>
      <c r="EZ53" s="2" t="s">
        <v>459</v>
      </c>
      <c r="FA53" s="2" t="s">
        <v>459</v>
      </c>
      <c r="FB53" s="2" t="s">
        <v>459</v>
      </c>
      <c r="FC53" s="2" t="s">
        <v>459</v>
      </c>
      <c r="FD53" s="2" t="s">
        <v>459</v>
      </c>
      <c r="FE53" s="2" t="s">
        <v>459</v>
      </c>
      <c r="FF53" s="2" t="s">
        <v>459</v>
      </c>
      <c r="FG53" s="2" t="s">
        <v>459</v>
      </c>
      <c r="FH53" s="2" t="s">
        <v>459</v>
      </c>
      <c r="FI53" s="12" t="s">
        <v>526</v>
      </c>
      <c r="FJ53" s="2" t="s">
        <v>459</v>
      </c>
      <c r="FK53" s="2" t="s">
        <v>459</v>
      </c>
      <c r="FL53" s="2" t="s">
        <v>459</v>
      </c>
      <c r="FM53" s="2" t="s">
        <v>459</v>
      </c>
      <c r="FN53" s="2" t="s">
        <v>459</v>
      </c>
      <c r="FO53" s="2" t="s">
        <v>459</v>
      </c>
      <c r="FP53" s="12" t="s">
        <v>261</v>
      </c>
      <c r="FQ53" s="2" t="s">
        <v>459</v>
      </c>
      <c r="FR53" s="2" t="s">
        <v>459</v>
      </c>
      <c r="FS53" s="2" t="s">
        <v>459</v>
      </c>
      <c r="FT53" s="2" t="s">
        <v>459</v>
      </c>
      <c r="FU53" s="2" t="s">
        <v>459</v>
      </c>
      <c r="FV53" s="2" t="s">
        <v>459</v>
      </c>
      <c r="FW53" s="2" t="s">
        <v>459</v>
      </c>
      <c r="FX53" s="2" t="s">
        <v>459</v>
      </c>
      <c r="FY53" s="2" t="s">
        <v>459</v>
      </c>
      <c r="FZ53" s="2" t="s">
        <v>459</v>
      </c>
      <c r="GA53" s="2" t="s">
        <v>459</v>
      </c>
      <c r="GB53" s="2" t="s">
        <v>459</v>
      </c>
      <c r="GC53" s="13" t="s">
        <v>1254</v>
      </c>
      <c r="GD53" s="2" t="s">
        <v>459</v>
      </c>
      <c r="GE53" s="2" t="s">
        <v>459</v>
      </c>
    </row>
    <row r="54" spans="1:187" ht="88.9" customHeight="1" x14ac:dyDescent="0.25">
      <c r="A54" s="1">
        <v>378</v>
      </c>
      <c r="B54" s="2" t="s">
        <v>694</v>
      </c>
      <c r="C54" s="2" t="s">
        <v>641</v>
      </c>
      <c r="D54" s="2" t="s">
        <v>648</v>
      </c>
      <c r="E54" s="18" t="s">
        <v>1642</v>
      </c>
      <c r="F54" s="2" t="s">
        <v>1565</v>
      </c>
      <c r="G54" s="2" t="s">
        <v>459</v>
      </c>
      <c r="H54" s="11" t="s">
        <v>1113</v>
      </c>
      <c r="I54" s="2" t="s">
        <v>459</v>
      </c>
      <c r="J54" s="2" t="s">
        <v>459</v>
      </c>
      <c r="K54" s="2" t="s">
        <v>459</v>
      </c>
      <c r="L54" s="2" t="s">
        <v>459</v>
      </c>
      <c r="M54" s="2" t="s">
        <v>459</v>
      </c>
      <c r="N54" s="2" t="s">
        <v>459</v>
      </c>
      <c r="O54" s="2" t="s">
        <v>459</v>
      </c>
      <c r="P54" s="2" t="s">
        <v>459</v>
      </c>
      <c r="Q54" s="2" t="s">
        <v>459</v>
      </c>
      <c r="R54" s="11" t="s">
        <v>478</v>
      </c>
      <c r="S54" s="2" t="s">
        <v>459</v>
      </c>
      <c r="T54" s="2" t="s">
        <v>459</v>
      </c>
      <c r="U54" s="2" t="s">
        <v>459</v>
      </c>
      <c r="V54" s="2" t="s">
        <v>459</v>
      </c>
      <c r="W54" s="2" t="s">
        <v>459</v>
      </c>
      <c r="X54" s="13" t="s">
        <v>137</v>
      </c>
      <c r="Y54" s="2" t="s">
        <v>459</v>
      </c>
      <c r="Z54" s="2" t="s">
        <v>459</v>
      </c>
      <c r="AA54" s="2" t="s">
        <v>459</v>
      </c>
      <c r="AB54" s="12" t="s">
        <v>496</v>
      </c>
      <c r="AC54" s="2" t="s">
        <v>459</v>
      </c>
      <c r="AD54" s="2" t="s">
        <v>459</v>
      </c>
      <c r="AE54" s="2" t="s">
        <v>459</v>
      </c>
      <c r="AF54" s="2" t="s">
        <v>459</v>
      </c>
      <c r="AG54" s="2" t="s">
        <v>459</v>
      </c>
      <c r="AH54" s="2" t="s">
        <v>459</v>
      </c>
      <c r="AI54" s="2" t="s">
        <v>459</v>
      </c>
      <c r="AJ54" s="13" t="s">
        <v>140</v>
      </c>
      <c r="AK54" s="2" t="s">
        <v>459</v>
      </c>
      <c r="AL54" s="2" t="s">
        <v>459</v>
      </c>
      <c r="AM54" s="2" t="s">
        <v>459</v>
      </c>
      <c r="AN54" s="2" t="s">
        <v>459</v>
      </c>
      <c r="AO54" s="2" t="s">
        <v>459</v>
      </c>
      <c r="AP54" s="13" t="s">
        <v>116</v>
      </c>
      <c r="AQ54" s="12" t="s">
        <v>1114</v>
      </c>
      <c r="AR54" s="2" t="s">
        <v>459</v>
      </c>
      <c r="AS54" s="2" t="s">
        <v>459</v>
      </c>
      <c r="AT54" s="2" t="s">
        <v>459</v>
      </c>
      <c r="AU54" s="2" t="s">
        <v>459</v>
      </c>
      <c r="AV54" s="2" t="s">
        <v>459</v>
      </c>
      <c r="AW54" s="12" t="s">
        <v>842</v>
      </c>
      <c r="AX54" s="2" t="s">
        <v>459</v>
      </c>
      <c r="AY54" s="2" t="s">
        <v>459</v>
      </c>
      <c r="AZ54" s="2" t="s">
        <v>459</v>
      </c>
      <c r="BA54" s="2" t="s">
        <v>459</v>
      </c>
      <c r="BB54" s="2" t="s">
        <v>459</v>
      </c>
      <c r="BC54" s="2" t="s">
        <v>459</v>
      </c>
      <c r="BD54" s="2" t="s">
        <v>459</v>
      </c>
      <c r="BE54" s="2" t="s">
        <v>459</v>
      </c>
      <c r="BF54" s="2" t="s">
        <v>459</v>
      </c>
      <c r="BG54" s="2" t="s">
        <v>459</v>
      </c>
      <c r="BH54" s="13" t="s">
        <v>613</v>
      </c>
      <c r="BI54" s="2" t="s">
        <v>459</v>
      </c>
      <c r="BJ54" s="12" t="s">
        <v>1027</v>
      </c>
      <c r="BK54" s="2" t="s">
        <v>459</v>
      </c>
      <c r="BL54" s="2" t="s">
        <v>459</v>
      </c>
      <c r="BM54" s="2" t="s">
        <v>459</v>
      </c>
      <c r="BN54" s="2" t="s">
        <v>459</v>
      </c>
      <c r="BO54" s="2" t="s">
        <v>459</v>
      </c>
      <c r="BP54" s="2" t="s">
        <v>459</v>
      </c>
      <c r="BQ54" s="11" t="s">
        <v>615</v>
      </c>
      <c r="BR54" s="2" t="s">
        <v>459</v>
      </c>
      <c r="BS54" s="2" t="s">
        <v>459</v>
      </c>
      <c r="BT54" s="2" t="s">
        <v>459</v>
      </c>
      <c r="BU54" s="2" t="s">
        <v>459</v>
      </c>
      <c r="BV54" s="13" t="s">
        <v>188</v>
      </c>
      <c r="BW54" s="2" t="s">
        <v>459</v>
      </c>
      <c r="BX54" s="2" t="s">
        <v>459</v>
      </c>
      <c r="BY54" s="2" t="s">
        <v>459</v>
      </c>
      <c r="BZ54" s="2" t="s">
        <v>459</v>
      </c>
      <c r="CA54" s="13" t="s">
        <v>1115</v>
      </c>
      <c r="CB54" s="2" t="s">
        <v>459</v>
      </c>
      <c r="CC54" s="2" t="s">
        <v>459</v>
      </c>
      <c r="CD54" s="2" t="s">
        <v>459</v>
      </c>
      <c r="CE54" s="2" t="s">
        <v>459</v>
      </c>
      <c r="CF54" s="2" t="s">
        <v>459</v>
      </c>
      <c r="CG54" s="2" t="s">
        <v>459</v>
      </c>
      <c r="CH54" s="2" t="s">
        <v>459</v>
      </c>
      <c r="CI54" s="2" t="s">
        <v>459</v>
      </c>
      <c r="CJ54" s="2" t="s">
        <v>459</v>
      </c>
      <c r="CK54" s="13" t="s">
        <v>897</v>
      </c>
      <c r="CL54" s="2" t="s">
        <v>459</v>
      </c>
      <c r="CM54" s="2" t="s">
        <v>459</v>
      </c>
      <c r="CN54" s="2" t="s">
        <v>459</v>
      </c>
      <c r="CO54" s="2" t="s">
        <v>459</v>
      </c>
      <c r="CP54" s="12" t="s">
        <v>938</v>
      </c>
      <c r="CQ54" s="2" t="s">
        <v>459</v>
      </c>
      <c r="CR54" s="2" t="s">
        <v>459</v>
      </c>
      <c r="CS54" s="2" t="s">
        <v>459</v>
      </c>
      <c r="CT54" s="2" t="s">
        <v>459</v>
      </c>
      <c r="CU54" s="13" t="s">
        <v>586</v>
      </c>
      <c r="CV54" s="2" t="s">
        <v>459</v>
      </c>
      <c r="CW54" s="2" t="s">
        <v>459</v>
      </c>
      <c r="CX54" s="2" t="s">
        <v>459</v>
      </c>
      <c r="CY54" s="11" t="s">
        <v>962</v>
      </c>
      <c r="CZ54" s="2" t="s">
        <v>459</v>
      </c>
      <c r="DA54" s="2" t="s">
        <v>459</v>
      </c>
      <c r="DB54" s="2" t="s">
        <v>459</v>
      </c>
      <c r="DC54" s="2" t="s">
        <v>459</v>
      </c>
      <c r="DD54" s="2" t="s">
        <v>459</v>
      </c>
      <c r="DE54" s="2" t="s">
        <v>459</v>
      </c>
      <c r="DF54" s="12" t="s">
        <v>211</v>
      </c>
      <c r="DG54" s="2" t="s">
        <v>459</v>
      </c>
      <c r="DH54" s="2" t="s">
        <v>459</v>
      </c>
      <c r="DI54" s="2" t="s">
        <v>459</v>
      </c>
      <c r="DJ54" s="2" t="s">
        <v>459</v>
      </c>
      <c r="DK54" s="2" t="s">
        <v>459</v>
      </c>
      <c r="DL54" s="2" t="s">
        <v>459</v>
      </c>
      <c r="DM54" s="2" t="s">
        <v>459</v>
      </c>
      <c r="DN54" s="2" t="s">
        <v>459</v>
      </c>
      <c r="DO54" s="2" t="s">
        <v>459</v>
      </c>
      <c r="DP54" s="2" t="s">
        <v>459</v>
      </c>
      <c r="DQ54" s="2" t="s">
        <v>459</v>
      </c>
      <c r="DR54" s="2" t="s">
        <v>459</v>
      </c>
      <c r="DS54" s="2" t="s">
        <v>459</v>
      </c>
      <c r="DT54" s="2" t="s">
        <v>459</v>
      </c>
      <c r="DU54" s="13" t="s">
        <v>900</v>
      </c>
      <c r="DV54" s="2" t="s">
        <v>459</v>
      </c>
      <c r="DW54" s="2" t="s">
        <v>459</v>
      </c>
      <c r="DX54" s="2" t="s">
        <v>459</v>
      </c>
      <c r="DY54" s="2" t="s">
        <v>459</v>
      </c>
      <c r="DZ54" s="2" t="s">
        <v>459</v>
      </c>
      <c r="EA54" s="2" t="s">
        <v>459</v>
      </c>
      <c r="EB54" s="2" t="s">
        <v>459</v>
      </c>
      <c r="EC54" s="2" t="s">
        <v>459</v>
      </c>
      <c r="ED54" s="12" t="s">
        <v>241</v>
      </c>
      <c r="EE54" s="2" t="s">
        <v>459</v>
      </c>
      <c r="EF54" s="2" t="s">
        <v>459</v>
      </c>
      <c r="EG54" s="2" t="s">
        <v>459</v>
      </c>
      <c r="EH54" s="2" t="s">
        <v>459</v>
      </c>
      <c r="EI54" s="2" t="s">
        <v>459</v>
      </c>
      <c r="EJ54" s="2" t="s">
        <v>459</v>
      </c>
      <c r="EK54" s="2" t="s">
        <v>459</v>
      </c>
      <c r="EL54" s="2" t="s">
        <v>459</v>
      </c>
      <c r="EM54" s="2" t="s">
        <v>459</v>
      </c>
      <c r="EN54" s="2" t="s">
        <v>459</v>
      </c>
      <c r="EO54" s="13" t="s">
        <v>1116</v>
      </c>
      <c r="EP54" s="2" t="s">
        <v>459</v>
      </c>
      <c r="EQ54" s="2" t="s">
        <v>459</v>
      </c>
      <c r="ER54" s="2" t="s">
        <v>459</v>
      </c>
      <c r="ES54" s="2" t="s">
        <v>459</v>
      </c>
      <c r="ET54" s="2" t="s">
        <v>459</v>
      </c>
      <c r="EU54" s="2" t="s">
        <v>459</v>
      </c>
      <c r="EV54" s="2" t="s">
        <v>459</v>
      </c>
      <c r="EW54" s="2" t="s">
        <v>459</v>
      </c>
      <c r="EX54" s="12" t="s">
        <v>902</v>
      </c>
      <c r="EY54" s="2" t="s">
        <v>459</v>
      </c>
      <c r="EZ54" s="2" t="s">
        <v>459</v>
      </c>
      <c r="FA54" s="2" t="s">
        <v>459</v>
      </c>
      <c r="FB54" s="2" t="s">
        <v>459</v>
      </c>
      <c r="FC54" s="2" t="s">
        <v>459</v>
      </c>
      <c r="FD54" s="2" t="s">
        <v>459</v>
      </c>
      <c r="FE54" s="2" t="s">
        <v>459</v>
      </c>
      <c r="FF54" s="2" t="s">
        <v>459</v>
      </c>
      <c r="FG54" s="13" t="s">
        <v>1117</v>
      </c>
      <c r="FH54" s="2" t="s">
        <v>459</v>
      </c>
      <c r="FI54" s="2" t="s">
        <v>459</v>
      </c>
      <c r="FJ54" s="2" t="s">
        <v>459</v>
      </c>
      <c r="FK54" s="2" t="s">
        <v>459</v>
      </c>
      <c r="FL54" s="2" t="s">
        <v>459</v>
      </c>
      <c r="FM54" s="2" t="s">
        <v>459</v>
      </c>
      <c r="FN54" s="2" t="s">
        <v>459</v>
      </c>
      <c r="FO54" s="2" t="s">
        <v>459</v>
      </c>
      <c r="FP54" s="2" t="s">
        <v>459</v>
      </c>
      <c r="FQ54" s="2" t="s">
        <v>459</v>
      </c>
      <c r="FR54" s="2" t="s">
        <v>459</v>
      </c>
      <c r="FS54" s="13" t="s">
        <v>273</v>
      </c>
      <c r="FT54" s="2" t="s">
        <v>459</v>
      </c>
      <c r="FU54" s="2" t="s">
        <v>459</v>
      </c>
      <c r="FV54" s="2" t="s">
        <v>459</v>
      </c>
      <c r="FW54" s="2" t="s">
        <v>459</v>
      </c>
      <c r="FX54" s="2" t="s">
        <v>459</v>
      </c>
      <c r="FY54" s="13" t="s">
        <v>966</v>
      </c>
      <c r="FZ54" s="2" t="s">
        <v>459</v>
      </c>
      <c r="GA54" s="2" t="s">
        <v>459</v>
      </c>
      <c r="GB54" s="2" t="s">
        <v>459</v>
      </c>
      <c r="GC54" s="2" t="s">
        <v>459</v>
      </c>
      <c r="GD54" s="2" t="s">
        <v>459</v>
      </c>
      <c r="GE54" s="2" t="s">
        <v>459</v>
      </c>
    </row>
    <row r="55" spans="1:187" ht="88.9" customHeight="1" x14ac:dyDescent="0.25">
      <c r="A55" s="1">
        <v>3839</v>
      </c>
      <c r="B55" s="2" t="s">
        <v>51</v>
      </c>
      <c r="C55" s="2" t="s">
        <v>52</v>
      </c>
      <c r="D55" s="2" t="s">
        <v>53</v>
      </c>
      <c r="E55" s="18" t="s">
        <v>1643</v>
      </c>
      <c r="F55" s="2" t="s">
        <v>623</v>
      </c>
      <c r="G55" s="2" t="s">
        <v>459</v>
      </c>
      <c r="H55" s="2" t="s">
        <v>459</v>
      </c>
      <c r="I55" s="2" t="s">
        <v>459</v>
      </c>
      <c r="J55" s="2" t="s">
        <v>459</v>
      </c>
      <c r="K55" s="2" t="s">
        <v>459</v>
      </c>
      <c r="L55" s="12" t="s">
        <v>477</v>
      </c>
      <c r="M55" s="2" t="s">
        <v>459</v>
      </c>
      <c r="N55" s="2" t="s">
        <v>459</v>
      </c>
      <c r="O55" s="2" t="s">
        <v>459</v>
      </c>
      <c r="P55" s="2" t="s">
        <v>459</v>
      </c>
      <c r="Q55" s="2" t="s">
        <v>459</v>
      </c>
      <c r="R55" s="11" t="s">
        <v>478</v>
      </c>
      <c r="S55" s="12" t="s">
        <v>121</v>
      </c>
      <c r="T55" s="2" t="s">
        <v>459</v>
      </c>
      <c r="U55" s="2" t="s">
        <v>459</v>
      </c>
      <c r="V55" s="2" t="s">
        <v>459</v>
      </c>
      <c r="W55" s="2" t="s">
        <v>459</v>
      </c>
      <c r="X55" s="2" t="s">
        <v>459</v>
      </c>
      <c r="Y55" s="2" t="s">
        <v>459</v>
      </c>
      <c r="Z55" s="2" t="s">
        <v>459</v>
      </c>
      <c r="AA55" s="2" t="s">
        <v>459</v>
      </c>
      <c r="AB55" s="13" t="s">
        <v>115</v>
      </c>
      <c r="AC55" s="2" t="s">
        <v>459</v>
      </c>
      <c r="AD55" s="2" t="s">
        <v>459</v>
      </c>
      <c r="AE55" s="2" t="s">
        <v>459</v>
      </c>
      <c r="AF55" s="13" t="s">
        <v>140</v>
      </c>
      <c r="AG55" s="2" t="s">
        <v>459</v>
      </c>
      <c r="AH55" s="2" t="s">
        <v>459</v>
      </c>
      <c r="AI55" s="2" t="s">
        <v>459</v>
      </c>
      <c r="AJ55" s="2" t="s">
        <v>459</v>
      </c>
      <c r="AK55" s="2" t="s">
        <v>459</v>
      </c>
      <c r="AL55" s="2" t="s">
        <v>459</v>
      </c>
      <c r="AM55" s="2" t="s">
        <v>459</v>
      </c>
      <c r="AN55" s="2" t="s">
        <v>459</v>
      </c>
      <c r="AO55" s="12" t="s">
        <v>120</v>
      </c>
      <c r="AP55" s="2" t="s">
        <v>459</v>
      </c>
      <c r="AQ55" s="2" t="s">
        <v>459</v>
      </c>
      <c r="AR55" s="2" t="s">
        <v>459</v>
      </c>
      <c r="AS55" s="2" t="s">
        <v>459</v>
      </c>
      <c r="AT55" s="13" t="s">
        <v>163</v>
      </c>
      <c r="AU55" s="2" t="s">
        <v>459</v>
      </c>
      <c r="AV55" s="2" t="s">
        <v>459</v>
      </c>
      <c r="AW55" s="2" t="s">
        <v>459</v>
      </c>
      <c r="AX55" s="2" t="s">
        <v>459</v>
      </c>
      <c r="AY55" s="2" t="s">
        <v>459</v>
      </c>
      <c r="AZ55" s="12" t="s">
        <v>479</v>
      </c>
      <c r="BA55" s="2" t="s">
        <v>459</v>
      </c>
      <c r="BB55" s="2" t="s">
        <v>459</v>
      </c>
      <c r="BC55" s="2" t="s">
        <v>459</v>
      </c>
      <c r="BD55" s="2" t="s">
        <v>459</v>
      </c>
      <c r="BE55" s="2" t="s">
        <v>459</v>
      </c>
      <c r="BF55" s="13" t="s">
        <v>480</v>
      </c>
      <c r="BG55" s="2" t="s">
        <v>459</v>
      </c>
      <c r="BH55" s="2" t="s">
        <v>459</v>
      </c>
      <c r="BI55" s="2" t="s">
        <v>459</v>
      </c>
      <c r="BJ55" s="2" t="s">
        <v>459</v>
      </c>
      <c r="BK55" s="2" t="s">
        <v>459</v>
      </c>
      <c r="BL55" s="13" t="s">
        <v>481</v>
      </c>
      <c r="BM55" s="2" t="s">
        <v>459</v>
      </c>
      <c r="BN55" s="2" t="s">
        <v>459</v>
      </c>
      <c r="BO55" s="2" t="s">
        <v>459</v>
      </c>
      <c r="BP55" s="2" t="s">
        <v>459</v>
      </c>
      <c r="BQ55" s="2" t="s">
        <v>459</v>
      </c>
      <c r="BR55" s="2" t="s">
        <v>459</v>
      </c>
      <c r="BS55" s="12" t="s">
        <v>482</v>
      </c>
      <c r="BT55" s="2" t="s">
        <v>459</v>
      </c>
      <c r="BU55" s="2" t="s">
        <v>459</v>
      </c>
      <c r="BV55" s="12" t="s">
        <v>187</v>
      </c>
      <c r="BW55" s="2" t="s">
        <v>459</v>
      </c>
      <c r="BX55" s="2" t="s">
        <v>459</v>
      </c>
      <c r="BY55" s="2" t="s">
        <v>459</v>
      </c>
      <c r="BZ55" s="2" t="s">
        <v>459</v>
      </c>
      <c r="CA55" s="2" t="s">
        <v>459</v>
      </c>
      <c r="CB55" s="2" t="s">
        <v>459</v>
      </c>
      <c r="CC55" s="12" t="s">
        <v>483</v>
      </c>
      <c r="CD55" s="2" t="s">
        <v>459</v>
      </c>
      <c r="CE55" s="2" t="s">
        <v>459</v>
      </c>
      <c r="CF55" s="2" t="s">
        <v>459</v>
      </c>
      <c r="CG55" s="2" t="s">
        <v>459</v>
      </c>
      <c r="CH55" s="13" t="s">
        <v>484</v>
      </c>
      <c r="CI55" s="2" t="s">
        <v>459</v>
      </c>
      <c r="CJ55" s="2" t="s">
        <v>459</v>
      </c>
      <c r="CK55" s="2" t="s">
        <v>459</v>
      </c>
      <c r="CL55" s="12" t="s">
        <v>485</v>
      </c>
      <c r="CM55" s="2" t="s">
        <v>459</v>
      </c>
      <c r="CN55" s="2" t="s">
        <v>459</v>
      </c>
      <c r="CO55" s="2" t="s">
        <v>459</v>
      </c>
      <c r="CP55" s="2" t="s">
        <v>459</v>
      </c>
      <c r="CQ55" s="2" t="s">
        <v>459</v>
      </c>
      <c r="CR55" s="2" t="s">
        <v>459</v>
      </c>
      <c r="CS55" s="2" t="s">
        <v>459</v>
      </c>
      <c r="CT55" s="13" t="s">
        <v>486</v>
      </c>
      <c r="CU55" s="2" t="s">
        <v>459</v>
      </c>
      <c r="CV55" s="2" t="s">
        <v>459</v>
      </c>
      <c r="CW55" s="2" t="s">
        <v>459</v>
      </c>
      <c r="CX55" s="11" t="s">
        <v>487</v>
      </c>
      <c r="CY55" s="2" t="s">
        <v>459</v>
      </c>
      <c r="CZ55" s="2" t="s">
        <v>459</v>
      </c>
      <c r="DA55" s="2" t="s">
        <v>459</v>
      </c>
      <c r="DB55" s="2" t="s">
        <v>459</v>
      </c>
      <c r="DC55" s="2" t="s">
        <v>459</v>
      </c>
      <c r="DD55" s="2" t="s">
        <v>459</v>
      </c>
      <c r="DE55" s="2" t="s">
        <v>459</v>
      </c>
      <c r="DF55" s="2" t="s">
        <v>459</v>
      </c>
      <c r="DG55" s="2" t="s">
        <v>459</v>
      </c>
      <c r="DH55" s="2" t="s">
        <v>459</v>
      </c>
      <c r="DI55" s="2" t="s">
        <v>459</v>
      </c>
      <c r="DJ55" s="2" t="s">
        <v>459</v>
      </c>
      <c r="DK55" s="2" t="s">
        <v>459</v>
      </c>
      <c r="DL55" s="12" t="s">
        <v>225</v>
      </c>
      <c r="DM55" s="2" t="s">
        <v>459</v>
      </c>
      <c r="DN55" s="2" t="s">
        <v>459</v>
      </c>
      <c r="DO55" s="2" t="s">
        <v>459</v>
      </c>
      <c r="DP55" s="2" t="s">
        <v>459</v>
      </c>
      <c r="DQ55" s="2" t="s">
        <v>459</v>
      </c>
      <c r="DR55" s="2" t="s">
        <v>459</v>
      </c>
      <c r="DS55" s="13" t="s">
        <v>488</v>
      </c>
      <c r="DT55" s="2" t="s">
        <v>459</v>
      </c>
      <c r="DU55" s="2" t="s">
        <v>459</v>
      </c>
      <c r="DV55" s="2" t="s">
        <v>459</v>
      </c>
      <c r="DW55" s="2" t="s">
        <v>459</v>
      </c>
      <c r="DX55" s="2" t="s">
        <v>459</v>
      </c>
      <c r="DY55" s="13" t="s">
        <v>489</v>
      </c>
      <c r="DZ55" s="2" t="s">
        <v>459</v>
      </c>
      <c r="EA55" s="2" t="s">
        <v>459</v>
      </c>
      <c r="EB55" s="2" t="s">
        <v>459</v>
      </c>
      <c r="EC55" s="2" t="s">
        <v>459</v>
      </c>
      <c r="ED55" s="2" t="s">
        <v>459</v>
      </c>
      <c r="EE55" s="2" t="s">
        <v>459</v>
      </c>
      <c r="EF55" s="2" t="s">
        <v>459</v>
      </c>
      <c r="EG55" s="2" t="s">
        <v>459</v>
      </c>
      <c r="EH55" s="2" t="s">
        <v>459</v>
      </c>
      <c r="EI55" s="2" t="s">
        <v>459</v>
      </c>
      <c r="EJ55" s="13" t="s">
        <v>490</v>
      </c>
      <c r="EK55" s="2" t="s">
        <v>459</v>
      </c>
      <c r="EL55" s="2" t="s">
        <v>459</v>
      </c>
      <c r="EM55" s="2" t="s">
        <v>459</v>
      </c>
      <c r="EN55" s="2" t="s">
        <v>459</v>
      </c>
      <c r="EO55" s="2" t="s">
        <v>459</v>
      </c>
      <c r="EP55" s="2" t="s">
        <v>459</v>
      </c>
      <c r="EQ55" s="2" t="s">
        <v>459</v>
      </c>
      <c r="ER55" s="2" t="s">
        <v>459</v>
      </c>
      <c r="ES55" s="2" t="s">
        <v>459</v>
      </c>
      <c r="ET55" s="2" t="s">
        <v>459</v>
      </c>
      <c r="EU55" s="2" t="s">
        <v>459</v>
      </c>
      <c r="EV55" s="2" t="s">
        <v>459</v>
      </c>
      <c r="EW55" s="2" t="s">
        <v>459</v>
      </c>
      <c r="EX55" s="2" t="s">
        <v>459</v>
      </c>
      <c r="EY55" s="2" t="s">
        <v>459</v>
      </c>
      <c r="EZ55" s="2" t="s">
        <v>459</v>
      </c>
      <c r="FA55" s="12" t="s">
        <v>491</v>
      </c>
      <c r="FB55" s="12" t="s">
        <v>492</v>
      </c>
      <c r="FC55" s="2" t="s">
        <v>459</v>
      </c>
      <c r="FD55" s="2" t="s">
        <v>459</v>
      </c>
      <c r="FE55" s="2" t="s">
        <v>459</v>
      </c>
      <c r="FF55" s="2" t="s">
        <v>459</v>
      </c>
      <c r="FG55" s="2" t="s">
        <v>459</v>
      </c>
      <c r="FH55" s="2" t="s">
        <v>459</v>
      </c>
      <c r="FI55" s="2" t="s">
        <v>459</v>
      </c>
      <c r="FJ55" s="2" t="s">
        <v>459</v>
      </c>
      <c r="FK55" s="2" t="s">
        <v>459</v>
      </c>
      <c r="FL55" s="2" t="s">
        <v>459</v>
      </c>
      <c r="FM55" s="2" t="s">
        <v>459</v>
      </c>
      <c r="FN55" s="2" t="s">
        <v>459</v>
      </c>
      <c r="FO55" s="2" t="s">
        <v>459</v>
      </c>
      <c r="FP55" s="2" t="s">
        <v>459</v>
      </c>
      <c r="FQ55" s="13" t="s">
        <v>264</v>
      </c>
      <c r="FR55" s="2" t="s">
        <v>459</v>
      </c>
      <c r="FS55" s="2" t="s">
        <v>459</v>
      </c>
      <c r="FT55" s="2" t="s">
        <v>459</v>
      </c>
      <c r="FU55" s="2" t="s">
        <v>459</v>
      </c>
      <c r="FV55" s="12" t="s">
        <v>493</v>
      </c>
      <c r="FW55" s="2" t="s">
        <v>459</v>
      </c>
      <c r="FX55" s="2" t="s">
        <v>459</v>
      </c>
      <c r="FY55" s="2" t="s">
        <v>459</v>
      </c>
      <c r="FZ55" s="2" t="s">
        <v>459</v>
      </c>
      <c r="GA55" s="2" t="s">
        <v>459</v>
      </c>
      <c r="GB55" s="2" t="s">
        <v>459</v>
      </c>
      <c r="GC55" s="2" t="s">
        <v>459</v>
      </c>
      <c r="GD55" s="2" t="s">
        <v>459</v>
      </c>
      <c r="GE55" s="2" t="s">
        <v>459</v>
      </c>
    </row>
    <row r="56" spans="1:187" ht="88.9" customHeight="1" x14ac:dyDescent="0.25">
      <c r="A56" s="1">
        <v>634</v>
      </c>
      <c r="B56" s="2" t="s">
        <v>731</v>
      </c>
      <c r="C56" s="2" t="s">
        <v>80</v>
      </c>
      <c r="D56" s="2" t="s">
        <v>642</v>
      </c>
      <c r="E56" s="18" t="s">
        <v>1644</v>
      </c>
      <c r="F56" s="2" t="s">
        <v>1562</v>
      </c>
      <c r="G56" s="12" t="s">
        <v>477</v>
      </c>
      <c r="H56" s="2" t="s">
        <v>459</v>
      </c>
      <c r="I56" s="2" t="s">
        <v>459</v>
      </c>
      <c r="J56" s="2" t="s">
        <v>459</v>
      </c>
      <c r="K56" s="2" t="s">
        <v>459</v>
      </c>
      <c r="L56" s="2" t="s">
        <v>459</v>
      </c>
      <c r="M56" s="2" t="s">
        <v>459</v>
      </c>
      <c r="N56" s="2" t="s">
        <v>459</v>
      </c>
      <c r="O56" s="2" t="s">
        <v>459</v>
      </c>
      <c r="P56" s="11" t="s">
        <v>914</v>
      </c>
      <c r="Q56" s="2" t="s">
        <v>459</v>
      </c>
      <c r="R56" s="2" t="s">
        <v>459</v>
      </c>
      <c r="S56" s="2" t="s">
        <v>459</v>
      </c>
      <c r="T56" s="2" t="s">
        <v>459</v>
      </c>
      <c r="U56" s="13" t="s">
        <v>129</v>
      </c>
      <c r="V56" s="2" t="s">
        <v>459</v>
      </c>
      <c r="W56" s="2" t="s">
        <v>459</v>
      </c>
      <c r="X56" s="2" t="s">
        <v>459</v>
      </c>
      <c r="Y56" s="2" t="s">
        <v>459</v>
      </c>
      <c r="Z56" s="2" t="s">
        <v>459</v>
      </c>
      <c r="AA56" s="2" t="s">
        <v>459</v>
      </c>
      <c r="AB56" s="2" t="s">
        <v>459</v>
      </c>
      <c r="AC56" s="13" t="s">
        <v>461</v>
      </c>
      <c r="AD56" s="2" t="s">
        <v>459</v>
      </c>
      <c r="AE56" s="2" t="s">
        <v>459</v>
      </c>
      <c r="AF56" s="12" t="s">
        <v>145</v>
      </c>
      <c r="AG56" s="2" t="s">
        <v>459</v>
      </c>
      <c r="AH56" s="2" t="s">
        <v>459</v>
      </c>
      <c r="AI56" s="2" t="s">
        <v>459</v>
      </c>
      <c r="AJ56" s="2" t="s">
        <v>459</v>
      </c>
      <c r="AK56" s="2" t="s">
        <v>459</v>
      </c>
      <c r="AL56" s="2" t="s">
        <v>459</v>
      </c>
      <c r="AM56" s="2" t="s">
        <v>459</v>
      </c>
      <c r="AN56" s="2" t="s">
        <v>459</v>
      </c>
      <c r="AO56" s="13" t="s">
        <v>117</v>
      </c>
      <c r="AP56" s="2" t="s">
        <v>459</v>
      </c>
      <c r="AQ56" s="2" t="s">
        <v>459</v>
      </c>
      <c r="AR56" s="12" t="s">
        <v>1220</v>
      </c>
      <c r="AS56" s="2" t="s">
        <v>459</v>
      </c>
      <c r="AT56" s="2" t="s">
        <v>459</v>
      </c>
      <c r="AU56" s="2" t="s">
        <v>459</v>
      </c>
      <c r="AV56" s="2" t="s">
        <v>459</v>
      </c>
      <c r="AW56" s="2" t="s">
        <v>459</v>
      </c>
      <c r="AX56" s="2" t="s">
        <v>459</v>
      </c>
      <c r="AY56" s="2" t="s">
        <v>459</v>
      </c>
      <c r="AZ56" s="12" t="s">
        <v>479</v>
      </c>
      <c r="BA56" s="2" t="s">
        <v>459</v>
      </c>
      <c r="BB56" s="2" t="s">
        <v>459</v>
      </c>
      <c r="BC56" s="2" t="s">
        <v>459</v>
      </c>
      <c r="BD56" s="2" t="s">
        <v>459</v>
      </c>
      <c r="BE56" s="2" t="s">
        <v>459</v>
      </c>
      <c r="BF56" s="2" t="s">
        <v>459</v>
      </c>
      <c r="BG56" s="13" t="s">
        <v>1244</v>
      </c>
      <c r="BH56" s="2" t="s">
        <v>459</v>
      </c>
      <c r="BI56" s="2" t="s">
        <v>459</v>
      </c>
      <c r="BJ56" s="2" t="s">
        <v>459</v>
      </c>
      <c r="BK56" s="2" t="s">
        <v>459</v>
      </c>
      <c r="BL56" s="2" t="s">
        <v>459</v>
      </c>
      <c r="BM56" s="2" t="s">
        <v>459</v>
      </c>
      <c r="BN56" s="13" t="s">
        <v>178</v>
      </c>
      <c r="BO56" s="2" t="s">
        <v>459</v>
      </c>
      <c r="BP56" s="2" t="s">
        <v>459</v>
      </c>
      <c r="BQ56" s="11" t="s">
        <v>615</v>
      </c>
      <c r="BR56" s="2" t="s">
        <v>459</v>
      </c>
      <c r="BS56" s="2" t="s">
        <v>459</v>
      </c>
      <c r="BT56" s="2" t="s">
        <v>459</v>
      </c>
      <c r="BU56" s="2" t="s">
        <v>459</v>
      </c>
      <c r="BV56" s="2" t="s">
        <v>459</v>
      </c>
      <c r="BW56" s="12" t="s">
        <v>192</v>
      </c>
      <c r="BX56" s="2" t="s">
        <v>459</v>
      </c>
      <c r="BY56" s="2" t="s">
        <v>459</v>
      </c>
      <c r="BZ56" s="2" t="s">
        <v>459</v>
      </c>
      <c r="CA56" s="2" t="s">
        <v>459</v>
      </c>
      <c r="CB56" s="12" t="s">
        <v>595</v>
      </c>
      <c r="CC56" s="2" t="s">
        <v>459</v>
      </c>
      <c r="CD56" s="2" t="s">
        <v>459</v>
      </c>
      <c r="CE56" s="2" t="s">
        <v>459</v>
      </c>
      <c r="CF56" s="2" t="s">
        <v>459</v>
      </c>
      <c r="CG56" s="2" t="s">
        <v>459</v>
      </c>
      <c r="CH56" s="2" t="s">
        <v>459</v>
      </c>
      <c r="CI56" s="12" t="s">
        <v>519</v>
      </c>
      <c r="CJ56" s="2" t="s">
        <v>459</v>
      </c>
      <c r="CK56" s="2" t="s">
        <v>459</v>
      </c>
      <c r="CL56" s="2" t="s">
        <v>459</v>
      </c>
      <c r="CM56" s="2" t="s">
        <v>459</v>
      </c>
      <c r="CN56" s="12" t="s">
        <v>504</v>
      </c>
      <c r="CO56" s="2" t="s">
        <v>459</v>
      </c>
      <c r="CP56" s="2" t="s">
        <v>459</v>
      </c>
      <c r="CQ56" s="2" t="s">
        <v>459</v>
      </c>
      <c r="CR56" s="2" t="s">
        <v>459</v>
      </c>
      <c r="CS56" s="2" t="s">
        <v>459</v>
      </c>
      <c r="CT56" s="2" t="s">
        <v>459</v>
      </c>
      <c r="CU56" s="2" t="s">
        <v>459</v>
      </c>
      <c r="CV56" s="2" t="s">
        <v>459</v>
      </c>
      <c r="CW56" s="13" t="s">
        <v>1157</v>
      </c>
      <c r="CX56" s="11" t="s">
        <v>962</v>
      </c>
      <c r="CY56" s="2" t="s">
        <v>459</v>
      </c>
      <c r="CZ56" s="2" t="s">
        <v>459</v>
      </c>
      <c r="DA56" s="2" t="s">
        <v>459</v>
      </c>
      <c r="DB56" s="2" t="s">
        <v>459</v>
      </c>
      <c r="DC56" s="2" t="s">
        <v>459</v>
      </c>
      <c r="DD56" s="2" t="s">
        <v>459</v>
      </c>
      <c r="DE56" s="2" t="s">
        <v>459</v>
      </c>
      <c r="DF56" s="2" t="s">
        <v>459</v>
      </c>
      <c r="DG56" s="2" t="s">
        <v>459</v>
      </c>
      <c r="DH56" s="2" t="s">
        <v>459</v>
      </c>
      <c r="DI56" s="2" t="s">
        <v>459</v>
      </c>
      <c r="DJ56" s="2" t="s">
        <v>459</v>
      </c>
      <c r="DK56" s="2" t="s">
        <v>459</v>
      </c>
      <c r="DL56" s="2" t="s">
        <v>459</v>
      </c>
      <c r="DM56" s="12" t="s">
        <v>226</v>
      </c>
      <c r="DN56" s="2" t="s">
        <v>459</v>
      </c>
      <c r="DO56" s="2" t="s">
        <v>459</v>
      </c>
      <c r="DP56" s="13" t="s">
        <v>836</v>
      </c>
      <c r="DQ56" s="2" t="s">
        <v>459</v>
      </c>
      <c r="DR56" s="2" t="s">
        <v>459</v>
      </c>
      <c r="DS56" s="2" t="s">
        <v>459</v>
      </c>
      <c r="DT56" s="2" t="s">
        <v>459</v>
      </c>
      <c r="DU56" s="2" t="s">
        <v>459</v>
      </c>
      <c r="DV56" s="2" t="s">
        <v>459</v>
      </c>
      <c r="DW56" s="2" t="s">
        <v>459</v>
      </c>
      <c r="DX56" s="2" t="s">
        <v>459</v>
      </c>
      <c r="DY56" s="2" t="s">
        <v>459</v>
      </c>
      <c r="DZ56" s="2" t="s">
        <v>459</v>
      </c>
      <c r="EA56" s="2" t="s">
        <v>459</v>
      </c>
      <c r="EB56" s="2" t="s">
        <v>459</v>
      </c>
      <c r="EC56" s="2" t="s">
        <v>459</v>
      </c>
      <c r="ED56" s="13" t="s">
        <v>242</v>
      </c>
      <c r="EE56" s="2" t="s">
        <v>459</v>
      </c>
      <c r="EF56" s="2" t="s">
        <v>459</v>
      </c>
      <c r="EG56" s="2" t="s">
        <v>459</v>
      </c>
      <c r="EH56" s="2" t="s">
        <v>459</v>
      </c>
      <c r="EI56" s="13" t="s">
        <v>1250</v>
      </c>
      <c r="EJ56" s="2" t="s">
        <v>459</v>
      </c>
      <c r="EK56" s="2" t="s">
        <v>459</v>
      </c>
      <c r="EL56" s="2" t="s">
        <v>459</v>
      </c>
      <c r="EM56" s="2" t="s">
        <v>459</v>
      </c>
      <c r="EN56" s="2" t="s">
        <v>459</v>
      </c>
      <c r="EO56" s="2" t="s">
        <v>459</v>
      </c>
      <c r="EP56" s="2" t="s">
        <v>459</v>
      </c>
      <c r="EQ56" s="2" t="s">
        <v>459</v>
      </c>
      <c r="ER56" s="2" t="s">
        <v>459</v>
      </c>
      <c r="ES56" s="12" t="s">
        <v>568</v>
      </c>
      <c r="ET56" s="2" t="s">
        <v>459</v>
      </c>
      <c r="EU56" s="2" t="s">
        <v>459</v>
      </c>
      <c r="EV56" s="2" t="s">
        <v>459</v>
      </c>
      <c r="EW56" s="2" t="s">
        <v>459</v>
      </c>
      <c r="EX56" s="2" t="s">
        <v>459</v>
      </c>
      <c r="EY56" s="2" t="s">
        <v>459</v>
      </c>
      <c r="EZ56" s="2" t="s">
        <v>459</v>
      </c>
      <c r="FA56" s="2" t="s">
        <v>459</v>
      </c>
      <c r="FB56" s="2" t="s">
        <v>459</v>
      </c>
      <c r="FC56" s="2" t="s">
        <v>459</v>
      </c>
      <c r="FD56" s="2" t="s">
        <v>459</v>
      </c>
      <c r="FE56" s="2" t="s">
        <v>459</v>
      </c>
      <c r="FF56" s="2" t="s">
        <v>459</v>
      </c>
      <c r="FG56" s="2" t="s">
        <v>459</v>
      </c>
      <c r="FH56" s="2" t="s">
        <v>459</v>
      </c>
      <c r="FI56" s="12" t="s">
        <v>526</v>
      </c>
      <c r="FJ56" s="2" t="s">
        <v>459</v>
      </c>
      <c r="FK56" s="2" t="s">
        <v>459</v>
      </c>
      <c r="FL56" s="2" t="s">
        <v>459</v>
      </c>
      <c r="FM56" s="2" t="s">
        <v>459</v>
      </c>
      <c r="FN56" s="2" t="s">
        <v>459</v>
      </c>
      <c r="FO56" s="2" t="s">
        <v>459</v>
      </c>
      <c r="FP56" s="12" t="s">
        <v>261</v>
      </c>
      <c r="FQ56" s="2" t="s">
        <v>459</v>
      </c>
      <c r="FR56" s="2" t="s">
        <v>459</v>
      </c>
      <c r="FS56" s="2" t="s">
        <v>459</v>
      </c>
      <c r="FT56" s="2" t="s">
        <v>459</v>
      </c>
      <c r="FU56" s="2" t="s">
        <v>459</v>
      </c>
      <c r="FV56" s="2" t="s">
        <v>459</v>
      </c>
      <c r="FW56" s="2" t="s">
        <v>459</v>
      </c>
      <c r="FX56" s="2" t="s">
        <v>459</v>
      </c>
      <c r="FY56" s="2" t="s">
        <v>459</v>
      </c>
      <c r="FZ56" s="2" t="s">
        <v>459</v>
      </c>
      <c r="GA56" s="13" t="s">
        <v>904</v>
      </c>
      <c r="GB56" s="2" t="s">
        <v>459</v>
      </c>
      <c r="GC56" s="2" t="s">
        <v>459</v>
      </c>
      <c r="GD56" s="2" t="s">
        <v>459</v>
      </c>
      <c r="GE56" s="2" t="s">
        <v>459</v>
      </c>
    </row>
    <row r="57" spans="1:187" ht="88.9" customHeight="1" x14ac:dyDescent="0.25">
      <c r="A57" s="1">
        <v>4102</v>
      </c>
      <c r="B57" s="2" t="s">
        <v>59</v>
      </c>
      <c r="C57" s="2" t="s">
        <v>55</v>
      </c>
      <c r="D57" s="2" t="s">
        <v>60</v>
      </c>
      <c r="E57" s="18" t="s">
        <v>1645</v>
      </c>
      <c r="F57" s="2" t="s">
        <v>623</v>
      </c>
      <c r="G57" s="12" t="s">
        <v>527</v>
      </c>
      <c r="H57" s="2" t="s">
        <v>459</v>
      </c>
      <c r="I57" s="2" t="s">
        <v>459</v>
      </c>
      <c r="J57" s="2" t="s">
        <v>459</v>
      </c>
      <c r="K57" s="2" t="s">
        <v>459</v>
      </c>
      <c r="L57" s="2" t="s">
        <v>459</v>
      </c>
      <c r="M57" s="2" t="s">
        <v>459</v>
      </c>
      <c r="N57" s="2" t="s">
        <v>459</v>
      </c>
      <c r="O57" s="2" t="s">
        <v>459</v>
      </c>
      <c r="P57" s="2" t="s">
        <v>459</v>
      </c>
      <c r="Q57" s="2" t="s">
        <v>459</v>
      </c>
      <c r="R57" s="13" t="s">
        <v>528</v>
      </c>
      <c r="S57" s="2" t="s">
        <v>459</v>
      </c>
      <c r="T57" s="2" t="s">
        <v>459</v>
      </c>
      <c r="U57" s="2" t="s">
        <v>459</v>
      </c>
      <c r="V57" s="2" t="s">
        <v>459</v>
      </c>
      <c r="W57" s="2" t="s">
        <v>459</v>
      </c>
      <c r="X57" s="13" t="s">
        <v>137</v>
      </c>
      <c r="Y57" s="2" t="s">
        <v>459</v>
      </c>
      <c r="Z57" s="2" t="s">
        <v>459</v>
      </c>
      <c r="AA57" s="2" t="s">
        <v>459</v>
      </c>
      <c r="AB57" s="13" t="s">
        <v>115</v>
      </c>
      <c r="AC57" s="2" t="s">
        <v>459</v>
      </c>
      <c r="AD57" s="2" t="s">
        <v>459</v>
      </c>
      <c r="AE57" s="2" t="s">
        <v>459</v>
      </c>
      <c r="AF57" s="2" t="s">
        <v>459</v>
      </c>
      <c r="AG57" s="2" t="s">
        <v>459</v>
      </c>
      <c r="AH57" s="13" t="s">
        <v>148</v>
      </c>
      <c r="AI57" s="2" t="s">
        <v>459</v>
      </c>
      <c r="AJ57" s="2" t="s">
        <v>459</v>
      </c>
      <c r="AK57" s="2" t="s">
        <v>459</v>
      </c>
      <c r="AL57" s="2" t="s">
        <v>459</v>
      </c>
      <c r="AM57" s="2" t="s">
        <v>459</v>
      </c>
      <c r="AN57" s="2" t="s">
        <v>459</v>
      </c>
      <c r="AO57" s="2" t="s">
        <v>459</v>
      </c>
      <c r="AP57" s="13" t="s">
        <v>154</v>
      </c>
      <c r="AQ57" s="2" t="s">
        <v>459</v>
      </c>
      <c r="AR57" s="2" t="s">
        <v>459</v>
      </c>
      <c r="AS57" s="13" t="s">
        <v>497</v>
      </c>
      <c r="AT57" s="2" t="s">
        <v>459</v>
      </c>
      <c r="AU57" s="2" t="s">
        <v>459</v>
      </c>
      <c r="AV57" s="2" t="s">
        <v>459</v>
      </c>
      <c r="AW57" s="2" t="s">
        <v>459</v>
      </c>
      <c r="AX57" s="2" t="s">
        <v>459</v>
      </c>
      <c r="AY57" s="2" t="s">
        <v>459</v>
      </c>
      <c r="AZ57" s="2" t="s">
        <v>459</v>
      </c>
      <c r="BA57" s="12" t="s">
        <v>514</v>
      </c>
      <c r="BB57" s="2" t="s">
        <v>459</v>
      </c>
      <c r="BC57" s="2" t="s">
        <v>459</v>
      </c>
      <c r="BD57" s="2" t="s">
        <v>459</v>
      </c>
      <c r="BE57" s="2" t="s">
        <v>459</v>
      </c>
      <c r="BF57" s="2" t="s">
        <v>459</v>
      </c>
      <c r="BG57" s="13" t="s">
        <v>529</v>
      </c>
      <c r="BH57" s="2" t="s">
        <v>459</v>
      </c>
      <c r="BI57" s="2" t="s">
        <v>459</v>
      </c>
      <c r="BJ57" s="2" t="s">
        <v>459</v>
      </c>
      <c r="BK57" s="2" t="s">
        <v>459</v>
      </c>
      <c r="BL57" s="13" t="s">
        <v>173</v>
      </c>
      <c r="BM57" s="2" t="s">
        <v>459</v>
      </c>
      <c r="BN57" s="2" t="s">
        <v>459</v>
      </c>
      <c r="BO57" s="2" t="s">
        <v>459</v>
      </c>
      <c r="BP57" s="2" t="s">
        <v>459</v>
      </c>
      <c r="BQ57" s="2" t="s">
        <v>459</v>
      </c>
      <c r="BR57" s="2" t="s">
        <v>459</v>
      </c>
      <c r="BS57" s="12" t="s">
        <v>530</v>
      </c>
      <c r="BT57" s="2" t="s">
        <v>459</v>
      </c>
      <c r="BU57" s="2" t="s">
        <v>459</v>
      </c>
      <c r="BV57" s="2" t="s">
        <v>459</v>
      </c>
      <c r="BW57" s="2" t="s">
        <v>459</v>
      </c>
      <c r="BX57" s="2" t="s">
        <v>459</v>
      </c>
      <c r="BY57" s="13" t="s">
        <v>192</v>
      </c>
      <c r="BZ57" s="2" t="s">
        <v>459</v>
      </c>
      <c r="CA57" s="2" t="s">
        <v>459</v>
      </c>
      <c r="CB57" s="2" t="s">
        <v>459</v>
      </c>
      <c r="CC57" s="12" t="s">
        <v>483</v>
      </c>
      <c r="CD57" s="2" t="s">
        <v>459</v>
      </c>
      <c r="CE57" s="2" t="s">
        <v>459</v>
      </c>
      <c r="CF57" s="2" t="s">
        <v>459</v>
      </c>
      <c r="CG57" s="2" t="s">
        <v>459</v>
      </c>
      <c r="CH57" s="2" t="s">
        <v>459</v>
      </c>
      <c r="CI57" s="2" t="s">
        <v>459</v>
      </c>
      <c r="CJ57" s="13" t="s">
        <v>531</v>
      </c>
      <c r="CK57" s="2" t="s">
        <v>459</v>
      </c>
      <c r="CL57" s="13" t="s">
        <v>532</v>
      </c>
      <c r="CM57" s="2" t="s">
        <v>459</v>
      </c>
      <c r="CN57" s="2" t="s">
        <v>459</v>
      </c>
      <c r="CO57" s="2" t="s">
        <v>459</v>
      </c>
      <c r="CP57" s="2" t="s">
        <v>459</v>
      </c>
      <c r="CQ57" s="2" t="s">
        <v>459</v>
      </c>
      <c r="CR57" s="2" t="s">
        <v>459</v>
      </c>
      <c r="CS57" s="2" t="s">
        <v>459</v>
      </c>
      <c r="CT57" s="2" t="s">
        <v>459</v>
      </c>
      <c r="CU57" s="2" t="s">
        <v>459</v>
      </c>
      <c r="CV57" s="14" t="s">
        <v>533</v>
      </c>
      <c r="CW57" s="2" t="s">
        <v>459</v>
      </c>
      <c r="CX57" s="2" t="s">
        <v>459</v>
      </c>
      <c r="CY57" s="2" t="s">
        <v>459</v>
      </c>
      <c r="CZ57" s="2" t="s">
        <v>459</v>
      </c>
      <c r="DA57" s="2" t="s">
        <v>459</v>
      </c>
      <c r="DB57" s="2" t="s">
        <v>459</v>
      </c>
      <c r="DC57" s="11" t="s">
        <v>534</v>
      </c>
      <c r="DD57" s="2" t="s">
        <v>459</v>
      </c>
      <c r="DE57" s="2" t="s">
        <v>459</v>
      </c>
      <c r="DF57" s="2" t="s">
        <v>459</v>
      </c>
      <c r="DG57" s="13" t="s">
        <v>214</v>
      </c>
      <c r="DH57" s="2" t="s">
        <v>459</v>
      </c>
      <c r="DI57" s="2" t="s">
        <v>459</v>
      </c>
      <c r="DJ57" s="2" t="s">
        <v>459</v>
      </c>
      <c r="DK57" s="2" t="s">
        <v>459</v>
      </c>
      <c r="DL57" s="2" t="s">
        <v>459</v>
      </c>
      <c r="DM57" s="2" t="s">
        <v>459</v>
      </c>
      <c r="DN57" s="13" t="s">
        <v>535</v>
      </c>
      <c r="DO57" s="2" t="s">
        <v>459</v>
      </c>
      <c r="DP57" s="2" t="s">
        <v>459</v>
      </c>
      <c r="DQ57" s="2" t="s">
        <v>459</v>
      </c>
      <c r="DR57" s="2" t="s">
        <v>459</v>
      </c>
      <c r="DS57" s="2" t="s">
        <v>459</v>
      </c>
      <c r="DT57" s="2" t="s">
        <v>459</v>
      </c>
      <c r="DU57" s="2" t="s">
        <v>459</v>
      </c>
      <c r="DV57" s="2" t="s">
        <v>459</v>
      </c>
      <c r="DW57" s="2" t="s">
        <v>459</v>
      </c>
      <c r="DX57" s="2" t="s">
        <v>459</v>
      </c>
      <c r="DY57" s="2" t="s">
        <v>459</v>
      </c>
      <c r="DZ57" s="2" t="s">
        <v>459</v>
      </c>
      <c r="EA57" s="2" t="s">
        <v>459</v>
      </c>
      <c r="EB57" s="2" t="s">
        <v>459</v>
      </c>
      <c r="EC57" s="2" t="s">
        <v>459</v>
      </c>
      <c r="ED57" s="2" t="s">
        <v>459</v>
      </c>
      <c r="EE57" s="2" t="s">
        <v>459</v>
      </c>
      <c r="EF57" s="12" t="s">
        <v>243</v>
      </c>
      <c r="EG57" s="2" t="s">
        <v>459</v>
      </c>
      <c r="EH57" s="2" t="s">
        <v>459</v>
      </c>
      <c r="EI57" s="2" t="s">
        <v>459</v>
      </c>
      <c r="EJ57" s="2" t="s">
        <v>459</v>
      </c>
      <c r="EK57" s="2" t="s">
        <v>459</v>
      </c>
      <c r="EL57" s="2" t="s">
        <v>459</v>
      </c>
      <c r="EM57" s="2" t="s">
        <v>459</v>
      </c>
      <c r="EN57" s="2" t="s">
        <v>459</v>
      </c>
      <c r="EO57" s="2" t="s">
        <v>459</v>
      </c>
      <c r="EP57" s="2" t="s">
        <v>459</v>
      </c>
      <c r="EQ57" s="13" t="s">
        <v>536</v>
      </c>
      <c r="ER57" s="2" t="s">
        <v>459</v>
      </c>
      <c r="ES57" s="2" t="s">
        <v>459</v>
      </c>
      <c r="ET57" s="2" t="s">
        <v>459</v>
      </c>
      <c r="EU57" s="2" t="s">
        <v>459</v>
      </c>
      <c r="EV57" s="2" t="s">
        <v>459</v>
      </c>
      <c r="EW57" s="2" t="s">
        <v>459</v>
      </c>
      <c r="EX57" s="2" t="s">
        <v>459</v>
      </c>
      <c r="EY57" s="2" t="s">
        <v>459</v>
      </c>
      <c r="EZ57" s="12" t="s">
        <v>537</v>
      </c>
      <c r="FA57" s="2" t="s">
        <v>459</v>
      </c>
      <c r="FB57" s="2" t="s">
        <v>459</v>
      </c>
      <c r="FC57" s="2" t="s">
        <v>459</v>
      </c>
      <c r="FD57" s="2" t="s">
        <v>459</v>
      </c>
      <c r="FE57" s="12" t="s">
        <v>538</v>
      </c>
      <c r="FF57" s="2" t="s">
        <v>459</v>
      </c>
      <c r="FG57" s="2" t="s">
        <v>459</v>
      </c>
      <c r="FH57" s="2" t="s">
        <v>459</v>
      </c>
      <c r="FI57" s="2" t="s">
        <v>459</v>
      </c>
      <c r="FJ57" s="2" t="s">
        <v>459</v>
      </c>
      <c r="FK57" s="2" t="s">
        <v>459</v>
      </c>
      <c r="FL57" s="13" t="s">
        <v>250</v>
      </c>
      <c r="FM57" s="2" t="s">
        <v>459</v>
      </c>
      <c r="FN57" s="2" t="s">
        <v>459</v>
      </c>
      <c r="FO57" s="2" t="s">
        <v>459</v>
      </c>
      <c r="FP57" s="2" t="s">
        <v>459</v>
      </c>
      <c r="FQ57" s="2" t="s">
        <v>459</v>
      </c>
      <c r="FR57" s="2" t="s">
        <v>459</v>
      </c>
      <c r="FS57" s="2" t="s">
        <v>459</v>
      </c>
      <c r="FT57" s="2" t="s">
        <v>459</v>
      </c>
      <c r="FU57" s="2" t="s">
        <v>459</v>
      </c>
      <c r="FV57" s="2" t="s">
        <v>459</v>
      </c>
      <c r="FW57" s="2" t="s">
        <v>459</v>
      </c>
      <c r="FX57" s="2" t="s">
        <v>459</v>
      </c>
      <c r="FY57" s="2" t="s">
        <v>459</v>
      </c>
      <c r="FZ57" s="2" t="s">
        <v>459</v>
      </c>
      <c r="GA57" s="2" t="s">
        <v>459</v>
      </c>
      <c r="GB57" s="2" t="s">
        <v>459</v>
      </c>
      <c r="GC57" s="2" t="s">
        <v>459</v>
      </c>
      <c r="GD57" s="12" t="s">
        <v>539</v>
      </c>
      <c r="GE57" s="2" t="s">
        <v>459</v>
      </c>
    </row>
    <row r="58" spans="1:187" ht="88.9" customHeight="1" x14ac:dyDescent="0.25">
      <c r="A58" s="1">
        <v>2271</v>
      </c>
      <c r="B58" s="2" t="s">
        <v>786</v>
      </c>
      <c r="C58" s="2" t="s">
        <v>55</v>
      </c>
      <c r="D58" s="2" t="s">
        <v>637</v>
      </c>
      <c r="E58" s="18" t="s">
        <v>1646</v>
      </c>
      <c r="F58" s="2" t="s">
        <v>1547</v>
      </c>
      <c r="G58" s="2" t="s">
        <v>459</v>
      </c>
      <c r="H58" s="2" t="s">
        <v>459</v>
      </c>
      <c r="I58" s="12" t="s">
        <v>1050</v>
      </c>
      <c r="J58" s="2" t="s">
        <v>459</v>
      </c>
      <c r="K58" s="2" t="s">
        <v>459</v>
      </c>
      <c r="L58" s="2" t="s">
        <v>459</v>
      </c>
      <c r="M58" s="2" t="s">
        <v>459</v>
      </c>
      <c r="N58" s="2" t="s">
        <v>459</v>
      </c>
      <c r="O58" s="2" t="s">
        <v>459</v>
      </c>
      <c r="P58" s="12" t="s">
        <v>541</v>
      </c>
      <c r="Q58" s="2" t="s">
        <v>459</v>
      </c>
      <c r="R58" s="2" t="s">
        <v>459</v>
      </c>
      <c r="S58" s="2" t="s">
        <v>459</v>
      </c>
      <c r="T58" s="13" t="s">
        <v>126</v>
      </c>
      <c r="U58" s="2" t="s">
        <v>459</v>
      </c>
      <c r="V58" s="2" t="s">
        <v>459</v>
      </c>
      <c r="W58" s="2" t="s">
        <v>459</v>
      </c>
      <c r="X58" s="2" t="s">
        <v>459</v>
      </c>
      <c r="Y58" s="2" t="s">
        <v>459</v>
      </c>
      <c r="Z58" s="2" t="s">
        <v>459</v>
      </c>
      <c r="AA58" s="13" t="s">
        <v>529</v>
      </c>
      <c r="AB58" s="2" t="s">
        <v>459</v>
      </c>
      <c r="AC58" s="2" t="s">
        <v>459</v>
      </c>
      <c r="AD58" s="2" t="s">
        <v>459</v>
      </c>
      <c r="AE58" s="12" t="s">
        <v>143</v>
      </c>
      <c r="AF58" s="2" t="s">
        <v>459</v>
      </c>
      <c r="AG58" s="2" t="s">
        <v>459</v>
      </c>
      <c r="AH58" s="2" t="s">
        <v>459</v>
      </c>
      <c r="AI58" s="2" t="s">
        <v>459</v>
      </c>
      <c r="AJ58" s="2" t="s">
        <v>459</v>
      </c>
      <c r="AK58" s="2" t="s">
        <v>459</v>
      </c>
      <c r="AL58" s="2" t="s">
        <v>459</v>
      </c>
      <c r="AM58" s="2" t="s">
        <v>459</v>
      </c>
      <c r="AN58" s="13" t="s">
        <v>118</v>
      </c>
      <c r="AO58" s="2" t="s">
        <v>459</v>
      </c>
      <c r="AP58" s="2" t="s">
        <v>459</v>
      </c>
      <c r="AQ58" s="2" t="s">
        <v>459</v>
      </c>
      <c r="AR58" s="2" t="s">
        <v>459</v>
      </c>
      <c r="AS58" s="13" t="s">
        <v>1416</v>
      </c>
      <c r="AT58" s="2" t="s">
        <v>459</v>
      </c>
      <c r="AU58" s="2" t="s">
        <v>459</v>
      </c>
      <c r="AV58" s="2" t="s">
        <v>459</v>
      </c>
      <c r="AW58" s="2" t="s">
        <v>459</v>
      </c>
      <c r="AX58" s="2" t="s">
        <v>459</v>
      </c>
      <c r="AY58" s="2" t="s">
        <v>459</v>
      </c>
      <c r="AZ58" s="12" t="s">
        <v>479</v>
      </c>
      <c r="BA58" s="2" t="s">
        <v>459</v>
      </c>
      <c r="BB58" s="2" t="s">
        <v>459</v>
      </c>
      <c r="BC58" s="13" t="s">
        <v>464</v>
      </c>
      <c r="BD58" s="2" t="s">
        <v>459</v>
      </c>
      <c r="BE58" s="2" t="s">
        <v>459</v>
      </c>
      <c r="BF58" s="2" t="s">
        <v>459</v>
      </c>
      <c r="BG58" s="2" t="s">
        <v>459</v>
      </c>
      <c r="BH58" s="2" t="s">
        <v>459</v>
      </c>
      <c r="BI58" s="2" t="s">
        <v>459</v>
      </c>
      <c r="BJ58" s="13" t="s">
        <v>1295</v>
      </c>
      <c r="BK58" s="2" t="s">
        <v>459</v>
      </c>
      <c r="BL58" s="2" t="s">
        <v>459</v>
      </c>
      <c r="BM58" s="2" t="s">
        <v>459</v>
      </c>
      <c r="BN58" s="2" t="s">
        <v>459</v>
      </c>
      <c r="BO58" s="2" t="s">
        <v>459</v>
      </c>
      <c r="BP58" s="2" t="s">
        <v>459</v>
      </c>
      <c r="BQ58" s="2" t="s">
        <v>459</v>
      </c>
      <c r="BR58" s="2" t="s">
        <v>459</v>
      </c>
      <c r="BS58" s="12" t="s">
        <v>530</v>
      </c>
      <c r="BT58" s="2" t="s">
        <v>459</v>
      </c>
      <c r="BU58" s="2" t="s">
        <v>459</v>
      </c>
      <c r="BV58" s="2" t="s">
        <v>459</v>
      </c>
      <c r="BW58" s="2" t="s">
        <v>459</v>
      </c>
      <c r="BX58" s="12" t="s">
        <v>194</v>
      </c>
      <c r="BY58" s="2" t="s">
        <v>459</v>
      </c>
      <c r="BZ58" s="2" t="s">
        <v>459</v>
      </c>
      <c r="CA58" s="2" t="s">
        <v>459</v>
      </c>
      <c r="CB58" s="2" t="s">
        <v>459</v>
      </c>
      <c r="CC58" s="2" t="s">
        <v>459</v>
      </c>
      <c r="CD58" s="2" t="s">
        <v>459</v>
      </c>
      <c r="CE58" s="13" t="s">
        <v>1417</v>
      </c>
      <c r="CF58" s="2" t="s">
        <v>459</v>
      </c>
      <c r="CG58" s="2" t="s">
        <v>459</v>
      </c>
      <c r="CH58" s="2" t="s">
        <v>459</v>
      </c>
      <c r="CI58" s="2" t="s">
        <v>459</v>
      </c>
      <c r="CJ58" s="2" t="s">
        <v>459</v>
      </c>
      <c r="CK58" s="13" t="s">
        <v>897</v>
      </c>
      <c r="CL58" s="2" t="s">
        <v>459</v>
      </c>
      <c r="CM58" s="2" t="s">
        <v>459</v>
      </c>
      <c r="CN58" s="2" t="s">
        <v>459</v>
      </c>
      <c r="CO58" s="12" t="s">
        <v>520</v>
      </c>
      <c r="CP58" s="2" t="s">
        <v>459</v>
      </c>
      <c r="CQ58" s="2" t="s">
        <v>459</v>
      </c>
      <c r="CR58" s="2" t="s">
        <v>459</v>
      </c>
      <c r="CS58" s="2" t="s">
        <v>459</v>
      </c>
      <c r="CT58" s="2" t="s">
        <v>459</v>
      </c>
      <c r="CU58" s="2" t="s">
        <v>459</v>
      </c>
      <c r="CV58" s="13" t="s">
        <v>201</v>
      </c>
      <c r="CW58" s="2" t="s">
        <v>459</v>
      </c>
      <c r="CX58" s="2" t="s">
        <v>459</v>
      </c>
      <c r="CY58" s="2" t="s">
        <v>459</v>
      </c>
      <c r="CZ58" s="2" t="s">
        <v>459</v>
      </c>
      <c r="DA58" s="2" t="s">
        <v>459</v>
      </c>
      <c r="DB58" s="2" t="s">
        <v>459</v>
      </c>
      <c r="DC58" s="13" t="s">
        <v>587</v>
      </c>
      <c r="DD58" s="2" t="s">
        <v>459</v>
      </c>
      <c r="DE58" s="2" t="s">
        <v>459</v>
      </c>
      <c r="DF58" s="2" t="s">
        <v>459</v>
      </c>
      <c r="DG58" s="2" t="s">
        <v>459</v>
      </c>
      <c r="DH58" s="2" t="s">
        <v>459</v>
      </c>
      <c r="DI58" s="2" t="s">
        <v>459</v>
      </c>
      <c r="DJ58" s="2" t="s">
        <v>459</v>
      </c>
      <c r="DK58" s="2" t="s">
        <v>459</v>
      </c>
      <c r="DL58" s="2" t="s">
        <v>459</v>
      </c>
      <c r="DM58" s="12" t="s">
        <v>226</v>
      </c>
      <c r="DN58" s="2" t="s">
        <v>459</v>
      </c>
      <c r="DO58" s="13" t="s">
        <v>1091</v>
      </c>
      <c r="DP58" s="2" t="s">
        <v>459</v>
      </c>
      <c r="DQ58" s="2" t="s">
        <v>459</v>
      </c>
      <c r="DR58" s="2" t="s">
        <v>459</v>
      </c>
      <c r="DS58" s="2" t="s">
        <v>459</v>
      </c>
      <c r="DT58" s="2" t="s">
        <v>459</v>
      </c>
      <c r="DU58" s="2" t="s">
        <v>459</v>
      </c>
      <c r="DV58" s="2" t="s">
        <v>459</v>
      </c>
      <c r="DW58" s="2" t="s">
        <v>459</v>
      </c>
      <c r="DX58" s="2" t="s">
        <v>459</v>
      </c>
      <c r="DY58" s="2" t="s">
        <v>459</v>
      </c>
      <c r="DZ58" s="2" t="s">
        <v>459</v>
      </c>
      <c r="EA58" s="2" t="s">
        <v>459</v>
      </c>
      <c r="EB58" s="2" t="s">
        <v>459</v>
      </c>
      <c r="EC58" s="12" t="s">
        <v>239</v>
      </c>
      <c r="ED58" s="2" t="s">
        <v>459</v>
      </c>
      <c r="EE58" s="2" t="s">
        <v>459</v>
      </c>
      <c r="EF58" s="2" t="s">
        <v>459</v>
      </c>
      <c r="EG58" s="2" t="s">
        <v>459</v>
      </c>
      <c r="EH58" s="2" t="s">
        <v>459</v>
      </c>
      <c r="EI58" s="13" t="s">
        <v>1415</v>
      </c>
      <c r="EJ58" s="2" t="s">
        <v>459</v>
      </c>
      <c r="EK58" s="2" t="s">
        <v>459</v>
      </c>
      <c r="EL58" s="2" t="s">
        <v>459</v>
      </c>
      <c r="EM58" s="2" t="s">
        <v>459</v>
      </c>
      <c r="EN58" s="2" t="s">
        <v>459</v>
      </c>
      <c r="EO58" s="2" t="s">
        <v>459</v>
      </c>
      <c r="EP58" s="2" t="s">
        <v>459</v>
      </c>
      <c r="EQ58" s="2" t="s">
        <v>459</v>
      </c>
      <c r="ER58" s="2" t="s">
        <v>459</v>
      </c>
      <c r="ES58" s="2" t="s">
        <v>459</v>
      </c>
      <c r="ET58" s="12" t="s">
        <v>474</v>
      </c>
      <c r="EU58" s="2" t="s">
        <v>459</v>
      </c>
      <c r="EV58" s="2" t="s">
        <v>459</v>
      </c>
      <c r="EW58" s="2" t="s">
        <v>459</v>
      </c>
      <c r="EX58" s="2" t="s">
        <v>459</v>
      </c>
      <c r="EY58" s="2" t="s">
        <v>459</v>
      </c>
      <c r="EZ58" s="2" t="s">
        <v>459</v>
      </c>
      <c r="FA58" s="2" t="s">
        <v>459</v>
      </c>
      <c r="FB58" s="2" t="s">
        <v>459</v>
      </c>
      <c r="FC58" s="2" t="s">
        <v>459</v>
      </c>
      <c r="FD58" s="2" t="s">
        <v>459</v>
      </c>
      <c r="FE58" s="2" t="s">
        <v>459</v>
      </c>
      <c r="FF58" s="2" t="s">
        <v>459</v>
      </c>
      <c r="FG58" s="2" t="s">
        <v>459</v>
      </c>
      <c r="FH58" s="2" t="s">
        <v>459</v>
      </c>
      <c r="FI58" s="2" t="s">
        <v>459</v>
      </c>
      <c r="FJ58" s="12" t="s">
        <v>912</v>
      </c>
      <c r="FK58" s="2" t="s">
        <v>459</v>
      </c>
      <c r="FL58" s="13" t="s">
        <v>251</v>
      </c>
      <c r="FM58" s="2" t="s">
        <v>459</v>
      </c>
      <c r="FN58" s="2" t="s">
        <v>459</v>
      </c>
      <c r="FO58" s="2" t="s">
        <v>459</v>
      </c>
      <c r="FP58" s="2" t="s">
        <v>459</v>
      </c>
      <c r="FQ58" s="2" t="s">
        <v>459</v>
      </c>
      <c r="FR58" s="2" t="s">
        <v>459</v>
      </c>
      <c r="FS58" s="2" t="s">
        <v>459</v>
      </c>
      <c r="FT58" s="2" t="s">
        <v>459</v>
      </c>
      <c r="FU58" s="2" t="s">
        <v>459</v>
      </c>
      <c r="FV58" s="2" t="s">
        <v>459</v>
      </c>
      <c r="FW58" s="2" t="s">
        <v>459</v>
      </c>
      <c r="FX58" s="2" t="s">
        <v>459</v>
      </c>
      <c r="FY58" s="2" t="s">
        <v>459</v>
      </c>
      <c r="FZ58" s="12" t="s">
        <v>1132</v>
      </c>
      <c r="GA58" s="2" t="s">
        <v>459</v>
      </c>
      <c r="GB58" s="2" t="s">
        <v>459</v>
      </c>
      <c r="GC58" s="2" t="s">
        <v>459</v>
      </c>
      <c r="GD58" s="2" t="s">
        <v>459</v>
      </c>
      <c r="GE58" s="2" t="s">
        <v>459</v>
      </c>
    </row>
    <row r="59" spans="1:187" ht="88.9" customHeight="1" x14ac:dyDescent="0.25">
      <c r="A59" s="1">
        <v>242</v>
      </c>
      <c r="B59" s="2" t="s">
        <v>640</v>
      </c>
      <c r="C59" s="2" t="s">
        <v>641</v>
      </c>
      <c r="D59" s="2" t="s">
        <v>642</v>
      </c>
      <c r="E59" s="18" t="s">
        <v>1647</v>
      </c>
      <c r="F59" s="2" t="s">
        <v>1545</v>
      </c>
      <c r="G59" s="2" t="s">
        <v>459</v>
      </c>
      <c r="H59" s="2" t="s">
        <v>459</v>
      </c>
      <c r="I59" s="13" t="s">
        <v>872</v>
      </c>
      <c r="J59" s="2" t="s">
        <v>459</v>
      </c>
      <c r="K59" s="2" t="s">
        <v>459</v>
      </c>
      <c r="L59" s="2" t="s">
        <v>459</v>
      </c>
      <c r="M59" s="11" t="s">
        <v>873</v>
      </c>
      <c r="N59" s="2" t="s">
        <v>459</v>
      </c>
      <c r="O59" s="2" t="s">
        <v>459</v>
      </c>
      <c r="P59" s="2" t="s">
        <v>459</v>
      </c>
      <c r="Q59" s="2" t="s">
        <v>459</v>
      </c>
      <c r="R59" s="2" t="s">
        <v>459</v>
      </c>
      <c r="S59" s="2" t="s">
        <v>459</v>
      </c>
      <c r="T59" s="2" t="s">
        <v>459</v>
      </c>
      <c r="U59" s="2" t="s">
        <v>459</v>
      </c>
      <c r="V59" s="2" t="s">
        <v>459</v>
      </c>
      <c r="W59" s="2" t="s">
        <v>459</v>
      </c>
      <c r="X59" s="12" t="s">
        <v>138</v>
      </c>
      <c r="Y59" s="2" t="s">
        <v>459</v>
      </c>
      <c r="Z59" s="2" t="s">
        <v>459</v>
      </c>
      <c r="AA59" s="2" t="s">
        <v>459</v>
      </c>
      <c r="AB59" s="2" t="s">
        <v>459</v>
      </c>
      <c r="AC59" s="2" t="s">
        <v>459</v>
      </c>
      <c r="AD59" s="13" t="s">
        <v>117</v>
      </c>
      <c r="AE59" s="12" t="s">
        <v>143</v>
      </c>
      <c r="AF59" s="2" t="s">
        <v>459</v>
      </c>
      <c r="AG59" s="2" t="s">
        <v>459</v>
      </c>
      <c r="AH59" s="2" t="s">
        <v>459</v>
      </c>
      <c r="AI59" s="2" t="s">
        <v>459</v>
      </c>
      <c r="AJ59" s="2" t="s">
        <v>459</v>
      </c>
      <c r="AK59" s="2" t="s">
        <v>459</v>
      </c>
      <c r="AL59" s="2" t="s">
        <v>459</v>
      </c>
      <c r="AM59" s="13" t="s">
        <v>117</v>
      </c>
      <c r="AN59" s="2" t="s">
        <v>459</v>
      </c>
      <c r="AO59" s="2" t="s">
        <v>459</v>
      </c>
      <c r="AP59" s="2" t="s">
        <v>459</v>
      </c>
      <c r="AQ59" s="2" t="s">
        <v>459</v>
      </c>
      <c r="AR59" s="2" t="s">
        <v>459</v>
      </c>
      <c r="AS59" s="13" t="s">
        <v>156</v>
      </c>
      <c r="AT59" s="2" t="s">
        <v>459</v>
      </c>
      <c r="AU59" s="2" t="s">
        <v>459</v>
      </c>
      <c r="AV59" s="2" t="s">
        <v>459</v>
      </c>
      <c r="AW59" s="2" t="s">
        <v>459</v>
      </c>
      <c r="AX59" s="2" t="s">
        <v>459</v>
      </c>
      <c r="AY59" s="2" t="s">
        <v>459</v>
      </c>
      <c r="AZ59" s="2" t="s">
        <v>459</v>
      </c>
      <c r="BA59" s="2" t="s">
        <v>459</v>
      </c>
      <c r="BB59" s="11" t="s">
        <v>874</v>
      </c>
      <c r="BC59" s="2" t="s">
        <v>459</v>
      </c>
      <c r="BD59" s="13" t="s">
        <v>875</v>
      </c>
      <c r="BE59" s="2" t="s">
        <v>459</v>
      </c>
      <c r="BF59" s="2" t="s">
        <v>459</v>
      </c>
      <c r="BG59" s="2" t="s">
        <v>459</v>
      </c>
      <c r="BH59" s="2" t="s">
        <v>459</v>
      </c>
      <c r="BI59" s="2" t="s">
        <v>459</v>
      </c>
      <c r="BJ59" s="2" t="s">
        <v>459</v>
      </c>
      <c r="BK59" s="2" t="s">
        <v>459</v>
      </c>
      <c r="BL59" s="2" t="s">
        <v>459</v>
      </c>
      <c r="BM59" s="13" t="s">
        <v>876</v>
      </c>
      <c r="BN59" s="2" t="s">
        <v>459</v>
      </c>
      <c r="BO59" s="2" t="s">
        <v>459</v>
      </c>
      <c r="BP59" s="2" t="s">
        <v>459</v>
      </c>
      <c r="BQ59" s="2" t="s">
        <v>459</v>
      </c>
      <c r="BR59" s="11" t="s">
        <v>877</v>
      </c>
      <c r="BS59" s="2" t="s">
        <v>459</v>
      </c>
      <c r="BT59" s="12" t="s">
        <v>181</v>
      </c>
      <c r="BU59" s="2" t="s">
        <v>459</v>
      </c>
      <c r="BV59" s="2" t="s">
        <v>459</v>
      </c>
      <c r="BW59" s="2" t="s">
        <v>459</v>
      </c>
      <c r="BX59" s="2" t="s">
        <v>459</v>
      </c>
      <c r="BY59" s="2" t="s">
        <v>459</v>
      </c>
      <c r="BZ59" s="2" t="s">
        <v>459</v>
      </c>
      <c r="CA59" s="2" t="s">
        <v>459</v>
      </c>
      <c r="CB59" s="2" t="s">
        <v>459</v>
      </c>
      <c r="CC59" s="2" t="s">
        <v>459</v>
      </c>
      <c r="CD59" s="2" t="s">
        <v>459</v>
      </c>
      <c r="CE59" s="12" t="s">
        <v>467</v>
      </c>
      <c r="CF59" s="2" t="s">
        <v>459</v>
      </c>
      <c r="CG59" s="2" t="s">
        <v>459</v>
      </c>
      <c r="CH59" s="2" t="s">
        <v>459</v>
      </c>
      <c r="CI59" s="2" t="s">
        <v>459</v>
      </c>
      <c r="CJ59" s="2" t="s">
        <v>459</v>
      </c>
      <c r="CK59" s="13" t="s">
        <v>878</v>
      </c>
      <c r="CL59" s="2" t="s">
        <v>459</v>
      </c>
      <c r="CM59" s="2" t="s">
        <v>459</v>
      </c>
      <c r="CN59" s="2" t="s">
        <v>459</v>
      </c>
      <c r="CO59" s="13" t="s">
        <v>879</v>
      </c>
      <c r="CP59" s="2" t="s">
        <v>459</v>
      </c>
      <c r="CQ59" s="2" t="s">
        <v>459</v>
      </c>
      <c r="CR59" s="2" t="s">
        <v>459</v>
      </c>
      <c r="CS59" s="2" t="s">
        <v>459</v>
      </c>
      <c r="CT59" s="2" t="s">
        <v>459</v>
      </c>
      <c r="CU59" s="13" t="s">
        <v>880</v>
      </c>
      <c r="CV59" s="2" t="s">
        <v>459</v>
      </c>
      <c r="CW59" s="2" t="s">
        <v>459</v>
      </c>
      <c r="CX59" s="2" t="s">
        <v>459</v>
      </c>
      <c r="CY59" s="2" t="s">
        <v>459</v>
      </c>
      <c r="CZ59" s="2" t="s">
        <v>459</v>
      </c>
      <c r="DA59" s="2" t="s">
        <v>459</v>
      </c>
      <c r="DB59" s="13" t="s">
        <v>587</v>
      </c>
      <c r="DC59" s="2" t="s">
        <v>459</v>
      </c>
      <c r="DD59" s="2" t="s">
        <v>459</v>
      </c>
      <c r="DE59" s="2" t="s">
        <v>459</v>
      </c>
      <c r="DF59" s="2" t="s">
        <v>459</v>
      </c>
      <c r="DG59" s="2" t="s">
        <v>459</v>
      </c>
      <c r="DH59" s="2" t="s">
        <v>459</v>
      </c>
      <c r="DI59" s="2" t="s">
        <v>459</v>
      </c>
      <c r="DJ59" s="13" t="s">
        <v>223</v>
      </c>
      <c r="DK59" s="2" t="s">
        <v>459</v>
      </c>
      <c r="DL59" s="2" t="s">
        <v>459</v>
      </c>
      <c r="DM59" s="2" t="s">
        <v>459</v>
      </c>
      <c r="DN59" s="2" t="s">
        <v>459</v>
      </c>
      <c r="DO59" s="2" t="s">
        <v>459</v>
      </c>
      <c r="DP59" s="2" t="s">
        <v>459</v>
      </c>
      <c r="DQ59" s="2" t="s">
        <v>459</v>
      </c>
      <c r="DR59" s="2" t="s">
        <v>459</v>
      </c>
      <c r="DS59" s="2" t="s">
        <v>459</v>
      </c>
      <c r="DT59" s="2" t="s">
        <v>459</v>
      </c>
      <c r="DU59" s="2" t="s">
        <v>459</v>
      </c>
      <c r="DV59" s="13" t="s">
        <v>566</v>
      </c>
      <c r="DW59" s="2" t="s">
        <v>459</v>
      </c>
      <c r="DX59" s="13" t="s">
        <v>881</v>
      </c>
      <c r="DY59" s="2" t="s">
        <v>459</v>
      </c>
      <c r="DZ59" s="2" t="s">
        <v>459</v>
      </c>
      <c r="EA59" s="2" t="s">
        <v>459</v>
      </c>
      <c r="EB59" s="2" t="s">
        <v>459</v>
      </c>
      <c r="EC59" s="2" t="s">
        <v>459</v>
      </c>
      <c r="ED59" s="2" t="s">
        <v>459</v>
      </c>
      <c r="EE59" s="2" t="s">
        <v>459</v>
      </c>
      <c r="EF59" s="2" t="s">
        <v>459</v>
      </c>
      <c r="EG59" s="2" t="s">
        <v>459</v>
      </c>
      <c r="EH59" s="13" t="s">
        <v>882</v>
      </c>
      <c r="EI59" s="2" t="s">
        <v>459</v>
      </c>
      <c r="EJ59" s="2" t="s">
        <v>459</v>
      </c>
      <c r="EK59" s="2" t="s">
        <v>459</v>
      </c>
      <c r="EL59" s="2" t="s">
        <v>459</v>
      </c>
      <c r="EM59" s="2" t="s">
        <v>459</v>
      </c>
      <c r="EN59" s="2" t="s">
        <v>459</v>
      </c>
      <c r="EO59" s="2" t="s">
        <v>459</v>
      </c>
      <c r="EP59" s="2" t="s">
        <v>459</v>
      </c>
      <c r="EQ59" s="2" t="s">
        <v>459</v>
      </c>
      <c r="ER59" s="2" t="s">
        <v>459</v>
      </c>
      <c r="ES59" s="2" t="s">
        <v>459</v>
      </c>
      <c r="ET59" s="2" t="s">
        <v>459</v>
      </c>
      <c r="EU59" s="2" t="s">
        <v>459</v>
      </c>
      <c r="EV59" s="2" t="s">
        <v>459</v>
      </c>
      <c r="EW59" s="12" t="s">
        <v>621</v>
      </c>
      <c r="EX59" s="2" t="s">
        <v>459</v>
      </c>
      <c r="EY59" s="2" t="s">
        <v>459</v>
      </c>
      <c r="EZ59" s="2" t="s">
        <v>459</v>
      </c>
      <c r="FA59" s="2" t="s">
        <v>459</v>
      </c>
      <c r="FB59" s="2" t="s">
        <v>459</v>
      </c>
      <c r="FC59" s="2" t="s">
        <v>459</v>
      </c>
      <c r="FD59" s="2" t="s">
        <v>459</v>
      </c>
      <c r="FE59" s="12" t="s">
        <v>538</v>
      </c>
      <c r="FF59" s="2" t="s">
        <v>459</v>
      </c>
      <c r="FG59" s="2" t="s">
        <v>459</v>
      </c>
      <c r="FH59" s="2" t="s">
        <v>459</v>
      </c>
      <c r="FI59" s="2" t="s">
        <v>459</v>
      </c>
      <c r="FJ59" s="2" t="s">
        <v>459</v>
      </c>
      <c r="FK59" s="2" t="s">
        <v>459</v>
      </c>
      <c r="FL59" s="2" t="s">
        <v>459</v>
      </c>
      <c r="FM59" s="2" t="s">
        <v>459</v>
      </c>
      <c r="FN59" s="2" t="s">
        <v>459</v>
      </c>
      <c r="FO59" s="12" t="s">
        <v>258</v>
      </c>
      <c r="FP59" s="2" t="s">
        <v>459</v>
      </c>
      <c r="FQ59" s="2" t="s">
        <v>459</v>
      </c>
      <c r="FR59" s="2" t="s">
        <v>459</v>
      </c>
      <c r="FS59" s="2" t="s">
        <v>459</v>
      </c>
      <c r="FT59" s="2" t="s">
        <v>459</v>
      </c>
      <c r="FU59" s="2" t="s">
        <v>459</v>
      </c>
      <c r="FV59" s="2" t="s">
        <v>459</v>
      </c>
      <c r="FW59" s="2" t="s">
        <v>459</v>
      </c>
      <c r="FX59" s="2" t="s">
        <v>459</v>
      </c>
      <c r="FY59" s="13" t="s">
        <v>883</v>
      </c>
      <c r="FZ59" s="2" t="s">
        <v>459</v>
      </c>
      <c r="GA59" s="2" t="s">
        <v>459</v>
      </c>
      <c r="GB59" s="2" t="s">
        <v>459</v>
      </c>
      <c r="GC59" s="2" t="s">
        <v>459</v>
      </c>
      <c r="GD59" s="2" t="s">
        <v>459</v>
      </c>
      <c r="GE59" s="2" t="s">
        <v>459</v>
      </c>
    </row>
    <row r="60" spans="1:187" ht="88.9" customHeight="1" x14ac:dyDescent="0.25">
      <c r="A60" s="1">
        <v>2405</v>
      </c>
      <c r="B60" s="2" t="s">
        <v>805</v>
      </c>
      <c r="C60" s="2" t="s">
        <v>806</v>
      </c>
      <c r="D60" s="2" t="s">
        <v>73</v>
      </c>
      <c r="E60" s="18" t="s">
        <v>1648</v>
      </c>
      <c r="F60" s="2" t="s">
        <v>1566</v>
      </c>
      <c r="G60" s="12" t="s">
        <v>477</v>
      </c>
      <c r="H60" s="2" t="s">
        <v>459</v>
      </c>
      <c r="I60" s="2" t="s">
        <v>459</v>
      </c>
      <c r="J60" s="2" t="s">
        <v>459</v>
      </c>
      <c r="K60" s="2" t="s">
        <v>459</v>
      </c>
      <c r="L60" s="2" t="s">
        <v>459</v>
      </c>
      <c r="M60" s="2" t="s">
        <v>459</v>
      </c>
      <c r="N60" s="2" t="s">
        <v>459</v>
      </c>
      <c r="O60" s="2" t="s">
        <v>459</v>
      </c>
      <c r="P60" s="2" t="s">
        <v>459</v>
      </c>
      <c r="Q60" s="12" t="s">
        <v>1060</v>
      </c>
      <c r="R60" s="2" t="s">
        <v>459</v>
      </c>
      <c r="S60" s="12" t="s">
        <v>121</v>
      </c>
      <c r="T60" s="2" t="s">
        <v>459</v>
      </c>
      <c r="U60" s="2" t="s">
        <v>459</v>
      </c>
      <c r="V60" s="2" t="s">
        <v>459</v>
      </c>
      <c r="W60" s="2" t="s">
        <v>459</v>
      </c>
      <c r="X60" s="2" t="s">
        <v>459</v>
      </c>
      <c r="Y60" s="12" t="s">
        <v>613</v>
      </c>
      <c r="Z60" s="2" t="s">
        <v>459</v>
      </c>
      <c r="AA60" s="2" t="s">
        <v>459</v>
      </c>
      <c r="AB60" s="2" t="s">
        <v>459</v>
      </c>
      <c r="AC60" s="2" t="s">
        <v>459</v>
      </c>
      <c r="AD60" s="2" t="s">
        <v>459</v>
      </c>
      <c r="AE60" s="2" t="s">
        <v>459</v>
      </c>
      <c r="AF60" s="2" t="s">
        <v>459</v>
      </c>
      <c r="AG60" s="2" t="s">
        <v>459</v>
      </c>
      <c r="AH60" s="13" t="s">
        <v>148</v>
      </c>
      <c r="AI60" s="2" t="s">
        <v>459</v>
      </c>
      <c r="AJ60" s="2" t="s">
        <v>459</v>
      </c>
      <c r="AK60" s="2" t="s">
        <v>459</v>
      </c>
      <c r="AL60" s="2" t="s">
        <v>459</v>
      </c>
      <c r="AM60" s="2" t="s">
        <v>459</v>
      </c>
      <c r="AN60" s="2" t="s">
        <v>459</v>
      </c>
      <c r="AO60" s="13" t="s">
        <v>117</v>
      </c>
      <c r="AP60" s="2" t="s">
        <v>459</v>
      </c>
      <c r="AQ60" s="2" t="s">
        <v>459</v>
      </c>
      <c r="AR60" s="2" t="s">
        <v>459</v>
      </c>
      <c r="AS60" s="13" t="s">
        <v>1480</v>
      </c>
      <c r="AT60" s="2" t="s">
        <v>459</v>
      </c>
      <c r="AU60" s="2" t="s">
        <v>459</v>
      </c>
      <c r="AV60" s="2" t="s">
        <v>459</v>
      </c>
      <c r="AW60" s="2" t="s">
        <v>459</v>
      </c>
      <c r="AX60" s="2" t="s">
        <v>459</v>
      </c>
      <c r="AY60" s="2" t="s">
        <v>459</v>
      </c>
      <c r="AZ60" s="12" t="s">
        <v>479</v>
      </c>
      <c r="BA60" s="2" t="s">
        <v>459</v>
      </c>
      <c r="BB60" s="2" t="s">
        <v>459</v>
      </c>
      <c r="BC60" s="2" t="s">
        <v>459</v>
      </c>
      <c r="BD60" s="13" t="s">
        <v>499</v>
      </c>
      <c r="BE60" s="2" t="s">
        <v>459</v>
      </c>
      <c r="BF60" s="2" t="s">
        <v>459</v>
      </c>
      <c r="BG60" s="2" t="s">
        <v>459</v>
      </c>
      <c r="BH60" s="2" t="s">
        <v>459</v>
      </c>
      <c r="BI60" s="2" t="s">
        <v>459</v>
      </c>
      <c r="BJ60" s="2" t="s">
        <v>459</v>
      </c>
      <c r="BK60" s="13" t="s">
        <v>500</v>
      </c>
      <c r="BL60" s="2" t="s">
        <v>459</v>
      </c>
      <c r="BM60" s="2" t="s">
        <v>459</v>
      </c>
      <c r="BN60" s="2" t="s">
        <v>459</v>
      </c>
      <c r="BO60" s="2" t="s">
        <v>459</v>
      </c>
      <c r="BP60" s="2" t="s">
        <v>459</v>
      </c>
      <c r="BQ60" s="2" t="s">
        <v>459</v>
      </c>
      <c r="BR60" s="2" t="s">
        <v>459</v>
      </c>
      <c r="BS60" s="12" t="s">
        <v>1323</v>
      </c>
      <c r="BT60" s="2" t="s">
        <v>459</v>
      </c>
      <c r="BU60" s="2" t="s">
        <v>459</v>
      </c>
      <c r="BV60" s="13" t="s">
        <v>188</v>
      </c>
      <c r="BW60" s="2" t="s">
        <v>459</v>
      </c>
      <c r="BX60" s="2" t="s">
        <v>459</v>
      </c>
      <c r="BY60" s="2" t="s">
        <v>459</v>
      </c>
      <c r="BZ60" s="2" t="s">
        <v>459</v>
      </c>
      <c r="CA60" s="2" t="s">
        <v>459</v>
      </c>
      <c r="CB60" s="12" t="s">
        <v>595</v>
      </c>
      <c r="CC60" s="2" t="s">
        <v>459</v>
      </c>
      <c r="CD60" s="2" t="s">
        <v>459</v>
      </c>
      <c r="CE60" s="2" t="s">
        <v>459</v>
      </c>
      <c r="CF60" s="2" t="s">
        <v>459</v>
      </c>
      <c r="CG60" s="2" t="s">
        <v>459</v>
      </c>
      <c r="CH60" s="13" t="s">
        <v>574</v>
      </c>
      <c r="CI60" s="2" t="s">
        <v>459</v>
      </c>
      <c r="CJ60" s="2" t="s">
        <v>459</v>
      </c>
      <c r="CK60" s="2" t="s">
        <v>459</v>
      </c>
      <c r="CL60" s="2" t="s">
        <v>459</v>
      </c>
      <c r="CM60" s="2" t="s">
        <v>459</v>
      </c>
      <c r="CN60" s="2" t="s">
        <v>459</v>
      </c>
      <c r="CO60" s="13" t="s">
        <v>879</v>
      </c>
      <c r="CP60" s="2" t="s">
        <v>459</v>
      </c>
      <c r="CQ60" s="2" t="s">
        <v>459</v>
      </c>
      <c r="CR60" s="2" t="s">
        <v>459</v>
      </c>
      <c r="CS60" s="2" t="s">
        <v>459</v>
      </c>
      <c r="CT60" s="2" t="s">
        <v>459</v>
      </c>
      <c r="CU60" s="2" t="s">
        <v>459</v>
      </c>
      <c r="CV60" s="13" t="s">
        <v>1481</v>
      </c>
      <c r="CW60" s="2" t="s">
        <v>459</v>
      </c>
      <c r="CX60" s="2" t="s">
        <v>459</v>
      </c>
      <c r="CY60" s="2" t="s">
        <v>459</v>
      </c>
      <c r="CZ60" s="2" t="s">
        <v>459</v>
      </c>
      <c r="DA60" s="2" t="s">
        <v>459</v>
      </c>
      <c r="DB60" s="2" t="s">
        <v>459</v>
      </c>
      <c r="DC60" s="11" t="s">
        <v>948</v>
      </c>
      <c r="DD60" s="2" t="s">
        <v>459</v>
      </c>
      <c r="DE60" s="2" t="s">
        <v>459</v>
      </c>
      <c r="DF60" s="12" t="s">
        <v>211</v>
      </c>
      <c r="DG60" s="2" t="s">
        <v>459</v>
      </c>
      <c r="DH60" s="2" t="s">
        <v>459</v>
      </c>
      <c r="DI60" s="2" t="s">
        <v>459</v>
      </c>
      <c r="DJ60" s="2" t="s">
        <v>459</v>
      </c>
      <c r="DK60" s="2" t="s">
        <v>459</v>
      </c>
      <c r="DL60" s="2" t="s">
        <v>459</v>
      </c>
      <c r="DM60" s="2" t="s">
        <v>459</v>
      </c>
      <c r="DN60" s="2" t="s">
        <v>459</v>
      </c>
      <c r="DO60" s="2" t="s">
        <v>459</v>
      </c>
      <c r="DP60" s="2" t="s">
        <v>459</v>
      </c>
      <c r="DQ60" s="2" t="s">
        <v>459</v>
      </c>
      <c r="DR60" s="2" t="s">
        <v>459</v>
      </c>
      <c r="DS60" s="2" t="s">
        <v>459</v>
      </c>
      <c r="DT60" s="2" t="s">
        <v>459</v>
      </c>
      <c r="DU60" s="2" t="s">
        <v>459</v>
      </c>
      <c r="DV60" s="2" t="s">
        <v>459</v>
      </c>
      <c r="DW60" s="12" t="s">
        <v>889</v>
      </c>
      <c r="DX60" s="2" t="s">
        <v>459</v>
      </c>
      <c r="DY60" s="2" t="s">
        <v>459</v>
      </c>
      <c r="DZ60" s="13" t="s">
        <v>1482</v>
      </c>
      <c r="EA60" s="2" t="s">
        <v>459</v>
      </c>
      <c r="EB60" s="2" t="s">
        <v>459</v>
      </c>
      <c r="EC60" s="2" t="s">
        <v>459</v>
      </c>
      <c r="ED60" s="2" t="s">
        <v>459</v>
      </c>
      <c r="EE60" s="2" t="s">
        <v>459</v>
      </c>
      <c r="EF60" s="2" t="s">
        <v>459</v>
      </c>
      <c r="EG60" s="2" t="s">
        <v>459</v>
      </c>
      <c r="EH60" s="2" t="s">
        <v>459</v>
      </c>
      <c r="EI60" s="2" t="s">
        <v>459</v>
      </c>
      <c r="EJ60" s="2" t="s">
        <v>459</v>
      </c>
      <c r="EK60" s="13" t="s">
        <v>1092</v>
      </c>
      <c r="EL60" s="2" t="s">
        <v>459</v>
      </c>
      <c r="EM60" s="2" t="s">
        <v>459</v>
      </c>
      <c r="EN60" s="2" t="s">
        <v>459</v>
      </c>
      <c r="EO60" s="2" t="s">
        <v>459</v>
      </c>
      <c r="EP60" s="2" t="s">
        <v>459</v>
      </c>
      <c r="EQ60" s="2" t="s">
        <v>459</v>
      </c>
      <c r="ER60" s="12" t="s">
        <v>474</v>
      </c>
      <c r="ES60" s="2" t="s">
        <v>459</v>
      </c>
      <c r="ET60" s="2" t="s">
        <v>459</v>
      </c>
      <c r="EU60" s="2" t="s">
        <v>459</v>
      </c>
      <c r="EV60" s="2" t="s">
        <v>459</v>
      </c>
      <c r="EW60" s="2" t="s">
        <v>459</v>
      </c>
      <c r="EX60" s="2" t="s">
        <v>459</v>
      </c>
      <c r="EY60" s="2" t="s">
        <v>459</v>
      </c>
      <c r="EZ60" s="2" t="s">
        <v>459</v>
      </c>
      <c r="FA60" s="2" t="s">
        <v>459</v>
      </c>
      <c r="FB60" s="2" t="s">
        <v>459</v>
      </c>
      <c r="FC60" s="2" t="s">
        <v>459</v>
      </c>
      <c r="FD60" s="2" t="s">
        <v>459</v>
      </c>
      <c r="FE60" s="2" t="s">
        <v>459</v>
      </c>
      <c r="FF60" s="2" t="s">
        <v>459</v>
      </c>
      <c r="FG60" s="2" t="s">
        <v>459</v>
      </c>
      <c r="FH60" s="12" t="s">
        <v>590</v>
      </c>
      <c r="FI60" s="2" t="s">
        <v>459</v>
      </c>
      <c r="FJ60" s="2" t="s">
        <v>459</v>
      </c>
      <c r="FK60" s="2" t="s">
        <v>459</v>
      </c>
      <c r="FL60" s="2" t="s">
        <v>459</v>
      </c>
      <c r="FM60" s="2" t="s">
        <v>459</v>
      </c>
      <c r="FN60" s="2" t="s">
        <v>459</v>
      </c>
      <c r="FO60" s="2" t="s">
        <v>459</v>
      </c>
      <c r="FP60" s="2" t="s">
        <v>459</v>
      </c>
      <c r="FQ60" s="2" t="s">
        <v>459</v>
      </c>
      <c r="FR60" s="2" t="s">
        <v>459</v>
      </c>
      <c r="FS60" s="2" t="s">
        <v>459</v>
      </c>
      <c r="FT60" s="2" t="s">
        <v>459</v>
      </c>
      <c r="FU60" s="12" t="s">
        <v>260</v>
      </c>
      <c r="FV60" s="2" t="s">
        <v>459</v>
      </c>
      <c r="FW60" s="2" t="s">
        <v>459</v>
      </c>
      <c r="FX60" s="2" t="s">
        <v>459</v>
      </c>
      <c r="FY60" s="2" t="s">
        <v>459</v>
      </c>
      <c r="FZ60" s="2" t="s">
        <v>459</v>
      </c>
      <c r="GA60" s="2" t="s">
        <v>459</v>
      </c>
      <c r="GB60" s="2" t="s">
        <v>459</v>
      </c>
      <c r="GC60" s="2" t="s">
        <v>459</v>
      </c>
      <c r="GD60" s="12" t="s">
        <v>1148</v>
      </c>
      <c r="GE60" s="2" t="s">
        <v>459</v>
      </c>
    </row>
    <row r="61" spans="1:187" ht="88.9" customHeight="1" x14ac:dyDescent="0.25">
      <c r="A61" s="1">
        <v>682</v>
      </c>
      <c r="B61" s="2" t="s">
        <v>736</v>
      </c>
      <c r="C61" s="2" t="s">
        <v>737</v>
      </c>
      <c r="D61" s="2" t="s">
        <v>738</v>
      </c>
      <c r="E61" s="18" t="s">
        <v>1649</v>
      </c>
      <c r="F61" s="2" t="s">
        <v>1548</v>
      </c>
      <c r="G61" s="13" t="s">
        <v>1262</v>
      </c>
      <c r="H61" s="2" t="s">
        <v>459</v>
      </c>
      <c r="I61" s="2" t="s">
        <v>459</v>
      </c>
      <c r="J61" s="2" t="s">
        <v>459</v>
      </c>
      <c r="K61" s="2" t="s">
        <v>459</v>
      </c>
      <c r="L61" s="2" t="s">
        <v>459</v>
      </c>
      <c r="M61" s="2" t="s">
        <v>459</v>
      </c>
      <c r="N61" s="2" t="s">
        <v>459</v>
      </c>
      <c r="O61" s="2" t="s">
        <v>459</v>
      </c>
      <c r="P61" s="11" t="s">
        <v>914</v>
      </c>
      <c r="Q61" s="2" t="s">
        <v>459</v>
      </c>
      <c r="R61" s="2" t="s">
        <v>459</v>
      </c>
      <c r="S61" s="2" t="s">
        <v>459</v>
      </c>
      <c r="T61" s="2" t="s">
        <v>459</v>
      </c>
      <c r="U61" s="13" t="s">
        <v>129</v>
      </c>
      <c r="V61" s="2" t="s">
        <v>459</v>
      </c>
      <c r="W61" s="2" t="s">
        <v>459</v>
      </c>
      <c r="X61" s="2" t="s">
        <v>459</v>
      </c>
      <c r="Y61" s="2" t="s">
        <v>459</v>
      </c>
      <c r="Z61" s="2" t="s">
        <v>459</v>
      </c>
      <c r="AA61" s="2" t="s">
        <v>459</v>
      </c>
      <c r="AB61" s="12" t="s">
        <v>496</v>
      </c>
      <c r="AC61" s="2" t="s">
        <v>459</v>
      </c>
      <c r="AD61" s="2" t="s">
        <v>459</v>
      </c>
      <c r="AE61" s="12" t="s">
        <v>143</v>
      </c>
      <c r="AF61" s="2" t="s">
        <v>459</v>
      </c>
      <c r="AG61" s="2" t="s">
        <v>459</v>
      </c>
      <c r="AH61" s="2" t="s">
        <v>459</v>
      </c>
      <c r="AI61" s="2" t="s">
        <v>459</v>
      </c>
      <c r="AJ61" s="2" t="s">
        <v>459</v>
      </c>
      <c r="AK61" s="12" t="s">
        <v>115</v>
      </c>
      <c r="AL61" s="2" t="s">
        <v>459</v>
      </c>
      <c r="AM61" s="2" t="s">
        <v>459</v>
      </c>
      <c r="AN61" s="2" t="s">
        <v>459</v>
      </c>
      <c r="AO61" s="2" t="s">
        <v>459</v>
      </c>
      <c r="AP61" s="2" t="s">
        <v>459</v>
      </c>
      <c r="AQ61" s="2" t="s">
        <v>459</v>
      </c>
      <c r="AR61" s="2" t="s">
        <v>459</v>
      </c>
      <c r="AS61" s="2" t="s">
        <v>459</v>
      </c>
      <c r="AT61" s="13" t="s">
        <v>1263</v>
      </c>
      <c r="AU61" s="2" t="s">
        <v>459</v>
      </c>
      <c r="AV61" s="2" t="s">
        <v>459</v>
      </c>
      <c r="AW61" s="2" t="s">
        <v>459</v>
      </c>
      <c r="AX61" s="2" t="s">
        <v>459</v>
      </c>
      <c r="AY61" s="12" t="s">
        <v>498</v>
      </c>
      <c r="AZ61" s="2" t="s">
        <v>459</v>
      </c>
      <c r="BA61" s="2" t="s">
        <v>459</v>
      </c>
      <c r="BB61" s="2" t="s">
        <v>459</v>
      </c>
      <c r="BC61" s="2" t="s">
        <v>459</v>
      </c>
      <c r="BD61" s="2" t="s">
        <v>459</v>
      </c>
      <c r="BE61" s="2" t="s">
        <v>459</v>
      </c>
      <c r="BF61" s="13" t="s">
        <v>464</v>
      </c>
      <c r="BG61" s="2" t="s">
        <v>459</v>
      </c>
      <c r="BH61" s="2" t="s">
        <v>459</v>
      </c>
      <c r="BI61" s="2" t="s">
        <v>459</v>
      </c>
      <c r="BJ61" s="2" t="s">
        <v>459</v>
      </c>
      <c r="BK61" s="13" t="s">
        <v>1264</v>
      </c>
      <c r="BL61" s="2" t="s">
        <v>459</v>
      </c>
      <c r="BM61" s="2" t="s">
        <v>459</v>
      </c>
      <c r="BN61" s="2" t="s">
        <v>459</v>
      </c>
      <c r="BO61" s="2" t="s">
        <v>459</v>
      </c>
      <c r="BP61" s="2" t="s">
        <v>459</v>
      </c>
      <c r="BQ61" s="2" t="s">
        <v>459</v>
      </c>
      <c r="BR61" s="12" t="s">
        <v>572</v>
      </c>
      <c r="BS61" s="2" t="s">
        <v>459</v>
      </c>
      <c r="BT61" s="2" t="s">
        <v>459</v>
      </c>
      <c r="BU61" s="2" t="s">
        <v>459</v>
      </c>
      <c r="BV61" s="2" t="s">
        <v>459</v>
      </c>
      <c r="BW61" s="2" t="s">
        <v>459</v>
      </c>
      <c r="BX61" s="12" t="s">
        <v>194</v>
      </c>
      <c r="BY61" s="2" t="s">
        <v>459</v>
      </c>
      <c r="BZ61" s="2" t="s">
        <v>459</v>
      </c>
      <c r="CA61" s="13" t="s">
        <v>1265</v>
      </c>
      <c r="CB61" s="2" t="s">
        <v>459</v>
      </c>
      <c r="CC61" s="2" t="s">
        <v>459</v>
      </c>
      <c r="CD61" s="2" t="s">
        <v>459</v>
      </c>
      <c r="CE61" s="2" t="s">
        <v>459</v>
      </c>
      <c r="CF61" s="2" t="s">
        <v>459</v>
      </c>
      <c r="CG61" s="2" t="s">
        <v>459</v>
      </c>
      <c r="CH61" s="13" t="s">
        <v>1266</v>
      </c>
      <c r="CI61" s="2" t="s">
        <v>459</v>
      </c>
      <c r="CJ61" s="2" t="s">
        <v>459</v>
      </c>
      <c r="CK61" s="2" t="s">
        <v>459</v>
      </c>
      <c r="CL61" s="12" t="s">
        <v>485</v>
      </c>
      <c r="CM61" s="2" t="s">
        <v>459</v>
      </c>
      <c r="CN61" s="2" t="s">
        <v>459</v>
      </c>
      <c r="CO61" s="2" t="s">
        <v>459</v>
      </c>
      <c r="CP61" s="2" t="s">
        <v>459</v>
      </c>
      <c r="CQ61" s="2" t="s">
        <v>459</v>
      </c>
      <c r="CR61" s="2" t="s">
        <v>459</v>
      </c>
      <c r="CS61" s="2" t="s">
        <v>459</v>
      </c>
      <c r="CT61" s="13" t="s">
        <v>1267</v>
      </c>
      <c r="CU61" s="2" t="s">
        <v>459</v>
      </c>
      <c r="CV61" s="2" t="s">
        <v>459</v>
      </c>
      <c r="CW61" s="2" t="s">
        <v>459</v>
      </c>
      <c r="CX61" s="2" t="s">
        <v>459</v>
      </c>
      <c r="CY61" s="2" t="s">
        <v>459</v>
      </c>
      <c r="CZ61" s="2" t="s">
        <v>459</v>
      </c>
      <c r="DA61" s="2" t="s">
        <v>459</v>
      </c>
      <c r="DB61" s="11" t="s">
        <v>534</v>
      </c>
      <c r="DC61" s="2" t="s">
        <v>459</v>
      </c>
      <c r="DD61" s="2" t="s">
        <v>459</v>
      </c>
      <c r="DE61" s="2" t="s">
        <v>459</v>
      </c>
      <c r="DF61" s="12" t="s">
        <v>211</v>
      </c>
      <c r="DG61" s="2" t="s">
        <v>459</v>
      </c>
      <c r="DH61" s="2" t="s">
        <v>459</v>
      </c>
      <c r="DI61" s="2" t="s">
        <v>459</v>
      </c>
      <c r="DJ61" s="2" t="s">
        <v>459</v>
      </c>
      <c r="DK61" s="2" t="s">
        <v>459</v>
      </c>
      <c r="DL61" s="2" t="s">
        <v>459</v>
      </c>
      <c r="DM61" s="2" t="s">
        <v>459</v>
      </c>
      <c r="DN61" s="13" t="s">
        <v>535</v>
      </c>
      <c r="DO61" s="2" t="s">
        <v>459</v>
      </c>
      <c r="DP61" s="2" t="s">
        <v>459</v>
      </c>
      <c r="DQ61" s="2" t="s">
        <v>459</v>
      </c>
      <c r="DR61" s="2" t="s">
        <v>459</v>
      </c>
      <c r="DS61" s="2" t="s">
        <v>459</v>
      </c>
      <c r="DT61" s="2" t="s">
        <v>459</v>
      </c>
      <c r="DU61" s="2" t="s">
        <v>459</v>
      </c>
      <c r="DV61" s="2" t="s">
        <v>459</v>
      </c>
      <c r="DW61" s="2" t="s">
        <v>459</v>
      </c>
      <c r="DX61" s="2" t="s">
        <v>459</v>
      </c>
      <c r="DY61" s="13" t="s">
        <v>1268</v>
      </c>
      <c r="DZ61" s="2" t="s">
        <v>459</v>
      </c>
      <c r="EA61" s="2" t="s">
        <v>459</v>
      </c>
      <c r="EB61" s="2" t="s">
        <v>459</v>
      </c>
      <c r="EC61" s="2" t="s">
        <v>459</v>
      </c>
      <c r="ED61" s="2" t="s">
        <v>459</v>
      </c>
      <c r="EE61" s="2" t="s">
        <v>459</v>
      </c>
      <c r="EF61" s="2" t="s">
        <v>459</v>
      </c>
      <c r="EG61" s="2" t="s">
        <v>459</v>
      </c>
      <c r="EH61" s="2" t="s">
        <v>459</v>
      </c>
      <c r="EI61" s="2" t="s">
        <v>459</v>
      </c>
      <c r="EJ61" s="2" t="s">
        <v>459</v>
      </c>
      <c r="EK61" s="2" t="s">
        <v>459</v>
      </c>
      <c r="EL61" s="2" t="s">
        <v>459</v>
      </c>
      <c r="EM61" s="2" t="s">
        <v>459</v>
      </c>
      <c r="EN61" s="2" t="s">
        <v>459</v>
      </c>
      <c r="EO61" s="2" t="s">
        <v>459</v>
      </c>
      <c r="EP61" s="2" t="s">
        <v>459</v>
      </c>
      <c r="EQ61" s="13" t="s">
        <v>1269</v>
      </c>
      <c r="ER61" s="2" t="s">
        <v>459</v>
      </c>
      <c r="ES61" s="2" t="s">
        <v>459</v>
      </c>
      <c r="ET61" s="2" t="s">
        <v>459</v>
      </c>
      <c r="EU61" s="2" t="s">
        <v>459</v>
      </c>
      <c r="EV61" s="2" t="s">
        <v>459</v>
      </c>
      <c r="EW61" s="2" t="s">
        <v>459</v>
      </c>
      <c r="EX61" s="2" t="s">
        <v>459</v>
      </c>
      <c r="EY61" s="2" t="s">
        <v>459</v>
      </c>
      <c r="EZ61" s="12" t="s">
        <v>537</v>
      </c>
      <c r="FA61" s="2" t="s">
        <v>459</v>
      </c>
      <c r="FB61" s="2" t="s">
        <v>459</v>
      </c>
      <c r="FC61" s="2" t="s">
        <v>459</v>
      </c>
      <c r="FD61" s="2" t="s">
        <v>459</v>
      </c>
      <c r="FE61" s="2" t="s">
        <v>459</v>
      </c>
      <c r="FF61" s="2" t="s">
        <v>459</v>
      </c>
      <c r="FG61" s="2" t="s">
        <v>459</v>
      </c>
      <c r="FH61" s="2" t="s">
        <v>459</v>
      </c>
      <c r="FI61" s="2" t="s">
        <v>459</v>
      </c>
      <c r="FJ61" s="2" t="s">
        <v>459</v>
      </c>
      <c r="FK61" s="12" t="s">
        <v>903</v>
      </c>
      <c r="FL61" s="2" t="s">
        <v>459</v>
      </c>
      <c r="FM61" s="2" t="s">
        <v>459</v>
      </c>
      <c r="FN61" s="2" t="s">
        <v>459</v>
      </c>
      <c r="FO61" s="2" t="s">
        <v>459</v>
      </c>
      <c r="FP61" s="2" t="s">
        <v>459</v>
      </c>
      <c r="FQ61" s="13" t="s">
        <v>264</v>
      </c>
      <c r="FR61" s="2" t="s">
        <v>459</v>
      </c>
      <c r="FS61" s="2" t="s">
        <v>459</v>
      </c>
      <c r="FT61" s="2" t="s">
        <v>459</v>
      </c>
      <c r="FU61" s="2" t="s">
        <v>459</v>
      </c>
      <c r="FV61" s="2" t="s">
        <v>459</v>
      </c>
      <c r="FW61" s="2" t="s">
        <v>459</v>
      </c>
      <c r="FX61" s="2" t="s">
        <v>459</v>
      </c>
      <c r="FY61" s="13" t="s">
        <v>883</v>
      </c>
      <c r="FZ61" s="2" t="s">
        <v>459</v>
      </c>
      <c r="GA61" s="2" t="s">
        <v>459</v>
      </c>
      <c r="GB61" s="2" t="s">
        <v>459</v>
      </c>
      <c r="GC61" s="2" t="s">
        <v>459</v>
      </c>
      <c r="GD61" s="2" t="s">
        <v>459</v>
      </c>
      <c r="GE61" s="2" t="s">
        <v>459</v>
      </c>
    </row>
    <row r="62" spans="1:187" ht="88.9" customHeight="1" x14ac:dyDescent="0.25">
      <c r="A62" s="1">
        <v>2493</v>
      </c>
      <c r="B62" s="2" t="s">
        <v>815</v>
      </c>
      <c r="C62" s="2" t="s">
        <v>72</v>
      </c>
      <c r="D62" s="2" t="s">
        <v>713</v>
      </c>
      <c r="E62" s="18" t="s">
        <v>1650</v>
      </c>
      <c r="F62" s="2" t="s">
        <v>1567</v>
      </c>
      <c r="G62" s="2" t="s">
        <v>459</v>
      </c>
      <c r="H62" s="2" t="s">
        <v>459</v>
      </c>
      <c r="I62" s="12" t="s">
        <v>1055</v>
      </c>
      <c r="J62" s="2" t="s">
        <v>459</v>
      </c>
      <c r="K62" s="2" t="s">
        <v>459</v>
      </c>
      <c r="L62" s="2" t="s">
        <v>459</v>
      </c>
      <c r="M62" s="2" t="s">
        <v>459</v>
      </c>
      <c r="N62" s="2" t="s">
        <v>459</v>
      </c>
      <c r="O62" s="12" t="s">
        <v>612</v>
      </c>
      <c r="P62" s="2" t="s">
        <v>459</v>
      </c>
      <c r="Q62" s="2" t="s">
        <v>459</v>
      </c>
      <c r="R62" s="2" t="s">
        <v>459</v>
      </c>
      <c r="S62" s="2" t="s">
        <v>459</v>
      </c>
      <c r="T62" s="2" t="s">
        <v>459</v>
      </c>
      <c r="U62" s="12" t="s">
        <v>128</v>
      </c>
      <c r="V62" s="2" t="s">
        <v>459</v>
      </c>
      <c r="W62" s="2" t="s">
        <v>459</v>
      </c>
      <c r="X62" s="2" t="s">
        <v>459</v>
      </c>
      <c r="Y62" s="12" t="s">
        <v>613</v>
      </c>
      <c r="Z62" s="2" t="s">
        <v>459</v>
      </c>
      <c r="AA62" s="2" t="s">
        <v>459</v>
      </c>
      <c r="AB62" s="2" t="s">
        <v>459</v>
      </c>
      <c r="AC62" s="2" t="s">
        <v>459</v>
      </c>
      <c r="AD62" s="2" t="s">
        <v>459</v>
      </c>
      <c r="AE62" s="2" t="s">
        <v>459</v>
      </c>
      <c r="AF62" s="2" t="s">
        <v>459</v>
      </c>
      <c r="AG62" s="2" t="s">
        <v>459</v>
      </c>
      <c r="AH62" s="2" t="s">
        <v>459</v>
      </c>
      <c r="AI62" s="2" t="s">
        <v>459</v>
      </c>
      <c r="AJ62" s="12" t="s">
        <v>153</v>
      </c>
      <c r="AK62" s="13" t="s">
        <v>117</v>
      </c>
      <c r="AL62" s="2" t="s">
        <v>459</v>
      </c>
      <c r="AM62" s="2" t="s">
        <v>459</v>
      </c>
      <c r="AN62" s="2" t="s">
        <v>459</v>
      </c>
      <c r="AO62" s="2" t="s">
        <v>459</v>
      </c>
      <c r="AP62" s="2" t="s">
        <v>459</v>
      </c>
      <c r="AQ62" s="2" t="s">
        <v>459</v>
      </c>
      <c r="AR62" s="2" t="s">
        <v>459</v>
      </c>
      <c r="AS62" s="2" t="s">
        <v>459</v>
      </c>
      <c r="AT62" s="2" t="s">
        <v>459</v>
      </c>
      <c r="AU62" s="2" t="s">
        <v>459</v>
      </c>
      <c r="AV62" s="12" t="s">
        <v>1057</v>
      </c>
      <c r="AW62" s="2" t="s">
        <v>459</v>
      </c>
      <c r="AX62" s="12" t="s">
        <v>543</v>
      </c>
      <c r="AY62" s="2" t="s">
        <v>459</v>
      </c>
      <c r="AZ62" s="2" t="s">
        <v>459</v>
      </c>
      <c r="BA62" s="2" t="s">
        <v>459</v>
      </c>
      <c r="BB62" s="2" t="s">
        <v>459</v>
      </c>
      <c r="BC62" s="2" t="s">
        <v>459</v>
      </c>
      <c r="BD62" s="13" t="s">
        <v>499</v>
      </c>
      <c r="BE62" s="2" t="s">
        <v>459</v>
      </c>
      <c r="BF62" s="2" t="s">
        <v>459</v>
      </c>
      <c r="BG62" s="2" t="s">
        <v>459</v>
      </c>
      <c r="BH62" s="2" t="s">
        <v>459</v>
      </c>
      <c r="BI62" s="2" t="s">
        <v>459</v>
      </c>
      <c r="BJ62" s="2" t="s">
        <v>459</v>
      </c>
      <c r="BK62" s="2" t="s">
        <v>459</v>
      </c>
      <c r="BL62" s="2" t="s">
        <v>459</v>
      </c>
      <c r="BM62" s="2" t="s">
        <v>459</v>
      </c>
      <c r="BN62" s="13" t="s">
        <v>1501</v>
      </c>
      <c r="BO62" s="2" t="s">
        <v>459</v>
      </c>
      <c r="BP62" s="2" t="s">
        <v>459</v>
      </c>
      <c r="BQ62" s="2" t="s">
        <v>459</v>
      </c>
      <c r="BR62" s="12" t="s">
        <v>517</v>
      </c>
      <c r="BS62" s="2" t="s">
        <v>459</v>
      </c>
      <c r="BT62" s="2" t="s">
        <v>459</v>
      </c>
      <c r="BU62" s="13" t="s">
        <v>182</v>
      </c>
      <c r="BV62" s="2" t="s">
        <v>459</v>
      </c>
      <c r="BW62" s="2" t="s">
        <v>459</v>
      </c>
      <c r="BX62" s="2" t="s">
        <v>459</v>
      </c>
      <c r="BY62" s="2" t="s">
        <v>459</v>
      </c>
      <c r="BZ62" s="2" t="s">
        <v>459</v>
      </c>
      <c r="CA62" s="13" t="s">
        <v>1340</v>
      </c>
      <c r="CB62" s="2" t="s">
        <v>459</v>
      </c>
      <c r="CC62" s="2" t="s">
        <v>459</v>
      </c>
      <c r="CD62" s="2" t="s">
        <v>459</v>
      </c>
      <c r="CE62" s="2" t="s">
        <v>459</v>
      </c>
      <c r="CF62" s="2" t="s">
        <v>459</v>
      </c>
      <c r="CG62" s="2" t="s">
        <v>459</v>
      </c>
      <c r="CH62" s="2" t="s">
        <v>459</v>
      </c>
      <c r="CI62" s="2" t="s">
        <v>459</v>
      </c>
      <c r="CJ62" s="13" t="s">
        <v>1502</v>
      </c>
      <c r="CK62" s="2" t="s">
        <v>459</v>
      </c>
      <c r="CL62" s="2" t="s">
        <v>459</v>
      </c>
      <c r="CM62" s="2" t="s">
        <v>459</v>
      </c>
      <c r="CN62" s="12" t="s">
        <v>504</v>
      </c>
      <c r="CO62" s="2" t="s">
        <v>459</v>
      </c>
      <c r="CP62" s="2" t="s">
        <v>459</v>
      </c>
      <c r="CQ62" s="2" t="s">
        <v>459</v>
      </c>
      <c r="CR62" s="2" t="s">
        <v>459</v>
      </c>
      <c r="CS62" s="2" t="s">
        <v>459</v>
      </c>
      <c r="CT62" s="2" t="s">
        <v>459</v>
      </c>
      <c r="CU62" s="2" t="s">
        <v>459</v>
      </c>
      <c r="CV62" s="13" t="s">
        <v>977</v>
      </c>
      <c r="CW62" s="2" t="s">
        <v>459</v>
      </c>
      <c r="CX62" s="2" t="s">
        <v>459</v>
      </c>
      <c r="CY62" s="2" t="s">
        <v>459</v>
      </c>
      <c r="CZ62" s="12" t="s">
        <v>506</v>
      </c>
      <c r="DA62" s="2" t="s">
        <v>459</v>
      </c>
      <c r="DB62" s="2" t="s">
        <v>459</v>
      </c>
      <c r="DC62" s="2" t="s">
        <v>459</v>
      </c>
      <c r="DD62" s="2" t="s">
        <v>459</v>
      </c>
      <c r="DE62" s="2" t="s">
        <v>459</v>
      </c>
      <c r="DF62" s="2" t="s">
        <v>459</v>
      </c>
      <c r="DG62" s="2" t="s">
        <v>459</v>
      </c>
      <c r="DH62" s="2" t="s">
        <v>459</v>
      </c>
      <c r="DI62" s="2" t="s">
        <v>459</v>
      </c>
      <c r="DJ62" s="12" t="s">
        <v>220</v>
      </c>
      <c r="DK62" s="2" t="s">
        <v>459</v>
      </c>
      <c r="DL62" s="2" t="s">
        <v>459</v>
      </c>
      <c r="DM62" s="2" t="s">
        <v>459</v>
      </c>
      <c r="DN62" s="2" t="s">
        <v>459</v>
      </c>
      <c r="DO62" s="2" t="s">
        <v>459</v>
      </c>
      <c r="DP62" s="2" t="s">
        <v>459</v>
      </c>
      <c r="DQ62" s="2" t="s">
        <v>459</v>
      </c>
      <c r="DR62" s="12" t="s">
        <v>1503</v>
      </c>
      <c r="DS62" s="2" t="s">
        <v>459</v>
      </c>
      <c r="DT62" s="2" t="s">
        <v>459</v>
      </c>
      <c r="DU62" s="2" t="s">
        <v>459</v>
      </c>
      <c r="DV62" s="2" t="s">
        <v>459</v>
      </c>
      <c r="DW62" s="2" t="s">
        <v>459</v>
      </c>
      <c r="DX62" s="2" t="s">
        <v>459</v>
      </c>
      <c r="DY62" s="2" t="s">
        <v>459</v>
      </c>
      <c r="DZ62" s="2" t="s">
        <v>459</v>
      </c>
      <c r="EA62" s="12" t="s">
        <v>240</v>
      </c>
      <c r="EB62" s="2" t="s">
        <v>459</v>
      </c>
      <c r="EC62" s="2" t="s">
        <v>459</v>
      </c>
      <c r="ED62" s="2" t="s">
        <v>459</v>
      </c>
      <c r="EE62" s="2" t="s">
        <v>459</v>
      </c>
      <c r="EF62" s="2" t="s">
        <v>459</v>
      </c>
      <c r="EG62" s="2" t="s">
        <v>459</v>
      </c>
      <c r="EH62" s="2" t="s">
        <v>459</v>
      </c>
      <c r="EI62" s="2" t="s">
        <v>459</v>
      </c>
      <c r="EJ62" s="2" t="s">
        <v>459</v>
      </c>
      <c r="EK62" s="2" t="s">
        <v>459</v>
      </c>
      <c r="EL62" s="2" t="s">
        <v>459</v>
      </c>
      <c r="EM62" s="2" t="s">
        <v>459</v>
      </c>
      <c r="EN62" s="13" t="s">
        <v>1489</v>
      </c>
      <c r="EO62" s="2" t="s">
        <v>459</v>
      </c>
      <c r="EP62" s="2" t="s">
        <v>459</v>
      </c>
      <c r="EQ62" s="2" t="s">
        <v>459</v>
      </c>
      <c r="ER62" s="2" t="s">
        <v>459</v>
      </c>
      <c r="ES62" s="2" t="s">
        <v>459</v>
      </c>
      <c r="ET62" s="2" t="s">
        <v>459</v>
      </c>
      <c r="EU62" s="2" t="s">
        <v>459</v>
      </c>
      <c r="EV62" s="12" t="s">
        <v>551</v>
      </c>
      <c r="EW62" s="2" t="s">
        <v>459</v>
      </c>
      <c r="EX62" s="2" t="s">
        <v>459</v>
      </c>
      <c r="EY62" s="2" t="s">
        <v>459</v>
      </c>
      <c r="EZ62" s="2" t="s">
        <v>459</v>
      </c>
      <c r="FA62" s="2" t="s">
        <v>459</v>
      </c>
      <c r="FB62" s="2" t="s">
        <v>459</v>
      </c>
      <c r="FC62" s="2" t="s">
        <v>459</v>
      </c>
      <c r="FD62" s="2" t="s">
        <v>459</v>
      </c>
      <c r="FE62" s="2" t="s">
        <v>459</v>
      </c>
      <c r="FF62" s="12" t="s">
        <v>870</v>
      </c>
      <c r="FG62" s="2" t="s">
        <v>459</v>
      </c>
      <c r="FH62" s="2" t="s">
        <v>459</v>
      </c>
      <c r="FI62" s="2" t="s">
        <v>459</v>
      </c>
      <c r="FJ62" s="2" t="s">
        <v>459</v>
      </c>
      <c r="FK62" s="2" t="s">
        <v>459</v>
      </c>
      <c r="FL62" s="2" t="s">
        <v>459</v>
      </c>
      <c r="FM62" s="2" t="s">
        <v>459</v>
      </c>
      <c r="FN62" s="12" t="s">
        <v>254</v>
      </c>
      <c r="FO62" s="2" t="s">
        <v>459</v>
      </c>
      <c r="FP62" s="2" t="s">
        <v>459</v>
      </c>
      <c r="FQ62" s="2" t="s">
        <v>459</v>
      </c>
      <c r="FR62" s="2" t="s">
        <v>459</v>
      </c>
      <c r="FS62" s="2" t="s">
        <v>459</v>
      </c>
      <c r="FT62" s="2" t="s">
        <v>459</v>
      </c>
      <c r="FU62" s="2" t="s">
        <v>459</v>
      </c>
      <c r="FV62" s="2" t="s">
        <v>459</v>
      </c>
      <c r="FW62" s="2" t="s">
        <v>459</v>
      </c>
      <c r="FX62" s="2" t="s">
        <v>459</v>
      </c>
      <c r="FY62" s="2" t="s">
        <v>459</v>
      </c>
      <c r="FZ62" s="12" t="s">
        <v>1132</v>
      </c>
      <c r="GA62" s="2" t="s">
        <v>459</v>
      </c>
      <c r="GB62" s="2" t="s">
        <v>459</v>
      </c>
      <c r="GC62" s="2" t="s">
        <v>459</v>
      </c>
      <c r="GD62" s="2" t="s">
        <v>459</v>
      </c>
      <c r="GE62" s="2" t="s">
        <v>459</v>
      </c>
    </row>
    <row r="63" spans="1:187" ht="88.9" customHeight="1" x14ac:dyDescent="0.25">
      <c r="A63" s="1">
        <v>2508</v>
      </c>
      <c r="B63" s="2" t="s">
        <v>821</v>
      </c>
      <c r="C63" s="2" t="s">
        <v>72</v>
      </c>
      <c r="D63" s="2" t="s">
        <v>642</v>
      </c>
      <c r="E63" s="18" t="s">
        <v>1651</v>
      </c>
      <c r="F63" s="2" t="s">
        <v>1568</v>
      </c>
      <c r="G63" s="12" t="s">
        <v>1212</v>
      </c>
      <c r="H63" s="2" t="s">
        <v>459</v>
      </c>
      <c r="I63" s="2" t="s">
        <v>459</v>
      </c>
      <c r="J63" s="2" t="s">
        <v>459</v>
      </c>
      <c r="K63" s="2" t="s">
        <v>459</v>
      </c>
      <c r="L63" s="2" t="s">
        <v>459</v>
      </c>
      <c r="M63" s="2" t="s">
        <v>459</v>
      </c>
      <c r="N63" s="2" t="s">
        <v>459</v>
      </c>
      <c r="O63" s="11" t="s">
        <v>513</v>
      </c>
      <c r="P63" s="2" t="s">
        <v>459</v>
      </c>
      <c r="Q63" s="2" t="s">
        <v>459</v>
      </c>
      <c r="R63" s="2" t="s">
        <v>459</v>
      </c>
      <c r="S63" s="12" t="s">
        <v>121</v>
      </c>
      <c r="T63" s="2" t="s">
        <v>459</v>
      </c>
      <c r="U63" s="2" t="s">
        <v>459</v>
      </c>
      <c r="V63" s="2" t="s">
        <v>459</v>
      </c>
      <c r="W63" s="2" t="s">
        <v>459</v>
      </c>
      <c r="X63" s="2" t="s">
        <v>459</v>
      </c>
      <c r="Y63" s="2" t="s">
        <v>459</v>
      </c>
      <c r="Z63" s="13" t="s">
        <v>461</v>
      </c>
      <c r="AA63" s="2" t="s">
        <v>459</v>
      </c>
      <c r="AB63" s="2" t="s">
        <v>459</v>
      </c>
      <c r="AC63" s="2" t="s">
        <v>459</v>
      </c>
      <c r="AD63" s="2" t="s">
        <v>459</v>
      </c>
      <c r="AE63" s="2" t="s">
        <v>459</v>
      </c>
      <c r="AF63" s="13" t="s">
        <v>140</v>
      </c>
      <c r="AG63" s="2" t="s">
        <v>459</v>
      </c>
      <c r="AH63" s="2" t="s">
        <v>459</v>
      </c>
      <c r="AI63" s="2" t="s">
        <v>459</v>
      </c>
      <c r="AJ63" s="2" t="s">
        <v>459</v>
      </c>
      <c r="AK63" s="2" t="s">
        <v>459</v>
      </c>
      <c r="AL63" s="2" t="s">
        <v>459</v>
      </c>
      <c r="AM63" s="13" t="s">
        <v>117</v>
      </c>
      <c r="AN63" s="2" t="s">
        <v>459</v>
      </c>
      <c r="AO63" s="2" t="s">
        <v>459</v>
      </c>
      <c r="AP63" s="2" t="s">
        <v>459</v>
      </c>
      <c r="AQ63" s="2" t="s">
        <v>459</v>
      </c>
      <c r="AR63" s="2" t="s">
        <v>459</v>
      </c>
      <c r="AS63" s="13" t="s">
        <v>1281</v>
      </c>
      <c r="AT63" s="2" t="s">
        <v>459</v>
      </c>
      <c r="AU63" s="2" t="s">
        <v>459</v>
      </c>
      <c r="AV63" s="2" t="s">
        <v>459</v>
      </c>
      <c r="AW63" s="2" t="s">
        <v>459</v>
      </c>
      <c r="AX63" s="2" t="s">
        <v>459</v>
      </c>
      <c r="AY63" s="12" t="s">
        <v>498</v>
      </c>
      <c r="AZ63" s="2" t="s">
        <v>459</v>
      </c>
      <c r="BA63" s="2" t="s">
        <v>459</v>
      </c>
      <c r="BB63" s="2" t="s">
        <v>459</v>
      </c>
      <c r="BC63" s="2" t="s">
        <v>459</v>
      </c>
      <c r="BD63" s="2" t="s">
        <v>459</v>
      </c>
      <c r="BE63" s="2" t="s">
        <v>459</v>
      </c>
      <c r="BF63" s="13" t="s">
        <v>515</v>
      </c>
      <c r="BG63" s="2" t="s">
        <v>459</v>
      </c>
      <c r="BH63" s="2" t="s">
        <v>459</v>
      </c>
      <c r="BI63" s="2" t="s">
        <v>459</v>
      </c>
      <c r="BJ63" s="2" t="s">
        <v>459</v>
      </c>
      <c r="BK63" s="2" t="s">
        <v>459</v>
      </c>
      <c r="BL63" s="2" t="s">
        <v>459</v>
      </c>
      <c r="BM63" s="2" t="s">
        <v>459</v>
      </c>
      <c r="BN63" s="13" t="s">
        <v>178</v>
      </c>
      <c r="BO63" s="2" t="s">
        <v>459</v>
      </c>
      <c r="BP63" s="2" t="s">
        <v>459</v>
      </c>
      <c r="BQ63" s="2" t="s">
        <v>459</v>
      </c>
      <c r="BR63" s="12" t="s">
        <v>517</v>
      </c>
      <c r="BS63" s="2" t="s">
        <v>459</v>
      </c>
      <c r="BT63" s="2" t="s">
        <v>459</v>
      </c>
      <c r="BU63" s="2" t="s">
        <v>459</v>
      </c>
      <c r="BV63" s="2" t="s">
        <v>459</v>
      </c>
      <c r="BW63" s="2" t="s">
        <v>459</v>
      </c>
      <c r="BX63" s="12" t="s">
        <v>194</v>
      </c>
      <c r="BY63" s="2" t="s">
        <v>459</v>
      </c>
      <c r="BZ63" s="2" t="s">
        <v>459</v>
      </c>
      <c r="CA63" s="2" t="s">
        <v>459</v>
      </c>
      <c r="CB63" s="2" t="s">
        <v>459</v>
      </c>
      <c r="CC63" s="2" t="s">
        <v>459</v>
      </c>
      <c r="CD63" s="2" t="s">
        <v>459</v>
      </c>
      <c r="CE63" s="13" t="s">
        <v>1524</v>
      </c>
      <c r="CF63" s="12" t="s">
        <v>606</v>
      </c>
      <c r="CG63" s="2" t="s">
        <v>459</v>
      </c>
      <c r="CH63" s="2" t="s">
        <v>459</v>
      </c>
      <c r="CI63" s="2" t="s">
        <v>459</v>
      </c>
      <c r="CJ63" s="2" t="s">
        <v>459</v>
      </c>
      <c r="CK63" s="2" t="s">
        <v>459</v>
      </c>
      <c r="CL63" s="12" t="s">
        <v>485</v>
      </c>
      <c r="CM63" s="2" t="s">
        <v>459</v>
      </c>
      <c r="CN63" s="2" t="s">
        <v>459</v>
      </c>
      <c r="CO63" s="2" t="s">
        <v>459</v>
      </c>
      <c r="CP63" s="2" t="s">
        <v>459</v>
      </c>
      <c r="CQ63" s="2" t="s">
        <v>459</v>
      </c>
      <c r="CR63" s="2" t="s">
        <v>459</v>
      </c>
      <c r="CS63" s="12" t="s">
        <v>521</v>
      </c>
      <c r="CT63" s="2" t="s">
        <v>459</v>
      </c>
      <c r="CU63" s="2" t="s">
        <v>459</v>
      </c>
      <c r="CV63" s="2" t="s">
        <v>459</v>
      </c>
      <c r="CW63" s="2" t="s">
        <v>459</v>
      </c>
      <c r="CX63" s="2" t="s">
        <v>459</v>
      </c>
      <c r="CY63" s="2" t="s">
        <v>459</v>
      </c>
      <c r="CZ63" s="2" t="s">
        <v>459</v>
      </c>
      <c r="DA63" s="2" t="s">
        <v>459</v>
      </c>
      <c r="DB63" s="11" t="s">
        <v>471</v>
      </c>
      <c r="DC63" s="2" t="s">
        <v>459</v>
      </c>
      <c r="DD63" s="2" t="s">
        <v>459</v>
      </c>
      <c r="DE63" s="2" t="s">
        <v>459</v>
      </c>
      <c r="DF63" s="2" t="s">
        <v>459</v>
      </c>
      <c r="DG63" s="2" t="s">
        <v>459</v>
      </c>
      <c r="DH63" s="2" t="s">
        <v>459</v>
      </c>
      <c r="DI63" s="12" t="s">
        <v>219</v>
      </c>
      <c r="DJ63" s="2" t="s">
        <v>459</v>
      </c>
      <c r="DK63" s="2" t="s">
        <v>459</v>
      </c>
      <c r="DL63" s="2" t="s">
        <v>459</v>
      </c>
      <c r="DM63" s="2" t="s">
        <v>459</v>
      </c>
      <c r="DN63" s="2" t="s">
        <v>459</v>
      </c>
      <c r="DO63" s="2" t="s">
        <v>459</v>
      </c>
      <c r="DP63" s="2" t="s">
        <v>459</v>
      </c>
      <c r="DQ63" s="2" t="s">
        <v>459</v>
      </c>
      <c r="DR63" s="2" t="s">
        <v>459</v>
      </c>
      <c r="DS63" s="2" t="s">
        <v>459</v>
      </c>
      <c r="DT63" s="2" t="s">
        <v>459</v>
      </c>
      <c r="DU63" s="2" t="s">
        <v>459</v>
      </c>
      <c r="DV63" s="2" t="s">
        <v>459</v>
      </c>
      <c r="DW63" s="13" t="s">
        <v>1525</v>
      </c>
      <c r="DX63" s="2" t="s">
        <v>459</v>
      </c>
      <c r="DY63" s="2" t="s">
        <v>459</v>
      </c>
      <c r="DZ63" s="13" t="s">
        <v>1526</v>
      </c>
      <c r="EA63" s="2" t="s">
        <v>459</v>
      </c>
      <c r="EB63" s="2" t="s">
        <v>459</v>
      </c>
      <c r="EC63" s="2" t="s">
        <v>459</v>
      </c>
      <c r="ED63" s="2" t="s">
        <v>459</v>
      </c>
      <c r="EE63" s="2" t="s">
        <v>459</v>
      </c>
      <c r="EF63" s="2" t="s">
        <v>459</v>
      </c>
      <c r="EG63" s="2" t="s">
        <v>459</v>
      </c>
      <c r="EH63" s="13" t="s">
        <v>1025</v>
      </c>
      <c r="EI63" s="2" t="s">
        <v>459</v>
      </c>
      <c r="EJ63" s="2" t="s">
        <v>459</v>
      </c>
      <c r="EK63" s="2" t="s">
        <v>459</v>
      </c>
      <c r="EL63" s="2" t="s">
        <v>459</v>
      </c>
      <c r="EM63" s="2" t="s">
        <v>459</v>
      </c>
      <c r="EN63" s="2" t="s">
        <v>459</v>
      </c>
      <c r="EO63" s="2" t="s">
        <v>459</v>
      </c>
      <c r="EP63" s="2" t="s">
        <v>459</v>
      </c>
      <c r="EQ63" s="2" t="s">
        <v>459</v>
      </c>
      <c r="ER63" s="2" t="s">
        <v>459</v>
      </c>
      <c r="ES63" s="2" t="s">
        <v>459</v>
      </c>
      <c r="ET63" s="2" t="s">
        <v>459</v>
      </c>
      <c r="EU63" s="2" t="s">
        <v>459</v>
      </c>
      <c r="EV63" s="2" t="s">
        <v>459</v>
      </c>
      <c r="EW63" s="2" t="s">
        <v>459</v>
      </c>
      <c r="EX63" s="12" t="s">
        <v>902</v>
      </c>
      <c r="EY63" s="2" t="s">
        <v>459</v>
      </c>
      <c r="EZ63" s="2" t="s">
        <v>459</v>
      </c>
      <c r="FA63" s="2" t="s">
        <v>459</v>
      </c>
      <c r="FB63" s="2" t="s">
        <v>459</v>
      </c>
      <c r="FC63" s="2" t="s">
        <v>459</v>
      </c>
      <c r="FD63" s="2" t="s">
        <v>459</v>
      </c>
      <c r="FE63" s="2" t="s">
        <v>459</v>
      </c>
      <c r="FF63" s="2" t="s">
        <v>459</v>
      </c>
      <c r="FG63" s="2" t="s">
        <v>459</v>
      </c>
      <c r="FH63" s="2" t="s">
        <v>459</v>
      </c>
      <c r="FI63" s="13" t="s">
        <v>1527</v>
      </c>
      <c r="FJ63" s="2" t="s">
        <v>459</v>
      </c>
      <c r="FK63" s="2" t="s">
        <v>459</v>
      </c>
      <c r="FL63" s="2" t="s">
        <v>459</v>
      </c>
      <c r="FM63" s="2" t="s">
        <v>459</v>
      </c>
      <c r="FN63" s="12" t="s">
        <v>254</v>
      </c>
      <c r="FO63" s="2" t="s">
        <v>459</v>
      </c>
      <c r="FP63" s="2" t="s">
        <v>459</v>
      </c>
      <c r="FQ63" s="2" t="s">
        <v>459</v>
      </c>
      <c r="FR63" s="2" t="s">
        <v>459</v>
      </c>
      <c r="FS63" s="2" t="s">
        <v>459</v>
      </c>
      <c r="FT63" s="2" t="s">
        <v>459</v>
      </c>
      <c r="FU63" s="2" t="s">
        <v>459</v>
      </c>
      <c r="FV63" s="2" t="s">
        <v>459</v>
      </c>
      <c r="FW63" s="2" t="s">
        <v>459</v>
      </c>
      <c r="FX63" s="11" t="s">
        <v>1528</v>
      </c>
      <c r="FY63" s="2" t="s">
        <v>459</v>
      </c>
      <c r="FZ63" s="2" t="s">
        <v>459</v>
      </c>
      <c r="GA63" s="2" t="s">
        <v>459</v>
      </c>
      <c r="GB63" s="2" t="s">
        <v>459</v>
      </c>
      <c r="GC63" s="2" t="s">
        <v>459</v>
      </c>
      <c r="GD63" s="2" t="s">
        <v>459</v>
      </c>
      <c r="GE63" s="2" t="s">
        <v>459</v>
      </c>
    </row>
    <row r="64" spans="1:187" ht="88.9" customHeight="1" x14ac:dyDescent="0.25">
      <c r="A64" s="1">
        <v>2378</v>
      </c>
      <c r="B64" s="2" t="s">
        <v>802</v>
      </c>
      <c r="C64" s="2" t="s">
        <v>72</v>
      </c>
      <c r="D64" s="2" t="s">
        <v>53</v>
      </c>
      <c r="E64" s="18" t="s">
        <v>1652</v>
      </c>
      <c r="F64" s="2" t="s">
        <v>622</v>
      </c>
      <c r="G64" s="2" t="s">
        <v>459</v>
      </c>
      <c r="H64" s="2" t="s">
        <v>459</v>
      </c>
      <c r="I64" s="2" t="s">
        <v>459</v>
      </c>
      <c r="J64" s="12" t="s">
        <v>1238</v>
      </c>
      <c r="K64" s="2" t="s">
        <v>459</v>
      </c>
      <c r="L64" s="2" t="s">
        <v>459</v>
      </c>
      <c r="M64" s="2" t="s">
        <v>459</v>
      </c>
      <c r="N64" s="2" t="s">
        <v>459</v>
      </c>
      <c r="O64" s="2" t="s">
        <v>459</v>
      </c>
      <c r="P64" s="2" t="s">
        <v>459</v>
      </c>
      <c r="Q64" s="12" t="s">
        <v>1149</v>
      </c>
      <c r="R64" s="2" t="s">
        <v>459</v>
      </c>
      <c r="S64" s="2" t="s">
        <v>459</v>
      </c>
      <c r="T64" s="2" t="s">
        <v>459</v>
      </c>
      <c r="U64" s="2" t="s">
        <v>459</v>
      </c>
      <c r="V64" s="2" t="s">
        <v>459</v>
      </c>
      <c r="W64" s="13" t="s">
        <v>136</v>
      </c>
      <c r="X64" s="2" t="s">
        <v>459</v>
      </c>
      <c r="Y64" s="2" t="s">
        <v>459</v>
      </c>
      <c r="Z64" s="2" t="s">
        <v>459</v>
      </c>
      <c r="AA64" s="2" t="s">
        <v>459</v>
      </c>
      <c r="AB64" s="2" t="s">
        <v>459</v>
      </c>
      <c r="AC64" s="2" t="s">
        <v>459</v>
      </c>
      <c r="AD64" s="13" t="s">
        <v>117</v>
      </c>
      <c r="AE64" s="13" t="s">
        <v>142</v>
      </c>
      <c r="AF64" s="2" t="s">
        <v>459</v>
      </c>
      <c r="AG64" s="2" t="s">
        <v>459</v>
      </c>
      <c r="AH64" s="2" t="s">
        <v>459</v>
      </c>
      <c r="AI64" s="2" t="s">
        <v>459</v>
      </c>
      <c r="AJ64" s="2" t="s">
        <v>459</v>
      </c>
      <c r="AK64" s="13" t="s">
        <v>116</v>
      </c>
      <c r="AL64" s="2" t="s">
        <v>459</v>
      </c>
      <c r="AM64" s="2" t="s">
        <v>459</v>
      </c>
      <c r="AN64" s="2" t="s">
        <v>459</v>
      </c>
      <c r="AO64" s="2" t="s">
        <v>459</v>
      </c>
      <c r="AP64" s="2" t="s">
        <v>459</v>
      </c>
      <c r="AQ64" s="2" t="s">
        <v>459</v>
      </c>
      <c r="AR64" s="13" t="s">
        <v>1471</v>
      </c>
      <c r="AS64" s="2" t="s">
        <v>459</v>
      </c>
      <c r="AT64" s="2" t="s">
        <v>459</v>
      </c>
      <c r="AU64" s="2" t="s">
        <v>459</v>
      </c>
      <c r="AV64" s="2" t="s">
        <v>459</v>
      </c>
      <c r="AW64" s="2" t="s">
        <v>459</v>
      </c>
      <c r="AX64" s="2" t="s">
        <v>459</v>
      </c>
      <c r="AY64" s="2" t="s">
        <v>459</v>
      </c>
      <c r="AZ64" s="2" t="s">
        <v>459</v>
      </c>
      <c r="BA64" s="2" t="s">
        <v>459</v>
      </c>
      <c r="BB64" s="12" t="s">
        <v>603</v>
      </c>
      <c r="BC64" s="13" t="s">
        <v>461</v>
      </c>
      <c r="BD64" s="2" t="s">
        <v>459</v>
      </c>
      <c r="BE64" s="2" t="s">
        <v>459</v>
      </c>
      <c r="BF64" s="2" t="s">
        <v>459</v>
      </c>
      <c r="BG64" s="2" t="s">
        <v>459</v>
      </c>
      <c r="BH64" s="2" t="s">
        <v>459</v>
      </c>
      <c r="BI64" s="2" t="s">
        <v>459</v>
      </c>
      <c r="BJ64" s="13" t="s">
        <v>1431</v>
      </c>
      <c r="BK64" s="2" t="s">
        <v>459</v>
      </c>
      <c r="BL64" s="2" t="s">
        <v>459</v>
      </c>
      <c r="BM64" s="2" t="s">
        <v>459</v>
      </c>
      <c r="BN64" s="2" t="s">
        <v>459</v>
      </c>
      <c r="BO64" s="2" t="s">
        <v>459</v>
      </c>
      <c r="BP64" s="2" t="s">
        <v>459</v>
      </c>
      <c r="BQ64" s="12" t="s">
        <v>1472</v>
      </c>
      <c r="BR64" s="2" t="s">
        <v>459</v>
      </c>
      <c r="BS64" s="2" t="s">
        <v>459</v>
      </c>
      <c r="BT64" s="2" t="s">
        <v>459</v>
      </c>
      <c r="BU64" s="2" t="s">
        <v>459</v>
      </c>
      <c r="BV64" s="2" t="s">
        <v>459</v>
      </c>
      <c r="BW64" s="2" t="s">
        <v>459</v>
      </c>
      <c r="BX64" s="2" t="s">
        <v>459</v>
      </c>
      <c r="BY64" s="13" t="s">
        <v>193</v>
      </c>
      <c r="BZ64" s="13" t="s">
        <v>1473</v>
      </c>
      <c r="CA64" s="2" t="s">
        <v>459</v>
      </c>
      <c r="CB64" s="2" t="s">
        <v>459</v>
      </c>
      <c r="CC64" s="2" t="s">
        <v>459</v>
      </c>
      <c r="CD64" s="2" t="s">
        <v>459</v>
      </c>
      <c r="CE64" s="2" t="s">
        <v>459</v>
      </c>
      <c r="CF64" s="2" t="s">
        <v>459</v>
      </c>
      <c r="CG64" s="2" t="s">
        <v>459</v>
      </c>
      <c r="CH64" s="13" t="s">
        <v>574</v>
      </c>
      <c r="CI64" s="2" t="s">
        <v>459</v>
      </c>
      <c r="CJ64" s="2" t="s">
        <v>459</v>
      </c>
      <c r="CK64" s="2" t="s">
        <v>459</v>
      </c>
      <c r="CL64" s="2" t="s">
        <v>459</v>
      </c>
      <c r="CM64" s="2" t="s">
        <v>459</v>
      </c>
      <c r="CN64" s="12" t="s">
        <v>504</v>
      </c>
      <c r="CO64" s="2" t="s">
        <v>459</v>
      </c>
      <c r="CP64" s="2" t="s">
        <v>459</v>
      </c>
      <c r="CQ64" s="2" t="s">
        <v>459</v>
      </c>
      <c r="CR64" s="2" t="s">
        <v>459</v>
      </c>
      <c r="CS64" s="2" t="s">
        <v>459</v>
      </c>
      <c r="CT64" s="2" t="s">
        <v>459</v>
      </c>
      <c r="CU64" s="2" t="s">
        <v>459</v>
      </c>
      <c r="CV64" s="13" t="s">
        <v>1187</v>
      </c>
      <c r="CW64" s="2" t="s">
        <v>459</v>
      </c>
      <c r="CX64" s="11" t="s">
        <v>471</v>
      </c>
      <c r="CY64" s="2" t="s">
        <v>459</v>
      </c>
      <c r="CZ64" s="2" t="s">
        <v>459</v>
      </c>
      <c r="DA64" s="2" t="s">
        <v>459</v>
      </c>
      <c r="DB64" s="2" t="s">
        <v>459</v>
      </c>
      <c r="DC64" s="2" t="s">
        <v>459</v>
      </c>
      <c r="DD64" s="2" t="s">
        <v>459</v>
      </c>
      <c r="DE64" s="2" t="s">
        <v>459</v>
      </c>
      <c r="DF64" s="2" t="s">
        <v>459</v>
      </c>
      <c r="DG64" s="2" t="s">
        <v>459</v>
      </c>
      <c r="DH64" s="2" t="s">
        <v>459</v>
      </c>
      <c r="DI64" s="2" t="s">
        <v>459</v>
      </c>
      <c r="DJ64" s="12" t="s">
        <v>220</v>
      </c>
      <c r="DK64" s="2" t="s">
        <v>459</v>
      </c>
      <c r="DL64" s="2" t="s">
        <v>459</v>
      </c>
      <c r="DM64" s="2" t="s">
        <v>459</v>
      </c>
      <c r="DN64" s="2" t="s">
        <v>459</v>
      </c>
      <c r="DO64" s="13" t="s">
        <v>1474</v>
      </c>
      <c r="DP64" s="2" t="s">
        <v>459</v>
      </c>
      <c r="DQ64" s="2" t="s">
        <v>459</v>
      </c>
      <c r="DR64" s="2" t="s">
        <v>459</v>
      </c>
      <c r="DS64" s="2" t="s">
        <v>459</v>
      </c>
      <c r="DT64" s="2" t="s">
        <v>459</v>
      </c>
      <c r="DU64" s="2" t="s">
        <v>459</v>
      </c>
      <c r="DV64" s="2" t="s">
        <v>459</v>
      </c>
      <c r="DW64" s="2" t="s">
        <v>459</v>
      </c>
      <c r="DX64" s="2" t="s">
        <v>459</v>
      </c>
      <c r="DY64" s="13" t="s">
        <v>1475</v>
      </c>
      <c r="DZ64" s="2" t="s">
        <v>459</v>
      </c>
      <c r="EA64" s="2" t="s">
        <v>459</v>
      </c>
      <c r="EB64" s="2" t="s">
        <v>459</v>
      </c>
      <c r="EC64" s="2" t="s">
        <v>459</v>
      </c>
      <c r="ED64" s="2" t="s">
        <v>459</v>
      </c>
      <c r="EE64" s="2" t="s">
        <v>459</v>
      </c>
      <c r="EF64" s="2" t="s">
        <v>459</v>
      </c>
      <c r="EG64" s="2" t="s">
        <v>459</v>
      </c>
      <c r="EH64" s="2" t="s">
        <v>459</v>
      </c>
      <c r="EI64" s="2" t="s">
        <v>459</v>
      </c>
      <c r="EJ64" s="2" t="s">
        <v>459</v>
      </c>
      <c r="EK64" s="13" t="s">
        <v>1476</v>
      </c>
      <c r="EL64" s="2" t="s">
        <v>459</v>
      </c>
      <c r="EM64" s="2" t="s">
        <v>459</v>
      </c>
      <c r="EN64" s="2" t="s">
        <v>459</v>
      </c>
      <c r="EO64" s="2" t="s">
        <v>459</v>
      </c>
      <c r="EP64" s="2" t="s">
        <v>459</v>
      </c>
      <c r="EQ64" s="2" t="s">
        <v>459</v>
      </c>
      <c r="ER64" s="2" t="s">
        <v>459</v>
      </c>
      <c r="ES64" s="2" t="s">
        <v>459</v>
      </c>
      <c r="ET64" s="2" t="s">
        <v>459</v>
      </c>
      <c r="EU64" s="2" t="s">
        <v>459</v>
      </c>
      <c r="EV64" s="2" t="s">
        <v>459</v>
      </c>
      <c r="EW64" s="2" t="s">
        <v>459</v>
      </c>
      <c r="EX64" s="2" t="s">
        <v>459</v>
      </c>
      <c r="EY64" s="12" t="s">
        <v>578</v>
      </c>
      <c r="EZ64" s="2" t="s">
        <v>459</v>
      </c>
      <c r="FA64" s="2" t="s">
        <v>459</v>
      </c>
      <c r="FB64" s="2" t="s">
        <v>459</v>
      </c>
      <c r="FC64" s="2" t="s">
        <v>459</v>
      </c>
      <c r="FD64" s="2" t="s">
        <v>459</v>
      </c>
      <c r="FE64" s="2" t="s">
        <v>459</v>
      </c>
      <c r="FF64" s="2" t="s">
        <v>459</v>
      </c>
      <c r="FG64" s="12" t="s">
        <v>475</v>
      </c>
      <c r="FH64" s="2" t="s">
        <v>459</v>
      </c>
      <c r="FI64" s="2" t="s">
        <v>459</v>
      </c>
      <c r="FJ64" s="2" t="s">
        <v>459</v>
      </c>
      <c r="FK64" s="2" t="s">
        <v>459</v>
      </c>
      <c r="FL64" s="2" t="s">
        <v>459</v>
      </c>
      <c r="FM64" s="2" t="s">
        <v>459</v>
      </c>
      <c r="FN64" s="12" t="s">
        <v>254</v>
      </c>
      <c r="FO64" s="2" t="s">
        <v>459</v>
      </c>
      <c r="FP64" s="2" t="s">
        <v>459</v>
      </c>
      <c r="FQ64" s="2" t="s">
        <v>459</v>
      </c>
      <c r="FR64" s="2" t="s">
        <v>459</v>
      </c>
      <c r="FS64" s="2" t="s">
        <v>459</v>
      </c>
      <c r="FT64" s="2" t="s">
        <v>459</v>
      </c>
      <c r="FU64" s="2" t="s">
        <v>459</v>
      </c>
      <c r="FV64" s="2" t="s">
        <v>459</v>
      </c>
      <c r="FW64" s="2" t="s">
        <v>459</v>
      </c>
      <c r="FX64" s="2" t="s">
        <v>459</v>
      </c>
      <c r="FY64" s="2" t="s">
        <v>459</v>
      </c>
      <c r="FZ64" s="2" t="s">
        <v>459</v>
      </c>
      <c r="GA64" s="2" t="s">
        <v>459</v>
      </c>
      <c r="GB64" s="2" t="s">
        <v>459</v>
      </c>
      <c r="GC64" s="11" t="s">
        <v>579</v>
      </c>
      <c r="GD64" s="2" t="s">
        <v>459</v>
      </c>
      <c r="GE64" s="2" t="s">
        <v>459</v>
      </c>
    </row>
    <row r="65" spans="1:187" ht="88.9" customHeight="1" x14ac:dyDescent="0.25">
      <c r="A65" s="1">
        <v>2543</v>
      </c>
      <c r="B65" s="2" t="s">
        <v>802</v>
      </c>
      <c r="C65" s="2" t="s">
        <v>827</v>
      </c>
      <c r="D65" s="2" t="s">
        <v>56</v>
      </c>
      <c r="E65" s="18" t="s">
        <v>1640</v>
      </c>
      <c r="F65" s="2" t="s">
        <v>1549</v>
      </c>
      <c r="G65" s="12" t="s">
        <v>1537</v>
      </c>
      <c r="H65" s="2" t="s">
        <v>459</v>
      </c>
      <c r="I65" s="2" t="s">
        <v>459</v>
      </c>
      <c r="J65" s="2" t="s">
        <v>459</v>
      </c>
      <c r="K65" s="2" t="s">
        <v>459</v>
      </c>
      <c r="L65" s="2" t="s">
        <v>459</v>
      </c>
      <c r="M65" s="2" t="s">
        <v>459</v>
      </c>
      <c r="N65" s="2" t="s">
        <v>459</v>
      </c>
      <c r="O65" s="2" t="s">
        <v>459</v>
      </c>
      <c r="P65" s="13" t="s">
        <v>1192</v>
      </c>
      <c r="Q65" s="2" t="s">
        <v>459</v>
      </c>
      <c r="R65" s="2" t="s">
        <v>459</v>
      </c>
      <c r="S65" s="12" t="s">
        <v>121</v>
      </c>
      <c r="T65" s="2" t="s">
        <v>459</v>
      </c>
      <c r="U65" s="2" t="s">
        <v>459</v>
      </c>
      <c r="V65" s="2" t="s">
        <v>459</v>
      </c>
      <c r="W65" s="2" t="s">
        <v>459</v>
      </c>
      <c r="X65" s="2" t="s">
        <v>459</v>
      </c>
      <c r="Y65" s="12" t="s">
        <v>613</v>
      </c>
      <c r="Z65" s="2" t="s">
        <v>459</v>
      </c>
      <c r="AA65" s="2" t="s">
        <v>459</v>
      </c>
      <c r="AB65" s="2" t="s">
        <v>459</v>
      </c>
      <c r="AC65" s="2" t="s">
        <v>459</v>
      </c>
      <c r="AD65" s="2" t="s">
        <v>459</v>
      </c>
      <c r="AE65" s="2" t="s">
        <v>459</v>
      </c>
      <c r="AF65" s="2" t="s">
        <v>459</v>
      </c>
      <c r="AG65" s="12" t="s">
        <v>147</v>
      </c>
      <c r="AH65" s="2" t="s">
        <v>459</v>
      </c>
      <c r="AI65" s="2" t="s">
        <v>459</v>
      </c>
      <c r="AJ65" s="2" t="s">
        <v>459</v>
      </c>
      <c r="AK65" s="13" t="s">
        <v>117</v>
      </c>
      <c r="AL65" s="2" t="s">
        <v>459</v>
      </c>
      <c r="AM65" s="2" t="s">
        <v>459</v>
      </c>
      <c r="AN65" s="2" t="s">
        <v>459</v>
      </c>
      <c r="AO65" s="2" t="s">
        <v>459</v>
      </c>
      <c r="AP65" s="2" t="s">
        <v>459</v>
      </c>
      <c r="AQ65" s="2" t="s">
        <v>459</v>
      </c>
      <c r="AR65" s="2" t="s">
        <v>459</v>
      </c>
      <c r="AS65" s="2" t="s">
        <v>459</v>
      </c>
      <c r="AT65" s="2" t="s">
        <v>459</v>
      </c>
      <c r="AU65" s="2" t="s">
        <v>459</v>
      </c>
      <c r="AV65" s="13" t="s">
        <v>1133</v>
      </c>
      <c r="AW65" s="11" t="s">
        <v>1538</v>
      </c>
      <c r="AX65" s="2" t="s">
        <v>459</v>
      </c>
      <c r="AY65" s="2" t="s">
        <v>459</v>
      </c>
      <c r="AZ65" s="2" t="s">
        <v>459</v>
      </c>
      <c r="BA65" s="2" t="s">
        <v>459</v>
      </c>
      <c r="BB65" s="2" t="s">
        <v>459</v>
      </c>
      <c r="BC65" s="2" t="s">
        <v>459</v>
      </c>
      <c r="BD65" s="2" t="s">
        <v>459</v>
      </c>
      <c r="BE65" s="2" t="s">
        <v>459</v>
      </c>
      <c r="BF65" s="13" t="s">
        <v>581</v>
      </c>
      <c r="BG65" s="2" t="s">
        <v>459</v>
      </c>
      <c r="BH65" s="2" t="s">
        <v>459</v>
      </c>
      <c r="BI65" s="2" t="s">
        <v>459</v>
      </c>
      <c r="BJ65" s="13" t="s">
        <v>465</v>
      </c>
      <c r="BK65" s="2" t="s">
        <v>459</v>
      </c>
      <c r="BL65" s="2" t="s">
        <v>459</v>
      </c>
      <c r="BM65" s="2" t="s">
        <v>459</v>
      </c>
      <c r="BN65" s="2" t="s">
        <v>459</v>
      </c>
      <c r="BO65" s="2" t="s">
        <v>459</v>
      </c>
      <c r="BP65" s="2" t="s">
        <v>459</v>
      </c>
      <c r="BQ65" s="11" t="s">
        <v>1539</v>
      </c>
      <c r="BR65" s="2" t="s">
        <v>459</v>
      </c>
      <c r="BS65" s="2" t="s">
        <v>459</v>
      </c>
      <c r="BT65" s="2" t="s">
        <v>459</v>
      </c>
      <c r="BU65" s="13" t="s">
        <v>185</v>
      </c>
      <c r="BV65" s="2" t="s">
        <v>459</v>
      </c>
      <c r="BW65" s="2" t="s">
        <v>459</v>
      </c>
      <c r="BX65" s="2" t="s">
        <v>459</v>
      </c>
      <c r="BY65" s="2" t="s">
        <v>459</v>
      </c>
      <c r="BZ65" s="2" t="s">
        <v>459</v>
      </c>
      <c r="CA65" s="2" t="s">
        <v>459</v>
      </c>
      <c r="CB65" s="13" t="s">
        <v>854</v>
      </c>
      <c r="CC65" s="2" t="s">
        <v>459</v>
      </c>
      <c r="CD65" s="2" t="s">
        <v>459</v>
      </c>
      <c r="CE65" s="2" t="s">
        <v>459</v>
      </c>
      <c r="CF65" s="2" t="s">
        <v>459</v>
      </c>
      <c r="CG65" s="2" t="s">
        <v>459</v>
      </c>
      <c r="CH65" s="2" t="s">
        <v>459</v>
      </c>
      <c r="CI65" s="12" t="s">
        <v>519</v>
      </c>
      <c r="CJ65" s="2" t="s">
        <v>459</v>
      </c>
      <c r="CK65" s="2" t="s">
        <v>459</v>
      </c>
      <c r="CL65" s="2" t="s">
        <v>459</v>
      </c>
      <c r="CM65" s="2" t="s">
        <v>459</v>
      </c>
      <c r="CN65" s="12" t="s">
        <v>504</v>
      </c>
      <c r="CO65" s="2" t="s">
        <v>459</v>
      </c>
      <c r="CP65" s="2" t="s">
        <v>459</v>
      </c>
      <c r="CQ65" s="2" t="s">
        <v>459</v>
      </c>
      <c r="CR65" s="2" t="s">
        <v>459</v>
      </c>
      <c r="CS65" s="2" t="s">
        <v>459</v>
      </c>
      <c r="CT65" s="2" t="s">
        <v>459</v>
      </c>
      <c r="CU65" s="2" t="s">
        <v>459</v>
      </c>
      <c r="CV65" s="12" t="s">
        <v>505</v>
      </c>
      <c r="CW65" s="2" t="s">
        <v>459</v>
      </c>
      <c r="CX65" s="2" t="s">
        <v>459</v>
      </c>
      <c r="CY65" s="11" t="s">
        <v>471</v>
      </c>
      <c r="CZ65" s="2" t="s">
        <v>459</v>
      </c>
      <c r="DA65" s="2" t="s">
        <v>459</v>
      </c>
      <c r="DB65" s="2" t="s">
        <v>459</v>
      </c>
      <c r="DC65" s="2" t="s">
        <v>459</v>
      </c>
      <c r="DD65" s="2" t="s">
        <v>459</v>
      </c>
      <c r="DE65" s="12" t="s">
        <v>207</v>
      </c>
      <c r="DF65" s="2" t="s">
        <v>459</v>
      </c>
      <c r="DG65" s="2" t="s">
        <v>459</v>
      </c>
      <c r="DH65" s="2" t="s">
        <v>459</v>
      </c>
      <c r="DI65" s="2" t="s">
        <v>459</v>
      </c>
      <c r="DJ65" s="2" t="s">
        <v>459</v>
      </c>
      <c r="DK65" s="2" t="s">
        <v>459</v>
      </c>
      <c r="DL65" s="2" t="s">
        <v>459</v>
      </c>
      <c r="DM65" s="2" t="s">
        <v>459</v>
      </c>
      <c r="DN65" s="2" t="s">
        <v>459</v>
      </c>
      <c r="DO65" s="2" t="s">
        <v>459</v>
      </c>
      <c r="DP65" s="2" t="s">
        <v>459</v>
      </c>
      <c r="DQ65" s="2" t="s">
        <v>459</v>
      </c>
      <c r="DR65" s="2" t="s">
        <v>459</v>
      </c>
      <c r="DS65" s="13" t="s">
        <v>1540</v>
      </c>
      <c r="DT65" s="2" t="s">
        <v>459</v>
      </c>
      <c r="DU65" s="2" t="s">
        <v>459</v>
      </c>
      <c r="DV65" s="2" t="s">
        <v>459</v>
      </c>
      <c r="DW65" s="2" t="s">
        <v>459</v>
      </c>
      <c r="DX65" s="2" t="s">
        <v>459</v>
      </c>
      <c r="DY65" s="2" t="s">
        <v>459</v>
      </c>
      <c r="DZ65" s="13" t="s">
        <v>508</v>
      </c>
      <c r="EA65" s="2" t="s">
        <v>459</v>
      </c>
      <c r="EB65" s="2" t="s">
        <v>459</v>
      </c>
      <c r="EC65" s="2" t="s">
        <v>459</v>
      </c>
      <c r="ED65" s="2" t="s">
        <v>459</v>
      </c>
      <c r="EE65" s="2" t="s">
        <v>459</v>
      </c>
      <c r="EF65" s="2" t="s">
        <v>459</v>
      </c>
      <c r="EG65" s="2" t="s">
        <v>459</v>
      </c>
      <c r="EH65" s="2" t="s">
        <v>459</v>
      </c>
      <c r="EI65" s="2" t="s">
        <v>459</v>
      </c>
      <c r="EJ65" s="2" t="s">
        <v>459</v>
      </c>
      <c r="EK65" s="13" t="s">
        <v>567</v>
      </c>
      <c r="EL65" s="2" t="s">
        <v>459</v>
      </c>
      <c r="EM65" s="2" t="s">
        <v>459</v>
      </c>
      <c r="EN65" s="2" t="s">
        <v>459</v>
      </c>
      <c r="EO65" s="2" t="s">
        <v>459</v>
      </c>
      <c r="EP65" s="2" t="s">
        <v>459</v>
      </c>
      <c r="EQ65" s="2" t="s">
        <v>459</v>
      </c>
      <c r="ER65" s="2" t="s">
        <v>459</v>
      </c>
      <c r="ES65" s="2" t="s">
        <v>459</v>
      </c>
      <c r="ET65" s="2" t="s">
        <v>459</v>
      </c>
      <c r="EU65" s="2" t="s">
        <v>459</v>
      </c>
      <c r="EV65" s="2" t="s">
        <v>459</v>
      </c>
      <c r="EW65" s="2" t="s">
        <v>459</v>
      </c>
      <c r="EX65" s="2" t="s">
        <v>459</v>
      </c>
      <c r="EY65" s="12" t="s">
        <v>578</v>
      </c>
      <c r="EZ65" s="2" t="s">
        <v>459</v>
      </c>
      <c r="FA65" s="2" t="s">
        <v>459</v>
      </c>
      <c r="FB65" s="12" t="s">
        <v>492</v>
      </c>
      <c r="FC65" s="2" t="s">
        <v>459</v>
      </c>
      <c r="FD65" s="2" t="s">
        <v>459</v>
      </c>
      <c r="FE65" s="2" t="s">
        <v>459</v>
      </c>
      <c r="FF65" s="2" t="s">
        <v>459</v>
      </c>
      <c r="FG65" s="2" t="s">
        <v>459</v>
      </c>
      <c r="FH65" s="2" t="s">
        <v>459</v>
      </c>
      <c r="FI65" s="2" t="s">
        <v>459</v>
      </c>
      <c r="FJ65" s="2" t="s">
        <v>459</v>
      </c>
      <c r="FK65" s="2" t="s">
        <v>459</v>
      </c>
      <c r="FL65" s="13" t="s">
        <v>251</v>
      </c>
      <c r="FM65" s="2" t="s">
        <v>459</v>
      </c>
      <c r="FN65" s="2" t="s">
        <v>459</v>
      </c>
      <c r="FO65" s="2" t="s">
        <v>459</v>
      </c>
      <c r="FP65" s="2" t="s">
        <v>459</v>
      </c>
      <c r="FQ65" s="2" t="s">
        <v>459</v>
      </c>
      <c r="FR65" s="2" t="s">
        <v>459</v>
      </c>
      <c r="FS65" s="2" t="s">
        <v>459</v>
      </c>
      <c r="FT65" s="2" t="s">
        <v>459</v>
      </c>
      <c r="FU65" s="2" t="s">
        <v>459</v>
      </c>
      <c r="FV65" s="2" t="s">
        <v>459</v>
      </c>
      <c r="FW65" s="2" t="s">
        <v>459</v>
      </c>
      <c r="FX65" s="2" t="s">
        <v>459</v>
      </c>
      <c r="FY65" s="2" t="s">
        <v>459</v>
      </c>
      <c r="FZ65" s="12" t="s">
        <v>1500</v>
      </c>
      <c r="GA65" s="2" t="s">
        <v>459</v>
      </c>
      <c r="GB65" s="2" t="s">
        <v>459</v>
      </c>
      <c r="GC65" s="2" t="s">
        <v>459</v>
      </c>
      <c r="GD65" s="2" t="s">
        <v>459</v>
      </c>
      <c r="GE65" s="2" t="s">
        <v>459</v>
      </c>
    </row>
    <row r="66" spans="1:187" ht="88.9" customHeight="1" x14ac:dyDescent="0.25">
      <c r="A66" s="1">
        <v>276</v>
      </c>
      <c r="B66" s="2" t="s">
        <v>659</v>
      </c>
      <c r="C66" s="2" t="s">
        <v>58</v>
      </c>
      <c r="D66" s="2" t="s">
        <v>73</v>
      </c>
      <c r="E66" s="18" t="s">
        <v>1653</v>
      </c>
      <c r="F66" s="2" t="s">
        <v>1553</v>
      </c>
      <c r="G66" s="2" t="s">
        <v>459</v>
      </c>
      <c r="H66" s="2" t="s">
        <v>459</v>
      </c>
      <c r="I66" s="11" t="s">
        <v>973</v>
      </c>
      <c r="J66" s="2" t="s">
        <v>459</v>
      </c>
      <c r="K66" s="2" t="s">
        <v>459</v>
      </c>
      <c r="L66" s="2" t="s">
        <v>459</v>
      </c>
      <c r="M66" s="2" t="s">
        <v>459</v>
      </c>
      <c r="N66" s="2" t="s">
        <v>459</v>
      </c>
      <c r="O66" s="2" t="s">
        <v>459</v>
      </c>
      <c r="P66" s="2" t="s">
        <v>459</v>
      </c>
      <c r="Q66" s="2" t="s">
        <v>459</v>
      </c>
      <c r="R66" s="13" t="s">
        <v>528</v>
      </c>
      <c r="S66" s="2" t="s">
        <v>459</v>
      </c>
      <c r="T66" s="2" t="s">
        <v>459</v>
      </c>
      <c r="U66" s="2" t="s">
        <v>459</v>
      </c>
      <c r="V66" s="13" t="s">
        <v>132</v>
      </c>
      <c r="W66" s="2" t="s">
        <v>459</v>
      </c>
      <c r="X66" s="2" t="s">
        <v>459</v>
      </c>
      <c r="Y66" s="2" t="s">
        <v>459</v>
      </c>
      <c r="Z66" s="12" t="s">
        <v>593</v>
      </c>
      <c r="AA66" s="2" t="s">
        <v>459</v>
      </c>
      <c r="AB66" s="2" t="s">
        <v>459</v>
      </c>
      <c r="AC66" s="2" t="s">
        <v>459</v>
      </c>
      <c r="AD66" s="2" t="s">
        <v>459</v>
      </c>
      <c r="AE66" s="13" t="s">
        <v>142</v>
      </c>
      <c r="AF66" s="2" t="s">
        <v>459</v>
      </c>
      <c r="AG66" s="2" t="s">
        <v>459</v>
      </c>
      <c r="AH66" s="2" t="s">
        <v>459</v>
      </c>
      <c r="AI66" s="2" t="s">
        <v>459</v>
      </c>
      <c r="AJ66" s="2" t="s">
        <v>459</v>
      </c>
      <c r="AK66" s="2" t="s">
        <v>459</v>
      </c>
      <c r="AL66" s="2" t="s">
        <v>459</v>
      </c>
      <c r="AM66" s="2" t="s">
        <v>459</v>
      </c>
      <c r="AN66" s="12" t="s">
        <v>115</v>
      </c>
      <c r="AO66" s="2" t="s">
        <v>459</v>
      </c>
      <c r="AP66" s="2" t="s">
        <v>459</v>
      </c>
      <c r="AQ66" s="2" t="s">
        <v>459</v>
      </c>
      <c r="AR66" s="2" t="s">
        <v>459</v>
      </c>
      <c r="AS66" s="2" t="s">
        <v>459</v>
      </c>
      <c r="AT66" s="12" t="s">
        <v>974</v>
      </c>
      <c r="AU66" s="2" t="s">
        <v>459</v>
      </c>
      <c r="AV66" s="2" t="s">
        <v>459</v>
      </c>
      <c r="AW66" s="11" t="s">
        <v>975</v>
      </c>
      <c r="AX66" s="2" t="s">
        <v>459</v>
      </c>
      <c r="AY66" s="2" t="s">
        <v>459</v>
      </c>
      <c r="AZ66" s="2" t="s">
        <v>459</v>
      </c>
      <c r="BA66" s="2" t="s">
        <v>459</v>
      </c>
      <c r="BB66" s="2" t="s">
        <v>459</v>
      </c>
      <c r="BC66" s="13" t="s">
        <v>515</v>
      </c>
      <c r="BD66" s="2" t="s">
        <v>459</v>
      </c>
      <c r="BE66" s="2" t="s">
        <v>459</v>
      </c>
      <c r="BF66" s="2" t="s">
        <v>459</v>
      </c>
      <c r="BG66" s="2" t="s">
        <v>459</v>
      </c>
      <c r="BH66" s="2" t="s">
        <v>459</v>
      </c>
      <c r="BI66" s="2" t="s">
        <v>459</v>
      </c>
      <c r="BJ66" s="2" t="s">
        <v>459</v>
      </c>
      <c r="BK66" s="2" t="s">
        <v>459</v>
      </c>
      <c r="BL66" s="2" t="s">
        <v>459</v>
      </c>
      <c r="BM66" s="13" t="s">
        <v>866</v>
      </c>
      <c r="BN66" s="2" t="s">
        <v>459</v>
      </c>
      <c r="BO66" s="2" t="s">
        <v>459</v>
      </c>
      <c r="BP66" s="2" t="s">
        <v>459</v>
      </c>
      <c r="BQ66" s="12" t="s">
        <v>976</v>
      </c>
      <c r="BR66" s="2" t="s">
        <v>459</v>
      </c>
      <c r="BS66" s="2" t="s">
        <v>459</v>
      </c>
      <c r="BT66" s="2" t="s">
        <v>459</v>
      </c>
      <c r="BU66" s="2" t="s">
        <v>459</v>
      </c>
      <c r="BV66" s="2" t="s">
        <v>459</v>
      </c>
      <c r="BW66" s="2" t="s">
        <v>459</v>
      </c>
      <c r="BX66" s="2" t="s">
        <v>459</v>
      </c>
      <c r="BY66" s="13" t="s">
        <v>191</v>
      </c>
      <c r="BZ66" s="2" t="s">
        <v>459</v>
      </c>
      <c r="CA66" s="2" t="s">
        <v>459</v>
      </c>
      <c r="CB66" s="13" t="s">
        <v>854</v>
      </c>
      <c r="CC66" s="2" t="s">
        <v>459</v>
      </c>
      <c r="CD66" s="2" t="s">
        <v>459</v>
      </c>
      <c r="CE66" s="2" t="s">
        <v>459</v>
      </c>
      <c r="CF66" s="2" t="s">
        <v>459</v>
      </c>
      <c r="CG66" s="2" t="s">
        <v>459</v>
      </c>
      <c r="CH66" s="2" t="s">
        <v>459</v>
      </c>
      <c r="CI66" s="12" t="s">
        <v>519</v>
      </c>
      <c r="CJ66" s="2" t="s">
        <v>459</v>
      </c>
      <c r="CK66" s="2" t="s">
        <v>459</v>
      </c>
      <c r="CL66" s="2" t="s">
        <v>459</v>
      </c>
      <c r="CM66" s="2" t="s">
        <v>459</v>
      </c>
      <c r="CN66" s="2" t="s">
        <v>459</v>
      </c>
      <c r="CO66" s="2" t="s">
        <v>459</v>
      </c>
      <c r="CP66" s="12" t="s">
        <v>938</v>
      </c>
      <c r="CQ66" s="2" t="s">
        <v>459</v>
      </c>
      <c r="CR66" s="2" t="s">
        <v>459</v>
      </c>
      <c r="CS66" s="2" t="s">
        <v>459</v>
      </c>
      <c r="CT66" s="2" t="s">
        <v>459</v>
      </c>
      <c r="CU66" s="2" t="s">
        <v>459</v>
      </c>
      <c r="CV66" s="13" t="s">
        <v>977</v>
      </c>
      <c r="CW66" s="2" t="s">
        <v>459</v>
      </c>
      <c r="CX66" s="2" t="s">
        <v>459</v>
      </c>
      <c r="CY66" s="2" t="s">
        <v>459</v>
      </c>
      <c r="CZ66" s="11" t="s">
        <v>522</v>
      </c>
      <c r="DA66" s="2" t="s">
        <v>459</v>
      </c>
      <c r="DB66" s="2" t="s">
        <v>459</v>
      </c>
      <c r="DC66" s="2" t="s">
        <v>459</v>
      </c>
      <c r="DD66" s="2" t="s">
        <v>459</v>
      </c>
      <c r="DE66" s="2" t="s">
        <v>459</v>
      </c>
      <c r="DF66" s="2" t="s">
        <v>459</v>
      </c>
      <c r="DG66" s="2" t="s">
        <v>459</v>
      </c>
      <c r="DH66" s="2" t="s">
        <v>459</v>
      </c>
      <c r="DI66" s="2" t="s">
        <v>459</v>
      </c>
      <c r="DJ66" s="2" t="s">
        <v>459</v>
      </c>
      <c r="DK66" s="2" t="s">
        <v>459</v>
      </c>
      <c r="DL66" s="12" t="s">
        <v>225</v>
      </c>
      <c r="DM66" s="2" t="s">
        <v>459</v>
      </c>
      <c r="DN66" s="2" t="s">
        <v>459</v>
      </c>
      <c r="DO66" s="2" t="s">
        <v>459</v>
      </c>
      <c r="DP66" s="2" t="s">
        <v>459</v>
      </c>
      <c r="DQ66" s="2" t="s">
        <v>459</v>
      </c>
      <c r="DR66" s="2" t="s">
        <v>459</v>
      </c>
      <c r="DS66" s="2" t="s">
        <v>459</v>
      </c>
      <c r="DT66" s="2" t="s">
        <v>459</v>
      </c>
      <c r="DU66" s="2" t="s">
        <v>459</v>
      </c>
      <c r="DV66" s="2" t="s">
        <v>459</v>
      </c>
      <c r="DW66" s="13" t="s">
        <v>978</v>
      </c>
      <c r="DX66" s="2" t="s">
        <v>459</v>
      </c>
      <c r="DY66" s="2" t="s">
        <v>459</v>
      </c>
      <c r="DZ66" s="2" t="s">
        <v>459</v>
      </c>
      <c r="EA66" s="2" t="s">
        <v>459</v>
      </c>
      <c r="EB66" s="2" t="s">
        <v>459</v>
      </c>
      <c r="EC66" s="12" t="s">
        <v>239</v>
      </c>
      <c r="ED66" s="2" t="s">
        <v>459</v>
      </c>
      <c r="EE66" s="2" t="s">
        <v>459</v>
      </c>
      <c r="EF66" s="2" t="s">
        <v>459</v>
      </c>
      <c r="EG66" s="2" t="s">
        <v>459</v>
      </c>
      <c r="EH66" s="2" t="s">
        <v>459</v>
      </c>
      <c r="EI66" s="2" t="s">
        <v>459</v>
      </c>
      <c r="EJ66" s="13" t="s">
        <v>882</v>
      </c>
      <c r="EK66" s="2" t="s">
        <v>459</v>
      </c>
      <c r="EL66" s="2" t="s">
        <v>459</v>
      </c>
      <c r="EM66" s="2" t="s">
        <v>459</v>
      </c>
      <c r="EN66" s="2" t="s">
        <v>459</v>
      </c>
      <c r="EO66" s="2" t="s">
        <v>459</v>
      </c>
      <c r="EP66" s="2" t="s">
        <v>459</v>
      </c>
      <c r="EQ66" s="2" t="s">
        <v>459</v>
      </c>
      <c r="ER66" s="2" t="s">
        <v>459</v>
      </c>
      <c r="ES66" s="2" t="s">
        <v>459</v>
      </c>
      <c r="ET66" s="2" t="s">
        <v>459</v>
      </c>
      <c r="EU66" s="2" t="s">
        <v>459</v>
      </c>
      <c r="EV66" s="2" t="s">
        <v>459</v>
      </c>
      <c r="EW66" s="2" t="s">
        <v>459</v>
      </c>
      <c r="EX66" s="2" t="s">
        <v>459</v>
      </c>
      <c r="EY66" s="2" t="s">
        <v>459</v>
      </c>
      <c r="EZ66" s="12" t="s">
        <v>537</v>
      </c>
      <c r="FA66" s="2" t="s">
        <v>459</v>
      </c>
      <c r="FB66" s="2" t="s">
        <v>459</v>
      </c>
      <c r="FC66" s="2" t="s">
        <v>459</v>
      </c>
      <c r="FD66" s="2" t="s">
        <v>459</v>
      </c>
      <c r="FE66" s="2" t="s">
        <v>459</v>
      </c>
      <c r="FF66" s="2" t="s">
        <v>459</v>
      </c>
      <c r="FG66" s="2" t="s">
        <v>459</v>
      </c>
      <c r="FH66" s="2" t="s">
        <v>459</v>
      </c>
      <c r="FI66" s="2" t="s">
        <v>459</v>
      </c>
      <c r="FJ66" s="12" t="s">
        <v>912</v>
      </c>
      <c r="FK66" s="2" t="s">
        <v>459</v>
      </c>
      <c r="FL66" s="2" t="s">
        <v>459</v>
      </c>
      <c r="FM66" s="2" t="s">
        <v>459</v>
      </c>
      <c r="FN66" s="2" t="s">
        <v>459</v>
      </c>
      <c r="FO66" s="2" t="s">
        <v>459</v>
      </c>
      <c r="FP66" s="2" t="s">
        <v>459</v>
      </c>
      <c r="FQ66" s="2" t="s">
        <v>459</v>
      </c>
      <c r="FR66" s="13" t="s">
        <v>260</v>
      </c>
      <c r="FS66" s="2" t="s">
        <v>459</v>
      </c>
      <c r="FT66" s="2" t="s">
        <v>459</v>
      </c>
      <c r="FU66" s="2" t="s">
        <v>459</v>
      </c>
      <c r="FV66" s="2" t="s">
        <v>459</v>
      </c>
      <c r="FW66" s="2" t="s">
        <v>459</v>
      </c>
      <c r="FX66" s="2" t="s">
        <v>459</v>
      </c>
      <c r="FY66" s="2" t="s">
        <v>459</v>
      </c>
      <c r="FZ66" s="2" t="s">
        <v>459</v>
      </c>
      <c r="GA66" s="12" t="s">
        <v>979</v>
      </c>
      <c r="GB66" s="2" t="s">
        <v>459</v>
      </c>
      <c r="GC66" s="2" t="s">
        <v>459</v>
      </c>
      <c r="GD66" s="2" t="s">
        <v>459</v>
      </c>
      <c r="GE66" s="2" t="s">
        <v>459</v>
      </c>
    </row>
    <row r="67" spans="1:187" ht="88.9" customHeight="1" x14ac:dyDescent="0.25">
      <c r="A67" s="1">
        <v>472</v>
      </c>
      <c r="B67" s="2" t="s">
        <v>712</v>
      </c>
      <c r="C67" s="2" t="s">
        <v>58</v>
      </c>
      <c r="D67" s="2" t="s">
        <v>713</v>
      </c>
      <c r="E67" s="18" t="s">
        <v>1654</v>
      </c>
      <c r="F67" s="2" t="s">
        <v>1569</v>
      </c>
      <c r="G67" s="2" t="s">
        <v>459</v>
      </c>
      <c r="H67" s="2" t="s">
        <v>459</v>
      </c>
      <c r="I67" s="2" t="s">
        <v>459</v>
      </c>
      <c r="J67" s="2" t="s">
        <v>459</v>
      </c>
      <c r="K67" s="2" t="s">
        <v>459</v>
      </c>
      <c r="L67" s="12" t="s">
        <v>477</v>
      </c>
      <c r="M67" s="2" t="s">
        <v>459</v>
      </c>
      <c r="N67" s="2" t="s">
        <v>459</v>
      </c>
      <c r="O67" s="2" t="s">
        <v>459</v>
      </c>
      <c r="P67" s="2" t="s">
        <v>459</v>
      </c>
      <c r="Q67" s="11" t="s">
        <v>617</v>
      </c>
      <c r="R67" s="2" t="s">
        <v>459</v>
      </c>
      <c r="S67" s="12" t="s">
        <v>121</v>
      </c>
      <c r="T67" s="2" t="s">
        <v>459</v>
      </c>
      <c r="U67" s="2" t="s">
        <v>459</v>
      </c>
      <c r="V67" s="2" t="s">
        <v>459</v>
      </c>
      <c r="W67" s="2" t="s">
        <v>459</v>
      </c>
      <c r="X67" s="2" t="s">
        <v>459</v>
      </c>
      <c r="Y67" s="2" t="s">
        <v>459</v>
      </c>
      <c r="Z67" s="13" t="s">
        <v>529</v>
      </c>
      <c r="AA67" s="2" t="s">
        <v>459</v>
      </c>
      <c r="AB67" s="2" t="s">
        <v>459</v>
      </c>
      <c r="AC67" s="2" t="s">
        <v>459</v>
      </c>
      <c r="AD67" s="2" t="s">
        <v>459</v>
      </c>
      <c r="AE67" s="2" t="s">
        <v>459</v>
      </c>
      <c r="AF67" s="2" t="s">
        <v>459</v>
      </c>
      <c r="AG67" s="2" t="s">
        <v>459</v>
      </c>
      <c r="AH67" s="2" t="s">
        <v>459</v>
      </c>
      <c r="AI67" s="2" t="s">
        <v>459</v>
      </c>
      <c r="AJ67" s="12" t="s">
        <v>153</v>
      </c>
      <c r="AK67" s="2" t="s">
        <v>459</v>
      </c>
      <c r="AL67" s="2" t="s">
        <v>459</v>
      </c>
      <c r="AM67" s="13" t="s">
        <v>116</v>
      </c>
      <c r="AN67" s="2" t="s">
        <v>459</v>
      </c>
      <c r="AO67" s="2" t="s">
        <v>459</v>
      </c>
      <c r="AP67" s="2" t="s">
        <v>459</v>
      </c>
      <c r="AQ67" s="2" t="s">
        <v>459</v>
      </c>
      <c r="AR67" s="2" t="s">
        <v>459</v>
      </c>
      <c r="AS67" s="2" t="s">
        <v>459</v>
      </c>
      <c r="AT67" s="2" t="s">
        <v>459</v>
      </c>
      <c r="AU67" s="2" t="s">
        <v>459</v>
      </c>
      <c r="AV67" s="13" t="s">
        <v>164</v>
      </c>
      <c r="AW67" s="2" t="s">
        <v>459</v>
      </c>
      <c r="AX67" s="12" t="s">
        <v>543</v>
      </c>
      <c r="AY67" s="2" t="s">
        <v>459</v>
      </c>
      <c r="AZ67" s="2" t="s">
        <v>459</v>
      </c>
      <c r="BA67" s="2" t="s">
        <v>459</v>
      </c>
      <c r="BB67" s="2" t="s">
        <v>459</v>
      </c>
      <c r="BC67" s="2" t="s">
        <v>459</v>
      </c>
      <c r="BD67" s="2" t="s">
        <v>459</v>
      </c>
      <c r="BE67" s="13" t="s">
        <v>461</v>
      </c>
      <c r="BF67" s="2" t="s">
        <v>459</v>
      </c>
      <c r="BG67" s="2" t="s">
        <v>459</v>
      </c>
      <c r="BH67" s="2" t="s">
        <v>459</v>
      </c>
      <c r="BI67" s="2" t="s">
        <v>459</v>
      </c>
      <c r="BJ67" s="2" t="s">
        <v>459</v>
      </c>
      <c r="BK67" s="2" t="s">
        <v>459</v>
      </c>
      <c r="BL67" s="13" t="s">
        <v>175</v>
      </c>
      <c r="BM67" s="2" t="s">
        <v>459</v>
      </c>
      <c r="BN67" s="2" t="s">
        <v>459</v>
      </c>
      <c r="BO67" s="2" t="s">
        <v>459</v>
      </c>
      <c r="BP67" s="2" t="s">
        <v>459</v>
      </c>
      <c r="BQ67" s="12" t="s">
        <v>501</v>
      </c>
      <c r="BR67" s="2" t="s">
        <v>459</v>
      </c>
      <c r="BS67" s="2" t="s">
        <v>459</v>
      </c>
      <c r="BT67" s="12" t="s">
        <v>181</v>
      </c>
      <c r="BU67" s="2" t="s">
        <v>459</v>
      </c>
      <c r="BV67" s="2" t="s">
        <v>459</v>
      </c>
      <c r="BW67" s="2" t="s">
        <v>459</v>
      </c>
      <c r="BX67" s="2" t="s">
        <v>459</v>
      </c>
      <c r="BY67" s="2" t="s">
        <v>459</v>
      </c>
      <c r="BZ67" s="2" t="s">
        <v>459</v>
      </c>
      <c r="CA67" s="13" t="s">
        <v>1189</v>
      </c>
      <c r="CB67" s="2" t="s">
        <v>459</v>
      </c>
      <c r="CC67" s="2" t="s">
        <v>459</v>
      </c>
      <c r="CD67" s="2" t="s">
        <v>459</v>
      </c>
      <c r="CE67" s="2" t="s">
        <v>459</v>
      </c>
      <c r="CF67" s="13" t="s">
        <v>1190</v>
      </c>
      <c r="CG67" s="2" t="s">
        <v>459</v>
      </c>
      <c r="CH67" s="2" t="s">
        <v>459</v>
      </c>
      <c r="CI67" s="2" t="s">
        <v>459</v>
      </c>
      <c r="CJ67" s="2" t="s">
        <v>459</v>
      </c>
      <c r="CK67" s="2" t="s">
        <v>459</v>
      </c>
      <c r="CL67" s="2" t="s">
        <v>459</v>
      </c>
      <c r="CM67" s="2" t="s">
        <v>459</v>
      </c>
      <c r="CN67" s="2" t="s">
        <v>459</v>
      </c>
      <c r="CO67" s="2" t="s">
        <v>459</v>
      </c>
      <c r="CP67" s="2" t="s">
        <v>459</v>
      </c>
      <c r="CQ67" s="12" t="s">
        <v>898</v>
      </c>
      <c r="CR67" s="2" t="s">
        <v>459</v>
      </c>
      <c r="CS67" s="2" t="s">
        <v>459</v>
      </c>
      <c r="CT67" s="2" t="s">
        <v>459</v>
      </c>
      <c r="CU67" s="2" t="s">
        <v>459</v>
      </c>
      <c r="CV67" s="2" t="s">
        <v>459</v>
      </c>
      <c r="CW67" s="13" t="s">
        <v>1157</v>
      </c>
      <c r="CX67" s="2" t="s">
        <v>459</v>
      </c>
      <c r="CY67" s="11" t="s">
        <v>534</v>
      </c>
      <c r="CZ67" s="2" t="s">
        <v>459</v>
      </c>
      <c r="DA67" s="2" t="s">
        <v>459</v>
      </c>
      <c r="DB67" s="2" t="s">
        <v>459</v>
      </c>
      <c r="DC67" s="2" t="s">
        <v>459</v>
      </c>
      <c r="DD67" s="2" t="s">
        <v>459</v>
      </c>
      <c r="DE67" s="2" t="s">
        <v>459</v>
      </c>
      <c r="DF67" s="2" t="s">
        <v>459</v>
      </c>
      <c r="DG67" s="2" t="s">
        <v>459</v>
      </c>
      <c r="DH67" s="2" t="s">
        <v>459</v>
      </c>
      <c r="DI67" s="2" t="s">
        <v>459</v>
      </c>
      <c r="DJ67" s="2" t="s">
        <v>459</v>
      </c>
      <c r="DK67" s="12" t="s">
        <v>223</v>
      </c>
      <c r="DL67" s="2" t="s">
        <v>459</v>
      </c>
      <c r="DM67" s="2" t="s">
        <v>459</v>
      </c>
      <c r="DN67" s="2" t="s">
        <v>459</v>
      </c>
      <c r="DO67" s="2" t="s">
        <v>459</v>
      </c>
      <c r="DP67" s="2" t="s">
        <v>459</v>
      </c>
      <c r="DQ67" s="13" t="s">
        <v>921</v>
      </c>
      <c r="DR67" s="2" t="s">
        <v>459</v>
      </c>
      <c r="DS67" s="2" t="s">
        <v>459</v>
      </c>
      <c r="DT67" s="2" t="s">
        <v>459</v>
      </c>
      <c r="DU67" s="2" t="s">
        <v>459</v>
      </c>
      <c r="DV67" s="2" t="s">
        <v>459</v>
      </c>
      <c r="DW67" s="2" t="s">
        <v>459</v>
      </c>
      <c r="DX67" s="2" t="s">
        <v>459</v>
      </c>
      <c r="DY67" s="2" t="s">
        <v>459</v>
      </c>
      <c r="DZ67" s="2" t="s">
        <v>459</v>
      </c>
      <c r="EA67" s="2" t="s">
        <v>459</v>
      </c>
      <c r="EB67" s="2" t="s">
        <v>459</v>
      </c>
      <c r="EC67" s="2" t="s">
        <v>459</v>
      </c>
      <c r="ED67" s="2" t="s">
        <v>459</v>
      </c>
      <c r="EE67" s="2" t="s">
        <v>459</v>
      </c>
      <c r="EF67" s="2" t="s">
        <v>459</v>
      </c>
      <c r="EG67" s="13" t="s">
        <v>242</v>
      </c>
      <c r="EH67" s="2" t="s">
        <v>459</v>
      </c>
      <c r="EI67" s="2" t="s">
        <v>459</v>
      </c>
      <c r="EJ67" s="2" t="s">
        <v>459</v>
      </c>
      <c r="EK67" s="2" t="s">
        <v>459</v>
      </c>
      <c r="EL67" s="2" t="s">
        <v>459</v>
      </c>
      <c r="EM67" s="2" t="s">
        <v>459</v>
      </c>
      <c r="EN67" s="2" t="s">
        <v>459</v>
      </c>
      <c r="EO67" s="13" t="s">
        <v>1191</v>
      </c>
      <c r="EP67" s="2" t="s">
        <v>459</v>
      </c>
      <c r="EQ67" s="2" t="s">
        <v>459</v>
      </c>
      <c r="ER67" s="2" t="s">
        <v>459</v>
      </c>
      <c r="ES67" s="2" t="s">
        <v>459</v>
      </c>
      <c r="ET67" s="12" t="s">
        <v>474</v>
      </c>
      <c r="EU67" s="2" t="s">
        <v>459</v>
      </c>
      <c r="EV67" s="2" t="s">
        <v>459</v>
      </c>
      <c r="EW67" s="2" t="s">
        <v>459</v>
      </c>
      <c r="EX67" s="2" t="s">
        <v>459</v>
      </c>
      <c r="EY67" s="2" t="s">
        <v>459</v>
      </c>
      <c r="EZ67" s="2" t="s">
        <v>459</v>
      </c>
      <c r="FA67" s="2" t="s">
        <v>459</v>
      </c>
      <c r="FB67" s="12" t="s">
        <v>492</v>
      </c>
      <c r="FC67" s="2" t="s">
        <v>459</v>
      </c>
      <c r="FD67" s="2" t="s">
        <v>459</v>
      </c>
      <c r="FE67" s="2" t="s">
        <v>459</v>
      </c>
      <c r="FF67" s="2" t="s">
        <v>459</v>
      </c>
      <c r="FG67" s="2" t="s">
        <v>459</v>
      </c>
      <c r="FH67" s="2" t="s">
        <v>459</v>
      </c>
      <c r="FI67" s="2" t="s">
        <v>459</v>
      </c>
      <c r="FJ67" s="2" t="s">
        <v>459</v>
      </c>
      <c r="FK67" s="2" t="s">
        <v>459</v>
      </c>
      <c r="FL67" s="2" t="s">
        <v>459</v>
      </c>
      <c r="FM67" s="2" t="s">
        <v>459</v>
      </c>
      <c r="FN67" s="2" t="s">
        <v>459</v>
      </c>
      <c r="FO67" s="2" t="s">
        <v>459</v>
      </c>
      <c r="FP67" s="2" t="s">
        <v>459</v>
      </c>
      <c r="FQ67" s="13" t="s">
        <v>264</v>
      </c>
      <c r="FR67" s="2" t="s">
        <v>459</v>
      </c>
      <c r="FS67" s="2" t="s">
        <v>459</v>
      </c>
      <c r="FT67" s="2" t="s">
        <v>459</v>
      </c>
      <c r="FU67" s="2" t="s">
        <v>459</v>
      </c>
      <c r="FV67" s="2" t="s">
        <v>459</v>
      </c>
      <c r="FW67" s="12" t="s">
        <v>860</v>
      </c>
      <c r="FX67" s="2" t="s">
        <v>459</v>
      </c>
      <c r="FY67" s="2" t="s">
        <v>459</v>
      </c>
      <c r="FZ67" s="2" t="s">
        <v>459</v>
      </c>
      <c r="GA67" s="2" t="s">
        <v>459</v>
      </c>
      <c r="GB67" s="2" t="s">
        <v>459</v>
      </c>
      <c r="GC67" s="2" t="s">
        <v>459</v>
      </c>
      <c r="GD67" s="2" t="s">
        <v>459</v>
      </c>
      <c r="GE67" s="2" t="s">
        <v>459</v>
      </c>
    </row>
    <row r="68" spans="1:187" ht="88.9" customHeight="1" x14ac:dyDescent="0.25">
      <c r="A68" s="1">
        <v>520</v>
      </c>
      <c r="B68" s="2" t="s">
        <v>724</v>
      </c>
      <c r="C68" s="2" t="s">
        <v>52</v>
      </c>
      <c r="D68" s="2" t="s">
        <v>725</v>
      </c>
      <c r="E68" s="18" t="s">
        <v>1655</v>
      </c>
      <c r="F68" s="2" t="s">
        <v>1565</v>
      </c>
      <c r="G68" s="12" t="s">
        <v>477</v>
      </c>
      <c r="H68" s="2" t="s">
        <v>459</v>
      </c>
      <c r="I68" s="2" t="s">
        <v>459</v>
      </c>
      <c r="J68" s="2" t="s">
        <v>459</v>
      </c>
      <c r="K68" s="2" t="s">
        <v>459</v>
      </c>
      <c r="L68" s="2" t="s">
        <v>459</v>
      </c>
      <c r="M68" s="2" t="s">
        <v>459</v>
      </c>
      <c r="N68" s="2" t="s">
        <v>459</v>
      </c>
      <c r="O68" s="2" t="s">
        <v>459</v>
      </c>
      <c r="P68" s="2" t="s">
        <v>459</v>
      </c>
      <c r="Q68" s="2" t="s">
        <v>459</v>
      </c>
      <c r="R68" s="12" t="s">
        <v>477</v>
      </c>
      <c r="S68" s="12" t="s">
        <v>121</v>
      </c>
      <c r="T68" s="2" t="s">
        <v>459</v>
      </c>
      <c r="U68" s="2" t="s">
        <v>459</v>
      </c>
      <c r="V68" s="2" t="s">
        <v>459</v>
      </c>
      <c r="W68" s="2" t="s">
        <v>459</v>
      </c>
      <c r="X68" s="2" t="s">
        <v>459</v>
      </c>
      <c r="Y68" s="2" t="s">
        <v>459</v>
      </c>
      <c r="Z68" s="12" t="s">
        <v>593</v>
      </c>
      <c r="AA68" s="2" t="s">
        <v>459</v>
      </c>
      <c r="AB68" s="2" t="s">
        <v>459</v>
      </c>
      <c r="AC68" s="2" t="s">
        <v>459</v>
      </c>
      <c r="AD68" s="2" t="s">
        <v>459</v>
      </c>
      <c r="AE68" s="2" t="s">
        <v>459</v>
      </c>
      <c r="AF68" s="2" t="s">
        <v>459</v>
      </c>
      <c r="AG68" s="2" t="s">
        <v>459</v>
      </c>
      <c r="AH68" s="2" t="s">
        <v>459</v>
      </c>
      <c r="AI68" s="12" t="s">
        <v>151</v>
      </c>
      <c r="AJ68" s="2" t="s">
        <v>459</v>
      </c>
      <c r="AK68" s="2" t="s">
        <v>459</v>
      </c>
      <c r="AL68" s="2" t="s">
        <v>459</v>
      </c>
      <c r="AM68" s="2" t="s">
        <v>459</v>
      </c>
      <c r="AN68" s="13" t="s">
        <v>117</v>
      </c>
      <c r="AO68" s="2" t="s">
        <v>459</v>
      </c>
      <c r="AP68" s="2" t="s">
        <v>459</v>
      </c>
      <c r="AQ68" s="13" t="s">
        <v>462</v>
      </c>
      <c r="AR68" s="2" t="s">
        <v>459</v>
      </c>
      <c r="AS68" s="2" t="s">
        <v>459</v>
      </c>
      <c r="AT68" s="2" t="s">
        <v>459</v>
      </c>
      <c r="AU68" s="2" t="s">
        <v>459</v>
      </c>
      <c r="AV68" s="2" t="s">
        <v>459</v>
      </c>
      <c r="AW68" s="2" t="s">
        <v>459</v>
      </c>
      <c r="AX68" s="2" t="s">
        <v>459</v>
      </c>
      <c r="AY68" s="2" t="s">
        <v>459</v>
      </c>
      <c r="AZ68" s="2" t="s">
        <v>459</v>
      </c>
      <c r="BA68" s="2" t="s">
        <v>459</v>
      </c>
      <c r="BB68" s="12" t="s">
        <v>603</v>
      </c>
      <c r="BC68" s="2" t="s">
        <v>459</v>
      </c>
      <c r="BD68" s="2" t="s">
        <v>459</v>
      </c>
      <c r="BE68" s="12" t="s">
        <v>593</v>
      </c>
      <c r="BF68" s="2" t="s">
        <v>459</v>
      </c>
      <c r="BG68" s="2" t="s">
        <v>459</v>
      </c>
      <c r="BH68" s="2" t="s">
        <v>459</v>
      </c>
      <c r="BI68" s="2" t="s">
        <v>459</v>
      </c>
      <c r="BJ68" s="2" t="s">
        <v>459</v>
      </c>
      <c r="BK68" s="2" t="s">
        <v>459</v>
      </c>
      <c r="BL68" s="2" t="s">
        <v>459</v>
      </c>
      <c r="BM68" s="13" t="s">
        <v>876</v>
      </c>
      <c r="BN68" s="2" t="s">
        <v>459</v>
      </c>
      <c r="BO68" s="2" t="s">
        <v>459</v>
      </c>
      <c r="BP68" s="2" t="s">
        <v>459</v>
      </c>
      <c r="BQ68" s="2" t="s">
        <v>459</v>
      </c>
      <c r="BR68" s="12" t="s">
        <v>517</v>
      </c>
      <c r="BS68" s="2" t="s">
        <v>459</v>
      </c>
      <c r="BT68" s="2" t="s">
        <v>459</v>
      </c>
      <c r="BU68" s="13" t="s">
        <v>185</v>
      </c>
      <c r="BV68" s="2" t="s">
        <v>459</v>
      </c>
      <c r="BW68" s="2" t="s">
        <v>459</v>
      </c>
      <c r="BX68" s="2" t="s">
        <v>459</v>
      </c>
      <c r="BY68" s="2" t="s">
        <v>459</v>
      </c>
      <c r="BZ68" s="13" t="s">
        <v>1230</v>
      </c>
      <c r="CA68" s="2" t="s">
        <v>459</v>
      </c>
      <c r="CB68" s="2" t="s">
        <v>459</v>
      </c>
      <c r="CC68" s="2" t="s">
        <v>459</v>
      </c>
      <c r="CD68" s="2" t="s">
        <v>459</v>
      </c>
      <c r="CE68" s="2" t="s">
        <v>459</v>
      </c>
      <c r="CF68" s="12" t="s">
        <v>606</v>
      </c>
      <c r="CG68" s="2" t="s">
        <v>459</v>
      </c>
      <c r="CH68" s="2" t="s">
        <v>459</v>
      </c>
      <c r="CI68" s="2" t="s">
        <v>459</v>
      </c>
      <c r="CJ68" s="2" t="s">
        <v>459</v>
      </c>
      <c r="CK68" s="2" t="s">
        <v>459</v>
      </c>
      <c r="CL68" s="2" t="s">
        <v>459</v>
      </c>
      <c r="CM68" s="2" t="s">
        <v>459</v>
      </c>
      <c r="CN68" s="2" t="s">
        <v>459</v>
      </c>
      <c r="CO68" s="2" t="s">
        <v>459</v>
      </c>
      <c r="CP68" s="12" t="s">
        <v>938</v>
      </c>
      <c r="CQ68" s="2" t="s">
        <v>459</v>
      </c>
      <c r="CR68" s="2" t="s">
        <v>459</v>
      </c>
      <c r="CS68" s="2" t="s">
        <v>459</v>
      </c>
      <c r="CT68" s="2" t="s">
        <v>459</v>
      </c>
      <c r="CU68" s="2" t="s">
        <v>459</v>
      </c>
      <c r="CV68" s="12" t="s">
        <v>505</v>
      </c>
      <c r="CW68" s="2" t="s">
        <v>459</v>
      </c>
      <c r="CX68" s="12" t="s">
        <v>1231</v>
      </c>
      <c r="CY68" s="2" t="s">
        <v>459</v>
      </c>
      <c r="CZ68" s="2" t="s">
        <v>459</v>
      </c>
      <c r="DA68" s="2" t="s">
        <v>459</v>
      </c>
      <c r="DB68" s="2" t="s">
        <v>459</v>
      </c>
      <c r="DC68" s="2" t="s">
        <v>459</v>
      </c>
      <c r="DD68" s="2" t="s">
        <v>459</v>
      </c>
      <c r="DE68" s="2" t="s">
        <v>459</v>
      </c>
      <c r="DF68" s="2" t="s">
        <v>459</v>
      </c>
      <c r="DG68" s="2" t="s">
        <v>459</v>
      </c>
      <c r="DH68" s="2" t="s">
        <v>459</v>
      </c>
      <c r="DI68" s="2" t="s">
        <v>459</v>
      </c>
      <c r="DJ68" s="2" t="s">
        <v>459</v>
      </c>
      <c r="DK68" s="2" t="s">
        <v>459</v>
      </c>
      <c r="DL68" s="12" t="s">
        <v>225</v>
      </c>
      <c r="DM68" s="2" t="s">
        <v>459</v>
      </c>
      <c r="DN68" s="2" t="s">
        <v>459</v>
      </c>
      <c r="DO68" s="2" t="s">
        <v>459</v>
      </c>
      <c r="DP68" s="2" t="s">
        <v>459</v>
      </c>
      <c r="DQ68" s="2" t="s">
        <v>459</v>
      </c>
      <c r="DR68" s="13" t="s">
        <v>1139</v>
      </c>
      <c r="DS68" s="2" t="s">
        <v>459</v>
      </c>
      <c r="DT68" s="2" t="s">
        <v>459</v>
      </c>
      <c r="DU68" s="2" t="s">
        <v>459</v>
      </c>
      <c r="DV68" s="2" t="s">
        <v>459</v>
      </c>
      <c r="DW68" s="2" t="s">
        <v>459</v>
      </c>
      <c r="DX68" s="2" t="s">
        <v>459</v>
      </c>
      <c r="DY68" s="2" t="s">
        <v>459</v>
      </c>
      <c r="DZ68" s="2" t="s">
        <v>459</v>
      </c>
      <c r="EA68" s="12" t="s">
        <v>240</v>
      </c>
      <c r="EB68" s="2" t="s">
        <v>459</v>
      </c>
      <c r="EC68" s="2" t="s">
        <v>459</v>
      </c>
      <c r="ED68" s="2" t="s">
        <v>459</v>
      </c>
      <c r="EE68" s="2" t="s">
        <v>459</v>
      </c>
      <c r="EF68" s="2" t="s">
        <v>459</v>
      </c>
      <c r="EG68" s="2" t="s">
        <v>459</v>
      </c>
      <c r="EH68" s="2" t="s">
        <v>459</v>
      </c>
      <c r="EI68" s="2" t="s">
        <v>459</v>
      </c>
      <c r="EJ68" s="2" t="s">
        <v>459</v>
      </c>
      <c r="EK68" s="13" t="s">
        <v>1112</v>
      </c>
      <c r="EL68" s="2" t="s">
        <v>459</v>
      </c>
      <c r="EM68" s="2" t="s">
        <v>459</v>
      </c>
      <c r="EN68" s="2" t="s">
        <v>459</v>
      </c>
      <c r="EO68" s="2" t="s">
        <v>459</v>
      </c>
      <c r="EP68" s="2" t="s">
        <v>459</v>
      </c>
      <c r="EQ68" s="2" t="s">
        <v>459</v>
      </c>
      <c r="ER68" s="2" t="s">
        <v>459</v>
      </c>
      <c r="ES68" s="2" t="s">
        <v>459</v>
      </c>
      <c r="ET68" s="2" t="s">
        <v>459</v>
      </c>
      <c r="EU68" s="12" t="s">
        <v>510</v>
      </c>
      <c r="EV68" s="2" t="s">
        <v>459</v>
      </c>
      <c r="EW68" s="2" t="s">
        <v>459</v>
      </c>
      <c r="EX68" s="2" t="s">
        <v>459</v>
      </c>
      <c r="EY68" s="2" t="s">
        <v>459</v>
      </c>
      <c r="EZ68" s="2" t="s">
        <v>459</v>
      </c>
      <c r="FA68" s="2" t="s">
        <v>459</v>
      </c>
      <c r="FB68" s="2" t="s">
        <v>459</v>
      </c>
      <c r="FC68" s="2" t="s">
        <v>459</v>
      </c>
      <c r="FD68" s="13" t="s">
        <v>1232</v>
      </c>
      <c r="FE68" s="2" t="s">
        <v>459</v>
      </c>
      <c r="FF68" s="2" t="s">
        <v>459</v>
      </c>
      <c r="FG68" s="2" t="s">
        <v>459</v>
      </c>
      <c r="FH68" s="2" t="s">
        <v>459</v>
      </c>
      <c r="FI68" s="2" t="s">
        <v>459</v>
      </c>
      <c r="FJ68" s="2" t="s">
        <v>459</v>
      </c>
      <c r="FK68" s="2" t="s">
        <v>459</v>
      </c>
      <c r="FL68" s="2" t="s">
        <v>459</v>
      </c>
      <c r="FM68" s="2" t="s">
        <v>459</v>
      </c>
      <c r="FN68" s="2" t="s">
        <v>459</v>
      </c>
      <c r="FO68" s="12" t="s">
        <v>258</v>
      </c>
      <c r="FP68" s="2" t="s">
        <v>459</v>
      </c>
      <c r="FQ68" s="2" t="s">
        <v>459</v>
      </c>
      <c r="FR68" s="2" t="s">
        <v>459</v>
      </c>
      <c r="FS68" s="2" t="s">
        <v>459</v>
      </c>
      <c r="FT68" s="2" t="s">
        <v>459</v>
      </c>
      <c r="FU68" s="2" t="s">
        <v>459</v>
      </c>
      <c r="FV68" s="2" t="s">
        <v>459</v>
      </c>
      <c r="FW68" s="2" t="s">
        <v>459</v>
      </c>
      <c r="FX68" s="2" t="s">
        <v>459</v>
      </c>
      <c r="FY68" s="2" t="s">
        <v>459</v>
      </c>
      <c r="FZ68" s="2" t="s">
        <v>459</v>
      </c>
      <c r="GA68" s="13" t="s">
        <v>956</v>
      </c>
      <c r="GB68" s="2" t="s">
        <v>459</v>
      </c>
      <c r="GC68" s="2" t="s">
        <v>459</v>
      </c>
      <c r="GD68" s="2" t="s">
        <v>459</v>
      </c>
      <c r="GE68" s="2" t="s">
        <v>459</v>
      </c>
    </row>
    <row r="69" spans="1:187" ht="88.9" customHeight="1" x14ac:dyDescent="0.25">
      <c r="A69" s="1">
        <v>2377</v>
      </c>
      <c r="B69" s="2" t="s">
        <v>801</v>
      </c>
      <c r="C69" s="2" t="s">
        <v>723</v>
      </c>
      <c r="D69" s="2" t="s">
        <v>69</v>
      </c>
      <c r="E69" s="18" t="s">
        <v>1657</v>
      </c>
      <c r="F69" s="2" t="s">
        <v>1551</v>
      </c>
      <c r="G69" s="12" t="s">
        <v>932</v>
      </c>
      <c r="H69" s="2" t="s">
        <v>459</v>
      </c>
      <c r="I69" s="2" t="s">
        <v>459</v>
      </c>
      <c r="J69" s="2" t="s">
        <v>459</v>
      </c>
      <c r="K69" s="2" t="s">
        <v>459</v>
      </c>
      <c r="L69" s="2" t="s">
        <v>459</v>
      </c>
      <c r="M69" s="2" t="s">
        <v>459</v>
      </c>
      <c r="N69" s="2" t="s">
        <v>459</v>
      </c>
      <c r="O69" s="11" t="s">
        <v>513</v>
      </c>
      <c r="P69" s="2" t="s">
        <v>459</v>
      </c>
      <c r="Q69" s="2" t="s">
        <v>459</v>
      </c>
      <c r="R69" s="18" t="s">
        <v>459</v>
      </c>
      <c r="S69" s="2" t="s">
        <v>459</v>
      </c>
      <c r="T69" s="18" t="s">
        <v>459</v>
      </c>
      <c r="U69" s="13" t="s">
        <v>129</v>
      </c>
      <c r="V69" s="2" t="s">
        <v>459</v>
      </c>
      <c r="W69" s="2" t="s">
        <v>459</v>
      </c>
      <c r="X69" s="2" t="s">
        <v>459</v>
      </c>
      <c r="Y69" s="2" t="s">
        <v>459</v>
      </c>
      <c r="Z69" s="2" t="s">
        <v>459</v>
      </c>
      <c r="AA69" s="2" t="s">
        <v>459</v>
      </c>
      <c r="AB69" s="2" t="s">
        <v>459</v>
      </c>
      <c r="AC69" s="2" t="s">
        <v>459</v>
      </c>
      <c r="AD69" s="13" t="s">
        <v>581</v>
      </c>
      <c r="AE69" s="2" t="s">
        <v>459</v>
      </c>
      <c r="AF69" s="18" t="s">
        <v>459</v>
      </c>
      <c r="AG69" s="13" t="s">
        <v>140</v>
      </c>
      <c r="AH69" s="2" t="s">
        <v>459</v>
      </c>
      <c r="AI69" s="2" t="s">
        <v>459</v>
      </c>
      <c r="AJ69" s="2" t="s">
        <v>459</v>
      </c>
      <c r="AK69" s="2" t="s">
        <v>459</v>
      </c>
      <c r="AL69" s="2" t="s">
        <v>459</v>
      </c>
      <c r="AM69" s="18" t="s">
        <v>459</v>
      </c>
      <c r="AN69" s="2" t="s">
        <v>459</v>
      </c>
      <c r="AO69" s="2" t="s">
        <v>459</v>
      </c>
      <c r="AP69" s="13" t="s">
        <v>118</v>
      </c>
      <c r="AQ69" s="2" t="s">
        <v>459</v>
      </c>
      <c r="AR69" s="2" t="s">
        <v>459</v>
      </c>
      <c r="AS69" s="18" t="s">
        <v>459</v>
      </c>
      <c r="AT69" s="2" t="s">
        <v>459</v>
      </c>
      <c r="AU69" s="2" t="s">
        <v>459</v>
      </c>
      <c r="AV69" s="13" t="s">
        <v>1026</v>
      </c>
      <c r="AW69" s="2" t="s">
        <v>459</v>
      </c>
      <c r="AX69" s="2" t="s">
        <v>459</v>
      </c>
      <c r="AY69" s="2" t="s">
        <v>459</v>
      </c>
      <c r="AZ69" s="18" t="s">
        <v>459</v>
      </c>
      <c r="BA69" s="2" t="s">
        <v>459</v>
      </c>
      <c r="BB69" s="11" t="s">
        <v>1468</v>
      </c>
      <c r="BC69" s="2" t="s">
        <v>459</v>
      </c>
      <c r="BD69" s="2" t="s">
        <v>459</v>
      </c>
      <c r="BE69" s="18" t="s">
        <v>459</v>
      </c>
      <c r="BF69" s="12" t="s">
        <v>926</v>
      </c>
      <c r="BG69" s="2" t="s">
        <v>459</v>
      </c>
      <c r="BH69" s="2" t="s">
        <v>459</v>
      </c>
      <c r="BI69" s="2" t="s">
        <v>459</v>
      </c>
      <c r="BJ69" s="2" t="s">
        <v>459</v>
      </c>
      <c r="BK69" s="2" t="s">
        <v>459</v>
      </c>
      <c r="BL69" s="2" t="s">
        <v>459</v>
      </c>
      <c r="BM69" s="18" t="s">
        <v>459</v>
      </c>
      <c r="BN69" s="12" t="s">
        <v>927</v>
      </c>
      <c r="BO69" s="2" t="s">
        <v>459</v>
      </c>
      <c r="BP69" s="11" t="s">
        <v>1469</v>
      </c>
      <c r="BQ69" s="2" t="s">
        <v>459</v>
      </c>
      <c r="BR69" s="18" t="s">
        <v>459</v>
      </c>
      <c r="BS69" s="2" t="s">
        <v>459</v>
      </c>
      <c r="BT69" s="2" t="s">
        <v>459</v>
      </c>
      <c r="BU69" s="13" t="s">
        <v>182</v>
      </c>
      <c r="BV69" s="2" t="s">
        <v>459</v>
      </c>
      <c r="BW69" s="18" t="s">
        <v>459</v>
      </c>
      <c r="BX69" s="2" t="s">
        <v>459</v>
      </c>
      <c r="BY69" s="2" t="s">
        <v>459</v>
      </c>
      <c r="BZ69" s="2" t="s">
        <v>459</v>
      </c>
      <c r="CA69" s="18" t="s">
        <v>459</v>
      </c>
      <c r="CB69" s="2" t="s">
        <v>459</v>
      </c>
      <c r="CC69" s="13" t="s">
        <v>573</v>
      </c>
      <c r="CD69" s="2" t="s">
        <v>459</v>
      </c>
      <c r="CE69" s="2" t="s">
        <v>459</v>
      </c>
      <c r="CF69" s="2" t="s">
        <v>459</v>
      </c>
      <c r="CG69" s="2" t="s">
        <v>459</v>
      </c>
      <c r="CH69" s="18" t="s">
        <v>459</v>
      </c>
      <c r="CI69" s="13" t="s">
        <v>556</v>
      </c>
      <c r="CJ69" s="2" t="s">
        <v>459</v>
      </c>
      <c r="CK69" s="2" t="s">
        <v>459</v>
      </c>
      <c r="CL69" s="2" t="s">
        <v>459</v>
      </c>
      <c r="CM69" s="13" t="s">
        <v>1407</v>
      </c>
      <c r="CN69" s="2" t="s">
        <v>459</v>
      </c>
      <c r="CO69" s="18" t="s">
        <v>459</v>
      </c>
      <c r="CP69" s="2" t="s">
        <v>459</v>
      </c>
      <c r="CQ69" s="2" t="s">
        <v>459</v>
      </c>
      <c r="CR69" s="2" t="s">
        <v>459</v>
      </c>
      <c r="CS69" s="18" t="s">
        <v>459</v>
      </c>
      <c r="CT69" s="2" t="s">
        <v>459</v>
      </c>
      <c r="CU69" s="2" t="s">
        <v>459</v>
      </c>
      <c r="CV69" s="13" t="s">
        <v>1470</v>
      </c>
      <c r="CW69" s="2" t="s">
        <v>459</v>
      </c>
      <c r="CX69" s="13" t="s">
        <v>587</v>
      </c>
      <c r="CY69" s="18" t="s">
        <v>459</v>
      </c>
      <c r="CZ69" s="2" t="s">
        <v>459</v>
      </c>
      <c r="DA69" s="2" t="s">
        <v>459</v>
      </c>
      <c r="DB69" s="2" t="s">
        <v>459</v>
      </c>
      <c r="DC69" s="2" t="s">
        <v>459</v>
      </c>
      <c r="DD69" s="2" t="s">
        <v>459</v>
      </c>
      <c r="DE69" s="2" t="s">
        <v>459</v>
      </c>
      <c r="DF69" s="2" t="s">
        <v>459</v>
      </c>
      <c r="DG69" s="2" t="s">
        <v>459</v>
      </c>
      <c r="DH69" s="2" t="s">
        <v>459</v>
      </c>
      <c r="DI69" s="2" t="s">
        <v>459</v>
      </c>
      <c r="DJ69" s="2" t="s">
        <v>459</v>
      </c>
      <c r="DK69" s="2" t="s">
        <v>459</v>
      </c>
      <c r="DL69" s="12" t="s">
        <v>225</v>
      </c>
      <c r="DM69" s="2" t="s">
        <v>459</v>
      </c>
      <c r="DN69" s="2" t="s">
        <v>459</v>
      </c>
      <c r="DO69" s="2" t="s">
        <v>459</v>
      </c>
      <c r="DP69" s="2" t="s">
        <v>459</v>
      </c>
      <c r="DQ69" s="2" t="s">
        <v>459</v>
      </c>
      <c r="DR69" s="2" t="s">
        <v>459</v>
      </c>
      <c r="DS69" s="2" t="s">
        <v>459</v>
      </c>
      <c r="DT69" s="18" t="s">
        <v>459</v>
      </c>
      <c r="DU69" s="2" t="s">
        <v>459</v>
      </c>
      <c r="DV69" s="13" t="s">
        <v>566</v>
      </c>
      <c r="DW69" s="2" t="s">
        <v>459</v>
      </c>
      <c r="DX69" s="2" t="s">
        <v>459</v>
      </c>
      <c r="DY69" s="2" t="s">
        <v>459</v>
      </c>
      <c r="DZ69" s="2" t="s">
        <v>459</v>
      </c>
      <c r="EA69" s="18" t="s">
        <v>459</v>
      </c>
      <c r="EB69" s="2" t="s">
        <v>459</v>
      </c>
      <c r="EC69" s="2" t="s">
        <v>459</v>
      </c>
      <c r="ED69" s="2" t="s">
        <v>459</v>
      </c>
      <c r="EE69" s="2" t="s">
        <v>459</v>
      </c>
      <c r="EF69" s="12" t="s">
        <v>243</v>
      </c>
      <c r="EG69" s="2" t="s">
        <v>459</v>
      </c>
      <c r="EH69" s="2" t="s">
        <v>459</v>
      </c>
      <c r="EI69" s="2" t="s">
        <v>459</v>
      </c>
      <c r="EJ69" s="2" t="s">
        <v>459</v>
      </c>
      <c r="EK69" s="18" t="s">
        <v>459</v>
      </c>
      <c r="EL69" s="2" t="s">
        <v>459</v>
      </c>
      <c r="EM69" s="2" t="s">
        <v>459</v>
      </c>
      <c r="EN69" s="2" t="s">
        <v>459</v>
      </c>
      <c r="EO69" s="2" t="s">
        <v>459</v>
      </c>
      <c r="EP69" s="2" t="s">
        <v>459</v>
      </c>
      <c r="EQ69" s="13" t="s">
        <v>525</v>
      </c>
      <c r="ER69" s="2" t="s">
        <v>459</v>
      </c>
      <c r="ES69" s="2" t="s">
        <v>459</v>
      </c>
      <c r="ET69" s="2" t="s">
        <v>459</v>
      </c>
      <c r="EU69" s="2" t="s">
        <v>459</v>
      </c>
      <c r="EV69" s="12" t="s">
        <v>551</v>
      </c>
      <c r="EW69" s="2" t="s">
        <v>459</v>
      </c>
      <c r="EX69" s="2" t="s">
        <v>459</v>
      </c>
      <c r="EY69" s="2" t="s">
        <v>459</v>
      </c>
      <c r="EZ69" s="2" t="s">
        <v>459</v>
      </c>
      <c r="FA69" s="18" t="s">
        <v>459</v>
      </c>
      <c r="FB69" s="12" t="s">
        <v>492</v>
      </c>
      <c r="FC69" s="2" t="s">
        <v>459</v>
      </c>
      <c r="FD69" s="2" t="s">
        <v>459</v>
      </c>
      <c r="FE69" s="2" t="s">
        <v>459</v>
      </c>
      <c r="FF69" s="2" t="s">
        <v>459</v>
      </c>
      <c r="FG69" s="2" t="s">
        <v>459</v>
      </c>
      <c r="FH69" s="18" t="s">
        <v>459</v>
      </c>
      <c r="FI69" s="2" t="s">
        <v>459</v>
      </c>
      <c r="FJ69" s="2" t="s">
        <v>459</v>
      </c>
      <c r="FK69" s="2" t="s">
        <v>459</v>
      </c>
      <c r="FL69" s="2" t="s">
        <v>459</v>
      </c>
      <c r="FM69" s="2" t="s">
        <v>459</v>
      </c>
      <c r="FN69" s="2" t="s">
        <v>459</v>
      </c>
      <c r="FO69" s="2" t="s">
        <v>459</v>
      </c>
      <c r="FP69" s="13" t="s">
        <v>263</v>
      </c>
      <c r="FQ69" s="2" t="s">
        <v>459</v>
      </c>
      <c r="FR69" s="2" t="s">
        <v>459</v>
      </c>
      <c r="FS69" s="2" t="s">
        <v>459</v>
      </c>
      <c r="FT69" s="18" t="s">
        <v>459</v>
      </c>
      <c r="FU69" s="2" t="s">
        <v>459</v>
      </c>
      <c r="FV69" s="12" t="s">
        <v>493</v>
      </c>
      <c r="FW69" s="2" t="s">
        <v>459</v>
      </c>
      <c r="FX69" s="2" t="s">
        <v>459</v>
      </c>
      <c r="FY69" s="2" t="s">
        <v>459</v>
      </c>
      <c r="FZ69" s="2" t="s">
        <v>459</v>
      </c>
      <c r="GA69" s="2" t="s">
        <v>459</v>
      </c>
      <c r="GB69" s="18" t="s">
        <v>459</v>
      </c>
      <c r="GC69" s="2" t="s">
        <v>459</v>
      </c>
      <c r="GD69" s="2" t="s">
        <v>459</v>
      </c>
      <c r="GE69" s="2" t="s">
        <v>459</v>
      </c>
    </row>
    <row r="70" spans="1:187" ht="88.9" customHeight="1" x14ac:dyDescent="0.25">
      <c r="A70" s="1">
        <v>2345</v>
      </c>
      <c r="B70" s="2" t="s">
        <v>798</v>
      </c>
      <c r="C70" s="2" t="s">
        <v>650</v>
      </c>
      <c r="D70" s="2" t="s">
        <v>56</v>
      </c>
      <c r="E70" s="18" t="s">
        <v>1658</v>
      </c>
      <c r="F70" s="2" t="s">
        <v>1565</v>
      </c>
      <c r="G70" s="18" t="s">
        <v>459</v>
      </c>
      <c r="H70" s="2" t="s">
        <v>459</v>
      </c>
      <c r="I70" s="2" t="s">
        <v>459</v>
      </c>
      <c r="J70" s="2" t="s">
        <v>459</v>
      </c>
      <c r="K70" s="12" t="s">
        <v>1182</v>
      </c>
      <c r="L70" s="2" t="s">
        <v>459</v>
      </c>
      <c r="M70" s="2" t="s">
        <v>459</v>
      </c>
      <c r="N70" s="2" t="s">
        <v>459</v>
      </c>
      <c r="O70" s="18" t="s">
        <v>459</v>
      </c>
      <c r="P70" s="2" t="s">
        <v>459</v>
      </c>
      <c r="Q70" s="12" t="s">
        <v>1060</v>
      </c>
      <c r="R70" s="2" t="s">
        <v>459</v>
      </c>
      <c r="S70" s="2" t="s">
        <v>459</v>
      </c>
      <c r="T70" s="12" t="s">
        <v>125</v>
      </c>
      <c r="U70" s="18" t="s">
        <v>459</v>
      </c>
      <c r="V70" s="2" t="s">
        <v>459</v>
      </c>
      <c r="W70" s="2" t="s">
        <v>459</v>
      </c>
      <c r="X70" s="2" t="s">
        <v>459</v>
      </c>
      <c r="Y70" s="12" t="s">
        <v>613</v>
      </c>
      <c r="Z70" s="2" t="s">
        <v>459</v>
      </c>
      <c r="AA70" s="2" t="s">
        <v>459</v>
      </c>
      <c r="AB70" s="2" t="s">
        <v>459</v>
      </c>
      <c r="AC70" s="2" t="s">
        <v>459</v>
      </c>
      <c r="AD70" s="18" t="s">
        <v>459</v>
      </c>
      <c r="AE70" s="2" t="s">
        <v>459</v>
      </c>
      <c r="AF70" s="2" t="s">
        <v>459</v>
      </c>
      <c r="AG70" s="18" t="s">
        <v>459</v>
      </c>
      <c r="AH70" s="2" t="s">
        <v>459</v>
      </c>
      <c r="AI70" s="13" t="s">
        <v>143</v>
      </c>
      <c r="AJ70" s="2" t="s">
        <v>459</v>
      </c>
      <c r="AK70" s="2" t="s">
        <v>459</v>
      </c>
      <c r="AL70" s="13" t="s">
        <v>117</v>
      </c>
      <c r="AM70" s="2" t="s">
        <v>459</v>
      </c>
      <c r="AN70" s="2" t="s">
        <v>459</v>
      </c>
      <c r="AO70" s="2" t="s">
        <v>459</v>
      </c>
      <c r="AP70" s="18" t="s">
        <v>459</v>
      </c>
      <c r="AQ70" s="13" t="s">
        <v>462</v>
      </c>
      <c r="AR70" s="2" t="s">
        <v>459</v>
      </c>
      <c r="AS70" s="2" t="s">
        <v>459</v>
      </c>
      <c r="AT70" s="2" t="s">
        <v>459</v>
      </c>
      <c r="AU70" s="2" t="s">
        <v>459</v>
      </c>
      <c r="AV70" s="18" t="s">
        <v>459</v>
      </c>
      <c r="AW70" s="12" t="s">
        <v>842</v>
      </c>
      <c r="AX70" s="2" t="s">
        <v>459</v>
      </c>
      <c r="AY70" s="2" t="s">
        <v>459</v>
      </c>
      <c r="AZ70" s="2" t="s">
        <v>459</v>
      </c>
      <c r="BA70" s="2" t="s">
        <v>459</v>
      </c>
      <c r="BB70" s="18" t="s">
        <v>459</v>
      </c>
      <c r="BC70" s="2" t="s">
        <v>459</v>
      </c>
      <c r="BD70" s="2" t="s">
        <v>459</v>
      </c>
      <c r="BE70" s="13" t="s">
        <v>461</v>
      </c>
      <c r="BF70" s="18" t="s">
        <v>459</v>
      </c>
      <c r="BG70" s="2" t="s">
        <v>459</v>
      </c>
      <c r="BH70" s="2" t="s">
        <v>459</v>
      </c>
      <c r="BI70" s="2" t="s">
        <v>459</v>
      </c>
      <c r="BJ70" s="2" t="s">
        <v>459</v>
      </c>
      <c r="BK70" s="2" t="s">
        <v>459</v>
      </c>
      <c r="BL70" s="2" t="s">
        <v>459</v>
      </c>
      <c r="BM70" s="13" t="s">
        <v>876</v>
      </c>
      <c r="BN70" s="18" t="s">
        <v>459</v>
      </c>
      <c r="BO70" s="2" t="s">
        <v>459</v>
      </c>
      <c r="BP70" s="18" t="s">
        <v>459</v>
      </c>
      <c r="BQ70" s="11" t="s">
        <v>615</v>
      </c>
      <c r="BR70" s="2" t="s">
        <v>459</v>
      </c>
      <c r="BS70" s="2" t="s">
        <v>459</v>
      </c>
      <c r="BT70" s="2" t="s">
        <v>459</v>
      </c>
      <c r="BU70" s="18" t="s">
        <v>459</v>
      </c>
      <c r="BV70" s="12" t="s">
        <v>187</v>
      </c>
      <c r="BW70" s="2" t="s">
        <v>459</v>
      </c>
      <c r="BX70" s="2" t="s">
        <v>459</v>
      </c>
      <c r="BY70" s="2" t="s">
        <v>459</v>
      </c>
      <c r="BZ70" s="12" t="s">
        <v>584</v>
      </c>
      <c r="CA70" s="2" t="s">
        <v>459</v>
      </c>
      <c r="CB70" s="2" t="s">
        <v>459</v>
      </c>
      <c r="CC70" s="18" t="s">
        <v>459</v>
      </c>
      <c r="CD70" s="2" t="s">
        <v>459</v>
      </c>
      <c r="CE70" s="2" t="s">
        <v>459</v>
      </c>
      <c r="CF70" s="2" t="s">
        <v>459</v>
      </c>
      <c r="CG70" s="12" t="s">
        <v>585</v>
      </c>
      <c r="CH70" s="2" t="s">
        <v>459</v>
      </c>
      <c r="CI70" s="18" t="s">
        <v>459</v>
      </c>
      <c r="CJ70" s="2" t="s">
        <v>459</v>
      </c>
      <c r="CK70" s="2" t="s">
        <v>459</v>
      </c>
      <c r="CL70" s="2" t="s">
        <v>459</v>
      </c>
      <c r="CM70" s="18" t="s">
        <v>459</v>
      </c>
      <c r="CN70" s="2" t="s">
        <v>459</v>
      </c>
      <c r="CO70" s="2" t="s">
        <v>459</v>
      </c>
      <c r="CP70" s="2" t="s">
        <v>459</v>
      </c>
      <c r="CQ70" s="12" t="s">
        <v>898</v>
      </c>
      <c r="CR70" s="2" t="s">
        <v>459</v>
      </c>
      <c r="CS70" s="2" t="s">
        <v>459</v>
      </c>
      <c r="CT70" s="2" t="s">
        <v>459</v>
      </c>
      <c r="CU70" s="2" t="s">
        <v>459</v>
      </c>
      <c r="CV70" s="13" t="s">
        <v>201</v>
      </c>
      <c r="CW70" s="2" t="s">
        <v>459</v>
      </c>
      <c r="CX70" s="11" t="s">
        <v>534</v>
      </c>
      <c r="CY70" s="2" t="s">
        <v>459</v>
      </c>
      <c r="CZ70" s="2" t="s">
        <v>459</v>
      </c>
      <c r="DA70" s="2" t="s">
        <v>459</v>
      </c>
      <c r="DB70" s="2" t="s">
        <v>459</v>
      </c>
      <c r="DC70" s="2" t="s">
        <v>459</v>
      </c>
      <c r="DD70" s="12" t="s">
        <v>206</v>
      </c>
      <c r="DE70" s="2" t="s">
        <v>459</v>
      </c>
      <c r="DF70" s="2" t="s">
        <v>459</v>
      </c>
      <c r="DG70" s="2" t="s">
        <v>459</v>
      </c>
      <c r="DH70" s="2" t="s">
        <v>459</v>
      </c>
      <c r="DI70" s="2" t="s">
        <v>459</v>
      </c>
      <c r="DJ70" s="2" t="s">
        <v>459</v>
      </c>
      <c r="DK70" s="2" t="s">
        <v>459</v>
      </c>
      <c r="DL70" s="18" t="s">
        <v>459</v>
      </c>
      <c r="DM70" s="2" t="s">
        <v>459</v>
      </c>
      <c r="DN70" s="2" t="s">
        <v>459</v>
      </c>
      <c r="DO70" s="2" t="s">
        <v>459</v>
      </c>
      <c r="DP70" s="2" t="s">
        <v>459</v>
      </c>
      <c r="DQ70" s="2" t="s">
        <v>459</v>
      </c>
      <c r="DR70" s="2" t="s">
        <v>459</v>
      </c>
      <c r="DS70" s="13" t="s">
        <v>999</v>
      </c>
      <c r="DT70" s="2" t="s">
        <v>459</v>
      </c>
      <c r="DU70" s="2" t="s">
        <v>459</v>
      </c>
      <c r="DV70" s="18" t="s">
        <v>459</v>
      </c>
      <c r="DW70" s="2" t="s">
        <v>459</v>
      </c>
      <c r="DX70" s="2" t="s">
        <v>459</v>
      </c>
      <c r="DY70" s="2" t="s">
        <v>459</v>
      </c>
      <c r="DZ70" s="2" t="s">
        <v>459</v>
      </c>
      <c r="EA70" s="12" t="s">
        <v>240</v>
      </c>
      <c r="EB70" s="2" t="s">
        <v>459</v>
      </c>
      <c r="EC70" s="2" t="s">
        <v>459</v>
      </c>
      <c r="ED70" s="2" t="s">
        <v>459</v>
      </c>
      <c r="EE70" s="2" t="s">
        <v>459</v>
      </c>
      <c r="EF70" s="18" t="s">
        <v>459</v>
      </c>
      <c r="EG70" s="2" t="s">
        <v>459</v>
      </c>
      <c r="EH70" s="2" t="s">
        <v>459</v>
      </c>
      <c r="EI70" s="2" t="s">
        <v>459</v>
      </c>
      <c r="EJ70" s="2" t="s">
        <v>459</v>
      </c>
      <c r="EK70" s="2" t="s">
        <v>459</v>
      </c>
      <c r="EL70" s="2" t="s">
        <v>459</v>
      </c>
      <c r="EM70" s="2" t="s">
        <v>459</v>
      </c>
      <c r="EN70" s="2" t="s">
        <v>459</v>
      </c>
      <c r="EO70" s="2" t="s">
        <v>459</v>
      </c>
      <c r="EP70" s="13" t="s">
        <v>1452</v>
      </c>
      <c r="EQ70" s="18" t="s">
        <v>459</v>
      </c>
      <c r="ER70" s="2" t="s">
        <v>459</v>
      </c>
      <c r="ES70" s="2" t="s">
        <v>459</v>
      </c>
      <c r="ET70" s="13" t="s">
        <v>1453</v>
      </c>
      <c r="EU70" s="2" t="s">
        <v>459</v>
      </c>
      <c r="EV70" s="18" t="s">
        <v>459</v>
      </c>
      <c r="EW70" s="2" t="s">
        <v>459</v>
      </c>
      <c r="EX70" s="2" t="s">
        <v>459</v>
      </c>
      <c r="EY70" s="2" t="s">
        <v>459</v>
      </c>
      <c r="EZ70" s="2" t="s">
        <v>459</v>
      </c>
      <c r="FA70" s="2" t="s">
        <v>459</v>
      </c>
      <c r="FB70" s="18" t="s">
        <v>459</v>
      </c>
      <c r="FC70" s="2" t="s">
        <v>459</v>
      </c>
      <c r="FD70" s="2" t="s">
        <v>459</v>
      </c>
      <c r="FE70" s="2" t="s">
        <v>459</v>
      </c>
      <c r="FF70" s="2" t="s">
        <v>459</v>
      </c>
      <c r="FG70" s="2" t="s">
        <v>459</v>
      </c>
      <c r="FH70" s="12" t="s">
        <v>590</v>
      </c>
      <c r="FI70" s="2" t="s">
        <v>459</v>
      </c>
      <c r="FJ70" s="2" t="s">
        <v>459</v>
      </c>
      <c r="FK70" s="2" t="s">
        <v>459</v>
      </c>
      <c r="FL70" s="2" t="s">
        <v>459</v>
      </c>
      <c r="FM70" s="2" t="s">
        <v>459</v>
      </c>
      <c r="FN70" s="2" t="s">
        <v>459</v>
      </c>
      <c r="FO70" s="2" t="s">
        <v>459</v>
      </c>
      <c r="FP70" s="12" t="s">
        <v>261</v>
      </c>
      <c r="FQ70" s="2" t="s">
        <v>459</v>
      </c>
      <c r="FR70" s="2" t="s">
        <v>459</v>
      </c>
      <c r="FS70" s="2" t="s">
        <v>459</v>
      </c>
      <c r="FT70" s="2" t="s">
        <v>459</v>
      </c>
      <c r="FU70" s="2" t="s">
        <v>459</v>
      </c>
      <c r="FV70" s="18" t="s">
        <v>459</v>
      </c>
      <c r="FW70" s="2" t="s">
        <v>459</v>
      </c>
      <c r="FX70" s="2" t="s">
        <v>459</v>
      </c>
      <c r="FY70" s="2" t="s">
        <v>459</v>
      </c>
      <c r="FZ70" s="2" t="s">
        <v>459</v>
      </c>
      <c r="GA70" s="2" t="s">
        <v>459</v>
      </c>
      <c r="GB70" s="11" t="s">
        <v>942</v>
      </c>
      <c r="GC70" s="2" t="s">
        <v>459</v>
      </c>
      <c r="GD70" s="2" t="s">
        <v>459</v>
      </c>
      <c r="GE70" s="2" t="s">
        <v>459</v>
      </c>
    </row>
    <row r="71" spans="1:187" ht="88.9" customHeight="1" x14ac:dyDescent="0.25">
      <c r="A71" s="1">
        <v>2505</v>
      </c>
      <c r="B71" s="2" t="s">
        <v>819</v>
      </c>
      <c r="C71" s="2" t="s">
        <v>641</v>
      </c>
      <c r="D71" s="2" t="s">
        <v>73</v>
      </c>
      <c r="E71" s="18" t="s">
        <v>1659</v>
      </c>
      <c r="F71" s="2" t="s">
        <v>628</v>
      </c>
      <c r="G71" s="2" t="s">
        <v>459</v>
      </c>
      <c r="H71" s="11" t="s">
        <v>1515</v>
      </c>
      <c r="I71" s="2" t="s">
        <v>459</v>
      </c>
      <c r="J71" s="2" t="s">
        <v>459</v>
      </c>
      <c r="K71" s="18" t="s">
        <v>459</v>
      </c>
      <c r="L71" s="2" t="s">
        <v>459</v>
      </c>
      <c r="M71" s="2" t="s">
        <v>459</v>
      </c>
      <c r="N71" s="11" t="s">
        <v>1516</v>
      </c>
      <c r="O71" s="2" t="s">
        <v>459</v>
      </c>
      <c r="P71" s="2" t="s">
        <v>459</v>
      </c>
      <c r="Q71" s="18" t="s">
        <v>459</v>
      </c>
      <c r="R71" s="2" t="s">
        <v>459</v>
      </c>
      <c r="S71" s="2" t="s">
        <v>459</v>
      </c>
      <c r="T71" s="18" t="s">
        <v>459</v>
      </c>
      <c r="U71" s="2" t="s">
        <v>459</v>
      </c>
      <c r="V71" s="2" t="s">
        <v>459</v>
      </c>
      <c r="W71" s="2" t="s">
        <v>459</v>
      </c>
      <c r="X71" s="13" t="s">
        <v>139</v>
      </c>
      <c r="Y71" s="18" t="s">
        <v>459</v>
      </c>
      <c r="Z71" s="2" t="s">
        <v>459</v>
      </c>
      <c r="AA71" s="2" t="s">
        <v>459</v>
      </c>
      <c r="AB71" s="2" t="s">
        <v>459</v>
      </c>
      <c r="AC71" s="13" t="s">
        <v>115</v>
      </c>
      <c r="AD71" s="2" t="s">
        <v>459</v>
      </c>
      <c r="AE71" s="2" t="s">
        <v>459</v>
      </c>
      <c r="AF71" s="2" t="s">
        <v>459</v>
      </c>
      <c r="AG71" s="2" t="s">
        <v>459</v>
      </c>
      <c r="AH71" s="2" t="s">
        <v>459</v>
      </c>
      <c r="AI71" s="18" t="s">
        <v>459</v>
      </c>
      <c r="AJ71" s="13" t="s">
        <v>140</v>
      </c>
      <c r="AK71" s="13" t="s">
        <v>119</v>
      </c>
      <c r="AL71" s="18" t="s">
        <v>459</v>
      </c>
      <c r="AM71" s="2" t="s">
        <v>459</v>
      </c>
      <c r="AN71" s="2" t="s">
        <v>459</v>
      </c>
      <c r="AO71" s="2" t="s">
        <v>459</v>
      </c>
      <c r="AP71" s="2" t="s">
        <v>459</v>
      </c>
      <c r="AQ71" s="18" t="s">
        <v>459</v>
      </c>
      <c r="AR71" s="2" t="s">
        <v>459</v>
      </c>
      <c r="AS71" s="2" t="s">
        <v>459</v>
      </c>
      <c r="AT71" s="2" t="s">
        <v>459</v>
      </c>
      <c r="AU71" s="2" t="s">
        <v>459</v>
      </c>
      <c r="AV71" s="13" t="s">
        <v>1330</v>
      </c>
      <c r="AW71" s="18" t="s">
        <v>459</v>
      </c>
      <c r="AX71" s="2" t="s">
        <v>459</v>
      </c>
      <c r="AY71" s="11" t="s">
        <v>1517</v>
      </c>
      <c r="AZ71" s="2" t="s">
        <v>459</v>
      </c>
      <c r="BA71" s="2" t="s">
        <v>459</v>
      </c>
      <c r="BB71" s="2" t="s">
        <v>459</v>
      </c>
      <c r="BC71" s="2" t="s">
        <v>459</v>
      </c>
      <c r="BD71" s="2" t="s">
        <v>459</v>
      </c>
      <c r="BE71" s="18" t="s">
        <v>459</v>
      </c>
      <c r="BF71" s="2" t="s">
        <v>459</v>
      </c>
      <c r="BG71" s="2" t="s">
        <v>459</v>
      </c>
      <c r="BH71" s="13" t="s">
        <v>461</v>
      </c>
      <c r="BI71" s="2" t="s">
        <v>459</v>
      </c>
      <c r="BJ71" s="2" t="s">
        <v>459</v>
      </c>
      <c r="BK71" s="2" t="s">
        <v>459</v>
      </c>
      <c r="BL71" s="2" t="s">
        <v>459</v>
      </c>
      <c r="BM71" s="18" t="s">
        <v>459</v>
      </c>
      <c r="BN71" s="13" t="s">
        <v>178</v>
      </c>
      <c r="BO71" s="2" t="s">
        <v>459</v>
      </c>
      <c r="BP71" s="2" t="s">
        <v>459</v>
      </c>
      <c r="BQ71" s="18" t="s">
        <v>459</v>
      </c>
      <c r="BR71" s="11" t="s">
        <v>1518</v>
      </c>
      <c r="BS71" s="2" t="s">
        <v>459</v>
      </c>
      <c r="BT71" s="2" t="s">
        <v>459</v>
      </c>
      <c r="BU71" s="12" t="s">
        <v>186</v>
      </c>
      <c r="BV71" s="18" t="s">
        <v>459</v>
      </c>
      <c r="BW71" s="2" t="s">
        <v>459</v>
      </c>
      <c r="BX71" s="2" t="s">
        <v>459</v>
      </c>
      <c r="BY71" s="2" t="s">
        <v>459</v>
      </c>
      <c r="BZ71" s="18" t="s">
        <v>459</v>
      </c>
      <c r="CA71" s="2" t="s">
        <v>459</v>
      </c>
      <c r="CB71" s="2" t="s">
        <v>459</v>
      </c>
      <c r="CC71" s="13" t="s">
        <v>573</v>
      </c>
      <c r="CD71" s="2" t="s">
        <v>459</v>
      </c>
      <c r="CE71" s="2" t="s">
        <v>459</v>
      </c>
      <c r="CF71" s="2" t="s">
        <v>459</v>
      </c>
      <c r="CG71" s="13" t="s">
        <v>1519</v>
      </c>
      <c r="CH71" s="2" t="s">
        <v>459</v>
      </c>
      <c r="CI71" s="2" t="s">
        <v>459</v>
      </c>
      <c r="CJ71" s="2" t="s">
        <v>459</v>
      </c>
      <c r="CK71" s="2" t="s">
        <v>459</v>
      </c>
      <c r="CL71" s="13" t="s">
        <v>1520</v>
      </c>
      <c r="CM71" s="2" t="s">
        <v>459</v>
      </c>
      <c r="CN71" s="2" t="s">
        <v>459</v>
      </c>
      <c r="CO71" s="2" t="s">
        <v>459</v>
      </c>
      <c r="CP71" s="2" t="s">
        <v>459</v>
      </c>
      <c r="CQ71" s="18" t="s">
        <v>459</v>
      </c>
      <c r="CR71" s="2" t="s">
        <v>459</v>
      </c>
      <c r="CS71" s="13" t="s">
        <v>1336</v>
      </c>
      <c r="CT71" s="2" t="s">
        <v>459</v>
      </c>
      <c r="CU71" s="2" t="s">
        <v>459</v>
      </c>
      <c r="CV71" s="18" t="s">
        <v>459</v>
      </c>
      <c r="CW71" s="2" t="s">
        <v>459</v>
      </c>
      <c r="CX71" s="18" t="s">
        <v>459</v>
      </c>
      <c r="CY71" s="2" t="s">
        <v>459</v>
      </c>
      <c r="CZ71" s="2" t="s">
        <v>459</v>
      </c>
      <c r="DA71" s="2" t="s">
        <v>459</v>
      </c>
      <c r="DB71" s="2" t="s">
        <v>459</v>
      </c>
      <c r="DC71" s="13" t="s">
        <v>587</v>
      </c>
      <c r="DD71" s="18" t="s">
        <v>459</v>
      </c>
      <c r="DE71" s="2" t="s">
        <v>459</v>
      </c>
      <c r="DF71" s="2" t="s">
        <v>459</v>
      </c>
      <c r="DG71" s="2" t="s">
        <v>459</v>
      </c>
      <c r="DH71" s="2" t="s">
        <v>459</v>
      </c>
      <c r="DI71" s="12" t="s">
        <v>219</v>
      </c>
      <c r="DJ71" s="2" t="s">
        <v>459</v>
      </c>
      <c r="DK71" s="2" t="s">
        <v>459</v>
      </c>
      <c r="DL71" s="2" t="s">
        <v>459</v>
      </c>
      <c r="DM71" s="2" t="s">
        <v>459</v>
      </c>
      <c r="DN71" s="2" t="s">
        <v>459</v>
      </c>
      <c r="DO71" s="2" t="s">
        <v>459</v>
      </c>
      <c r="DP71" s="13" t="s">
        <v>1521</v>
      </c>
      <c r="DQ71" s="2" t="s">
        <v>459</v>
      </c>
      <c r="DR71" s="2" t="s">
        <v>459</v>
      </c>
      <c r="DS71" s="18" t="s">
        <v>459</v>
      </c>
      <c r="DT71" s="2" t="s">
        <v>459</v>
      </c>
      <c r="DU71" s="2" t="s">
        <v>459</v>
      </c>
      <c r="DV71" s="2" t="s">
        <v>459</v>
      </c>
      <c r="DW71" s="2" t="s">
        <v>459</v>
      </c>
      <c r="DX71" s="2" t="s">
        <v>459</v>
      </c>
      <c r="DY71" s="2" t="s">
        <v>459</v>
      </c>
      <c r="DZ71" s="2" t="s">
        <v>459</v>
      </c>
      <c r="EA71" s="18" t="s">
        <v>459</v>
      </c>
      <c r="EB71" s="2" t="s">
        <v>459</v>
      </c>
      <c r="EC71" s="12" t="s">
        <v>239</v>
      </c>
      <c r="ED71" s="2" t="s">
        <v>459</v>
      </c>
      <c r="EE71" s="2" t="s">
        <v>459</v>
      </c>
      <c r="EF71" s="2" t="s">
        <v>459</v>
      </c>
      <c r="EG71" s="2" t="s">
        <v>459</v>
      </c>
      <c r="EH71" s="2" t="s">
        <v>459</v>
      </c>
      <c r="EI71" s="2" t="s">
        <v>459</v>
      </c>
      <c r="EJ71" s="2" t="s">
        <v>459</v>
      </c>
      <c r="EK71" s="2" t="s">
        <v>459</v>
      </c>
      <c r="EL71" s="2" t="s">
        <v>459</v>
      </c>
      <c r="EM71" s="2" t="s">
        <v>459</v>
      </c>
      <c r="EN71" s="2" t="s">
        <v>459</v>
      </c>
      <c r="EO71" s="13" t="s">
        <v>1116</v>
      </c>
      <c r="EP71" s="18" t="s">
        <v>459</v>
      </c>
      <c r="EQ71" s="2" t="s">
        <v>459</v>
      </c>
      <c r="ER71" s="2" t="s">
        <v>459</v>
      </c>
      <c r="ES71" s="2" t="s">
        <v>459</v>
      </c>
      <c r="ET71" s="18" t="s">
        <v>459</v>
      </c>
      <c r="EU71" s="2" t="s">
        <v>459</v>
      </c>
      <c r="EV71" s="2" t="s">
        <v>459</v>
      </c>
      <c r="EW71" s="2" t="s">
        <v>459</v>
      </c>
      <c r="EX71" s="12" t="s">
        <v>902</v>
      </c>
      <c r="EY71" s="2" t="s">
        <v>459</v>
      </c>
      <c r="EZ71" s="2" t="s">
        <v>459</v>
      </c>
      <c r="FA71" s="2" t="s">
        <v>459</v>
      </c>
      <c r="FB71" s="2" t="s">
        <v>459</v>
      </c>
      <c r="FC71" s="2" t="s">
        <v>459</v>
      </c>
      <c r="FD71" s="13" t="s">
        <v>1522</v>
      </c>
      <c r="FE71" s="2" t="s">
        <v>459</v>
      </c>
      <c r="FF71" s="2" t="s">
        <v>459</v>
      </c>
      <c r="FG71" s="2" t="s">
        <v>459</v>
      </c>
      <c r="FH71" s="18" t="s">
        <v>459</v>
      </c>
      <c r="FI71" s="2" t="s">
        <v>459</v>
      </c>
      <c r="FJ71" s="2" t="s">
        <v>459</v>
      </c>
      <c r="FK71" s="2" t="s">
        <v>459</v>
      </c>
      <c r="FL71" s="2" t="s">
        <v>459</v>
      </c>
      <c r="FM71" s="2" t="s">
        <v>459</v>
      </c>
      <c r="FN71" s="2" t="s">
        <v>459</v>
      </c>
      <c r="FO71" s="2" t="s">
        <v>459</v>
      </c>
      <c r="FP71" s="18" t="s">
        <v>459</v>
      </c>
      <c r="FQ71" s="2" t="s">
        <v>459</v>
      </c>
      <c r="FR71" s="2" t="s">
        <v>459</v>
      </c>
      <c r="FS71" s="2" t="s">
        <v>459</v>
      </c>
      <c r="FT71" s="2" t="s">
        <v>459</v>
      </c>
      <c r="FU71" s="12" t="s">
        <v>260</v>
      </c>
      <c r="FV71" s="13" t="s">
        <v>1429</v>
      </c>
      <c r="FW71" s="2" t="s">
        <v>459</v>
      </c>
      <c r="FX71" s="2" t="s">
        <v>459</v>
      </c>
      <c r="FY71" s="2" t="s">
        <v>459</v>
      </c>
      <c r="FZ71" s="2" t="s">
        <v>459</v>
      </c>
      <c r="GA71" s="2" t="s">
        <v>459</v>
      </c>
      <c r="GB71" s="18" t="s">
        <v>459</v>
      </c>
      <c r="GC71" s="2" t="s">
        <v>459</v>
      </c>
      <c r="GD71" s="2" t="s">
        <v>459</v>
      </c>
      <c r="GE71" s="2" t="s">
        <v>459</v>
      </c>
    </row>
    <row r="72" spans="1:187" ht="88.9" customHeight="1" x14ac:dyDescent="0.25">
      <c r="A72" s="1">
        <v>302</v>
      </c>
      <c r="B72" s="2" t="s">
        <v>677</v>
      </c>
      <c r="C72" s="2" t="s">
        <v>70</v>
      </c>
      <c r="D72" s="2" t="s">
        <v>66</v>
      </c>
      <c r="E72" s="18" t="s">
        <v>1660</v>
      </c>
      <c r="F72" s="2" t="s">
        <v>1556</v>
      </c>
      <c r="G72" s="2" t="s">
        <v>459</v>
      </c>
      <c r="H72" s="18" t="s">
        <v>459</v>
      </c>
      <c r="I72" s="2" t="s">
        <v>459</v>
      </c>
      <c r="J72" s="2" t="s">
        <v>459</v>
      </c>
      <c r="K72" s="11" t="s">
        <v>1046</v>
      </c>
      <c r="L72" s="2" t="s">
        <v>459</v>
      </c>
      <c r="M72" s="11" t="s">
        <v>873</v>
      </c>
      <c r="N72" s="18" t="s">
        <v>459</v>
      </c>
      <c r="O72" s="2" t="s">
        <v>459</v>
      </c>
      <c r="P72" s="2" t="s">
        <v>459</v>
      </c>
      <c r="Q72" s="2" t="s">
        <v>459</v>
      </c>
      <c r="R72" s="2" t="s">
        <v>459</v>
      </c>
      <c r="S72" s="2" t="s">
        <v>459</v>
      </c>
      <c r="T72" s="2" t="s">
        <v>459</v>
      </c>
      <c r="U72" s="2" t="s">
        <v>459</v>
      </c>
      <c r="V72" s="2" t="s">
        <v>459</v>
      </c>
      <c r="W72" s="2" t="s">
        <v>459</v>
      </c>
      <c r="X72" s="13" t="s">
        <v>137</v>
      </c>
      <c r="Y72" s="2" t="s">
        <v>459</v>
      </c>
      <c r="Z72" s="13" t="s">
        <v>461</v>
      </c>
      <c r="AA72" s="2" t="s">
        <v>459</v>
      </c>
      <c r="AB72" s="2" t="s">
        <v>459</v>
      </c>
      <c r="AC72" s="18" t="s">
        <v>459</v>
      </c>
      <c r="AD72" s="2" t="s">
        <v>459</v>
      </c>
      <c r="AE72" s="13" t="s">
        <v>142</v>
      </c>
      <c r="AF72" s="2" t="s">
        <v>459</v>
      </c>
      <c r="AG72" s="2" t="s">
        <v>459</v>
      </c>
      <c r="AH72" s="2" t="s">
        <v>459</v>
      </c>
      <c r="AI72" s="2" t="s">
        <v>459</v>
      </c>
      <c r="AJ72" s="18" t="s">
        <v>459</v>
      </c>
      <c r="AK72" s="18" t="s">
        <v>459</v>
      </c>
      <c r="AL72" s="2" t="s">
        <v>459</v>
      </c>
      <c r="AM72" s="2" t="s">
        <v>459</v>
      </c>
      <c r="AN72" s="2" t="s">
        <v>459</v>
      </c>
      <c r="AO72" s="2" t="s">
        <v>459</v>
      </c>
      <c r="AP72" s="13" t="s">
        <v>117</v>
      </c>
      <c r="AQ72" s="2" t="s">
        <v>459</v>
      </c>
      <c r="AR72" s="2" t="s">
        <v>459</v>
      </c>
      <c r="AS72" s="13" t="s">
        <v>161</v>
      </c>
      <c r="AT72" s="2" t="s">
        <v>459</v>
      </c>
      <c r="AU72" s="2" t="s">
        <v>459</v>
      </c>
      <c r="AV72" s="18" t="s">
        <v>459</v>
      </c>
      <c r="AW72" s="12" t="s">
        <v>842</v>
      </c>
      <c r="AX72" s="2" t="s">
        <v>459</v>
      </c>
      <c r="AY72" s="18" t="s">
        <v>459</v>
      </c>
      <c r="AZ72" s="2" t="s">
        <v>459</v>
      </c>
      <c r="BA72" s="2" t="s">
        <v>459</v>
      </c>
      <c r="BB72" s="2" t="s">
        <v>459</v>
      </c>
      <c r="BC72" s="2" t="s">
        <v>459</v>
      </c>
      <c r="BD72" s="2" t="s">
        <v>459</v>
      </c>
      <c r="BE72" s="2" t="s">
        <v>459</v>
      </c>
      <c r="BF72" s="13" t="s">
        <v>571</v>
      </c>
      <c r="BG72" s="2" t="s">
        <v>459</v>
      </c>
      <c r="BH72" s="18" t="s">
        <v>459</v>
      </c>
      <c r="BI72" s="2" t="s">
        <v>459</v>
      </c>
      <c r="BJ72" s="2" t="s">
        <v>459</v>
      </c>
      <c r="BK72" s="2" t="s">
        <v>459</v>
      </c>
      <c r="BL72" s="2" t="s">
        <v>459</v>
      </c>
      <c r="BM72" s="13" t="s">
        <v>176</v>
      </c>
      <c r="BN72" s="18" t="s">
        <v>459</v>
      </c>
      <c r="BO72" s="2" t="s">
        <v>459</v>
      </c>
      <c r="BP72" s="2" t="s">
        <v>459</v>
      </c>
      <c r="BQ72" s="2" t="s">
        <v>459</v>
      </c>
      <c r="BR72" s="18" t="s">
        <v>459</v>
      </c>
      <c r="BS72" s="12" t="s">
        <v>1047</v>
      </c>
      <c r="BT72" s="2" t="s">
        <v>459</v>
      </c>
      <c r="BU72" s="18" t="s">
        <v>459</v>
      </c>
      <c r="BV72" s="2" t="s">
        <v>459</v>
      </c>
      <c r="BW72" s="2" t="s">
        <v>459</v>
      </c>
      <c r="BX72" s="12" t="s">
        <v>194</v>
      </c>
      <c r="BY72" s="2" t="s">
        <v>459</v>
      </c>
      <c r="BZ72" s="2" t="s">
        <v>459</v>
      </c>
      <c r="CA72" s="2" t="s">
        <v>459</v>
      </c>
      <c r="CB72" s="2" t="s">
        <v>459</v>
      </c>
      <c r="CC72" s="18" t="s">
        <v>459</v>
      </c>
      <c r="CD72" s="2" t="s">
        <v>459</v>
      </c>
      <c r="CE72" s="13" t="s">
        <v>1048</v>
      </c>
      <c r="CF72" s="2" t="s">
        <v>459</v>
      </c>
      <c r="CG72" s="18" t="s">
        <v>459</v>
      </c>
      <c r="CH72" s="2" t="s">
        <v>459</v>
      </c>
      <c r="CI72" s="13" t="s">
        <v>556</v>
      </c>
      <c r="CJ72" s="2" t="s">
        <v>459</v>
      </c>
      <c r="CK72" s="2" t="s">
        <v>459</v>
      </c>
      <c r="CL72" s="18" t="s">
        <v>459</v>
      </c>
      <c r="CM72" s="2" t="s">
        <v>459</v>
      </c>
      <c r="CN72" s="13" t="s">
        <v>969</v>
      </c>
      <c r="CO72" s="2" t="s">
        <v>459</v>
      </c>
      <c r="CP72" s="2" t="s">
        <v>459</v>
      </c>
      <c r="CQ72" s="2" t="s">
        <v>459</v>
      </c>
      <c r="CR72" s="2" t="s">
        <v>459</v>
      </c>
      <c r="CS72" s="18" t="s">
        <v>459</v>
      </c>
      <c r="CT72" s="2" t="s">
        <v>459</v>
      </c>
      <c r="CU72" s="2" t="s">
        <v>459</v>
      </c>
      <c r="CV72" s="2" t="s">
        <v>459</v>
      </c>
      <c r="CW72" s="13" t="s">
        <v>920</v>
      </c>
      <c r="CX72" s="2" t="s">
        <v>459</v>
      </c>
      <c r="CY72" s="13" t="s">
        <v>587</v>
      </c>
      <c r="CZ72" s="2" t="s">
        <v>459</v>
      </c>
      <c r="DA72" s="2" t="s">
        <v>459</v>
      </c>
      <c r="DB72" s="2" t="s">
        <v>459</v>
      </c>
      <c r="DC72" s="18" t="s">
        <v>459</v>
      </c>
      <c r="DD72" s="2" t="s">
        <v>459</v>
      </c>
      <c r="DE72" s="2" t="s">
        <v>459</v>
      </c>
      <c r="DF72" s="2" t="s">
        <v>459</v>
      </c>
      <c r="DG72" s="12" t="s">
        <v>215</v>
      </c>
      <c r="DH72" s="2" t="s">
        <v>459</v>
      </c>
      <c r="DI72" s="18" t="s">
        <v>459</v>
      </c>
      <c r="DJ72" s="2" t="s">
        <v>459</v>
      </c>
      <c r="DK72" s="2" t="s">
        <v>459</v>
      </c>
      <c r="DL72" s="2" t="s">
        <v>459</v>
      </c>
      <c r="DM72" s="2" t="s">
        <v>459</v>
      </c>
      <c r="DN72" s="2" t="s">
        <v>459</v>
      </c>
      <c r="DO72" s="2" t="s">
        <v>459</v>
      </c>
      <c r="DP72" s="18" t="s">
        <v>459</v>
      </c>
      <c r="DQ72" s="2" t="s">
        <v>459</v>
      </c>
      <c r="DR72" s="2" t="s">
        <v>459</v>
      </c>
      <c r="DS72" s="2" t="s">
        <v>459</v>
      </c>
      <c r="DT72" s="2" t="s">
        <v>459</v>
      </c>
      <c r="DU72" s="2" t="s">
        <v>459</v>
      </c>
      <c r="DV72" s="13" t="s">
        <v>566</v>
      </c>
      <c r="DW72" s="2" t="s">
        <v>459</v>
      </c>
      <c r="DX72" s="2" t="s">
        <v>459</v>
      </c>
      <c r="DY72" s="2" t="s">
        <v>459</v>
      </c>
      <c r="DZ72" s="2" t="s">
        <v>459</v>
      </c>
      <c r="EA72" s="12" t="s">
        <v>240</v>
      </c>
      <c r="EB72" s="2" t="s">
        <v>459</v>
      </c>
      <c r="EC72" s="18" t="s">
        <v>459</v>
      </c>
      <c r="ED72" s="2" t="s">
        <v>459</v>
      </c>
      <c r="EE72" s="2" t="s">
        <v>459</v>
      </c>
      <c r="EF72" s="2" t="s">
        <v>459</v>
      </c>
      <c r="EG72" s="2" t="s">
        <v>459</v>
      </c>
      <c r="EH72" s="2" t="s">
        <v>459</v>
      </c>
      <c r="EI72" s="2" t="s">
        <v>459</v>
      </c>
      <c r="EJ72" s="2" t="s">
        <v>459</v>
      </c>
      <c r="EK72" s="2" t="s">
        <v>459</v>
      </c>
      <c r="EL72" s="13" t="s">
        <v>248</v>
      </c>
      <c r="EM72" s="2" t="s">
        <v>459</v>
      </c>
      <c r="EN72" s="2" t="s">
        <v>459</v>
      </c>
      <c r="EO72" s="18" t="s">
        <v>459</v>
      </c>
      <c r="EP72" s="2" t="s">
        <v>459</v>
      </c>
      <c r="EQ72" s="2" t="s">
        <v>459</v>
      </c>
      <c r="ER72" s="2" t="s">
        <v>459</v>
      </c>
      <c r="ES72" s="2" t="s">
        <v>459</v>
      </c>
      <c r="ET72" s="2" t="s">
        <v>459</v>
      </c>
      <c r="EU72" s="2" t="s">
        <v>459</v>
      </c>
      <c r="EV72" s="2" t="s">
        <v>459</v>
      </c>
      <c r="EW72" s="2" t="s">
        <v>459</v>
      </c>
      <c r="EX72" s="18" t="s">
        <v>459</v>
      </c>
      <c r="EY72" s="12" t="s">
        <v>578</v>
      </c>
      <c r="EZ72" s="2" t="s">
        <v>459</v>
      </c>
      <c r="FA72" s="2" t="s">
        <v>459</v>
      </c>
      <c r="FB72" s="2" t="s">
        <v>459</v>
      </c>
      <c r="FC72" s="2" t="s">
        <v>459</v>
      </c>
      <c r="FD72" s="18" t="s">
        <v>459</v>
      </c>
      <c r="FE72" s="2" t="s">
        <v>459</v>
      </c>
      <c r="FF72" s="2" t="s">
        <v>459</v>
      </c>
      <c r="FG72" s="2" t="s">
        <v>459</v>
      </c>
      <c r="FH72" s="12" t="s">
        <v>590</v>
      </c>
      <c r="FI72" s="2" t="s">
        <v>459</v>
      </c>
      <c r="FJ72" s="2" t="s">
        <v>459</v>
      </c>
      <c r="FK72" s="2" t="s">
        <v>459</v>
      </c>
      <c r="FL72" s="2" t="s">
        <v>459</v>
      </c>
      <c r="FM72" s="2" t="s">
        <v>459</v>
      </c>
      <c r="FN72" s="2" t="s">
        <v>459</v>
      </c>
      <c r="FO72" s="2" t="s">
        <v>459</v>
      </c>
      <c r="FP72" s="2" t="s">
        <v>459</v>
      </c>
      <c r="FQ72" s="2" t="s">
        <v>459</v>
      </c>
      <c r="FR72" s="2" t="s">
        <v>459</v>
      </c>
      <c r="FS72" s="2" t="s">
        <v>459</v>
      </c>
      <c r="FT72" s="13" t="s">
        <v>277</v>
      </c>
      <c r="FU72" s="18" t="s">
        <v>459</v>
      </c>
      <c r="FV72" s="18" t="s">
        <v>459</v>
      </c>
      <c r="FW72" s="2" t="s">
        <v>459</v>
      </c>
      <c r="FX72" s="2" t="s">
        <v>459</v>
      </c>
      <c r="FY72" s="2" t="s">
        <v>459</v>
      </c>
      <c r="FZ72" s="2" t="s">
        <v>459</v>
      </c>
      <c r="GA72" s="11" t="s">
        <v>1049</v>
      </c>
      <c r="GB72" s="2" t="s">
        <v>459</v>
      </c>
      <c r="GC72" s="2" t="s">
        <v>459</v>
      </c>
      <c r="GD72" s="2" t="s">
        <v>459</v>
      </c>
      <c r="GE72" s="2" t="s">
        <v>459</v>
      </c>
    </row>
    <row r="73" spans="1:187" ht="88.9" customHeight="1" x14ac:dyDescent="0.25">
      <c r="A73" s="1">
        <v>1176</v>
      </c>
      <c r="B73" s="2" t="s">
        <v>677</v>
      </c>
      <c r="C73" s="2" t="s">
        <v>55</v>
      </c>
      <c r="D73" s="2" t="s">
        <v>78</v>
      </c>
      <c r="E73" s="18" t="s">
        <v>1601</v>
      </c>
      <c r="F73" s="2" t="s">
        <v>629</v>
      </c>
      <c r="G73" s="12" t="s">
        <v>980</v>
      </c>
      <c r="H73" s="2" t="s">
        <v>459</v>
      </c>
      <c r="I73" s="2" t="s">
        <v>459</v>
      </c>
      <c r="J73" s="2" t="s">
        <v>459</v>
      </c>
      <c r="K73" s="18" t="s">
        <v>459</v>
      </c>
      <c r="L73" s="2" t="s">
        <v>459</v>
      </c>
      <c r="M73" s="18" t="s">
        <v>459</v>
      </c>
      <c r="N73" s="2" t="s">
        <v>459</v>
      </c>
      <c r="O73" s="2" t="s">
        <v>459</v>
      </c>
      <c r="P73" s="11" t="s">
        <v>914</v>
      </c>
      <c r="Q73" s="2" t="s">
        <v>459</v>
      </c>
      <c r="R73" s="2" t="s">
        <v>459</v>
      </c>
      <c r="S73" s="2" t="s">
        <v>459</v>
      </c>
      <c r="T73" s="2" t="s">
        <v>459</v>
      </c>
      <c r="U73" s="13" t="s">
        <v>129</v>
      </c>
      <c r="V73" s="2" t="s">
        <v>459</v>
      </c>
      <c r="W73" s="2" t="s">
        <v>459</v>
      </c>
      <c r="X73" s="18" t="s">
        <v>459</v>
      </c>
      <c r="Y73" s="2" t="s">
        <v>459</v>
      </c>
      <c r="Z73" s="18" t="s">
        <v>459</v>
      </c>
      <c r="AA73" s="2" t="s">
        <v>459</v>
      </c>
      <c r="AB73" s="2" t="s">
        <v>459</v>
      </c>
      <c r="AC73" s="2" t="s">
        <v>459</v>
      </c>
      <c r="AD73" s="13" t="s">
        <v>926</v>
      </c>
      <c r="AE73" s="18" t="s">
        <v>459</v>
      </c>
      <c r="AF73" s="2" t="s">
        <v>459</v>
      </c>
      <c r="AG73" s="13" t="s">
        <v>146</v>
      </c>
      <c r="AH73" s="2" t="s">
        <v>459</v>
      </c>
      <c r="AI73" s="2" t="s">
        <v>459</v>
      </c>
      <c r="AJ73" s="2" t="s">
        <v>459</v>
      </c>
      <c r="AK73" s="2" t="s">
        <v>459</v>
      </c>
      <c r="AL73" s="2" t="s">
        <v>459</v>
      </c>
      <c r="AM73" s="2" t="s">
        <v>459</v>
      </c>
      <c r="AN73" s="12" t="s">
        <v>115</v>
      </c>
      <c r="AO73" s="2" t="s">
        <v>459</v>
      </c>
      <c r="AP73" s="18" t="s">
        <v>459</v>
      </c>
      <c r="AQ73" s="2" t="s">
        <v>459</v>
      </c>
      <c r="AR73" s="2" t="s">
        <v>459</v>
      </c>
      <c r="AS73" s="13" t="s">
        <v>1326</v>
      </c>
      <c r="AT73" s="2" t="s">
        <v>459</v>
      </c>
      <c r="AU73" s="2" t="s">
        <v>459</v>
      </c>
      <c r="AV73" s="2" t="s">
        <v>459</v>
      </c>
      <c r="AW73" s="18" t="s">
        <v>459</v>
      </c>
      <c r="AX73" s="2" t="s">
        <v>459</v>
      </c>
      <c r="AY73" s="11" t="s">
        <v>865</v>
      </c>
      <c r="AZ73" s="2" t="s">
        <v>459</v>
      </c>
      <c r="BA73" s="2" t="s">
        <v>459</v>
      </c>
      <c r="BB73" s="2" t="s">
        <v>459</v>
      </c>
      <c r="BC73" s="2" t="s">
        <v>459</v>
      </c>
      <c r="BD73" s="2" t="s">
        <v>459</v>
      </c>
      <c r="BE73" s="12" t="s">
        <v>593</v>
      </c>
      <c r="BF73" s="18" t="s">
        <v>459</v>
      </c>
      <c r="BG73" s="2" t="s">
        <v>459</v>
      </c>
      <c r="BH73" s="2" t="s">
        <v>459</v>
      </c>
      <c r="BI73" s="2" t="s">
        <v>459</v>
      </c>
      <c r="BJ73" s="2" t="s">
        <v>459</v>
      </c>
      <c r="BK73" s="2" t="s">
        <v>459</v>
      </c>
      <c r="BL73" s="12" t="s">
        <v>1240</v>
      </c>
      <c r="BM73" s="18" t="s">
        <v>459</v>
      </c>
      <c r="BN73" s="2" t="s">
        <v>459</v>
      </c>
      <c r="BO73" s="2" t="s">
        <v>459</v>
      </c>
      <c r="BP73" s="2" t="s">
        <v>459</v>
      </c>
      <c r="BQ73" s="2" t="s">
        <v>459</v>
      </c>
      <c r="BR73" s="12" t="s">
        <v>517</v>
      </c>
      <c r="BS73" s="18" t="s">
        <v>459</v>
      </c>
      <c r="BT73" s="2" t="s">
        <v>459</v>
      </c>
      <c r="BU73" s="2" t="s">
        <v>459</v>
      </c>
      <c r="BV73" s="12" t="s">
        <v>187</v>
      </c>
      <c r="BW73" s="2" t="s">
        <v>459</v>
      </c>
      <c r="BX73" s="18" t="s">
        <v>459</v>
      </c>
      <c r="BY73" s="2" t="s">
        <v>459</v>
      </c>
      <c r="BZ73" s="2" t="s">
        <v>459</v>
      </c>
      <c r="CA73" s="2" t="s">
        <v>459</v>
      </c>
      <c r="CB73" s="2" t="s">
        <v>459</v>
      </c>
      <c r="CC73" s="12" t="s">
        <v>483</v>
      </c>
      <c r="CD73" s="2" t="s">
        <v>459</v>
      </c>
      <c r="CE73" s="18" t="s">
        <v>459</v>
      </c>
      <c r="CF73" s="2" t="s">
        <v>459</v>
      </c>
      <c r="CG73" s="2" t="s">
        <v>459</v>
      </c>
      <c r="CH73" s="2" t="s">
        <v>459</v>
      </c>
      <c r="CI73" s="18" t="s">
        <v>459</v>
      </c>
      <c r="CJ73" s="2" t="s">
        <v>459</v>
      </c>
      <c r="CK73" s="13" t="s">
        <v>1327</v>
      </c>
      <c r="CL73" s="2" t="s">
        <v>459</v>
      </c>
      <c r="CM73" s="12" t="s">
        <v>947</v>
      </c>
      <c r="CN73" s="18" t="s">
        <v>459</v>
      </c>
      <c r="CO73" s="2" t="s">
        <v>459</v>
      </c>
      <c r="CP73" s="2" t="s">
        <v>459</v>
      </c>
      <c r="CQ73" s="2" t="s">
        <v>459</v>
      </c>
      <c r="CR73" s="13" t="s">
        <v>1328</v>
      </c>
      <c r="CS73" s="2" t="s">
        <v>459</v>
      </c>
      <c r="CT73" s="2" t="s">
        <v>459</v>
      </c>
      <c r="CU73" s="2" t="s">
        <v>459</v>
      </c>
      <c r="CV73" s="2" t="s">
        <v>459</v>
      </c>
      <c r="CW73" s="18" t="s">
        <v>459</v>
      </c>
      <c r="CX73" s="2" t="s">
        <v>459</v>
      </c>
      <c r="CY73" s="11" t="s">
        <v>471</v>
      </c>
      <c r="CZ73" s="2" t="s">
        <v>459</v>
      </c>
      <c r="DA73" s="2" t="s">
        <v>459</v>
      </c>
      <c r="DB73" s="2" t="s">
        <v>459</v>
      </c>
      <c r="DC73" s="2" t="s">
        <v>459</v>
      </c>
      <c r="DD73" s="2" t="s">
        <v>459</v>
      </c>
      <c r="DE73" s="2" t="s">
        <v>459</v>
      </c>
      <c r="DF73" s="2" t="s">
        <v>459</v>
      </c>
      <c r="DG73" s="18" t="s">
        <v>459</v>
      </c>
      <c r="DH73" s="2" t="s">
        <v>459</v>
      </c>
      <c r="DI73" s="2" t="s">
        <v>459</v>
      </c>
      <c r="DJ73" s="12" t="s">
        <v>220</v>
      </c>
      <c r="DK73" s="2" t="s">
        <v>459</v>
      </c>
      <c r="DL73" s="2" t="s">
        <v>459</v>
      </c>
      <c r="DM73" s="2" t="s">
        <v>459</v>
      </c>
      <c r="DN73" s="2" t="s">
        <v>459</v>
      </c>
      <c r="DO73" s="13" t="s">
        <v>1329</v>
      </c>
      <c r="DP73" s="2" t="s">
        <v>459</v>
      </c>
      <c r="DQ73" s="2" t="s">
        <v>459</v>
      </c>
      <c r="DR73" s="2" t="s">
        <v>459</v>
      </c>
      <c r="DS73" s="2" t="s">
        <v>459</v>
      </c>
      <c r="DT73" s="2" t="s">
        <v>459</v>
      </c>
      <c r="DU73" s="2" t="s">
        <v>459</v>
      </c>
      <c r="DV73" s="18" t="s">
        <v>459</v>
      </c>
      <c r="DW73" s="2" t="s">
        <v>459</v>
      </c>
      <c r="DX73" s="2" t="s">
        <v>459</v>
      </c>
      <c r="DY73" s="2" t="s">
        <v>459</v>
      </c>
      <c r="DZ73" s="2" t="s">
        <v>459</v>
      </c>
      <c r="EA73" s="12" t="s">
        <v>240</v>
      </c>
      <c r="EB73" s="2" t="s">
        <v>459</v>
      </c>
      <c r="EC73" s="2" t="s">
        <v>459</v>
      </c>
      <c r="ED73" s="2" t="s">
        <v>459</v>
      </c>
      <c r="EE73" s="2" t="s">
        <v>459</v>
      </c>
      <c r="EF73" s="2" t="s">
        <v>459</v>
      </c>
      <c r="EG73" s="2" t="s">
        <v>459</v>
      </c>
      <c r="EH73" s="2" t="s">
        <v>459</v>
      </c>
      <c r="EI73" s="2" t="s">
        <v>459</v>
      </c>
      <c r="EJ73" s="2" t="s">
        <v>459</v>
      </c>
      <c r="EK73" s="2" t="s">
        <v>459</v>
      </c>
      <c r="EL73" s="13" t="s">
        <v>1086</v>
      </c>
      <c r="EM73" s="2" t="s">
        <v>459</v>
      </c>
      <c r="EN73" s="2" t="s">
        <v>459</v>
      </c>
      <c r="EO73" s="2" t="s">
        <v>459</v>
      </c>
      <c r="EP73" s="2" t="s">
        <v>459</v>
      </c>
      <c r="EQ73" s="2" t="s">
        <v>459</v>
      </c>
      <c r="ER73" s="12" t="s">
        <v>474</v>
      </c>
      <c r="ES73" s="2" t="s">
        <v>459</v>
      </c>
      <c r="ET73" s="2" t="s">
        <v>459</v>
      </c>
      <c r="EU73" s="2" t="s">
        <v>459</v>
      </c>
      <c r="EV73" s="2" t="s">
        <v>459</v>
      </c>
      <c r="EW73" s="2" t="s">
        <v>459</v>
      </c>
      <c r="EX73" s="2" t="s">
        <v>459</v>
      </c>
      <c r="EY73" s="18" t="s">
        <v>459</v>
      </c>
      <c r="EZ73" s="2" t="s">
        <v>459</v>
      </c>
      <c r="FA73" s="2" t="s">
        <v>459</v>
      </c>
      <c r="FB73" s="2" t="s">
        <v>459</v>
      </c>
      <c r="FC73" s="2" t="s">
        <v>459</v>
      </c>
      <c r="FD73" s="2" t="s">
        <v>459</v>
      </c>
      <c r="FE73" s="2" t="s">
        <v>459</v>
      </c>
      <c r="FF73" s="12" t="s">
        <v>870</v>
      </c>
      <c r="FG73" s="2" t="s">
        <v>459</v>
      </c>
      <c r="FH73" s="18" t="s">
        <v>459</v>
      </c>
      <c r="FI73" s="2" t="s">
        <v>459</v>
      </c>
      <c r="FJ73" s="2" t="s">
        <v>459</v>
      </c>
      <c r="FK73" s="2" t="s">
        <v>459</v>
      </c>
      <c r="FL73" s="13" t="s">
        <v>251</v>
      </c>
      <c r="FM73" s="2" t="s">
        <v>459</v>
      </c>
      <c r="FN73" s="2" t="s">
        <v>459</v>
      </c>
      <c r="FO73" s="2" t="s">
        <v>459</v>
      </c>
      <c r="FP73" s="2" t="s">
        <v>459</v>
      </c>
      <c r="FQ73" s="2" t="s">
        <v>459</v>
      </c>
      <c r="FR73" s="2" t="s">
        <v>459</v>
      </c>
      <c r="FS73" s="2" t="s">
        <v>459</v>
      </c>
      <c r="FT73" s="18" t="s">
        <v>459</v>
      </c>
      <c r="FU73" s="2" t="s">
        <v>459</v>
      </c>
      <c r="FV73" s="2" t="s">
        <v>459</v>
      </c>
      <c r="FW73" s="2" t="s">
        <v>459</v>
      </c>
      <c r="FX73" s="2" t="s">
        <v>459</v>
      </c>
      <c r="FY73" s="13" t="s">
        <v>966</v>
      </c>
      <c r="FZ73" s="2" t="s">
        <v>459</v>
      </c>
      <c r="GA73" s="18" t="s">
        <v>459</v>
      </c>
      <c r="GB73" s="2" t="s">
        <v>459</v>
      </c>
      <c r="GC73" s="2" t="s">
        <v>459</v>
      </c>
      <c r="GD73" s="2" t="s">
        <v>459</v>
      </c>
      <c r="GE73" s="2" t="s">
        <v>459</v>
      </c>
    </row>
    <row r="74" spans="1:187" ht="88.9" customHeight="1" x14ac:dyDescent="0.25">
      <c r="A74" s="1">
        <v>885</v>
      </c>
      <c r="B74" s="2" t="s">
        <v>748</v>
      </c>
      <c r="C74" s="2" t="s">
        <v>55</v>
      </c>
      <c r="D74" s="2" t="s">
        <v>637</v>
      </c>
      <c r="E74" s="18" t="s">
        <v>1661</v>
      </c>
      <c r="F74" s="2" t="s">
        <v>1570</v>
      </c>
      <c r="G74" s="18" t="s">
        <v>459</v>
      </c>
      <c r="H74" s="11" t="s">
        <v>1290</v>
      </c>
      <c r="I74" s="2" t="s">
        <v>459</v>
      </c>
      <c r="J74" s="2" t="s">
        <v>459</v>
      </c>
      <c r="K74" s="2" t="s">
        <v>459</v>
      </c>
      <c r="L74" s="2" t="s">
        <v>459</v>
      </c>
      <c r="M74" s="2" t="s">
        <v>459</v>
      </c>
      <c r="N74" s="2" t="s">
        <v>459</v>
      </c>
      <c r="O74" s="13" t="s">
        <v>580</v>
      </c>
      <c r="P74" s="18" t="s">
        <v>459</v>
      </c>
      <c r="Q74" s="2" t="s">
        <v>459</v>
      </c>
      <c r="R74" s="2" t="s">
        <v>459</v>
      </c>
      <c r="S74" s="2" t="s">
        <v>459</v>
      </c>
      <c r="T74" s="2" t="s">
        <v>459</v>
      </c>
      <c r="U74" s="18" t="s">
        <v>459</v>
      </c>
      <c r="V74" s="2" t="s">
        <v>459</v>
      </c>
      <c r="W74" s="2" t="s">
        <v>459</v>
      </c>
      <c r="X74" s="13" t="s">
        <v>137</v>
      </c>
      <c r="Y74" s="2" t="s">
        <v>459</v>
      </c>
      <c r="Z74" s="2" t="s">
        <v>459</v>
      </c>
      <c r="AA74" s="2" t="s">
        <v>459</v>
      </c>
      <c r="AB74" s="2" t="s">
        <v>459</v>
      </c>
      <c r="AC74" s="2" t="s">
        <v>459</v>
      </c>
      <c r="AD74" s="13" t="s">
        <v>115</v>
      </c>
      <c r="AE74" s="12" t="s">
        <v>143</v>
      </c>
      <c r="AF74" s="2" t="s">
        <v>459</v>
      </c>
      <c r="AG74" s="18" t="s">
        <v>459</v>
      </c>
      <c r="AH74" s="2" t="s">
        <v>459</v>
      </c>
      <c r="AI74" s="2" t="s">
        <v>459</v>
      </c>
      <c r="AJ74" s="2" t="s">
        <v>459</v>
      </c>
      <c r="AK74" s="2" t="s">
        <v>459</v>
      </c>
      <c r="AL74" s="2" t="s">
        <v>459</v>
      </c>
      <c r="AM74" s="2" t="s">
        <v>459</v>
      </c>
      <c r="AN74" s="18" t="s">
        <v>459</v>
      </c>
      <c r="AO74" s="2" t="s">
        <v>459</v>
      </c>
      <c r="AP74" s="13" t="s">
        <v>154</v>
      </c>
      <c r="AQ74" s="13" t="s">
        <v>864</v>
      </c>
      <c r="AR74" s="2" t="s">
        <v>459</v>
      </c>
      <c r="AS74" s="18" t="s">
        <v>459</v>
      </c>
      <c r="AT74" s="2" t="s">
        <v>459</v>
      </c>
      <c r="AU74" s="2" t="s">
        <v>459</v>
      </c>
      <c r="AV74" s="2" t="s">
        <v>459</v>
      </c>
      <c r="AW74" s="11" t="s">
        <v>614</v>
      </c>
      <c r="AX74" s="2" t="s">
        <v>459</v>
      </c>
      <c r="AY74" s="18" t="s">
        <v>459</v>
      </c>
      <c r="AZ74" s="2" t="s">
        <v>459</v>
      </c>
      <c r="BA74" s="2" t="s">
        <v>459</v>
      </c>
      <c r="BB74" s="2" t="s">
        <v>459</v>
      </c>
      <c r="BC74" s="2" t="s">
        <v>459</v>
      </c>
      <c r="BD74" s="13" t="s">
        <v>875</v>
      </c>
      <c r="BE74" s="18" t="s">
        <v>459</v>
      </c>
      <c r="BF74" s="2" t="s">
        <v>459</v>
      </c>
      <c r="BG74" s="2" t="s">
        <v>459</v>
      </c>
      <c r="BH74" s="2" t="s">
        <v>459</v>
      </c>
      <c r="BI74" s="2" t="s">
        <v>459</v>
      </c>
      <c r="BJ74" s="2" t="s">
        <v>459</v>
      </c>
      <c r="BK74" s="13" t="s">
        <v>1063</v>
      </c>
      <c r="BL74" s="18" t="s">
        <v>459</v>
      </c>
      <c r="BM74" s="2" t="s">
        <v>459</v>
      </c>
      <c r="BN74" s="2" t="s">
        <v>459</v>
      </c>
      <c r="BO74" s="13" t="s">
        <v>1291</v>
      </c>
      <c r="BP74" s="2" t="s">
        <v>459</v>
      </c>
      <c r="BQ74" s="2" t="s">
        <v>459</v>
      </c>
      <c r="BR74" s="18" t="s">
        <v>459</v>
      </c>
      <c r="BS74" s="2" t="s">
        <v>459</v>
      </c>
      <c r="BT74" s="2" t="s">
        <v>459</v>
      </c>
      <c r="BU74" s="2" t="s">
        <v>459</v>
      </c>
      <c r="BV74" s="18" t="s">
        <v>459</v>
      </c>
      <c r="BW74" s="2" t="s">
        <v>459</v>
      </c>
      <c r="BX74" s="2" t="s">
        <v>459</v>
      </c>
      <c r="BY74" s="13" t="s">
        <v>193</v>
      </c>
      <c r="BZ74" s="2" t="s">
        <v>459</v>
      </c>
      <c r="CA74" s="2" t="s">
        <v>459</v>
      </c>
      <c r="CB74" s="2" t="s">
        <v>459</v>
      </c>
      <c r="CC74" s="18" t="s">
        <v>459</v>
      </c>
      <c r="CD74" s="13" t="s">
        <v>518</v>
      </c>
      <c r="CE74" s="2" t="s">
        <v>459</v>
      </c>
      <c r="CF74" s="2" t="s">
        <v>459</v>
      </c>
      <c r="CG74" s="2" t="s">
        <v>459</v>
      </c>
      <c r="CH74" s="2" t="s">
        <v>459</v>
      </c>
      <c r="CI74" s="12" t="s">
        <v>519</v>
      </c>
      <c r="CJ74" s="2" t="s">
        <v>459</v>
      </c>
      <c r="CK74" s="18" t="s">
        <v>459</v>
      </c>
      <c r="CL74" s="2" t="s">
        <v>459</v>
      </c>
      <c r="CM74" s="18" t="s">
        <v>459</v>
      </c>
      <c r="CN74" s="2" t="s">
        <v>459</v>
      </c>
      <c r="CO74" s="12" t="s">
        <v>520</v>
      </c>
      <c r="CP74" s="2" t="s">
        <v>459</v>
      </c>
      <c r="CQ74" s="2" t="s">
        <v>459</v>
      </c>
      <c r="CR74" s="13" t="s">
        <v>1043</v>
      </c>
      <c r="CS74" s="2" t="s">
        <v>459</v>
      </c>
      <c r="CT74" s="2" t="s">
        <v>459</v>
      </c>
      <c r="CU74" s="2" t="s">
        <v>459</v>
      </c>
      <c r="CV74" s="2" t="s">
        <v>459</v>
      </c>
      <c r="CW74" s="2" t="s">
        <v>459</v>
      </c>
      <c r="CX74" s="11" t="s">
        <v>1178</v>
      </c>
      <c r="CY74" s="18" t="s">
        <v>459</v>
      </c>
      <c r="CZ74" s="2" t="s">
        <v>459</v>
      </c>
      <c r="DA74" s="2" t="s">
        <v>459</v>
      </c>
      <c r="DB74" s="2" t="s">
        <v>459</v>
      </c>
      <c r="DC74" s="2" t="s">
        <v>459</v>
      </c>
      <c r="DD74" s="2" t="s">
        <v>459</v>
      </c>
      <c r="DE74" s="2" t="s">
        <v>459</v>
      </c>
      <c r="DF74" s="2" t="s">
        <v>459</v>
      </c>
      <c r="DG74" s="13" t="s">
        <v>214</v>
      </c>
      <c r="DH74" s="2" t="s">
        <v>459</v>
      </c>
      <c r="DI74" s="2" t="s">
        <v>459</v>
      </c>
      <c r="DJ74" s="18" t="s">
        <v>459</v>
      </c>
      <c r="DK74" s="2" t="s">
        <v>459</v>
      </c>
      <c r="DL74" s="2" t="s">
        <v>459</v>
      </c>
      <c r="DM74" s="2" t="s">
        <v>459</v>
      </c>
      <c r="DN74" s="2" t="s">
        <v>459</v>
      </c>
      <c r="DO74" s="18" t="s">
        <v>459</v>
      </c>
      <c r="DP74" s="2" t="s">
        <v>459</v>
      </c>
      <c r="DQ74" s="2" t="s">
        <v>459</v>
      </c>
      <c r="DR74" s="2" t="s">
        <v>459</v>
      </c>
      <c r="DS74" s="13" t="s">
        <v>992</v>
      </c>
      <c r="DT74" s="2" t="s">
        <v>459</v>
      </c>
      <c r="DU74" s="2" t="s">
        <v>459</v>
      </c>
      <c r="DV74" s="2" t="s">
        <v>459</v>
      </c>
      <c r="DW74" s="2" t="s">
        <v>459</v>
      </c>
      <c r="DX74" s="2" t="s">
        <v>459</v>
      </c>
      <c r="DY74" s="2" t="s">
        <v>459</v>
      </c>
      <c r="DZ74" s="2" t="s">
        <v>459</v>
      </c>
      <c r="EA74" s="18" t="s">
        <v>459</v>
      </c>
      <c r="EB74" s="2" t="s">
        <v>459</v>
      </c>
      <c r="EC74" s="2" t="s">
        <v>459</v>
      </c>
      <c r="ED74" s="12" t="s">
        <v>241</v>
      </c>
      <c r="EE74" s="2" t="s">
        <v>459</v>
      </c>
      <c r="EF74" s="2" t="s">
        <v>459</v>
      </c>
      <c r="EG74" s="2" t="s">
        <v>459</v>
      </c>
      <c r="EH74" s="2" t="s">
        <v>459</v>
      </c>
      <c r="EI74" s="13" t="s">
        <v>1292</v>
      </c>
      <c r="EJ74" s="2" t="s">
        <v>459</v>
      </c>
      <c r="EK74" s="2" t="s">
        <v>459</v>
      </c>
      <c r="EL74" s="18" t="s">
        <v>459</v>
      </c>
      <c r="EM74" s="2" t="s">
        <v>459</v>
      </c>
      <c r="EN74" s="2" t="s">
        <v>459</v>
      </c>
      <c r="EO74" s="2" t="s">
        <v>459</v>
      </c>
      <c r="EP74" s="2" t="s">
        <v>459</v>
      </c>
      <c r="EQ74" s="2" t="s">
        <v>459</v>
      </c>
      <c r="ER74" s="18" t="s">
        <v>459</v>
      </c>
      <c r="ES74" s="2" t="s">
        <v>459</v>
      </c>
      <c r="ET74" s="2" t="s">
        <v>459</v>
      </c>
      <c r="EU74" s="2" t="s">
        <v>459</v>
      </c>
      <c r="EV74" s="2" t="s">
        <v>459</v>
      </c>
      <c r="EW74" s="2" t="s">
        <v>459</v>
      </c>
      <c r="EX74" s="12" t="s">
        <v>902</v>
      </c>
      <c r="EY74" s="2" t="s">
        <v>459</v>
      </c>
      <c r="EZ74" s="2" t="s">
        <v>459</v>
      </c>
      <c r="FA74" s="2" t="s">
        <v>459</v>
      </c>
      <c r="FB74" s="2" t="s">
        <v>459</v>
      </c>
      <c r="FC74" s="2" t="s">
        <v>459</v>
      </c>
      <c r="FD74" s="2" t="s">
        <v>459</v>
      </c>
      <c r="FE74" s="2" t="s">
        <v>459</v>
      </c>
      <c r="FF74" s="12" t="s">
        <v>870</v>
      </c>
      <c r="FG74" s="2" t="s">
        <v>459</v>
      </c>
      <c r="FH74" s="2" t="s">
        <v>459</v>
      </c>
      <c r="FI74" s="2" t="s">
        <v>459</v>
      </c>
      <c r="FJ74" s="2" t="s">
        <v>459</v>
      </c>
      <c r="FK74" s="2" t="s">
        <v>459</v>
      </c>
      <c r="FL74" s="18" t="s">
        <v>459</v>
      </c>
      <c r="FM74" s="2" t="s">
        <v>459</v>
      </c>
      <c r="FN74" s="12" t="s">
        <v>254</v>
      </c>
      <c r="FO74" s="2" t="s">
        <v>459</v>
      </c>
      <c r="FP74" s="2" t="s">
        <v>459</v>
      </c>
      <c r="FQ74" s="2" t="s">
        <v>459</v>
      </c>
      <c r="FR74" s="2" t="s">
        <v>459</v>
      </c>
      <c r="FS74" s="2" t="s">
        <v>459</v>
      </c>
      <c r="FT74" s="2" t="s">
        <v>459</v>
      </c>
      <c r="FU74" s="2" t="s">
        <v>459</v>
      </c>
      <c r="FV74" s="2" t="s">
        <v>459</v>
      </c>
      <c r="FW74" s="2" t="s">
        <v>459</v>
      </c>
      <c r="FX74" s="2" t="s">
        <v>459</v>
      </c>
      <c r="FY74" s="13" t="s">
        <v>883</v>
      </c>
      <c r="FZ74" s="2" t="s">
        <v>459</v>
      </c>
      <c r="GA74" s="2" t="s">
        <v>459</v>
      </c>
      <c r="GB74" s="2" t="s">
        <v>459</v>
      </c>
      <c r="GC74" s="2" t="s">
        <v>459</v>
      </c>
      <c r="GD74" s="2" t="s">
        <v>459</v>
      </c>
      <c r="GE74" s="2" t="s">
        <v>459</v>
      </c>
    </row>
    <row r="75" spans="1:187" ht="88.9" customHeight="1" x14ac:dyDescent="0.25">
      <c r="A75" s="1">
        <v>2187</v>
      </c>
      <c r="B75" s="2" t="s">
        <v>784</v>
      </c>
      <c r="C75" s="2" t="s">
        <v>703</v>
      </c>
      <c r="D75" s="2" t="s">
        <v>56</v>
      </c>
      <c r="E75" s="18" t="s">
        <v>1662</v>
      </c>
      <c r="F75" s="2" t="s">
        <v>631</v>
      </c>
      <c r="G75" s="2" t="s">
        <v>459</v>
      </c>
      <c r="H75" s="11" t="s">
        <v>884</v>
      </c>
      <c r="I75" s="2" t="s">
        <v>459</v>
      </c>
      <c r="J75" s="2" t="s">
        <v>459</v>
      </c>
      <c r="K75" s="2" t="s">
        <v>459</v>
      </c>
      <c r="L75" s="2" t="s">
        <v>459</v>
      </c>
      <c r="M75" s="2" t="s">
        <v>459</v>
      </c>
      <c r="N75" s="2" t="s">
        <v>459</v>
      </c>
      <c r="O75" s="18" t="s">
        <v>459</v>
      </c>
      <c r="P75" s="2" t="s">
        <v>459</v>
      </c>
      <c r="Q75" s="2" t="s">
        <v>459</v>
      </c>
      <c r="R75" s="11" t="s">
        <v>478</v>
      </c>
      <c r="S75" s="2" t="s">
        <v>459</v>
      </c>
      <c r="T75" s="2" t="s">
        <v>459</v>
      </c>
      <c r="U75" s="2" t="s">
        <v>459</v>
      </c>
      <c r="V75" s="2" t="s">
        <v>459</v>
      </c>
      <c r="W75" s="13" t="s">
        <v>136</v>
      </c>
      <c r="X75" s="18" t="s">
        <v>459</v>
      </c>
      <c r="Y75" s="2" t="s">
        <v>459</v>
      </c>
      <c r="Z75" s="2" t="s">
        <v>459</v>
      </c>
      <c r="AA75" s="2" t="s">
        <v>459</v>
      </c>
      <c r="AB75" s="2" t="s">
        <v>459</v>
      </c>
      <c r="AC75" s="2" t="s">
        <v>459</v>
      </c>
      <c r="AD75" s="13" t="s">
        <v>926</v>
      </c>
      <c r="AE75" s="18" t="s">
        <v>459</v>
      </c>
      <c r="AF75" s="13" t="s">
        <v>144</v>
      </c>
      <c r="AG75" s="2" t="s">
        <v>459</v>
      </c>
      <c r="AH75" s="2" t="s">
        <v>459</v>
      </c>
      <c r="AI75" s="2" t="s">
        <v>459</v>
      </c>
      <c r="AJ75" s="2" t="s">
        <v>459</v>
      </c>
      <c r="AK75" s="2" t="s">
        <v>459</v>
      </c>
      <c r="AL75" s="2" t="s">
        <v>459</v>
      </c>
      <c r="AM75" s="13" t="s">
        <v>115</v>
      </c>
      <c r="AN75" s="2" t="s">
        <v>459</v>
      </c>
      <c r="AO75" s="2" t="s">
        <v>459</v>
      </c>
      <c r="AP75" s="18" t="s">
        <v>459</v>
      </c>
      <c r="AQ75" s="18" t="s">
        <v>459</v>
      </c>
      <c r="AR75" s="2" t="s">
        <v>459</v>
      </c>
      <c r="AS75" s="2" t="s">
        <v>459</v>
      </c>
      <c r="AT75" s="13" t="s">
        <v>1193</v>
      </c>
      <c r="AU75" s="2" t="s">
        <v>459</v>
      </c>
      <c r="AV75" s="2" t="s">
        <v>459</v>
      </c>
      <c r="AW75" s="18" t="s">
        <v>459</v>
      </c>
      <c r="AX75" s="2" t="s">
        <v>459</v>
      </c>
      <c r="AY75" s="2" t="s">
        <v>459</v>
      </c>
      <c r="AZ75" s="2" t="s">
        <v>459</v>
      </c>
      <c r="BA75" s="11" t="s">
        <v>1406</v>
      </c>
      <c r="BB75" s="2" t="s">
        <v>459</v>
      </c>
      <c r="BC75" s="2" t="s">
        <v>459</v>
      </c>
      <c r="BD75" s="13" t="s">
        <v>1078</v>
      </c>
      <c r="BE75" s="2" t="s">
        <v>459</v>
      </c>
      <c r="BF75" s="2" t="s">
        <v>459</v>
      </c>
      <c r="BG75" s="2" t="s">
        <v>459</v>
      </c>
      <c r="BH75" s="2" t="s">
        <v>459</v>
      </c>
      <c r="BI75" s="2" t="s">
        <v>459</v>
      </c>
      <c r="BJ75" s="2" t="s">
        <v>459</v>
      </c>
      <c r="BK75" s="18" t="s">
        <v>459</v>
      </c>
      <c r="BL75" s="13" t="s">
        <v>173</v>
      </c>
      <c r="BM75" s="2" t="s">
        <v>459</v>
      </c>
      <c r="BN75" s="2" t="s">
        <v>459</v>
      </c>
      <c r="BO75" s="18" t="s">
        <v>459</v>
      </c>
      <c r="BP75" s="2" t="s">
        <v>459</v>
      </c>
      <c r="BQ75" s="11" t="s">
        <v>959</v>
      </c>
      <c r="BR75" s="2" t="s">
        <v>459</v>
      </c>
      <c r="BS75" s="2" t="s">
        <v>459</v>
      </c>
      <c r="BT75" s="2" t="s">
        <v>459</v>
      </c>
      <c r="BU75" s="2" t="s">
        <v>459</v>
      </c>
      <c r="BV75" s="2" t="s">
        <v>459</v>
      </c>
      <c r="BW75" s="2" t="s">
        <v>459</v>
      </c>
      <c r="BX75" s="2" t="s">
        <v>459</v>
      </c>
      <c r="BY75" s="13" t="s">
        <v>191</v>
      </c>
      <c r="BZ75" s="13" t="s">
        <v>1235</v>
      </c>
      <c r="CA75" s="2" t="s">
        <v>459</v>
      </c>
      <c r="CB75" s="2" t="s">
        <v>459</v>
      </c>
      <c r="CC75" s="2" t="s">
        <v>459</v>
      </c>
      <c r="CD75" s="18" t="s">
        <v>459</v>
      </c>
      <c r="CE75" s="2" t="s">
        <v>459</v>
      </c>
      <c r="CF75" s="2" t="s">
        <v>459</v>
      </c>
      <c r="CG75" s="2" t="s">
        <v>459</v>
      </c>
      <c r="CH75" s="12" t="s">
        <v>1219</v>
      </c>
      <c r="CI75" s="18" t="s">
        <v>459</v>
      </c>
      <c r="CJ75" s="2" t="s">
        <v>459</v>
      </c>
      <c r="CK75" s="2" t="s">
        <v>459</v>
      </c>
      <c r="CL75" s="2" t="s">
        <v>459</v>
      </c>
      <c r="CM75" s="13" t="s">
        <v>1407</v>
      </c>
      <c r="CN75" s="2" t="s">
        <v>459</v>
      </c>
      <c r="CO75" s="18" t="s">
        <v>459</v>
      </c>
      <c r="CP75" s="2" t="s">
        <v>459</v>
      </c>
      <c r="CQ75" s="2" t="s">
        <v>459</v>
      </c>
      <c r="CR75" s="18" t="s">
        <v>459</v>
      </c>
      <c r="CS75" s="2" t="s">
        <v>459</v>
      </c>
      <c r="CT75" s="2" t="s">
        <v>459</v>
      </c>
      <c r="CU75" s="2" t="s">
        <v>459</v>
      </c>
      <c r="CV75" s="13" t="s">
        <v>977</v>
      </c>
      <c r="CW75" s="2" t="s">
        <v>459</v>
      </c>
      <c r="CX75" s="18" t="s">
        <v>459</v>
      </c>
      <c r="CY75" s="13" t="s">
        <v>1408</v>
      </c>
      <c r="CZ75" s="2" t="s">
        <v>459</v>
      </c>
      <c r="DA75" s="2" t="s">
        <v>459</v>
      </c>
      <c r="DB75" s="2" t="s">
        <v>459</v>
      </c>
      <c r="DC75" s="2" t="s">
        <v>459</v>
      </c>
      <c r="DD75" s="2" t="s">
        <v>459</v>
      </c>
      <c r="DE75" s="2" t="s">
        <v>459</v>
      </c>
      <c r="DF75" s="2" t="s">
        <v>459</v>
      </c>
      <c r="DG75" s="18" t="s">
        <v>459</v>
      </c>
      <c r="DH75" s="2" t="s">
        <v>459</v>
      </c>
      <c r="DI75" s="2" t="s">
        <v>459</v>
      </c>
      <c r="DJ75" s="2" t="s">
        <v>459</v>
      </c>
      <c r="DK75" s="2" t="s">
        <v>459</v>
      </c>
      <c r="DL75" s="2" t="s">
        <v>459</v>
      </c>
      <c r="DM75" s="12" t="s">
        <v>226</v>
      </c>
      <c r="DN75" s="2" t="s">
        <v>459</v>
      </c>
      <c r="DO75" s="13" t="s">
        <v>1091</v>
      </c>
      <c r="DP75" s="2" t="s">
        <v>459</v>
      </c>
      <c r="DQ75" s="2" t="s">
        <v>459</v>
      </c>
      <c r="DR75" s="2" t="s">
        <v>459</v>
      </c>
      <c r="DS75" s="18" t="s">
        <v>459</v>
      </c>
      <c r="DT75" s="2" t="s">
        <v>459</v>
      </c>
      <c r="DU75" s="2" t="s">
        <v>459</v>
      </c>
      <c r="DV75" s="2" t="s">
        <v>459</v>
      </c>
      <c r="DW75" s="2" t="s">
        <v>459</v>
      </c>
      <c r="DX75" s="2" t="s">
        <v>459</v>
      </c>
      <c r="DY75" s="2" t="s">
        <v>459</v>
      </c>
      <c r="DZ75" s="2" t="s">
        <v>459</v>
      </c>
      <c r="EA75" s="2" t="s">
        <v>459</v>
      </c>
      <c r="EB75" s="13" t="s">
        <v>240</v>
      </c>
      <c r="EC75" s="2" t="s">
        <v>459</v>
      </c>
      <c r="ED75" s="18" t="s">
        <v>459</v>
      </c>
      <c r="EE75" s="2" t="s">
        <v>459</v>
      </c>
      <c r="EF75" s="2" t="s">
        <v>459</v>
      </c>
      <c r="EG75" s="2" t="s">
        <v>459</v>
      </c>
      <c r="EH75" s="2" t="s">
        <v>459</v>
      </c>
      <c r="EI75" s="18" t="s">
        <v>459</v>
      </c>
      <c r="EJ75" s="13" t="s">
        <v>1037</v>
      </c>
      <c r="EK75" s="2" t="s">
        <v>459</v>
      </c>
      <c r="EL75" s="2" t="s">
        <v>459</v>
      </c>
      <c r="EM75" s="2" t="s">
        <v>459</v>
      </c>
      <c r="EN75" s="2" t="s">
        <v>459</v>
      </c>
      <c r="EO75" s="2" t="s">
        <v>459</v>
      </c>
      <c r="EP75" s="2" t="s">
        <v>459</v>
      </c>
      <c r="EQ75" s="2" t="s">
        <v>459</v>
      </c>
      <c r="ER75" s="2" t="s">
        <v>459</v>
      </c>
      <c r="ES75" s="2" t="s">
        <v>459</v>
      </c>
      <c r="ET75" s="2" t="s">
        <v>459</v>
      </c>
      <c r="EU75" s="2" t="s">
        <v>459</v>
      </c>
      <c r="EV75" s="2" t="s">
        <v>459</v>
      </c>
      <c r="EW75" s="2" t="s">
        <v>459</v>
      </c>
      <c r="EX75" s="18" t="s">
        <v>459</v>
      </c>
      <c r="EY75" s="2" t="s">
        <v>459</v>
      </c>
      <c r="EZ75" s="2" t="s">
        <v>459</v>
      </c>
      <c r="FA75" s="11" t="s">
        <v>1409</v>
      </c>
      <c r="FB75" s="2" t="s">
        <v>459</v>
      </c>
      <c r="FC75" s="2" t="s">
        <v>459</v>
      </c>
      <c r="FD75" s="2" t="s">
        <v>459</v>
      </c>
      <c r="FE75" s="2" t="s">
        <v>459</v>
      </c>
      <c r="FF75" s="18" t="s">
        <v>459</v>
      </c>
      <c r="FG75" s="2" t="s">
        <v>459</v>
      </c>
      <c r="FH75" s="12" t="s">
        <v>590</v>
      </c>
      <c r="FI75" s="2" t="s">
        <v>459</v>
      </c>
      <c r="FJ75" s="2" t="s">
        <v>459</v>
      </c>
      <c r="FK75" s="2" t="s">
        <v>459</v>
      </c>
      <c r="FL75" s="2" t="s">
        <v>459</v>
      </c>
      <c r="FM75" s="2" t="s">
        <v>459</v>
      </c>
      <c r="FN75" s="18" t="s">
        <v>459</v>
      </c>
      <c r="FO75" s="2" t="s">
        <v>459</v>
      </c>
      <c r="FP75" s="2" t="s">
        <v>459</v>
      </c>
      <c r="FQ75" s="2" t="s">
        <v>459</v>
      </c>
      <c r="FR75" s="2" t="s">
        <v>459</v>
      </c>
      <c r="FS75" s="13" t="s">
        <v>271</v>
      </c>
      <c r="FT75" s="2" t="s">
        <v>459</v>
      </c>
      <c r="FU75" s="2" t="s">
        <v>459</v>
      </c>
      <c r="FV75" s="2" t="s">
        <v>459</v>
      </c>
      <c r="FW75" s="2" t="s">
        <v>459</v>
      </c>
      <c r="FX75" s="2" t="s">
        <v>459</v>
      </c>
      <c r="FY75" s="18" t="s">
        <v>459</v>
      </c>
      <c r="FZ75" s="2" t="s">
        <v>459</v>
      </c>
      <c r="GA75" s="2" t="s">
        <v>459</v>
      </c>
      <c r="GB75" s="2" t="s">
        <v>459</v>
      </c>
      <c r="GC75" s="2" t="s">
        <v>459</v>
      </c>
      <c r="GD75" s="2" t="s">
        <v>459</v>
      </c>
      <c r="GE75" s="11" t="s">
        <v>1410</v>
      </c>
    </row>
    <row r="76" spans="1:187" ht="88.9" customHeight="1" x14ac:dyDescent="0.25">
      <c r="A76" s="1">
        <v>334</v>
      </c>
      <c r="B76" s="2" t="s">
        <v>65</v>
      </c>
      <c r="C76" s="2" t="s">
        <v>52</v>
      </c>
      <c r="D76" s="2" t="s">
        <v>66</v>
      </c>
      <c r="E76" s="18" t="s">
        <v>1663</v>
      </c>
      <c r="F76" s="2" t="s">
        <v>628</v>
      </c>
      <c r="G76" s="2" t="s">
        <v>459</v>
      </c>
      <c r="H76" s="13" t="s">
        <v>1087</v>
      </c>
      <c r="I76" s="2" t="s">
        <v>459</v>
      </c>
      <c r="J76" s="2" t="s">
        <v>459</v>
      </c>
      <c r="K76" s="2" t="s">
        <v>459</v>
      </c>
      <c r="L76" s="2" t="s">
        <v>459</v>
      </c>
      <c r="M76" s="2" t="s">
        <v>459</v>
      </c>
      <c r="N76" s="2" t="s">
        <v>459</v>
      </c>
      <c r="O76" s="2" t="s">
        <v>459</v>
      </c>
      <c r="P76" s="11" t="s">
        <v>914</v>
      </c>
      <c r="Q76" s="2" t="s">
        <v>459</v>
      </c>
      <c r="R76" s="18" t="s">
        <v>459</v>
      </c>
      <c r="S76" s="2" t="s">
        <v>459</v>
      </c>
      <c r="T76" s="2" t="s">
        <v>459</v>
      </c>
      <c r="U76" s="2" t="s">
        <v>459</v>
      </c>
      <c r="V76" s="12" t="s">
        <v>131</v>
      </c>
      <c r="W76" s="18" t="s">
        <v>459</v>
      </c>
      <c r="X76" s="2" t="s">
        <v>459</v>
      </c>
      <c r="Y76" s="13" t="s">
        <v>116</v>
      </c>
      <c r="Z76" s="2" t="s">
        <v>459</v>
      </c>
      <c r="AA76" s="2" t="s">
        <v>459</v>
      </c>
      <c r="AB76" s="2" t="s">
        <v>459</v>
      </c>
      <c r="AC76" s="2" t="s">
        <v>459</v>
      </c>
      <c r="AD76" s="18" t="s">
        <v>459</v>
      </c>
      <c r="AE76" s="12" t="s">
        <v>143</v>
      </c>
      <c r="AF76" s="18" t="s">
        <v>459</v>
      </c>
      <c r="AG76" s="2" t="s">
        <v>459</v>
      </c>
      <c r="AH76" s="2" t="s">
        <v>459</v>
      </c>
      <c r="AI76" s="2" t="s">
        <v>459</v>
      </c>
      <c r="AJ76" s="2" t="s">
        <v>459</v>
      </c>
      <c r="AK76" s="13" t="s">
        <v>117</v>
      </c>
      <c r="AL76" s="2" t="s">
        <v>459</v>
      </c>
      <c r="AM76" s="18" t="s">
        <v>459</v>
      </c>
      <c r="AN76" s="2" t="s">
        <v>459</v>
      </c>
      <c r="AO76" s="2" t="s">
        <v>459</v>
      </c>
      <c r="AP76" s="2" t="s">
        <v>459</v>
      </c>
      <c r="AQ76" s="2" t="s">
        <v>459</v>
      </c>
      <c r="AR76" s="2" t="s">
        <v>459</v>
      </c>
      <c r="AS76" s="2" t="s">
        <v>459</v>
      </c>
      <c r="AT76" s="13" t="s">
        <v>1088</v>
      </c>
      <c r="AU76" s="2" t="s">
        <v>459</v>
      </c>
      <c r="AV76" s="2" t="s">
        <v>459</v>
      </c>
      <c r="AW76" s="2" t="s">
        <v>459</v>
      </c>
      <c r="AX76" s="2" t="s">
        <v>459</v>
      </c>
      <c r="AY76" s="2" t="s">
        <v>459</v>
      </c>
      <c r="AZ76" s="12" t="s">
        <v>479</v>
      </c>
      <c r="BA76" s="18" t="s">
        <v>459</v>
      </c>
      <c r="BB76" s="2" t="s">
        <v>459</v>
      </c>
      <c r="BC76" s="2" t="s">
        <v>459</v>
      </c>
      <c r="BD76" s="18" t="s">
        <v>459</v>
      </c>
      <c r="BE76" s="2" t="s">
        <v>459</v>
      </c>
      <c r="BF76" s="2" t="s">
        <v>459</v>
      </c>
      <c r="BG76" s="2" t="s">
        <v>459</v>
      </c>
      <c r="BH76" s="12" t="s">
        <v>1089</v>
      </c>
      <c r="BI76" s="2" t="s">
        <v>459</v>
      </c>
      <c r="BJ76" s="2" t="s">
        <v>459</v>
      </c>
      <c r="BK76" s="13" t="s">
        <v>1090</v>
      </c>
      <c r="BL76" s="18" t="s">
        <v>459</v>
      </c>
      <c r="BM76" s="2" t="s">
        <v>459</v>
      </c>
      <c r="BN76" s="2" t="s">
        <v>459</v>
      </c>
      <c r="BO76" s="2" t="s">
        <v>459</v>
      </c>
      <c r="BP76" s="11" t="s">
        <v>583</v>
      </c>
      <c r="BQ76" s="18" t="s">
        <v>459</v>
      </c>
      <c r="BR76" s="2" t="s">
        <v>459</v>
      </c>
      <c r="BS76" s="2" t="s">
        <v>459</v>
      </c>
      <c r="BT76" s="2" t="s">
        <v>459</v>
      </c>
      <c r="BU76" s="2" t="s">
        <v>459</v>
      </c>
      <c r="BV76" s="2" t="s">
        <v>459</v>
      </c>
      <c r="BW76" s="12" t="s">
        <v>192</v>
      </c>
      <c r="BX76" s="2" t="s">
        <v>459</v>
      </c>
      <c r="BY76" s="18" t="s">
        <v>459</v>
      </c>
      <c r="BZ76" s="18" t="s">
        <v>459</v>
      </c>
      <c r="CA76" s="2" t="s">
        <v>459</v>
      </c>
      <c r="CB76" s="2" t="s">
        <v>459</v>
      </c>
      <c r="CC76" s="12" t="s">
        <v>483</v>
      </c>
      <c r="CD76" s="2" t="s">
        <v>459</v>
      </c>
      <c r="CE76" s="2" t="s">
        <v>459</v>
      </c>
      <c r="CF76" s="2" t="s">
        <v>459</v>
      </c>
      <c r="CG76" s="2" t="s">
        <v>459</v>
      </c>
      <c r="CH76" s="18" t="s">
        <v>459</v>
      </c>
      <c r="CI76" s="2" t="s">
        <v>459</v>
      </c>
      <c r="CJ76" s="2" t="s">
        <v>459</v>
      </c>
      <c r="CK76" s="12" t="s">
        <v>503</v>
      </c>
      <c r="CL76" s="2" t="s">
        <v>459</v>
      </c>
      <c r="CM76" s="18" t="s">
        <v>459</v>
      </c>
      <c r="CN76" s="2" t="s">
        <v>459</v>
      </c>
      <c r="CO76" s="2" t="s">
        <v>459</v>
      </c>
      <c r="CP76" s="12" t="s">
        <v>938</v>
      </c>
      <c r="CQ76" s="2" t="s">
        <v>459</v>
      </c>
      <c r="CR76" s="2" t="s">
        <v>459</v>
      </c>
      <c r="CS76" s="2" t="s">
        <v>459</v>
      </c>
      <c r="CT76" s="2" t="s">
        <v>459</v>
      </c>
      <c r="CU76" s="2" t="s">
        <v>459</v>
      </c>
      <c r="CV76" s="13" t="s">
        <v>201</v>
      </c>
      <c r="CW76" s="2" t="s">
        <v>459</v>
      </c>
      <c r="CX76" s="2" t="s">
        <v>459</v>
      </c>
      <c r="CY76" s="11" t="s">
        <v>534</v>
      </c>
      <c r="CZ76" s="2" t="s">
        <v>459</v>
      </c>
      <c r="DA76" s="2" t="s">
        <v>459</v>
      </c>
      <c r="DB76" s="2" t="s">
        <v>459</v>
      </c>
      <c r="DC76" s="2" t="s">
        <v>459</v>
      </c>
      <c r="DD76" s="2" t="s">
        <v>459</v>
      </c>
      <c r="DE76" s="12" t="s">
        <v>207</v>
      </c>
      <c r="DF76" s="2" t="s">
        <v>459</v>
      </c>
      <c r="DG76" s="2" t="s">
        <v>459</v>
      </c>
      <c r="DH76" s="2" t="s">
        <v>459</v>
      </c>
      <c r="DI76" s="2" t="s">
        <v>459</v>
      </c>
      <c r="DJ76" s="2" t="s">
        <v>459</v>
      </c>
      <c r="DK76" s="2" t="s">
        <v>459</v>
      </c>
      <c r="DL76" s="2" t="s">
        <v>459</v>
      </c>
      <c r="DM76" s="18" t="s">
        <v>459</v>
      </c>
      <c r="DN76" s="2" t="s">
        <v>459</v>
      </c>
      <c r="DO76" s="13" t="s">
        <v>1091</v>
      </c>
      <c r="DP76" s="2" t="s">
        <v>459</v>
      </c>
      <c r="DQ76" s="2" t="s">
        <v>459</v>
      </c>
      <c r="DR76" s="2" t="s">
        <v>459</v>
      </c>
      <c r="DS76" s="2" t="s">
        <v>459</v>
      </c>
      <c r="DT76" s="2" t="s">
        <v>459</v>
      </c>
      <c r="DU76" s="2" t="s">
        <v>459</v>
      </c>
      <c r="DV76" s="2" t="s">
        <v>459</v>
      </c>
      <c r="DW76" s="2" t="s">
        <v>459</v>
      </c>
      <c r="DX76" s="2" t="s">
        <v>459</v>
      </c>
      <c r="DY76" s="2" t="s">
        <v>459</v>
      </c>
      <c r="DZ76" s="2" t="s">
        <v>459</v>
      </c>
      <c r="EA76" s="2" t="s">
        <v>459</v>
      </c>
      <c r="EB76" s="18" t="s">
        <v>459</v>
      </c>
      <c r="EC76" s="2" t="s">
        <v>459</v>
      </c>
      <c r="ED76" s="2" t="s">
        <v>459</v>
      </c>
      <c r="EE76" s="13" t="s">
        <v>241</v>
      </c>
      <c r="EF76" s="2" t="s">
        <v>459</v>
      </c>
      <c r="EG76" s="2" t="s">
        <v>459</v>
      </c>
      <c r="EH76" s="2" t="s">
        <v>459</v>
      </c>
      <c r="EI76" s="13" t="s">
        <v>1092</v>
      </c>
      <c r="EJ76" s="18" t="s">
        <v>459</v>
      </c>
      <c r="EK76" s="2" t="s">
        <v>459</v>
      </c>
      <c r="EL76" s="2" t="s">
        <v>459</v>
      </c>
      <c r="EM76" s="2" t="s">
        <v>459</v>
      </c>
      <c r="EN76" s="2" t="s">
        <v>459</v>
      </c>
      <c r="EO76" s="2" t="s">
        <v>459</v>
      </c>
      <c r="EP76" s="2" t="s">
        <v>459</v>
      </c>
      <c r="EQ76" s="2" t="s">
        <v>459</v>
      </c>
      <c r="ER76" s="12" t="s">
        <v>474</v>
      </c>
      <c r="ES76" s="2" t="s">
        <v>459</v>
      </c>
      <c r="ET76" s="2" t="s">
        <v>459</v>
      </c>
      <c r="EU76" s="2" t="s">
        <v>459</v>
      </c>
      <c r="EV76" s="2" t="s">
        <v>459</v>
      </c>
      <c r="EW76" s="2" t="s">
        <v>459</v>
      </c>
      <c r="EX76" s="2" t="s">
        <v>459</v>
      </c>
      <c r="EY76" s="2" t="s">
        <v>459</v>
      </c>
      <c r="EZ76" s="2" t="s">
        <v>459</v>
      </c>
      <c r="FA76" s="18" t="s">
        <v>459</v>
      </c>
      <c r="FB76" s="2" t="s">
        <v>459</v>
      </c>
      <c r="FC76" s="2" t="s">
        <v>459</v>
      </c>
      <c r="FD76" s="2" t="s">
        <v>459</v>
      </c>
      <c r="FE76" s="12" t="s">
        <v>538</v>
      </c>
      <c r="FF76" s="2" t="s">
        <v>459</v>
      </c>
      <c r="FG76" s="2" t="s">
        <v>459</v>
      </c>
      <c r="FH76" s="18" t="s">
        <v>459</v>
      </c>
      <c r="FI76" s="2" t="s">
        <v>459</v>
      </c>
      <c r="FJ76" s="2" t="s">
        <v>459</v>
      </c>
      <c r="FK76" s="2" t="s">
        <v>459</v>
      </c>
      <c r="FL76" s="2" t="s">
        <v>459</v>
      </c>
      <c r="FM76" s="2" t="s">
        <v>459</v>
      </c>
      <c r="FN76" s="2" t="s">
        <v>459</v>
      </c>
      <c r="FO76" s="2" t="s">
        <v>459</v>
      </c>
      <c r="FP76" s="2" t="s">
        <v>459</v>
      </c>
      <c r="FQ76" s="13" t="s">
        <v>265</v>
      </c>
      <c r="FR76" s="2" t="s">
        <v>459</v>
      </c>
      <c r="FS76" s="18" t="s">
        <v>459</v>
      </c>
      <c r="FT76" s="2" t="s">
        <v>459</v>
      </c>
      <c r="FU76" s="2" t="s">
        <v>459</v>
      </c>
      <c r="FV76" s="2" t="s">
        <v>459</v>
      </c>
      <c r="FW76" s="2" t="s">
        <v>459</v>
      </c>
      <c r="FX76" s="2" t="s">
        <v>459</v>
      </c>
      <c r="FY76" s="13" t="s">
        <v>883</v>
      </c>
      <c r="FZ76" s="2" t="s">
        <v>459</v>
      </c>
      <c r="GA76" s="2" t="s">
        <v>459</v>
      </c>
      <c r="GB76" s="2" t="s">
        <v>459</v>
      </c>
      <c r="GC76" s="2" t="s">
        <v>459</v>
      </c>
      <c r="GD76" s="2" t="s">
        <v>459</v>
      </c>
      <c r="GE76" s="18" t="s">
        <v>459</v>
      </c>
    </row>
    <row r="77" spans="1:187" ht="88.9" customHeight="1" x14ac:dyDescent="0.25">
      <c r="A77" s="1">
        <v>953</v>
      </c>
      <c r="B77" s="2" t="s">
        <v>751</v>
      </c>
      <c r="C77" s="2" t="s">
        <v>75</v>
      </c>
      <c r="D77" s="2" t="s">
        <v>73</v>
      </c>
      <c r="E77" s="18" t="s">
        <v>1664</v>
      </c>
      <c r="F77" s="2" t="s">
        <v>1557</v>
      </c>
      <c r="G77" s="12" t="s">
        <v>477</v>
      </c>
      <c r="H77" s="18" t="s">
        <v>459</v>
      </c>
      <c r="I77" s="2" t="s">
        <v>459</v>
      </c>
      <c r="J77" s="2" t="s">
        <v>459</v>
      </c>
      <c r="K77" s="2" t="s">
        <v>459</v>
      </c>
      <c r="L77" s="2" t="s">
        <v>459</v>
      </c>
      <c r="M77" s="2" t="s">
        <v>459</v>
      </c>
      <c r="N77" s="2" t="s">
        <v>459</v>
      </c>
      <c r="O77" s="11" t="s">
        <v>1303</v>
      </c>
      <c r="P77" s="18" t="s">
        <v>459</v>
      </c>
      <c r="Q77" s="2" t="s">
        <v>459</v>
      </c>
      <c r="R77" s="2" t="s">
        <v>459</v>
      </c>
      <c r="S77" s="2" t="s">
        <v>459</v>
      </c>
      <c r="T77" s="2" t="s">
        <v>459</v>
      </c>
      <c r="U77" s="2" t="s">
        <v>459</v>
      </c>
      <c r="V77" s="13" t="s">
        <v>132</v>
      </c>
      <c r="W77" s="2" t="s">
        <v>459</v>
      </c>
      <c r="X77" s="2" t="s">
        <v>459</v>
      </c>
      <c r="Y77" s="13" t="s">
        <v>117</v>
      </c>
      <c r="Z77" s="2" t="s">
        <v>459</v>
      </c>
      <c r="AA77" s="2" t="s">
        <v>459</v>
      </c>
      <c r="AB77" s="2" t="s">
        <v>459</v>
      </c>
      <c r="AC77" s="2" t="s">
        <v>459</v>
      </c>
      <c r="AD77" s="2" t="s">
        <v>459</v>
      </c>
      <c r="AE77" s="18" t="s">
        <v>459</v>
      </c>
      <c r="AF77" s="13" t="s">
        <v>144</v>
      </c>
      <c r="AG77" s="2" t="s">
        <v>459</v>
      </c>
      <c r="AH77" s="2" t="s">
        <v>459</v>
      </c>
      <c r="AI77" s="2" t="s">
        <v>459</v>
      </c>
      <c r="AJ77" s="2" t="s">
        <v>459</v>
      </c>
      <c r="AK77" s="13" t="s">
        <v>116</v>
      </c>
      <c r="AL77" s="2" t="s">
        <v>459</v>
      </c>
      <c r="AM77" s="2" t="s">
        <v>459</v>
      </c>
      <c r="AN77" s="2" t="s">
        <v>459</v>
      </c>
      <c r="AO77" s="2" t="s">
        <v>459</v>
      </c>
      <c r="AP77" s="2" t="s">
        <v>459</v>
      </c>
      <c r="AQ77" s="13" t="s">
        <v>1304</v>
      </c>
      <c r="AR77" s="2" t="s">
        <v>459</v>
      </c>
      <c r="AS77" s="2" t="s">
        <v>459</v>
      </c>
      <c r="AT77" s="18" t="s">
        <v>459</v>
      </c>
      <c r="AU77" s="2" t="s">
        <v>459</v>
      </c>
      <c r="AV77" s="2" t="s">
        <v>459</v>
      </c>
      <c r="AW77" s="2" t="s">
        <v>459</v>
      </c>
      <c r="AX77" s="11" t="s">
        <v>1305</v>
      </c>
      <c r="AY77" s="2" t="s">
        <v>459</v>
      </c>
      <c r="AZ77" s="18" t="s">
        <v>459</v>
      </c>
      <c r="BA77" s="2" t="s">
        <v>459</v>
      </c>
      <c r="BB77" s="2" t="s">
        <v>459</v>
      </c>
      <c r="BC77" s="2" t="s">
        <v>459</v>
      </c>
      <c r="BD77" s="2" t="s">
        <v>459</v>
      </c>
      <c r="BE77" s="13" t="s">
        <v>594</v>
      </c>
      <c r="BF77" s="2" t="s">
        <v>459</v>
      </c>
      <c r="BG77" s="2" t="s">
        <v>459</v>
      </c>
      <c r="BH77" s="18" t="s">
        <v>459</v>
      </c>
      <c r="BI77" s="13" t="s">
        <v>1306</v>
      </c>
      <c r="BJ77" s="2" t="s">
        <v>459</v>
      </c>
      <c r="BK77" s="18" t="s">
        <v>459</v>
      </c>
      <c r="BL77" s="2" t="s">
        <v>459</v>
      </c>
      <c r="BM77" s="2" t="s">
        <v>459</v>
      </c>
      <c r="BN77" s="2" t="s">
        <v>459</v>
      </c>
      <c r="BO77" s="2" t="s">
        <v>459</v>
      </c>
      <c r="BP77" s="18" t="s">
        <v>459</v>
      </c>
      <c r="BQ77" s="2" t="s">
        <v>459</v>
      </c>
      <c r="BR77" s="13" t="s">
        <v>1307</v>
      </c>
      <c r="BS77" s="2" t="s">
        <v>459</v>
      </c>
      <c r="BT77" s="12" t="s">
        <v>181</v>
      </c>
      <c r="BU77" s="2" t="s">
        <v>459</v>
      </c>
      <c r="BV77" s="2" t="s">
        <v>459</v>
      </c>
      <c r="BW77" s="18" t="s">
        <v>459</v>
      </c>
      <c r="BX77" s="2" t="s">
        <v>459</v>
      </c>
      <c r="BY77" s="2" t="s">
        <v>459</v>
      </c>
      <c r="BZ77" s="2" t="s">
        <v>459</v>
      </c>
      <c r="CA77" s="2" t="s">
        <v>459</v>
      </c>
      <c r="CB77" s="13" t="s">
        <v>1308</v>
      </c>
      <c r="CC77" s="18" t="s">
        <v>459</v>
      </c>
      <c r="CD77" s="2" t="s">
        <v>459</v>
      </c>
      <c r="CE77" s="2" t="s">
        <v>459</v>
      </c>
      <c r="CF77" s="2" t="s">
        <v>459</v>
      </c>
      <c r="CG77" s="2" t="s">
        <v>459</v>
      </c>
      <c r="CH77" s="2" t="s">
        <v>459</v>
      </c>
      <c r="CI77" s="2" t="s">
        <v>459</v>
      </c>
      <c r="CJ77" s="2" t="s">
        <v>459</v>
      </c>
      <c r="CK77" s="12" t="s">
        <v>503</v>
      </c>
      <c r="CL77" s="2" t="s">
        <v>459</v>
      </c>
      <c r="CM77" s="2" t="s">
        <v>459</v>
      </c>
      <c r="CN77" s="2" t="s">
        <v>459</v>
      </c>
      <c r="CO77" s="12" t="s">
        <v>520</v>
      </c>
      <c r="CP77" s="18" t="s">
        <v>459</v>
      </c>
      <c r="CQ77" s="2" t="s">
        <v>459</v>
      </c>
      <c r="CR77" s="2" t="s">
        <v>459</v>
      </c>
      <c r="CS77" s="2" t="s">
        <v>459</v>
      </c>
      <c r="CT77" s="2" t="s">
        <v>459</v>
      </c>
      <c r="CU77" s="13" t="s">
        <v>899</v>
      </c>
      <c r="CV77" s="18" t="s">
        <v>459</v>
      </c>
      <c r="CW77" s="2" t="s">
        <v>459</v>
      </c>
      <c r="CX77" s="13" t="s">
        <v>587</v>
      </c>
      <c r="CY77" s="18" t="s">
        <v>459</v>
      </c>
      <c r="CZ77" s="2" t="s">
        <v>459</v>
      </c>
      <c r="DA77" s="2" t="s">
        <v>459</v>
      </c>
      <c r="DB77" s="2" t="s">
        <v>459</v>
      </c>
      <c r="DC77" s="2" t="s">
        <v>459</v>
      </c>
      <c r="DD77" s="2" t="s">
        <v>459</v>
      </c>
      <c r="DE77" s="18" t="s">
        <v>459</v>
      </c>
      <c r="DF77" s="2" t="s">
        <v>459</v>
      </c>
      <c r="DG77" s="2" t="s">
        <v>459</v>
      </c>
      <c r="DH77" s="2" t="s">
        <v>459</v>
      </c>
      <c r="DI77" s="2" t="s">
        <v>459</v>
      </c>
      <c r="DJ77" s="12" t="s">
        <v>220</v>
      </c>
      <c r="DK77" s="2" t="s">
        <v>459</v>
      </c>
      <c r="DL77" s="2" t="s">
        <v>459</v>
      </c>
      <c r="DM77" s="2" t="s">
        <v>459</v>
      </c>
      <c r="DN77" s="2" t="s">
        <v>459</v>
      </c>
      <c r="DO77" s="18" t="s">
        <v>459</v>
      </c>
      <c r="DP77" s="2" t="s">
        <v>459</v>
      </c>
      <c r="DQ77" s="2" t="s">
        <v>459</v>
      </c>
      <c r="DR77" s="13" t="s">
        <v>1249</v>
      </c>
      <c r="DS77" s="2" t="s">
        <v>459</v>
      </c>
      <c r="DT77" s="2" t="s">
        <v>459</v>
      </c>
      <c r="DU77" s="2" t="s">
        <v>459</v>
      </c>
      <c r="DV77" s="2" t="s">
        <v>459</v>
      </c>
      <c r="DW77" s="2" t="s">
        <v>459</v>
      </c>
      <c r="DX77" s="13" t="s">
        <v>1309</v>
      </c>
      <c r="DY77" s="2" t="s">
        <v>459</v>
      </c>
      <c r="DZ77" s="2" t="s">
        <v>459</v>
      </c>
      <c r="EA77" s="2" t="s">
        <v>459</v>
      </c>
      <c r="EB77" s="2" t="s">
        <v>459</v>
      </c>
      <c r="EC77" s="2" t="s">
        <v>459</v>
      </c>
      <c r="ED77" s="2" t="s">
        <v>459</v>
      </c>
      <c r="EE77" s="18" t="s">
        <v>459</v>
      </c>
      <c r="EF77" s="2" t="s">
        <v>459</v>
      </c>
      <c r="EG77" s="2" t="s">
        <v>459</v>
      </c>
      <c r="EH77" s="2" t="s">
        <v>459</v>
      </c>
      <c r="EI77" s="18" t="s">
        <v>459</v>
      </c>
      <c r="EJ77" s="2" t="s">
        <v>459</v>
      </c>
      <c r="EK77" s="2" t="s">
        <v>459</v>
      </c>
      <c r="EL77" s="2" t="s">
        <v>459</v>
      </c>
      <c r="EM77" s="13" t="s">
        <v>859</v>
      </c>
      <c r="EN77" s="2" t="s">
        <v>459</v>
      </c>
      <c r="EO77" s="2" t="s">
        <v>459</v>
      </c>
      <c r="EP77" s="2" t="s">
        <v>459</v>
      </c>
      <c r="EQ77" s="2" t="s">
        <v>459</v>
      </c>
      <c r="ER77" s="18" t="s">
        <v>459</v>
      </c>
      <c r="ES77" s="2" t="s">
        <v>459</v>
      </c>
      <c r="ET77" s="2" t="s">
        <v>459</v>
      </c>
      <c r="EU77" s="2" t="s">
        <v>459</v>
      </c>
      <c r="EV77" s="2" t="s">
        <v>459</v>
      </c>
      <c r="EW77" s="2" t="s">
        <v>459</v>
      </c>
      <c r="EX77" s="12" t="s">
        <v>902</v>
      </c>
      <c r="EY77" s="2" t="s">
        <v>459</v>
      </c>
      <c r="EZ77" s="2" t="s">
        <v>459</v>
      </c>
      <c r="FA77" s="2" t="s">
        <v>459</v>
      </c>
      <c r="FB77" s="2" t="s">
        <v>459</v>
      </c>
      <c r="FC77" s="2" t="s">
        <v>459</v>
      </c>
      <c r="FD77" s="2" t="s">
        <v>459</v>
      </c>
      <c r="FE77" s="12" t="s">
        <v>538</v>
      </c>
      <c r="FF77" s="2" t="s">
        <v>459</v>
      </c>
      <c r="FG77" s="2" t="s">
        <v>459</v>
      </c>
      <c r="FH77" s="2" t="s">
        <v>459</v>
      </c>
      <c r="FI77" s="2" t="s">
        <v>459</v>
      </c>
      <c r="FJ77" s="2" t="s">
        <v>459</v>
      </c>
      <c r="FK77" s="2" t="s">
        <v>459</v>
      </c>
      <c r="FL77" s="2" t="s">
        <v>459</v>
      </c>
      <c r="FM77" s="2" t="s">
        <v>459</v>
      </c>
      <c r="FN77" s="12" t="s">
        <v>254</v>
      </c>
      <c r="FO77" s="2" t="s">
        <v>459</v>
      </c>
      <c r="FP77" s="2" t="s">
        <v>459</v>
      </c>
      <c r="FQ77" s="18" t="s">
        <v>459</v>
      </c>
      <c r="FR77" s="2" t="s">
        <v>459</v>
      </c>
      <c r="FS77" s="2" t="s">
        <v>459</v>
      </c>
      <c r="FT77" s="2" t="s">
        <v>459</v>
      </c>
      <c r="FU77" s="2" t="s">
        <v>459</v>
      </c>
      <c r="FV77" s="2" t="s">
        <v>459</v>
      </c>
      <c r="FW77" s="2" t="s">
        <v>459</v>
      </c>
      <c r="FX77" s="2" t="s">
        <v>459</v>
      </c>
      <c r="FY77" s="18" t="s">
        <v>459</v>
      </c>
      <c r="FZ77" s="2" t="s">
        <v>459</v>
      </c>
      <c r="GA77" s="13" t="s">
        <v>956</v>
      </c>
      <c r="GB77" s="2" t="s">
        <v>459</v>
      </c>
      <c r="GC77" s="2" t="s">
        <v>459</v>
      </c>
      <c r="GD77" s="2" t="s">
        <v>459</v>
      </c>
      <c r="GE77" s="2" t="s">
        <v>459</v>
      </c>
    </row>
    <row r="78" spans="1:187" ht="88.9" customHeight="1" x14ac:dyDescent="0.25">
      <c r="A78" s="1">
        <v>2549</v>
      </c>
      <c r="B78" s="2" t="s">
        <v>828</v>
      </c>
      <c r="C78" s="2" t="s">
        <v>716</v>
      </c>
      <c r="D78" s="2" t="s">
        <v>56</v>
      </c>
      <c r="E78" s="18" t="s">
        <v>1665</v>
      </c>
      <c r="F78" s="2" t="s">
        <v>625</v>
      </c>
      <c r="G78" s="18" t="s">
        <v>459</v>
      </c>
      <c r="H78" s="2" t="s">
        <v>459</v>
      </c>
      <c r="I78" s="12" t="s">
        <v>1055</v>
      </c>
      <c r="J78" s="2" t="s">
        <v>459</v>
      </c>
      <c r="K78" s="2" t="s">
        <v>459</v>
      </c>
      <c r="L78" s="2" t="s">
        <v>459</v>
      </c>
      <c r="M78" s="2" t="s">
        <v>459</v>
      </c>
      <c r="N78" s="12" t="s">
        <v>494</v>
      </c>
      <c r="O78" s="18" t="s">
        <v>459</v>
      </c>
      <c r="P78" s="2" t="s">
        <v>459</v>
      </c>
      <c r="Q78" s="2" t="s">
        <v>459</v>
      </c>
      <c r="R78" s="2" t="s">
        <v>459</v>
      </c>
      <c r="S78" s="12" t="s">
        <v>121</v>
      </c>
      <c r="T78" s="2" t="s">
        <v>459</v>
      </c>
      <c r="U78" s="2" t="s">
        <v>459</v>
      </c>
      <c r="V78" s="18" t="s">
        <v>459</v>
      </c>
      <c r="W78" s="2" t="s">
        <v>459</v>
      </c>
      <c r="X78" s="2" t="s">
        <v>459</v>
      </c>
      <c r="Y78" s="18" t="s">
        <v>459</v>
      </c>
      <c r="Z78" s="2" t="s">
        <v>459</v>
      </c>
      <c r="AA78" s="2" t="s">
        <v>459</v>
      </c>
      <c r="AB78" s="13" t="s">
        <v>499</v>
      </c>
      <c r="AC78" s="2" t="s">
        <v>459</v>
      </c>
      <c r="AD78" s="2" t="s">
        <v>459</v>
      </c>
      <c r="AE78" s="2" t="s">
        <v>459</v>
      </c>
      <c r="AF78" s="18" t="s">
        <v>459</v>
      </c>
      <c r="AG78" s="2" t="s">
        <v>459</v>
      </c>
      <c r="AH78" s="12" t="s">
        <v>149</v>
      </c>
      <c r="AI78" s="2" t="s">
        <v>459</v>
      </c>
      <c r="AJ78" s="2" t="s">
        <v>459</v>
      </c>
      <c r="AK78" s="18" t="s">
        <v>459</v>
      </c>
      <c r="AL78" s="13" t="s">
        <v>118</v>
      </c>
      <c r="AM78" s="2" t="s">
        <v>459</v>
      </c>
      <c r="AN78" s="2" t="s">
        <v>459</v>
      </c>
      <c r="AO78" s="2" t="s">
        <v>459</v>
      </c>
      <c r="AP78" s="2" t="s">
        <v>459</v>
      </c>
      <c r="AQ78" s="18" t="s">
        <v>459</v>
      </c>
      <c r="AR78" s="13" t="s">
        <v>462</v>
      </c>
      <c r="AS78" s="2" t="s">
        <v>459</v>
      </c>
      <c r="AT78" s="2" t="s">
        <v>459</v>
      </c>
      <c r="AU78" s="2" t="s">
        <v>459</v>
      </c>
      <c r="AV78" s="2" t="s">
        <v>459</v>
      </c>
      <c r="AW78" s="2" t="s">
        <v>459</v>
      </c>
      <c r="AX78" s="18" t="s">
        <v>459</v>
      </c>
      <c r="AY78" s="2" t="s">
        <v>459</v>
      </c>
      <c r="AZ78" s="2" t="s">
        <v>459</v>
      </c>
      <c r="BA78" s="2" t="s">
        <v>459</v>
      </c>
      <c r="BB78" s="12" t="s">
        <v>603</v>
      </c>
      <c r="BC78" s="2" t="s">
        <v>459</v>
      </c>
      <c r="BD78" s="2" t="s">
        <v>459</v>
      </c>
      <c r="BE78" s="18" t="s">
        <v>459</v>
      </c>
      <c r="BF78" s="2" t="s">
        <v>459</v>
      </c>
      <c r="BG78" s="12" t="s">
        <v>581</v>
      </c>
      <c r="BH78" s="2" t="s">
        <v>459</v>
      </c>
      <c r="BI78" s="12" t="s">
        <v>554</v>
      </c>
      <c r="BJ78" s="2" t="s">
        <v>459</v>
      </c>
      <c r="BK78" s="2" t="s">
        <v>459</v>
      </c>
      <c r="BL78" s="2" t="s">
        <v>459</v>
      </c>
      <c r="BM78" s="2" t="s">
        <v>459</v>
      </c>
      <c r="BN78" s="2" t="s">
        <v>459</v>
      </c>
      <c r="BO78" s="2" t="s">
        <v>459</v>
      </c>
      <c r="BP78" s="12" t="s">
        <v>945</v>
      </c>
      <c r="BQ78" s="2" t="s">
        <v>459</v>
      </c>
      <c r="BR78" s="18" t="s">
        <v>459</v>
      </c>
      <c r="BS78" s="2" t="s">
        <v>459</v>
      </c>
      <c r="BT78" s="18" t="s">
        <v>459</v>
      </c>
      <c r="BU78" s="2" t="s">
        <v>459</v>
      </c>
      <c r="BV78" s="2" t="s">
        <v>459</v>
      </c>
      <c r="BW78" s="2" t="s">
        <v>459</v>
      </c>
      <c r="BX78" s="2" t="s">
        <v>459</v>
      </c>
      <c r="BY78" s="12" t="s">
        <v>190</v>
      </c>
      <c r="BZ78" s="2" t="s">
        <v>459</v>
      </c>
      <c r="CA78" s="2" t="s">
        <v>459</v>
      </c>
      <c r="CB78" s="13" t="s">
        <v>1541</v>
      </c>
      <c r="CC78" s="2" t="s">
        <v>459</v>
      </c>
      <c r="CD78" s="2" t="s">
        <v>459</v>
      </c>
      <c r="CE78" s="2" t="s">
        <v>459</v>
      </c>
      <c r="CF78" s="2" t="s">
        <v>459</v>
      </c>
      <c r="CG78" s="2" t="s">
        <v>459</v>
      </c>
      <c r="CH78" s="2" t="s">
        <v>459</v>
      </c>
      <c r="CI78" s="2" t="s">
        <v>459</v>
      </c>
      <c r="CJ78" s="2" t="s">
        <v>459</v>
      </c>
      <c r="CK78" s="13" t="s">
        <v>897</v>
      </c>
      <c r="CL78" s="2" t="s">
        <v>459</v>
      </c>
      <c r="CM78" s="2" t="s">
        <v>459</v>
      </c>
      <c r="CN78" s="2" t="s">
        <v>459</v>
      </c>
      <c r="CO78" s="18" t="s">
        <v>459</v>
      </c>
      <c r="CP78" s="2" t="s">
        <v>459</v>
      </c>
      <c r="CQ78" s="12" t="s">
        <v>898</v>
      </c>
      <c r="CR78" s="2" t="s">
        <v>459</v>
      </c>
      <c r="CS78" s="2" t="s">
        <v>459</v>
      </c>
      <c r="CT78" s="13" t="s">
        <v>1267</v>
      </c>
      <c r="CU78" s="18" t="s">
        <v>459</v>
      </c>
      <c r="CV78" s="2" t="s">
        <v>459</v>
      </c>
      <c r="CW78" s="2" t="s">
        <v>459</v>
      </c>
      <c r="CX78" s="18" t="s">
        <v>459</v>
      </c>
      <c r="CY78" s="11" t="s">
        <v>534</v>
      </c>
      <c r="CZ78" s="2" t="s">
        <v>459</v>
      </c>
      <c r="DA78" s="2" t="s">
        <v>459</v>
      </c>
      <c r="DB78" s="2" t="s">
        <v>459</v>
      </c>
      <c r="DC78" s="2" t="s">
        <v>459</v>
      </c>
      <c r="DD78" s="2" t="s">
        <v>459</v>
      </c>
      <c r="DE78" s="2" t="s">
        <v>459</v>
      </c>
      <c r="DF78" s="2" t="s">
        <v>459</v>
      </c>
      <c r="DG78" s="2" t="s">
        <v>459</v>
      </c>
      <c r="DH78" s="12" t="s">
        <v>217</v>
      </c>
      <c r="DI78" s="2" t="s">
        <v>459</v>
      </c>
      <c r="DJ78" s="18" t="s">
        <v>459</v>
      </c>
      <c r="DK78" s="2" t="s">
        <v>459</v>
      </c>
      <c r="DL78" s="2" t="s">
        <v>459</v>
      </c>
      <c r="DM78" s="2" t="s">
        <v>459</v>
      </c>
      <c r="DN78" s="2" t="s">
        <v>459</v>
      </c>
      <c r="DO78" s="2" t="s">
        <v>459</v>
      </c>
      <c r="DP78" s="2" t="s">
        <v>459</v>
      </c>
      <c r="DQ78" s="2" t="s">
        <v>459</v>
      </c>
      <c r="DR78" s="18" t="s">
        <v>459</v>
      </c>
      <c r="DS78" s="2" t="s">
        <v>459</v>
      </c>
      <c r="DT78" s="2" t="s">
        <v>459</v>
      </c>
      <c r="DU78" s="13" t="s">
        <v>847</v>
      </c>
      <c r="DV78" s="2" t="s">
        <v>459</v>
      </c>
      <c r="DW78" s="2" t="s">
        <v>459</v>
      </c>
      <c r="DX78" s="18" t="s">
        <v>459</v>
      </c>
      <c r="DY78" s="13" t="s">
        <v>1542</v>
      </c>
      <c r="DZ78" s="2" t="s">
        <v>459</v>
      </c>
      <c r="EA78" s="2" t="s">
        <v>459</v>
      </c>
      <c r="EB78" s="2" t="s">
        <v>459</v>
      </c>
      <c r="EC78" s="2" t="s">
        <v>459</v>
      </c>
      <c r="ED78" s="2" t="s">
        <v>459</v>
      </c>
      <c r="EE78" s="2" t="s">
        <v>459</v>
      </c>
      <c r="EF78" s="2" t="s">
        <v>459</v>
      </c>
      <c r="EG78" s="2" t="s">
        <v>459</v>
      </c>
      <c r="EH78" s="2" t="s">
        <v>459</v>
      </c>
      <c r="EI78" s="13" t="s">
        <v>1020</v>
      </c>
      <c r="EJ78" s="2" t="s">
        <v>459</v>
      </c>
      <c r="EK78" s="2" t="s">
        <v>459</v>
      </c>
      <c r="EL78" s="2" t="s">
        <v>459</v>
      </c>
      <c r="EM78" s="18" t="s">
        <v>459</v>
      </c>
      <c r="EN78" s="2" t="s">
        <v>459</v>
      </c>
      <c r="EO78" s="2" t="s">
        <v>459</v>
      </c>
      <c r="EP78" s="2" t="s">
        <v>459</v>
      </c>
      <c r="EQ78" s="2" t="s">
        <v>459</v>
      </c>
      <c r="ER78" s="2" t="s">
        <v>459</v>
      </c>
      <c r="ES78" s="2" t="s">
        <v>459</v>
      </c>
      <c r="ET78" s="2" t="s">
        <v>459</v>
      </c>
      <c r="EU78" s="2" t="s">
        <v>459</v>
      </c>
      <c r="EV78" s="2" t="s">
        <v>459</v>
      </c>
      <c r="EW78" s="2" t="s">
        <v>459</v>
      </c>
      <c r="EX78" s="18" t="s">
        <v>459</v>
      </c>
      <c r="EY78" s="2" t="s">
        <v>459</v>
      </c>
      <c r="EZ78" s="12" t="s">
        <v>537</v>
      </c>
      <c r="FA78" s="2" t="s">
        <v>459</v>
      </c>
      <c r="FB78" s="2" t="s">
        <v>459</v>
      </c>
      <c r="FC78" s="2" t="s">
        <v>459</v>
      </c>
      <c r="FD78" s="2" t="s">
        <v>459</v>
      </c>
      <c r="FE78" s="18" t="s">
        <v>459</v>
      </c>
      <c r="FF78" s="2" t="s">
        <v>459</v>
      </c>
      <c r="FG78" s="2" t="s">
        <v>459</v>
      </c>
      <c r="FH78" s="2" t="s">
        <v>459</v>
      </c>
      <c r="FI78" s="2" t="s">
        <v>459</v>
      </c>
      <c r="FJ78" s="2" t="s">
        <v>459</v>
      </c>
      <c r="FK78" s="13" t="s">
        <v>1045</v>
      </c>
      <c r="FL78" s="2" t="s">
        <v>459</v>
      </c>
      <c r="FM78" s="2" t="s">
        <v>459</v>
      </c>
      <c r="FN78" s="18" t="s">
        <v>459</v>
      </c>
      <c r="FO78" s="2" t="s">
        <v>459</v>
      </c>
      <c r="FP78" s="2" t="s">
        <v>459</v>
      </c>
      <c r="FQ78" s="2" t="s">
        <v>459</v>
      </c>
      <c r="FR78" s="2" t="s">
        <v>459</v>
      </c>
      <c r="FS78" s="2" t="s">
        <v>459</v>
      </c>
      <c r="FT78" s="2" t="s">
        <v>459</v>
      </c>
      <c r="FU78" s="12" t="s">
        <v>260</v>
      </c>
      <c r="FV78" s="2" t="s">
        <v>459</v>
      </c>
      <c r="FW78" s="2" t="s">
        <v>459</v>
      </c>
      <c r="FX78" s="2" t="s">
        <v>459</v>
      </c>
      <c r="FY78" s="2" t="s">
        <v>459</v>
      </c>
      <c r="FZ78" s="2" t="s">
        <v>459</v>
      </c>
      <c r="GA78" s="11" t="s">
        <v>1543</v>
      </c>
      <c r="GB78" s="2" t="s">
        <v>459</v>
      </c>
      <c r="GC78" s="2" t="s">
        <v>459</v>
      </c>
      <c r="GD78" s="2" t="s">
        <v>459</v>
      </c>
      <c r="GE78" s="2" t="s">
        <v>459</v>
      </c>
    </row>
    <row r="79" spans="1:187" ht="88.9" customHeight="1" x14ac:dyDescent="0.25">
      <c r="A79" s="1">
        <v>2507</v>
      </c>
      <c r="B79" s="2" t="s">
        <v>820</v>
      </c>
      <c r="C79" s="2" t="s">
        <v>768</v>
      </c>
      <c r="D79" s="2" t="s">
        <v>50</v>
      </c>
      <c r="E79" s="18" t="s">
        <v>1666</v>
      </c>
      <c r="F79" s="2" t="s">
        <v>1553</v>
      </c>
      <c r="G79" s="2" t="s">
        <v>459</v>
      </c>
      <c r="H79" s="2" t="s">
        <v>459</v>
      </c>
      <c r="I79" s="18" t="s">
        <v>459</v>
      </c>
      <c r="J79" s="2" t="s">
        <v>459</v>
      </c>
      <c r="K79" s="12" t="s">
        <v>1182</v>
      </c>
      <c r="L79" s="2" t="s">
        <v>459</v>
      </c>
      <c r="M79" s="2" t="s">
        <v>459</v>
      </c>
      <c r="N79" s="11" t="s">
        <v>1123</v>
      </c>
      <c r="O79" s="2" t="s">
        <v>459</v>
      </c>
      <c r="P79" s="2" t="s">
        <v>459</v>
      </c>
      <c r="Q79" s="2" t="s">
        <v>459</v>
      </c>
      <c r="R79" s="2" t="s">
        <v>459</v>
      </c>
      <c r="S79" s="18" t="s">
        <v>459</v>
      </c>
      <c r="T79" s="2" t="s">
        <v>459</v>
      </c>
      <c r="U79" s="2" t="s">
        <v>459</v>
      </c>
      <c r="V79" s="12" t="s">
        <v>131</v>
      </c>
      <c r="W79" s="2" t="s">
        <v>459</v>
      </c>
      <c r="X79" s="2" t="s">
        <v>459</v>
      </c>
      <c r="Y79" s="2" t="s">
        <v>459</v>
      </c>
      <c r="Z79" s="2" t="s">
        <v>459</v>
      </c>
      <c r="AA79" s="2" t="s">
        <v>459</v>
      </c>
      <c r="AB79" s="18" t="s">
        <v>459</v>
      </c>
      <c r="AC79" s="2" t="s">
        <v>459</v>
      </c>
      <c r="AD79" s="12" t="s">
        <v>499</v>
      </c>
      <c r="AE79" s="2" t="s">
        <v>459</v>
      </c>
      <c r="AF79" s="2" t="s">
        <v>459</v>
      </c>
      <c r="AG79" s="2" t="s">
        <v>459</v>
      </c>
      <c r="AH79" s="18" t="s">
        <v>459</v>
      </c>
      <c r="AI79" s="12" t="s">
        <v>151</v>
      </c>
      <c r="AJ79" s="2" t="s">
        <v>459</v>
      </c>
      <c r="AK79" s="2" t="s">
        <v>459</v>
      </c>
      <c r="AL79" s="18" t="s">
        <v>459</v>
      </c>
      <c r="AM79" s="2" t="s">
        <v>459</v>
      </c>
      <c r="AN79" s="13" t="s">
        <v>118</v>
      </c>
      <c r="AO79" s="2" t="s">
        <v>459</v>
      </c>
      <c r="AP79" s="2" t="s">
        <v>459</v>
      </c>
      <c r="AQ79" s="2" t="s">
        <v>459</v>
      </c>
      <c r="AR79" s="18" t="s">
        <v>459</v>
      </c>
      <c r="AS79" s="2" t="s">
        <v>459</v>
      </c>
      <c r="AT79" s="2" t="s">
        <v>459</v>
      </c>
      <c r="AU79" s="13" t="s">
        <v>1523</v>
      </c>
      <c r="AV79" s="2" t="s">
        <v>459</v>
      </c>
      <c r="AW79" s="2" t="s">
        <v>459</v>
      </c>
      <c r="AX79" s="2" t="s">
        <v>459</v>
      </c>
      <c r="AY79" s="11" t="s">
        <v>989</v>
      </c>
      <c r="AZ79" s="2" t="s">
        <v>459</v>
      </c>
      <c r="BA79" s="2" t="s">
        <v>459</v>
      </c>
      <c r="BB79" s="18" t="s">
        <v>459</v>
      </c>
      <c r="BC79" s="2" t="s">
        <v>459</v>
      </c>
      <c r="BD79" s="2" t="s">
        <v>459</v>
      </c>
      <c r="BE79" s="2" t="s">
        <v>459</v>
      </c>
      <c r="BF79" s="13" t="s">
        <v>515</v>
      </c>
      <c r="BG79" s="18" t="s">
        <v>459</v>
      </c>
      <c r="BH79" s="2" t="s">
        <v>459</v>
      </c>
      <c r="BI79" s="18" t="s">
        <v>459</v>
      </c>
      <c r="BJ79" s="13" t="s">
        <v>465</v>
      </c>
      <c r="BK79" s="2" t="s">
        <v>459</v>
      </c>
      <c r="BL79" s="2" t="s">
        <v>459</v>
      </c>
      <c r="BM79" s="2" t="s">
        <v>459</v>
      </c>
      <c r="BN79" s="2" t="s">
        <v>459</v>
      </c>
      <c r="BO79" s="2" t="s">
        <v>459</v>
      </c>
      <c r="BP79" s="18" t="s">
        <v>459</v>
      </c>
      <c r="BQ79" s="2" t="s">
        <v>459</v>
      </c>
      <c r="BR79" s="2" t="s">
        <v>459</v>
      </c>
      <c r="BS79" s="12" t="s">
        <v>530</v>
      </c>
      <c r="BT79" s="2" t="s">
        <v>459</v>
      </c>
      <c r="BU79" s="2" t="s">
        <v>459</v>
      </c>
      <c r="BV79" s="2" t="s">
        <v>459</v>
      </c>
      <c r="BW79" s="2" t="s">
        <v>459</v>
      </c>
      <c r="BX79" s="2" t="s">
        <v>459</v>
      </c>
      <c r="BY79" s="12" t="s">
        <v>190</v>
      </c>
      <c r="BZ79" s="2" t="s">
        <v>459</v>
      </c>
      <c r="CA79" s="2" t="s">
        <v>459</v>
      </c>
      <c r="CB79" s="18" t="s">
        <v>459</v>
      </c>
      <c r="CC79" s="2" t="s">
        <v>459</v>
      </c>
      <c r="CD79" s="12" t="s">
        <v>1461</v>
      </c>
      <c r="CE79" s="2" t="s">
        <v>459</v>
      </c>
      <c r="CF79" s="2" t="s">
        <v>459</v>
      </c>
      <c r="CG79" s="2" t="s">
        <v>459</v>
      </c>
      <c r="CH79" s="2" t="s">
        <v>459</v>
      </c>
      <c r="CI79" s="12" t="s">
        <v>519</v>
      </c>
      <c r="CJ79" s="2" t="s">
        <v>459</v>
      </c>
      <c r="CK79" s="18" t="s">
        <v>459</v>
      </c>
      <c r="CL79" s="2" t="s">
        <v>459</v>
      </c>
      <c r="CM79" s="2" t="s">
        <v>459</v>
      </c>
      <c r="CN79" s="2" t="s">
        <v>459</v>
      </c>
      <c r="CO79" s="2" t="s">
        <v>459</v>
      </c>
      <c r="CP79" s="12" t="s">
        <v>938</v>
      </c>
      <c r="CQ79" s="18" t="s">
        <v>459</v>
      </c>
      <c r="CR79" s="13" t="s">
        <v>597</v>
      </c>
      <c r="CS79" s="2" t="s">
        <v>459</v>
      </c>
      <c r="CT79" s="18" t="s">
        <v>459</v>
      </c>
      <c r="CU79" s="2" t="s">
        <v>459</v>
      </c>
      <c r="CV79" s="2" t="s">
        <v>459</v>
      </c>
      <c r="CW79" s="2" t="s">
        <v>459</v>
      </c>
      <c r="CX79" s="12" t="s">
        <v>506</v>
      </c>
      <c r="CY79" s="18" t="s">
        <v>459</v>
      </c>
      <c r="CZ79" s="2" t="s">
        <v>459</v>
      </c>
      <c r="DA79" s="2" t="s">
        <v>459</v>
      </c>
      <c r="DB79" s="2" t="s">
        <v>459</v>
      </c>
      <c r="DC79" s="2" t="s">
        <v>459</v>
      </c>
      <c r="DD79" s="2" t="s">
        <v>459</v>
      </c>
      <c r="DE79" s="2" t="s">
        <v>459</v>
      </c>
      <c r="DF79" s="2" t="s">
        <v>459</v>
      </c>
      <c r="DG79" s="2" t="s">
        <v>459</v>
      </c>
      <c r="DH79" s="18" t="s">
        <v>459</v>
      </c>
      <c r="DI79" s="12" t="s">
        <v>219</v>
      </c>
      <c r="DJ79" s="2" t="s">
        <v>459</v>
      </c>
      <c r="DK79" s="2" t="s">
        <v>459</v>
      </c>
      <c r="DL79" s="2" t="s">
        <v>459</v>
      </c>
      <c r="DM79" s="2" t="s">
        <v>459</v>
      </c>
      <c r="DN79" s="2" t="s">
        <v>459</v>
      </c>
      <c r="DO79" s="2" t="s">
        <v>459</v>
      </c>
      <c r="DP79" s="2" t="s">
        <v>459</v>
      </c>
      <c r="DQ79" s="2" t="s">
        <v>459</v>
      </c>
      <c r="DR79" s="2" t="s">
        <v>459</v>
      </c>
      <c r="DS79" s="13" t="s">
        <v>999</v>
      </c>
      <c r="DT79" s="2" t="s">
        <v>459</v>
      </c>
      <c r="DU79" s="18" t="s">
        <v>459</v>
      </c>
      <c r="DV79" s="2" t="s">
        <v>459</v>
      </c>
      <c r="DW79" s="2" t="s">
        <v>459</v>
      </c>
      <c r="DX79" s="2" t="s">
        <v>459</v>
      </c>
      <c r="DY79" s="18" t="s">
        <v>459</v>
      </c>
      <c r="DZ79" s="2" t="s">
        <v>459</v>
      </c>
      <c r="EA79" s="2" t="s">
        <v>459</v>
      </c>
      <c r="EB79" s="2" t="s">
        <v>459</v>
      </c>
      <c r="EC79" s="2" t="s">
        <v>459</v>
      </c>
      <c r="ED79" s="12" t="s">
        <v>241</v>
      </c>
      <c r="EE79" s="2" t="s">
        <v>459</v>
      </c>
      <c r="EF79" s="2" t="s">
        <v>459</v>
      </c>
      <c r="EG79" s="2" t="s">
        <v>459</v>
      </c>
      <c r="EH79" s="2" t="s">
        <v>459</v>
      </c>
      <c r="EI79" s="18" t="s">
        <v>459</v>
      </c>
      <c r="EJ79" s="2" t="s">
        <v>459</v>
      </c>
      <c r="EK79" s="13" t="s">
        <v>1092</v>
      </c>
      <c r="EL79" s="2" t="s">
        <v>459</v>
      </c>
      <c r="EM79" s="2" t="s">
        <v>459</v>
      </c>
      <c r="EN79" s="2" t="s">
        <v>459</v>
      </c>
      <c r="EO79" s="2" t="s">
        <v>459</v>
      </c>
      <c r="EP79" s="2" t="s">
        <v>459</v>
      </c>
      <c r="EQ79" s="2" t="s">
        <v>459</v>
      </c>
      <c r="ER79" s="2" t="s">
        <v>459</v>
      </c>
      <c r="ES79" s="2" t="s">
        <v>459</v>
      </c>
      <c r="ET79" s="2" t="s">
        <v>459</v>
      </c>
      <c r="EU79" s="2" t="s">
        <v>459</v>
      </c>
      <c r="EV79" s="2" t="s">
        <v>459</v>
      </c>
      <c r="EW79" s="12" t="s">
        <v>621</v>
      </c>
      <c r="EX79" s="2" t="s">
        <v>459</v>
      </c>
      <c r="EY79" s="2" t="s">
        <v>459</v>
      </c>
      <c r="EZ79" s="18" t="s">
        <v>459</v>
      </c>
      <c r="FA79" s="2" t="s">
        <v>459</v>
      </c>
      <c r="FB79" s="2" t="s">
        <v>459</v>
      </c>
      <c r="FC79" s="2" t="s">
        <v>459</v>
      </c>
      <c r="FD79" s="2" t="s">
        <v>459</v>
      </c>
      <c r="FE79" s="12" t="s">
        <v>538</v>
      </c>
      <c r="FF79" s="2" t="s">
        <v>459</v>
      </c>
      <c r="FG79" s="2" t="s">
        <v>459</v>
      </c>
      <c r="FH79" s="2" t="s">
        <v>459</v>
      </c>
      <c r="FI79" s="2" t="s">
        <v>459</v>
      </c>
      <c r="FJ79" s="2" t="s">
        <v>459</v>
      </c>
      <c r="FK79" s="18" t="s">
        <v>459</v>
      </c>
      <c r="FL79" s="2" t="s">
        <v>459</v>
      </c>
      <c r="FM79" s="2" t="s">
        <v>459</v>
      </c>
      <c r="FN79" s="2" t="s">
        <v>459</v>
      </c>
      <c r="FO79" s="2" t="s">
        <v>459</v>
      </c>
      <c r="FP79" s="2" t="s">
        <v>459</v>
      </c>
      <c r="FQ79" s="2" t="s">
        <v>459</v>
      </c>
      <c r="FR79" s="2" t="s">
        <v>459</v>
      </c>
      <c r="FS79" s="13" t="s">
        <v>271</v>
      </c>
      <c r="FT79" s="2" t="s">
        <v>459</v>
      </c>
      <c r="FU79" s="18" t="s">
        <v>459</v>
      </c>
      <c r="FV79" s="2" t="s">
        <v>459</v>
      </c>
      <c r="FW79" s="2" t="s">
        <v>459</v>
      </c>
      <c r="FX79" s="2" t="s">
        <v>459</v>
      </c>
      <c r="FY79" s="2" t="s">
        <v>459</v>
      </c>
      <c r="FZ79" s="2" t="s">
        <v>459</v>
      </c>
      <c r="GA79" s="18" t="s">
        <v>459</v>
      </c>
      <c r="GB79" s="11" t="s">
        <v>942</v>
      </c>
      <c r="GC79" s="2" t="s">
        <v>459</v>
      </c>
      <c r="GD79" s="2" t="s">
        <v>459</v>
      </c>
      <c r="GE79" s="2" t="s">
        <v>459</v>
      </c>
    </row>
    <row r="80" spans="1:187" ht="88.9" customHeight="1" x14ac:dyDescent="0.25">
      <c r="A80" s="1">
        <v>2069</v>
      </c>
      <c r="B80" s="2" t="s">
        <v>774</v>
      </c>
      <c r="C80" s="2" t="s">
        <v>641</v>
      </c>
      <c r="D80" s="2" t="s">
        <v>81</v>
      </c>
      <c r="E80" s="18" t="s">
        <v>1667</v>
      </c>
      <c r="F80" s="2" t="s">
        <v>1545</v>
      </c>
      <c r="G80" s="2" t="s">
        <v>459</v>
      </c>
      <c r="H80" s="2" t="s">
        <v>459</v>
      </c>
      <c r="I80" s="12" t="s">
        <v>1055</v>
      </c>
      <c r="J80" s="2" t="s">
        <v>459</v>
      </c>
      <c r="K80" s="18" t="s">
        <v>459</v>
      </c>
      <c r="L80" s="2" t="s">
        <v>459</v>
      </c>
      <c r="M80" s="2" t="s">
        <v>459</v>
      </c>
      <c r="N80" s="12" t="s">
        <v>1382</v>
      </c>
      <c r="O80" s="2" t="s">
        <v>459</v>
      </c>
      <c r="P80" s="2" t="s">
        <v>459</v>
      </c>
      <c r="Q80" s="2" t="s">
        <v>459</v>
      </c>
      <c r="R80" s="2" t="s">
        <v>459</v>
      </c>
      <c r="S80" s="2" t="s">
        <v>459</v>
      </c>
      <c r="T80" s="2" t="s">
        <v>459</v>
      </c>
      <c r="U80" s="12" t="s">
        <v>128</v>
      </c>
      <c r="V80" s="18" t="s">
        <v>459</v>
      </c>
      <c r="W80" s="2" t="s">
        <v>459</v>
      </c>
      <c r="X80" s="2" t="s">
        <v>459</v>
      </c>
      <c r="Y80" s="2" t="s">
        <v>459</v>
      </c>
      <c r="Z80" s="13" t="s">
        <v>499</v>
      </c>
      <c r="AA80" s="2" t="s">
        <v>459</v>
      </c>
      <c r="AB80" s="2" t="s">
        <v>459</v>
      </c>
      <c r="AC80" s="2" t="s">
        <v>459</v>
      </c>
      <c r="AD80" s="18" t="s">
        <v>459</v>
      </c>
      <c r="AE80" s="2" t="s">
        <v>459</v>
      </c>
      <c r="AF80" s="2" t="s">
        <v>459</v>
      </c>
      <c r="AG80" s="13" t="s">
        <v>146</v>
      </c>
      <c r="AH80" s="2" t="s">
        <v>459</v>
      </c>
      <c r="AI80" s="18" t="s">
        <v>459</v>
      </c>
      <c r="AJ80" s="2" t="s">
        <v>459</v>
      </c>
      <c r="AK80" s="2" t="s">
        <v>459</v>
      </c>
      <c r="AL80" s="13" t="s">
        <v>116</v>
      </c>
      <c r="AM80" s="2" t="s">
        <v>459</v>
      </c>
      <c r="AN80" s="18" t="s">
        <v>459</v>
      </c>
      <c r="AO80" s="2" t="s">
        <v>459</v>
      </c>
      <c r="AP80" s="2" t="s">
        <v>459</v>
      </c>
      <c r="AQ80" s="2" t="s">
        <v>459</v>
      </c>
      <c r="AR80" s="2" t="s">
        <v>459</v>
      </c>
      <c r="AS80" s="2" t="s">
        <v>459</v>
      </c>
      <c r="AT80" s="2" t="s">
        <v>459</v>
      </c>
      <c r="AU80" s="13" t="s">
        <v>618</v>
      </c>
      <c r="AV80" s="2" t="s">
        <v>459</v>
      </c>
      <c r="AW80" s="12" t="s">
        <v>842</v>
      </c>
      <c r="AX80" s="2" t="s">
        <v>459</v>
      </c>
      <c r="AY80" s="18" t="s">
        <v>459</v>
      </c>
      <c r="AZ80" s="2" t="s">
        <v>459</v>
      </c>
      <c r="BA80" s="2" t="s">
        <v>459</v>
      </c>
      <c r="BB80" s="2" t="s">
        <v>459</v>
      </c>
      <c r="BC80" s="13" t="s">
        <v>515</v>
      </c>
      <c r="BD80" s="2" t="s">
        <v>459</v>
      </c>
      <c r="BE80" s="2" t="s">
        <v>459</v>
      </c>
      <c r="BF80" s="18" t="s">
        <v>459</v>
      </c>
      <c r="BG80" s="2" t="s">
        <v>459</v>
      </c>
      <c r="BH80" s="2" t="s">
        <v>459</v>
      </c>
      <c r="BI80" s="13" t="s">
        <v>563</v>
      </c>
      <c r="BJ80" s="18" t="s">
        <v>459</v>
      </c>
      <c r="BK80" s="2" t="s">
        <v>459</v>
      </c>
      <c r="BL80" s="2" t="s">
        <v>459</v>
      </c>
      <c r="BM80" s="2" t="s">
        <v>459</v>
      </c>
      <c r="BN80" s="2" t="s">
        <v>459</v>
      </c>
      <c r="BO80" s="2" t="s">
        <v>459</v>
      </c>
      <c r="BP80" s="2" t="s">
        <v>459</v>
      </c>
      <c r="BQ80" s="2" t="s">
        <v>459</v>
      </c>
      <c r="BR80" s="2" t="s">
        <v>459</v>
      </c>
      <c r="BS80" s="12" t="s">
        <v>1323</v>
      </c>
      <c r="BT80" s="2" t="s">
        <v>459</v>
      </c>
      <c r="BU80" s="2" t="s">
        <v>459</v>
      </c>
      <c r="BV80" s="2" t="s">
        <v>459</v>
      </c>
      <c r="BW80" s="12" t="s">
        <v>192</v>
      </c>
      <c r="BX80" s="2" t="s">
        <v>459</v>
      </c>
      <c r="BY80" s="18" t="s">
        <v>459</v>
      </c>
      <c r="BZ80" s="13" t="s">
        <v>1383</v>
      </c>
      <c r="CA80" s="2" t="s">
        <v>459</v>
      </c>
      <c r="CB80" s="2" t="s">
        <v>459</v>
      </c>
      <c r="CC80" s="2" t="s">
        <v>459</v>
      </c>
      <c r="CD80" s="18" t="s">
        <v>459</v>
      </c>
      <c r="CE80" s="2" t="s">
        <v>459</v>
      </c>
      <c r="CF80" s="2" t="s">
        <v>459</v>
      </c>
      <c r="CG80" s="2" t="s">
        <v>459</v>
      </c>
      <c r="CH80" s="2" t="s">
        <v>459</v>
      </c>
      <c r="CI80" s="18" t="s">
        <v>459</v>
      </c>
      <c r="CJ80" s="13" t="s">
        <v>1384</v>
      </c>
      <c r="CK80" s="2" t="s">
        <v>459</v>
      </c>
      <c r="CL80" s="2" t="s">
        <v>459</v>
      </c>
      <c r="CM80" s="2" t="s">
        <v>459</v>
      </c>
      <c r="CN80" s="2" t="s">
        <v>459</v>
      </c>
      <c r="CO80" s="2" t="s">
        <v>459</v>
      </c>
      <c r="CP80" s="12" t="s">
        <v>938</v>
      </c>
      <c r="CQ80" s="2" t="s">
        <v>459</v>
      </c>
      <c r="CR80" s="18" t="s">
        <v>459</v>
      </c>
      <c r="CS80" s="2" t="s">
        <v>459</v>
      </c>
      <c r="CT80" s="13" t="s">
        <v>1341</v>
      </c>
      <c r="CU80" s="2" t="s">
        <v>459</v>
      </c>
      <c r="CV80" s="2" t="s">
        <v>459</v>
      </c>
      <c r="CW80" s="2" t="s">
        <v>459</v>
      </c>
      <c r="CX80" s="18" t="s">
        <v>459</v>
      </c>
      <c r="CY80" s="2" t="s">
        <v>459</v>
      </c>
      <c r="CZ80" s="2" t="s">
        <v>459</v>
      </c>
      <c r="DA80" s="2" t="s">
        <v>459</v>
      </c>
      <c r="DB80" s="12" t="s">
        <v>506</v>
      </c>
      <c r="DC80" s="2" t="s">
        <v>459</v>
      </c>
      <c r="DD80" s="12" t="s">
        <v>206</v>
      </c>
      <c r="DE80" s="2" t="s">
        <v>459</v>
      </c>
      <c r="DF80" s="2" t="s">
        <v>459</v>
      </c>
      <c r="DG80" s="2" t="s">
        <v>459</v>
      </c>
      <c r="DH80" s="2" t="s">
        <v>459</v>
      </c>
      <c r="DI80" s="18" t="s">
        <v>459</v>
      </c>
      <c r="DJ80" s="2" t="s">
        <v>459</v>
      </c>
      <c r="DK80" s="2" t="s">
        <v>459</v>
      </c>
      <c r="DL80" s="2" t="s">
        <v>459</v>
      </c>
      <c r="DM80" s="2" t="s">
        <v>459</v>
      </c>
      <c r="DN80" s="2" t="s">
        <v>459</v>
      </c>
      <c r="DO80" s="2" t="s">
        <v>459</v>
      </c>
      <c r="DP80" s="2" t="s">
        <v>459</v>
      </c>
      <c r="DQ80" s="2" t="s">
        <v>459</v>
      </c>
      <c r="DR80" s="2" t="s">
        <v>459</v>
      </c>
      <c r="DS80" s="13" t="s">
        <v>488</v>
      </c>
      <c r="DT80" s="2" t="s">
        <v>459</v>
      </c>
      <c r="DU80" s="2" t="s">
        <v>459</v>
      </c>
      <c r="DV80" s="2" t="s">
        <v>459</v>
      </c>
      <c r="DW80" s="2" t="s">
        <v>459</v>
      </c>
      <c r="DX80" s="2" t="s">
        <v>459</v>
      </c>
      <c r="DY80" s="2" t="s">
        <v>459</v>
      </c>
      <c r="DZ80" s="2" t="s">
        <v>459</v>
      </c>
      <c r="EA80" s="2" t="s">
        <v>459</v>
      </c>
      <c r="EB80" s="2" t="s">
        <v>459</v>
      </c>
      <c r="EC80" s="2" t="s">
        <v>459</v>
      </c>
      <c r="ED80" s="18" t="s">
        <v>459</v>
      </c>
      <c r="EE80" s="2" t="s">
        <v>459</v>
      </c>
      <c r="EF80" s="12" t="s">
        <v>243</v>
      </c>
      <c r="EG80" s="2" t="s">
        <v>459</v>
      </c>
      <c r="EH80" s="2" t="s">
        <v>459</v>
      </c>
      <c r="EI80" s="13" t="s">
        <v>1020</v>
      </c>
      <c r="EJ80" s="2" t="s">
        <v>459</v>
      </c>
      <c r="EK80" s="18" t="s">
        <v>459</v>
      </c>
      <c r="EL80" s="2" t="s">
        <v>459</v>
      </c>
      <c r="EM80" s="2" t="s">
        <v>459</v>
      </c>
      <c r="EN80" s="2" t="s">
        <v>459</v>
      </c>
      <c r="EO80" s="2" t="s">
        <v>459</v>
      </c>
      <c r="EP80" s="2" t="s">
        <v>459</v>
      </c>
      <c r="EQ80" s="2" t="s">
        <v>459</v>
      </c>
      <c r="ER80" s="2" t="s">
        <v>459</v>
      </c>
      <c r="ES80" s="2" t="s">
        <v>459</v>
      </c>
      <c r="ET80" s="2" t="s">
        <v>459</v>
      </c>
      <c r="EU80" s="12" t="s">
        <v>510</v>
      </c>
      <c r="EV80" s="2" t="s">
        <v>459</v>
      </c>
      <c r="EW80" s="18" t="s">
        <v>459</v>
      </c>
      <c r="EX80" s="2" t="s">
        <v>459</v>
      </c>
      <c r="EY80" s="2" t="s">
        <v>459</v>
      </c>
      <c r="EZ80" s="2" t="s">
        <v>459</v>
      </c>
      <c r="FA80" s="2" t="s">
        <v>459</v>
      </c>
      <c r="FB80" s="2" t="s">
        <v>459</v>
      </c>
      <c r="FC80" s="2" t="s">
        <v>459</v>
      </c>
      <c r="FD80" s="2" t="s">
        <v>459</v>
      </c>
      <c r="FE80" s="18" t="s">
        <v>459</v>
      </c>
      <c r="FF80" s="2" t="s">
        <v>459</v>
      </c>
      <c r="FG80" s="2" t="s">
        <v>459</v>
      </c>
      <c r="FH80" s="12" t="s">
        <v>590</v>
      </c>
      <c r="FI80" s="2" t="s">
        <v>459</v>
      </c>
      <c r="FJ80" s="2" t="s">
        <v>459</v>
      </c>
      <c r="FK80" s="2" t="s">
        <v>459</v>
      </c>
      <c r="FL80" s="2" t="s">
        <v>459</v>
      </c>
      <c r="FM80" s="2" t="s">
        <v>459</v>
      </c>
      <c r="FN80" s="12" t="s">
        <v>254</v>
      </c>
      <c r="FO80" s="2" t="s">
        <v>459</v>
      </c>
      <c r="FP80" s="2" t="s">
        <v>459</v>
      </c>
      <c r="FQ80" s="2" t="s">
        <v>459</v>
      </c>
      <c r="FR80" s="2" t="s">
        <v>459</v>
      </c>
      <c r="FS80" s="18" t="s">
        <v>459</v>
      </c>
      <c r="FT80" s="2" t="s">
        <v>459</v>
      </c>
      <c r="FU80" s="2" t="s">
        <v>459</v>
      </c>
      <c r="FV80" s="2" t="s">
        <v>459</v>
      </c>
      <c r="FW80" s="2" t="s">
        <v>459</v>
      </c>
      <c r="FX80" s="2" t="s">
        <v>459</v>
      </c>
      <c r="FY80" s="2" t="s">
        <v>459</v>
      </c>
      <c r="FZ80" s="12" t="s">
        <v>1132</v>
      </c>
      <c r="GA80" s="2" t="s">
        <v>459</v>
      </c>
      <c r="GB80" s="18" t="s">
        <v>459</v>
      </c>
      <c r="GC80" s="2" t="s">
        <v>459</v>
      </c>
      <c r="GD80" s="2" t="s">
        <v>459</v>
      </c>
      <c r="GE80" s="2" t="s">
        <v>459</v>
      </c>
    </row>
    <row r="81" spans="1:187" ht="88.9" customHeight="1" x14ac:dyDescent="0.25">
      <c r="A81" s="1">
        <v>706</v>
      </c>
      <c r="B81" s="2" t="s">
        <v>740</v>
      </c>
      <c r="C81" s="2" t="s">
        <v>739</v>
      </c>
      <c r="D81" s="2" t="s">
        <v>56</v>
      </c>
      <c r="E81" s="18" t="s">
        <v>1656</v>
      </c>
      <c r="F81" s="2" t="s">
        <v>1547</v>
      </c>
      <c r="G81" s="13" t="s">
        <v>1270</v>
      </c>
      <c r="H81" s="2" t="s">
        <v>459</v>
      </c>
      <c r="I81" s="18" t="s">
        <v>459</v>
      </c>
      <c r="J81" s="2" t="s">
        <v>459</v>
      </c>
      <c r="K81" s="2" t="s">
        <v>459</v>
      </c>
      <c r="L81" s="2" t="s">
        <v>459</v>
      </c>
      <c r="M81" s="2" t="s">
        <v>459</v>
      </c>
      <c r="N81" s="18" t="s">
        <v>459</v>
      </c>
      <c r="O81" s="2" t="s">
        <v>459</v>
      </c>
      <c r="P81" s="2" t="s">
        <v>459</v>
      </c>
      <c r="Q81" s="2" t="s">
        <v>459</v>
      </c>
      <c r="R81" s="12" t="s">
        <v>477</v>
      </c>
      <c r="S81" s="2" t="s">
        <v>459</v>
      </c>
      <c r="T81" s="13" t="s">
        <v>124</v>
      </c>
      <c r="U81" s="18" t="s">
        <v>459</v>
      </c>
      <c r="V81" s="2" t="s">
        <v>459</v>
      </c>
      <c r="W81" s="2" t="s">
        <v>459</v>
      </c>
      <c r="X81" s="2" t="s">
        <v>459</v>
      </c>
      <c r="Y81" s="2" t="s">
        <v>459</v>
      </c>
      <c r="Z81" s="18" t="s">
        <v>459</v>
      </c>
      <c r="AA81" s="2" t="s">
        <v>459</v>
      </c>
      <c r="AB81" s="2" t="s">
        <v>459</v>
      </c>
      <c r="AC81" s="2" t="s">
        <v>459</v>
      </c>
      <c r="AD81" s="13" t="s">
        <v>117</v>
      </c>
      <c r="AE81" s="2" t="s">
        <v>459</v>
      </c>
      <c r="AF81" s="13" t="s">
        <v>144</v>
      </c>
      <c r="AG81" s="18" t="s">
        <v>459</v>
      </c>
      <c r="AH81" s="2" t="s">
        <v>459</v>
      </c>
      <c r="AI81" s="2" t="s">
        <v>459</v>
      </c>
      <c r="AJ81" s="2" t="s">
        <v>459</v>
      </c>
      <c r="AK81" s="2" t="s">
        <v>459</v>
      </c>
      <c r="AL81" s="18" t="s">
        <v>459</v>
      </c>
      <c r="AM81" s="13" t="s">
        <v>116</v>
      </c>
      <c r="AN81" s="2" t="s">
        <v>459</v>
      </c>
      <c r="AO81" s="2" t="s">
        <v>459</v>
      </c>
      <c r="AP81" s="2" t="s">
        <v>459</v>
      </c>
      <c r="AQ81" s="2" t="s">
        <v>459</v>
      </c>
      <c r="AR81" s="2" t="s">
        <v>459</v>
      </c>
      <c r="AS81" s="13" t="s">
        <v>157</v>
      </c>
      <c r="AT81" s="2" t="s">
        <v>459</v>
      </c>
      <c r="AU81" s="18" t="s">
        <v>459</v>
      </c>
      <c r="AV81" s="2" t="s">
        <v>459</v>
      </c>
      <c r="AW81" s="18" t="s">
        <v>459</v>
      </c>
      <c r="AX81" s="2" t="s">
        <v>459</v>
      </c>
      <c r="AY81" s="2" t="s">
        <v>459</v>
      </c>
      <c r="AZ81" s="12" t="s">
        <v>479</v>
      </c>
      <c r="BA81" s="2" t="s">
        <v>459</v>
      </c>
      <c r="BB81" s="2" t="s">
        <v>459</v>
      </c>
      <c r="BC81" s="18" t="s">
        <v>459</v>
      </c>
      <c r="BD81" s="2" t="s">
        <v>459</v>
      </c>
      <c r="BE81" s="13" t="s">
        <v>118</v>
      </c>
      <c r="BF81" s="2" t="s">
        <v>459</v>
      </c>
      <c r="BG81" s="2" t="s">
        <v>459</v>
      </c>
      <c r="BH81" s="2" t="s">
        <v>459</v>
      </c>
      <c r="BI81" s="18" t="s">
        <v>459</v>
      </c>
      <c r="BJ81" s="2" t="s">
        <v>459</v>
      </c>
      <c r="BK81" s="2" t="s">
        <v>459</v>
      </c>
      <c r="BL81" s="2" t="s">
        <v>459</v>
      </c>
      <c r="BM81" s="13" t="s">
        <v>175</v>
      </c>
      <c r="BN81" s="2" t="s">
        <v>459</v>
      </c>
      <c r="BO81" s="2" t="s">
        <v>459</v>
      </c>
      <c r="BP81" s="2" t="s">
        <v>459</v>
      </c>
      <c r="BQ81" s="2" t="s">
        <v>459</v>
      </c>
      <c r="BR81" s="13" t="s">
        <v>1271</v>
      </c>
      <c r="BS81" s="18" t="s">
        <v>459</v>
      </c>
      <c r="BT81" s="2" t="s">
        <v>459</v>
      </c>
      <c r="BU81" s="2" t="s">
        <v>459</v>
      </c>
      <c r="BV81" s="2" t="s">
        <v>459</v>
      </c>
      <c r="BW81" s="12" t="s">
        <v>192</v>
      </c>
      <c r="BX81" s="2" t="s">
        <v>459</v>
      </c>
      <c r="BY81" s="2" t="s">
        <v>459</v>
      </c>
      <c r="BZ81" s="18" t="s">
        <v>459</v>
      </c>
      <c r="CA81" s="13" t="s">
        <v>1272</v>
      </c>
      <c r="CB81" s="2" t="s">
        <v>459</v>
      </c>
      <c r="CC81" s="2" t="s">
        <v>459</v>
      </c>
      <c r="CD81" s="2" t="s">
        <v>459</v>
      </c>
      <c r="CE81" s="2" t="s">
        <v>459</v>
      </c>
      <c r="CF81" s="2" t="s">
        <v>459</v>
      </c>
      <c r="CG81" s="2" t="s">
        <v>459</v>
      </c>
      <c r="CH81" s="13" t="s">
        <v>1012</v>
      </c>
      <c r="CI81" s="2" t="s">
        <v>459</v>
      </c>
      <c r="CJ81" s="18" t="s">
        <v>459</v>
      </c>
      <c r="CK81" s="2" t="s">
        <v>459</v>
      </c>
      <c r="CL81" s="2" t="s">
        <v>459</v>
      </c>
      <c r="CM81" s="2" t="s">
        <v>459</v>
      </c>
      <c r="CN81" s="2" t="s">
        <v>459</v>
      </c>
      <c r="CO81" s="12" t="s">
        <v>520</v>
      </c>
      <c r="CP81" s="18" t="s">
        <v>459</v>
      </c>
      <c r="CQ81" s="2" t="s">
        <v>459</v>
      </c>
      <c r="CR81" s="2" t="s">
        <v>459</v>
      </c>
      <c r="CS81" s="13" t="s">
        <v>991</v>
      </c>
      <c r="CT81" s="18" t="s">
        <v>459</v>
      </c>
      <c r="CU81" s="2" t="s">
        <v>459</v>
      </c>
      <c r="CV81" s="2" t="s">
        <v>459</v>
      </c>
      <c r="CW81" s="2" t="s">
        <v>459</v>
      </c>
      <c r="CX81" s="2" t="s">
        <v>459</v>
      </c>
      <c r="CY81" s="11" t="s">
        <v>534</v>
      </c>
      <c r="CZ81" s="2" t="s">
        <v>459</v>
      </c>
      <c r="DA81" s="2" t="s">
        <v>459</v>
      </c>
      <c r="DB81" s="18" t="s">
        <v>459</v>
      </c>
      <c r="DC81" s="2" t="s">
        <v>459</v>
      </c>
      <c r="DD81" s="18" t="s">
        <v>459</v>
      </c>
      <c r="DE81" s="2" t="s">
        <v>459</v>
      </c>
      <c r="DF81" s="2" t="s">
        <v>459</v>
      </c>
      <c r="DG81" s="2" t="s">
        <v>459</v>
      </c>
      <c r="DH81" s="2" t="s">
        <v>459</v>
      </c>
      <c r="DI81" s="2" t="s">
        <v>459</v>
      </c>
      <c r="DJ81" s="2" t="s">
        <v>459</v>
      </c>
      <c r="DK81" s="2" t="s">
        <v>459</v>
      </c>
      <c r="DL81" s="12" t="s">
        <v>225</v>
      </c>
      <c r="DM81" s="2" t="s">
        <v>459</v>
      </c>
      <c r="DN81" s="2" t="s">
        <v>459</v>
      </c>
      <c r="DO81" s="2" t="s">
        <v>459</v>
      </c>
      <c r="DP81" s="2" t="s">
        <v>459</v>
      </c>
      <c r="DQ81" s="2" t="s">
        <v>459</v>
      </c>
      <c r="DR81" s="2" t="s">
        <v>459</v>
      </c>
      <c r="DS81" s="18" t="s">
        <v>459</v>
      </c>
      <c r="DT81" s="13" t="s">
        <v>1036</v>
      </c>
      <c r="DU81" s="2" t="s">
        <v>459</v>
      </c>
      <c r="DV81" s="2" t="s">
        <v>459</v>
      </c>
      <c r="DW81" s="2" t="s">
        <v>459</v>
      </c>
      <c r="DX81" s="2" t="s">
        <v>459</v>
      </c>
      <c r="DY81" s="2" t="s">
        <v>459</v>
      </c>
      <c r="DZ81" s="2" t="s">
        <v>459</v>
      </c>
      <c r="EA81" s="12" t="s">
        <v>240</v>
      </c>
      <c r="EB81" s="2" t="s">
        <v>459</v>
      </c>
      <c r="EC81" s="2" t="s">
        <v>459</v>
      </c>
      <c r="ED81" s="2" t="s">
        <v>459</v>
      </c>
      <c r="EE81" s="2" t="s">
        <v>459</v>
      </c>
      <c r="EF81" s="18" t="s">
        <v>459</v>
      </c>
      <c r="EG81" s="2" t="s">
        <v>459</v>
      </c>
      <c r="EH81" s="2" t="s">
        <v>459</v>
      </c>
      <c r="EI81" s="18" t="s">
        <v>459</v>
      </c>
      <c r="EJ81" s="2" t="s">
        <v>459</v>
      </c>
      <c r="EK81" s="13" t="s">
        <v>1273</v>
      </c>
      <c r="EL81" s="2" t="s">
        <v>459</v>
      </c>
      <c r="EM81" s="2" t="s">
        <v>459</v>
      </c>
      <c r="EN81" s="2" t="s">
        <v>459</v>
      </c>
      <c r="EO81" s="2" t="s">
        <v>459</v>
      </c>
      <c r="EP81" s="2" t="s">
        <v>459</v>
      </c>
      <c r="EQ81" s="2" t="s">
        <v>459</v>
      </c>
      <c r="ER81" s="2" t="s">
        <v>459</v>
      </c>
      <c r="ES81" s="2" t="s">
        <v>459</v>
      </c>
      <c r="ET81" s="2" t="s">
        <v>459</v>
      </c>
      <c r="EU81" s="18" t="s">
        <v>459</v>
      </c>
      <c r="EV81" s="2" t="s">
        <v>459</v>
      </c>
      <c r="EW81" s="2" t="s">
        <v>459</v>
      </c>
      <c r="EX81" s="2" t="s">
        <v>459</v>
      </c>
      <c r="EY81" s="2" t="s">
        <v>459</v>
      </c>
      <c r="EZ81" s="2" t="s">
        <v>459</v>
      </c>
      <c r="FA81" s="12" t="s">
        <v>491</v>
      </c>
      <c r="FB81" s="2" t="s">
        <v>459</v>
      </c>
      <c r="FC81" s="2" t="s">
        <v>459</v>
      </c>
      <c r="FD81" s="2" t="s">
        <v>459</v>
      </c>
      <c r="FE81" s="2" t="s">
        <v>459</v>
      </c>
      <c r="FF81" s="2" t="s">
        <v>459</v>
      </c>
      <c r="FG81" s="2" t="s">
        <v>459</v>
      </c>
      <c r="FH81" s="12" t="s">
        <v>590</v>
      </c>
      <c r="FI81" s="2" t="s">
        <v>459</v>
      </c>
      <c r="FJ81" s="2" t="s">
        <v>459</v>
      </c>
      <c r="FK81" s="2" t="s">
        <v>459</v>
      </c>
      <c r="FL81" s="2" t="s">
        <v>459</v>
      </c>
      <c r="FM81" s="2" t="s">
        <v>459</v>
      </c>
      <c r="FN81" s="18" t="s">
        <v>459</v>
      </c>
      <c r="FO81" s="2" t="s">
        <v>459</v>
      </c>
      <c r="FP81" s="2" t="s">
        <v>459</v>
      </c>
      <c r="FQ81" s="2" t="s">
        <v>459</v>
      </c>
      <c r="FR81" s="2" t="s">
        <v>459</v>
      </c>
      <c r="FS81" s="2" t="s">
        <v>459</v>
      </c>
      <c r="FT81" s="13" t="s">
        <v>277</v>
      </c>
      <c r="FU81" s="2" t="s">
        <v>459</v>
      </c>
      <c r="FV81" s="2" t="s">
        <v>459</v>
      </c>
      <c r="FW81" s="2" t="s">
        <v>459</v>
      </c>
      <c r="FX81" s="2" t="s">
        <v>459</v>
      </c>
      <c r="FY81" s="2" t="s">
        <v>459</v>
      </c>
      <c r="FZ81" s="18" t="s">
        <v>459</v>
      </c>
      <c r="GA81" s="2" t="s">
        <v>459</v>
      </c>
      <c r="GB81" s="13" t="s">
        <v>1274</v>
      </c>
      <c r="GC81" s="2" t="s">
        <v>459</v>
      </c>
      <c r="GD81" s="2" t="s">
        <v>459</v>
      </c>
      <c r="GE81" s="2" t="s">
        <v>459</v>
      </c>
    </row>
    <row r="82" spans="1:187" ht="88.9" customHeight="1" x14ac:dyDescent="0.25">
      <c r="A82" s="1">
        <v>2336</v>
      </c>
      <c r="B82" s="2" t="s">
        <v>795</v>
      </c>
      <c r="C82" s="2" t="s">
        <v>72</v>
      </c>
      <c r="D82" s="2" t="s">
        <v>796</v>
      </c>
      <c r="E82" s="18" t="s">
        <v>1668</v>
      </c>
      <c r="F82" s="2" t="s">
        <v>1570</v>
      </c>
      <c r="G82" s="2" t="s">
        <v>459</v>
      </c>
      <c r="H82" s="2" t="s">
        <v>459</v>
      </c>
      <c r="I82" s="2" t="s">
        <v>459</v>
      </c>
      <c r="J82" s="2" t="s">
        <v>459</v>
      </c>
      <c r="K82" s="11" t="s">
        <v>1442</v>
      </c>
      <c r="L82" s="2" t="s">
        <v>459</v>
      </c>
      <c r="M82" s="12" t="s">
        <v>495</v>
      </c>
      <c r="N82" s="2" t="s">
        <v>459</v>
      </c>
      <c r="O82" s="2" t="s">
        <v>459</v>
      </c>
      <c r="P82" s="2" t="s">
        <v>459</v>
      </c>
      <c r="Q82" s="2" t="s">
        <v>459</v>
      </c>
      <c r="R82" s="2" t="s">
        <v>459</v>
      </c>
      <c r="S82" s="2" t="s">
        <v>459</v>
      </c>
      <c r="T82" s="13" t="s">
        <v>126</v>
      </c>
      <c r="U82" s="2" t="s">
        <v>459</v>
      </c>
      <c r="V82" s="2" t="s">
        <v>459</v>
      </c>
      <c r="W82" s="2" t="s">
        <v>459</v>
      </c>
      <c r="X82" s="2" t="s">
        <v>459</v>
      </c>
      <c r="Y82" s="2" t="s">
        <v>459</v>
      </c>
      <c r="Z82" s="2" t="s">
        <v>459</v>
      </c>
      <c r="AA82" s="2" t="s">
        <v>459</v>
      </c>
      <c r="AB82" s="2" t="s">
        <v>459</v>
      </c>
      <c r="AC82" s="13" t="s">
        <v>499</v>
      </c>
      <c r="AD82" s="2" t="s">
        <v>459</v>
      </c>
      <c r="AE82" s="13" t="s">
        <v>142</v>
      </c>
      <c r="AF82" s="2" t="s">
        <v>459</v>
      </c>
      <c r="AG82" s="2" t="s">
        <v>459</v>
      </c>
      <c r="AH82" s="2" t="s">
        <v>459</v>
      </c>
      <c r="AI82" s="2" t="s">
        <v>459</v>
      </c>
      <c r="AJ82" s="2" t="s">
        <v>459</v>
      </c>
      <c r="AK82" s="2" t="s">
        <v>459</v>
      </c>
      <c r="AL82" s="2" t="s">
        <v>459</v>
      </c>
      <c r="AM82" s="2" t="s">
        <v>459</v>
      </c>
      <c r="AN82" s="2" t="s">
        <v>459</v>
      </c>
      <c r="AO82" s="2" t="s">
        <v>459</v>
      </c>
      <c r="AP82" s="13" t="s">
        <v>116</v>
      </c>
      <c r="AQ82" s="2" t="s">
        <v>459</v>
      </c>
      <c r="AR82" s="2" t="s">
        <v>459</v>
      </c>
      <c r="AS82" s="2" t="s">
        <v>459</v>
      </c>
      <c r="AT82" s="2" t="s">
        <v>459</v>
      </c>
      <c r="AU82" s="2" t="s">
        <v>459</v>
      </c>
      <c r="AV82" s="13" t="s">
        <v>1443</v>
      </c>
      <c r="AW82" s="2" t="s">
        <v>459</v>
      </c>
      <c r="AX82" s="2" t="s">
        <v>459</v>
      </c>
      <c r="AY82" s="2" t="s">
        <v>459</v>
      </c>
      <c r="AZ82" s="2" t="s">
        <v>459</v>
      </c>
      <c r="BA82" s="11" t="s">
        <v>1205</v>
      </c>
      <c r="BB82" s="2" t="s">
        <v>459</v>
      </c>
      <c r="BC82" s="13" t="s">
        <v>613</v>
      </c>
      <c r="BD82" s="2" t="s">
        <v>459</v>
      </c>
      <c r="BE82" s="2" t="s">
        <v>459</v>
      </c>
      <c r="BF82" s="2" t="s">
        <v>459</v>
      </c>
      <c r="BG82" s="2" t="s">
        <v>459</v>
      </c>
      <c r="BH82" s="2" t="s">
        <v>459</v>
      </c>
      <c r="BI82" s="13" t="s">
        <v>1438</v>
      </c>
      <c r="BJ82" s="2" t="s">
        <v>459</v>
      </c>
      <c r="BK82" s="2" t="s">
        <v>459</v>
      </c>
      <c r="BL82" s="2" t="s">
        <v>459</v>
      </c>
      <c r="BM82" s="2" t="s">
        <v>459</v>
      </c>
      <c r="BN82" s="2" t="s">
        <v>459</v>
      </c>
      <c r="BO82" s="2" t="s">
        <v>459</v>
      </c>
      <c r="BP82" s="2" t="s">
        <v>459</v>
      </c>
      <c r="BQ82" s="2" t="s">
        <v>459</v>
      </c>
      <c r="BR82" s="11" t="s">
        <v>1444</v>
      </c>
      <c r="BS82" s="2" t="s">
        <v>459</v>
      </c>
      <c r="BT82" s="13" t="s">
        <v>182</v>
      </c>
      <c r="BU82" s="2" t="s">
        <v>459</v>
      </c>
      <c r="BV82" s="2" t="s">
        <v>459</v>
      </c>
      <c r="BW82" s="2" t="s">
        <v>459</v>
      </c>
      <c r="BX82" s="2" t="s">
        <v>459</v>
      </c>
      <c r="BY82" s="2" t="s">
        <v>459</v>
      </c>
      <c r="BZ82" s="2" t="s">
        <v>459</v>
      </c>
      <c r="CA82" s="2" t="s">
        <v>459</v>
      </c>
      <c r="CB82" s="2" t="s">
        <v>459</v>
      </c>
      <c r="CC82" s="2" t="s">
        <v>459</v>
      </c>
      <c r="CD82" s="13" t="s">
        <v>518</v>
      </c>
      <c r="CE82" s="2" t="s">
        <v>459</v>
      </c>
      <c r="CF82" s="2" t="s">
        <v>459</v>
      </c>
      <c r="CG82" s="2" t="s">
        <v>459</v>
      </c>
      <c r="CH82" s="2" t="s">
        <v>459</v>
      </c>
      <c r="CI82" s="2" t="s">
        <v>459</v>
      </c>
      <c r="CJ82" s="13" t="s">
        <v>1445</v>
      </c>
      <c r="CK82" s="2" t="s">
        <v>459</v>
      </c>
      <c r="CL82" s="2" t="s">
        <v>459</v>
      </c>
      <c r="CM82" s="2" t="s">
        <v>459</v>
      </c>
      <c r="CN82" s="2" t="s">
        <v>459</v>
      </c>
      <c r="CO82" s="2" t="s">
        <v>459</v>
      </c>
      <c r="CP82" s="2" t="s">
        <v>459</v>
      </c>
      <c r="CQ82" s="12" t="s">
        <v>898</v>
      </c>
      <c r="CR82" s="2" t="s">
        <v>459</v>
      </c>
      <c r="CS82" s="2" t="s">
        <v>459</v>
      </c>
      <c r="CT82" s="13" t="s">
        <v>1267</v>
      </c>
      <c r="CU82" s="2" t="s">
        <v>459</v>
      </c>
      <c r="CV82" s="2" t="s">
        <v>459</v>
      </c>
      <c r="CW82" s="2" t="s">
        <v>459</v>
      </c>
      <c r="CX82" s="2" t="s">
        <v>459</v>
      </c>
      <c r="CY82" s="11" t="s">
        <v>1446</v>
      </c>
      <c r="CZ82" s="2" t="s">
        <v>459</v>
      </c>
      <c r="DA82" s="2" t="s">
        <v>459</v>
      </c>
      <c r="DB82" s="2" t="s">
        <v>459</v>
      </c>
      <c r="DC82" s="2" t="s">
        <v>459</v>
      </c>
      <c r="DD82" s="2" t="s">
        <v>459</v>
      </c>
      <c r="DE82" s="2" t="s">
        <v>459</v>
      </c>
      <c r="DF82" s="2" t="s">
        <v>459</v>
      </c>
      <c r="DG82" s="2" t="s">
        <v>459</v>
      </c>
      <c r="DH82" s="2" t="s">
        <v>459</v>
      </c>
      <c r="DI82" s="2" t="s">
        <v>459</v>
      </c>
      <c r="DJ82" s="2" t="s">
        <v>459</v>
      </c>
      <c r="DK82" s="12" t="s">
        <v>223</v>
      </c>
      <c r="DL82" s="2" t="s">
        <v>459</v>
      </c>
      <c r="DM82" s="2" t="s">
        <v>459</v>
      </c>
      <c r="DN82" s="2" t="s">
        <v>459</v>
      </c>
      <c r="DO82" s="2" t="s">
        <v>459</v>
      </c>
      <c r="DP82" s="2" t="s">
        <v>459</v>
      </c>
      <c r="DQ82" s="2" t="s">
        <v>459</v>
      </c>
      <c r="DR82" s="13" t="s">
        <v>1249</v>
      </c>
      <c r="DS82" s="2" t="s">
        <v>459</v>
      </c>
      <c r="DT82" s="2" t="s">
        <v>459</v>
      </c>
      <c r="DU82" s="2" t="s">
        <v>459</v>
      </c>
      <c r="DV82" s="2" t="s">
        <v>459</v>
      </c>
      <c r="DW82" s="2" t="s">
        <v>459</v>
      </c>
      <c r="DX82" s="2" t="s">
        <v>459</v>
      </c>
      <c r="DY82" s="2" t="s">
        <v>459</v>
      </c>
      <c r="DZ82" s="2" t="s">
        <v>459</v>
      </c>
      <c r="EA82" s="2" t="s">
        <v>459</v>
      </c>
      <c r="EB82" s="2" t="s">
        <v>459</v>
      </c>
      <c r="EC82" s="13" t="s">
        <v>240</v>
      </c>
      <c r="ED82" s="2" t="s">
        <v>459</v>
      </c>
      <c r="EE82" s="2" t="s">
        <v>459</v>
      </c>
      <c r="EF82" s="2" t="s">
        <v>459</v>
      </c>
      <c r="EG82" s="2" t="s">
        <v>459</v>
      </c>
      <c r="EH82" s="2" t="s">
        <v>459</v>
      </c>
      <c r="EI82" s="2" t="s">
        <v>459</v>
      </c>
      <c r="EJ82" s="13" t="s">
        <v>1447</v>
      </c>
      <c r="EK82" s="2" t="s">
        <v>459</v>
      </c>
      <c r="EL82" s="2" t="s">
        <v>459</v>
      </c>
      <c r="EM82" s="2" t="s">
        <v>459</v>
      </c>
      <c r="EN82" s="2" t="s">
        <v>459</v>
      </c>
      <c r="EO82" s="2" t="s">
        <v>459</v>
      </c>
      <c r="EP82" s="2" t="s">
        <v>459</v>
      </c>
      <c r="EQ82" s="2" t="s">
        <v>459</v>
      </c>
      <c r="ER82" s="2" t="s">
        <v>459</v>
      </c>
      <c r="ES82" s="12" t="s">
        <v>568</v>
      </c>
      <c r="ET82" s="2" t="s">
        <v>459</v>
      </c>
      <c r="EU82" s="2" t="s">
        <v>459</v>
      </c>
      <c r="EV82" s="2" t="s">
        <v>459</v>
      </c>
      <c r="EW82" s="2" t="s">
        <v>459</v>
      </c>
      <c r="EX82" s="2" t="s">
        <v>459</v>
      </c>
      <c r="EY82" s="2" t="s">
        <v>459</v>
      </c>
      <c r="EZ82" s="2" t="s">
        <v>459</v>
      </c>
      <c r="FA82" s="2" t="s">
        <v>459</v>
      </c>
      <c r="FB82" s="2" t="s">
        <v>459</v>
      </c>
      <c r="FC82" s="2" t="s">
        <v>459</v>
      </c>
      <c r="FD82" s="2" t="s">
        <v>459</v>
      </c>
      <c r="FE82" s="2" t="s">
        <v>459</v>
      </c>
      <c r="FF82" s="13" t="s">
        <v>1448</v>
      </c>
      <c r="FG82" s="2" t="s">
        <v>459</v>
      </c>
      <c r="FH82" s="2" t="s">
        <v>459</v>
      </c>
      <c r="FI82" s="2" t="s">
        <v>459</v>
      </c>
      <c r="FJ82" s="2" t="s">
        <v>459</v>
      </c>
      <c r="FK82" s="2" t="s">
        <v>459</v>
      </c>
      <c r="FL82" s="2" t="s">
        <v>459</v>
      </c>
      <c r="FM82" s="2" t="s">
        <v>459</v>
      </c>
      <c r="FN82" s="2" t="s">
        <v>459</v>
      </c>
      <c r="FO82" s="2" t="s">
        <v>459</v>
      </c>
      <c r="FP82" s="2" t="s">
        <v>459</v>
      </c>
      <c r="FQ82" s="2" t="s">
        <v>459</v>
      </c>
      <c r="FR82" s="2" t="s">
        <v>459</v>
      </c>
      <c r="FS82" s="13" t="s">
        <v>274</v>
      </c>
      <c r="FT82" s="2" t="s">
        <v>459</v>
      </c>
      <c r="FU82" s="2" t="s">
        <v>459</v>
      </c>
      <c r="FV82" s="2" t="s">
        <v>459</v>
      </c>
      <c r="FW82" s="2" t="s">
        <v>459</v>
      </c>
      <c r="FX82" s="2" t="s">
        <v>459</v>
      </c>
      <c r="FY82" s="2" t="s">
        <v>459</v>
      </c>
      <c r="FZ82" s="2" t="s">
        <v>459</v>
      </c>
      <c r="GA82" s="2" t="s">
        <v>459</v>
      </c>
      <c r="GB82" s="11" t="s">
        <v>1449</v>
      </c>
      <c r="GC82" s="2" t="s">
        <v>459</v>
      </c>
      <c r="GD82" s="2" t="s">
        <v>459</v>
      </c>
      <c r="GE82" s="2" t="s">
        <v>459</v>
      </c>
    </row>
    <row r="83" spans="1:187" ht="88.9" customHeight="1" x14ac:dyDescent="0.25">
      <c r="A83" s="1">
        <v>743</v>
      </c>
      <c r="B83" s="2" t="s">
        <v>741</v>
      </c>
      <c r="C83" s="2" t="s">
        <v>742</v>
      </c>
      <c r="D83" s="2" t="s">
        <v>743</v>
      </c>
      <c r="E83" s="18" t="s">
        <v>1669</v>
      </c>
      <c r="F83" s="2" t="s">
        <v>1566</v>
      </c>
      <c r="G83" s="2" t="s">
        <v>459</v>
      </c>
      <c r="H83" s="2" t="s">
        <v>459</v>
      </c>
      <c r="I83" s="2" t="s">
        <v>459</v>
      </c>
      <c r="J83" s="2" t="s">
        <v>459</v>
      </c>
      <c r="K83" s="13" t="s">
        <v>1275</v>
      </c>
      <c r="L83" s="2" t="s">
        <v>459</v>
      </c>
      <c r="M83" s="12" t="s">
        <v>569</v>
      </c>
      <c r="N83" s="2" t="s">
        <v>459</v>
      </c>
      <c r="O83" s="2" t="s">
        <v>459</v>
      </c>
      <c r="P83" s="2" t="s">
        <v>459</v>
      </c>
      <c r="Q83" s="2" t="s">
        <v>459</v>
      </c>
      <c r="R83" s="2" t="s">
        <v>459</v>
      </c>
      <c r="S83" s="2" t="s">
        <v>459</v>
      </c>
      <c r="T83" s="2" t="s">
        <v>459</v>
      </c>
      <c r="U83" s="2" t="s">
        <v>459</v>
      </c>
      <c r="V83" s="2" t="s">
        <v>459</v>
      </c>
      <c r="W83" s="2" t="s">
        <v>459</v>
      </c>
      <c r="X83" s="12" t="s">
        <v>138</v>
      </c>
      <c r="Y83" s="2" t="s">
        <v>459</v>
      </c>
      <c r="Z83" s="2" t="s">
        <v>459</v>
      </c>
      <c r="AA83" s="2" t="s">
        <v>459</v>
      </c>
      <c r="AB83" s="2" t="s">
        <v>459</v>
      </c>
      <c r="AC83" s="2" t="s">
        <v>459</v>
      </c>
      <c r="AD83" s="13" t="s">
        <v>581</v>
      </c>
      <c r="AE83" s="2" t="s">
        <v>459</v>
      </c>
      <c r="AF83" s="2" t="s">
        <v>459</v>
      </c>
      <c r="AG83" s="2" t="s">
        <v>459</v>
      </c>
      <c r="AH83" s="2" t="s">
        <v>459</v>
      </c>
      <c r="AI83" s="13" t="s">
        <v>152</v>
      </c>
      <c r="AJ83" s="2" t="s">
        <v>459</v>
      </c>
      <c r="AK83" s="13" t="s">
        <v>117</v>
      </c>
      <c r="AL83" s="2" t="s">
        <v>459</v>
      </c>
      <c r="AM83" s="2" t="s">
        <v>459</v>
      </c>
      <c r="AN83" s="2" t="s">
        <v>459</v>
      </c>
      <c r="AO83" s="2" t="s">
        <v>459</v>
      </c>
      <c r="AP83" s="2" t="s">
        <v>459</v>
      </c>
      <c r="AQ83" s="2" t="s">
        <v>459</v>
      </c>
      <c r="AR83" s="2" t="s">
        <v>459</v>
      </c>
      <c r="AS83" s="2" t="s">
        <v>459</v>
      </c>
      <c r="AT83" s="2" t="s">
        <v>459</v>
      </c>
      <c r="AU83" s="13" t="s">
        <v>462</v>
      </c>
      <c r="AV83" s="2" t="s">
        <v>459</v>
      </c>
      <c r="AW83" s="2" t="s">
        <v>459</v>
      </c>
      <c r="AX83" s="2" t="s">
        <v>459</v>
      </c>
      <c r="AY83" s="2" t="s">
        <v>459</v>
      </c>
      <c r="AZ83" s="2" t="s">
        <v>459</v>
      </c>
      <c r="BA83" s="13" t="s">
        <v>1276</v>
      </c>
      <c r="BB83" s="2" t="s">
        <v>459</v>
      </c>
      <c r="BC83" s="2" t="s">
        <v>459</v>
      </c>
      <c r="BD83" s="2" t="s">
        <v>459</v>
      </c>
      <c r="BE83" s="13" t="s">
        <v>1078</v>
      </c>
      <c r="BF83" s="2" t="s">
        <v>459</v>
      </c>
      <c r="BG83" s="2" t="s">
        <v>459</v>
      </c>
      <c r="BH83" s="2" t="s">
        <v>459</v>
      </c>
      <c r="BI83" s="2" t="s">
        <v>459</v>
      </c>
      <c r="BJ83" s="13" t="s">
        <v>465</v>
      </c>
      <c r="BK83" s="2" t="s">
        <v>459</v>
      </c>
      <c r="BL83" s="2" t="s">
        <v>459</v>
      </c>
      <c r="BM83" s="2" t="s">
        <v>459</v>
      </c>
      <c r="BN83" s="2" t="s">
        <v>459</v>
      </c>
      <c r="BO83" s="11" t="s">
        <v>1022</v>
      </c>
      <c r="BP83" s="2" t="s">
        <v>459</v>
      </c>
      <c r="BQ83" s="2" t="s">
        <v>459</v>
      </c>
      <c r="BR83" s="2" t="s">
        <v>459</v>
      </c>
      <c r="BS83" s="2" t="s">
        <v>459</v>
      </c>
      <c r="BT83" s="2" t="s">
        <v>459</v>
      </c>
      <c r="BU83" s="13" t="s">
        <v>185</v>
      </c>
      <c r="BV83" s="2" t="s">
        <v>459</v>
      </c>
      <c r="BW83" s="2" t="s">
        <v>459</v>
      </c>
      <c r="BX83" s="2" t="s">
        <v>459</v>
      </c>
      <c r="BY83" s="2" t="s">
        <v>459</v>
      </c>
      <c r="BZ83" s="2" t="s">
        <v>459</v>
      </c>
      <c r="CA83" s="2" t="s">
        <v>459</v>
      </c>
      <c r="CB83" s="2" t="s">
        <v>459</v>
      </c>
      <c r="CC83" s="12" t="s">
        <v>483</v>
      </c>
      <c r="CD83" s="2" t="s">
        <v>459</v>
      </c>
      <c r="CE83" s="2" t="s">
        <v>459</v>
      </c>
      <c r="CF83" s="2" t="s">
        <v>459</v>
      </c>
      <c r="CG83" s="2" t="s">
        <v>459</v>
      </c>
      <c r="CH83" s="2" t="s">
        <v>459</v>
      </c>
      <c r="CI83" s="2" t="s">
        <v>459</v>
      </c>
      <c r="CJ83" s="13" t="s">
        <v>1277</v>
      </c>
      <c r="CK83" s="2" t="s">
        <v>459</v>
      </c>
      <c r="CL83" s="2" t="s">
        <v>459</v>
      </c>
      <c r="CM83" s="2" t="s">
        <v>459</v>
      </c>
      <c r="CN83" s="12" t="s">
        <v>504</v>
      </c>
      <c r="CO83" s="2" t="s">
        <v>459</v>
      </c>
      <c r="CP83" s="2" t="s">
        <v>459</v>
      </c>
      <c r="CQ83" s="2" t="s">
        <v>459</v>
      </c>
      <c r="CR83" s="2" t="s">
        <v>459</v>
      </c>
      <c r="CS83" s="2" t="s">
        <v>459</v>
      </c>
      <c r="CT83" s="2" t="s">
        <v>459</v>
      </c>
      <c r="CU83" s="13" t="s">
        <v>1014</v>
      </c>
      <c r="CV83" s="2" t="s">
        <v>459</v>
      </c>
      <c r="CW83" s="2" t="s">
        <v>459</v>
      </c>
      <c r="CX83" s="12" t="s">
        <v>506</v>
      </c>
      <c r="CY83" s="2" t="s">
        <v>459</v>
      </c>
      <c r="CZ83" s="2" t="s">
        <v>459</v>
      </c>
      <c r="DA83" s="2" t="s">
        <v>459</v>
      </c>
      <c r="DB83" s="2" t="s">
        <v>459</v>
      </c>
      <c r="DC83" s="2" t="s">
        <v>459</v>
      </c>
      <c r="DD83" s="12" t="s">
        <v>206</v>
      </c>
      <c r="DE83" s="2" t="s">
        <v>459</v>
      </c>
      <c r="DF83" s="2" t="s">
        <v>459</v>
      </c>
      <c r="DG83" s="2" t="s">
        <v>459</v>
      </c>
      <c r="DH83" s="2" t="s">
        <v>459</v>
      </c>
      <c r="DI83" s="2" t="s">
        <v>459</v>
      </c>
      <c r="DJ83" s="2" t="s">
        <v>459</v>
      </c>
      <c r="DK83" s="2" t="s">
        <v>459</v>
      </c>
      <c r="DL83" s="2" t="s">
        <v>459</v>
      </c>
      <c r="DM83" s="2" t="s">
        <v>459</v>
      </c>
      <c r="DN83" s="2" t="s">
        <v>459</v>
      </c>
      <c r="DO83" s="2" t="s">
        <v>459</v>
      </c>
      <c r="DP83" s="2" t="s">
        <v>459</v>
      </c>
      <c r="DQ83" s="2" t="s">
        <v>459</v>
      </c>
      <c r="DR83" s="2" t="s">
        <v>459</v>
      </c>
      <c r="DS83" s="13" t="s">
        <v>992</v>
      </c>
      <c r="DT83" s="2" t="s">
        <v>459</v>
      </c>
      <c r="DU83" s="2" t="s">
        <v>459</v>
      </c>
      <c r="DV83" s="2" t="s">
        <v>459</v>
      </c>
      <c r="DW83" s="2" t="s">
        <v>459</v>
      </c>
      <c r="DX83" s="2" t="s">
        <v>459</v>
      </c>
      <c r="DY83" s="2" t="s">
        <v>459</v>
      </c>
      <c r="DZ83" s="2" t="s">
        <v>459</v>
      </c>
      <c r="EA83" s="13" t="s">
        <v>238</v>
      </c>
      <c r="EB83" s="2" t="s">
        <v>459</v>
      </c>
      <c r="EC83" s="2" t="s">
        <v>459</v>
      </c>
      <c r="ED83" s="2" t="s">
        <v>459</v>
      </c>
      <c r="EE83" s="2" t="s">
        <v>459</v>
      </c>
      <c r="EF83" s="2" t="s">
        <v>459</v>
      </c>
      <c r="EG83" s="2" t="s">
        <v>459</v>
      </c>
      <c r="EH83" s="2" t="s">
        <v>459</v>
      </c>
      <c r="EI83" s="2" t="s">
        <v>459</v>
      </c>
      <c r="EJ83" s="2" t="s">
        <v>459</v>
      </c>
      <c r="EK83" s="12" t="s">
        <v>490</v>
      </c>
      <c r="EL83" s="2" t="s">
        <v>459</v>
      </c>
      <c r="EM83" s="2" t="s">
        <v>459</v>
      </c>
      <c r="EN83" s="2" t="s">
        <v>459</v>
      </c>
      <c r="EO83" s="2" t="s">
        <v>459</v>
      </c>
      <c r="EP83" s="2" t="s">
        <v>459</v>
      </c>
      <c r="EQ83" s="2" t="s">
        <v>459</v>
      </c>
      <c r="ER83" s="2" t="s">
        <v>459</v>
      </c>
      <c r="ES83" s="2" t="s">
        <v>459</v>
      </c>
      <c r="ET83" s="11" t="s">
        <v>838</v>
      </c>
      <c r="EU83" s="2" t="s">
        <v>459</v>
      </c>
      <c r="EV83" s="2" t="s">
        <v>459</v>
      </c>
      <c r="EW83" s="2" t="s">
        <v>459</v>
      </c>
      <c r="EX83" s="2" t="s">
        <v>459</v>
      </c>
      <c r="EY83" s="2" t="s">
        <v>459</v>
      </c>
      <c r="EZ83" s="2" t="s">
        <v>459</v>
      </c>
      <c r="FA83" s="2" t="s">
        <v>459</v>
      </c>
      <c r="FB83" s="2" t="s">
        <v>459</v>
      </c>
      <c r="FC83" s="2" t="s">
        <v>459</v>
      </c>
      <c r="FD83" s="12" t="s">
        <v>610</v>
      </c>
      <c r="FE83" s="2" t="s">
        <v>459</v>
      </c>
      <c r="FF83" s="2" t="s">
        <v>459</v>
      </c>
      <c r="FG83" s="2" t="s">
        <v>459</v>
      </c>
      <c r="FH83" s="2" t="s">
        <v>459</v>
      </c>
      <c r="FI83" s="2" t="s">
        <v>459</v>
      </c>
      <c r="FJ83" s="2" t="s">
        <v>459</v>
      </c>
      <c r="FK83" s="2" t="s">
        <v>459</v>
      </c>
      <c r="FL83" s="2" t="s">
        <v>459</v>
      </c>
      <c r="FM83" s="2" t="s">
        <v>459</v>
      </c>
      <c r="FN83" s="2" t="s">
        <v>459</v>
      </c>
      <c r="FO83" s="2" t="s">
        <v>459</v>
      </c>
      <c r="FP83" s="2" t="s">
        <v>459</v>
      </c>
      <c r="FQ83" s="2" t="s">
        <v>459</v>
      </c>
      <c r="FR83" s="2" t="s">
        <v>459</v>
      </c>
      <c r="FS83" s="2" t="s">
        <v>459</v>
      </c>
      <c r="FT83" s="12" t="s">
        <v>275</v>
      </c>
      <c r="FU83" s="2" t="s">
        <v>459</v>
      </c>
      <c r="FV83" s="2" t="s">
        <v>459</v>
      </c>
      <c r="FW83" s="2" t="s">
        <v>459</v>
      </c>
      <c r="FX83" s="2" t="s">
        <v>459</v>
      </c>
      <c r="FY83" s="2" t="s">
        <v>459</v>
      </c>
      <c r="FZ83" s="2" t="s">
        <v>459</v>
      </c>
      <c r="GA83" s="2" t="s">
        <v>459</v>
      </c>
      <c r="GB83" s="2" t="s">
        <v>459</v>
      </c>
      <c r="GC83" s="2" t="s">
        <v>459</v>
      </c>
      <c r="GD83" s="2" t="s">
        <v>459</v>
      </c>
      <c r="GE83" s="11" t="s">
        <v>1278</v>
      </c>
    </row>
    <row r="84" spans="1:187" ht="88.9" customHeight="1" x14ac:dyDescent="0.25">
      <c r="A84" s="1">
        <v>362</v>
      </c>
      <c r="B84" s="2" t="s">
        <v>692</v>
      </c>
      <c r="C84" s="2" t="s">
        <v>58</v>
      </c>
      <c r="D84" s="2" t="s">
        <v>648</v>
      </c>
      <c r="E84" s="18" t="s">
        <v>1670</v>
      </c>
      <c r="F84" s="2" t="s">
        <v>1571</v>
      </c>
      <c r="G84" s="2" t="s">
        <v>459</v>
      </c>
      <c r="H84" s="12" t="s">
        <v>1101</v>
      </c>
      <c r="I84" s="2" t="s">
        <v>459</v>
      </c>
      <c r="J84" s="2" t="s">
        <v>459</v>
      </c>
      <c r="K84" s="2" t="s">
        <v>459</v>
      </c>
      <c r="L84" s="2" t="s">
        <v>459</v>
      </c>
      <c r="M84" s="12" t="s">
        <v>495</v>
      </c>
      <c r="N84" s="2" t="s">
        <v>459</v>
      </c>
      <c r="O84" s="2" t="s">
        <v>459</v>
      </c>
      <c r="P84" s="2" t="s">
        <v>459</v>
      </c>
      <c r="Q84" s="2" t="s">
        <v>459</v>
      </c>
      <c r="R84" s="2" t="s">
        <v>459</v>
      </c>
      <c r="S84" s="13" t="s">
        <v>123</v>
      </c>
      <c r="T84" s="2" t="s">
        <v>459</v>
      </c>
      <c r="U84" s="2" t="s">
        <v>459</v>
      </c>
      <c r="V84" s="2" t="s">
        <v>459</v>
      </c>
      <c r="W84" s="2" t="s">
        <v>459</v>
      </c>
      <c r="X84" s="2" t="s">
        <v>459</v>
      </c>
      <c r="Y84" s="2" t="s">
        <v>459</v>
      </c>
      <c r="Z84" s="2" t="s">
        <v>459</v>
      </c>
      <c r="AA84" s="13" t="s">
        <v>593</v>
      </c>
      <c r="AB84" s="2" t="s">
        <v>459</v>
      </c>
      <c r="AC84" s="2" t="s">
        <v>459</v>
      </c>
      <c r="AD84" s="2" t="s">
        <v>459</v>
      </c>
      <c r="AE84" s="2" t="s">
        <v>459</v>
      </c>
      <c r="AF84" s="2" t="s">
        <v>459</v>
      </c>
      <c r="AG84" s="2" t="s">
        <v>459</v>
      </c>
      <c r="AH84" s="2" t="s">
        <v>459</v>
      </c>
      <c r="AI84" s="2" t="s">
        <v>459</v>
      </c>
      <c r="AJ84" s="13" t="s">
        <v>140</v>
      </c>
      <c r="AK84" s="13" t="s">
        <v>116</v>
      </c>
      <c r="AL84" s="2" t="s">
        <v>459</v>
      </c>
      <c r="AM84" s="2" t="s">
        <v>459</v>
      </c>
      <c r="AN84" s="2" t="s">
        <v>459</v>
      </c>
      <c r="AO84" s="2" t="s">
        <v>459</v>
      </c>
      <c r="AP84" s="2" t="s">
        <v>459</v>
      </c>
      <c r="AQ84" s="2" t="s">
        <v>459</v>
      </c>
      <c r="AR84" s="2" t="s">
        <v>459</v>
      </c>
      <c r="AS84" s="2" t="s">
        <v>459</v>
      </c>
      <c r="AT84" s="2" t="s">
        <v>459</v>
      </c>
      <c r="AU84" s="2" t="s">
        <v>459</v>
      </c>
      <c r="AV84" s="13" t="s">
        <v>1102</v>
      </c>
      <c r="AW84" s="2" t="s">
        <v>459</v>
      </c>
      <c r="AX84" s="2" t="s">
        <v>459</v>
      </c>
      <c r="AY84" s="2" t="s">
        <v>459</v>
      </c>
      <c r="AZ84" s="12" t="s">
        <v>479</v>
      </c>
      <c r="BA84" s="2" t="s">
        <v>459</v>
      </c>
      <c r="BB84" s="2" t="s">
        <v>459</v>
      </c>
      <c r="BC84" s="2" t="s">
        <v>459</v>
      </c>
      <c r="BD84" s="2" t="s">
        <v>459</v>
      </c>
      <c r="BE84" s="2" t="s">
        <v>459</v>
      </c>
      <c r="BF84" s="2" t="s">
        <v>459</v>
      </c>
      <c r="BG84" s="2" t="s">
        <v>459</v>
      </c>
      <c r="BH84" s="12" t="s">
        <v>1089</v>
      </c>
      <c r="BI84" s="2" t="s">
        <v>459</v>
      </c>
      <c r="BJ84" s="2" t="s">
        <v>459</v>
      </c>
      <c r="BK84" s="2" t="s">
        <v>459</v>
      </c>
      <c r="BL84" s="2" t="s">
        <v>459</v>
      </c>
      <c r="BM84" s="2" t="s">
        <v>459</v>
      </c>
      <c r="BN84" s="13" t="s">
        <v>1103</v>
      </c>
      <c r="BO84" s="2" t="s">
        <v>459</v>
      </c>
      <c r="BP84" s="2" t="s">
        <v>459</v>
      </c>
      <c r="BQ84" s="12" t="s">
        <v>501</v>
      </c>
      <c r="BR84" s="2" t="s">
        <v>459</v>
      </c>
      <c r="BS84" s="2" t="s">
        <v>459</v>
      </c>
      <c r="BT84" s="2" t="s">
        <v>459</v>
      </c>
      <c r="BU84" s="12" t="s">
        <v>186</v>
      </c>
      <c r="BV84" s="2" t="s">
        <v>459</v>
      </c>
      <c r="BW84" s="2" t="s">
        <v>459</v>
      </c>
      <c r="BX84" s="2" t="s">
        <v>459</v>
      </c>
      <c r="BY84" s="2" t="s">
        <v>459</v>
      </c>
      <c r="BZ84" s="2" t="s">
        <v>459</v>
      </c>
      <c r="CA84" s="13" t="s">
        <v>1104</v>
      </c>
      <c r="CB84" s="2" t="s">
        <v>459</v>
      </c>
      <c r="CC84" s="2" t="s">
        <v>459</v>
      </c>
      <c r="CD84" s="2" t="s">
        <v>459</v>
      </c>
      <c r="CE84" s="2" t="s">
        <v>459</v>
      </c>
      <c r="CF84" s="12" t="s">
        <v>606</v>
      </c>
      <c r="CG84" s="2" t="s">
        <v>459</v>
      </c>
      <c r="CH84" s="2" t="s">
        <v>459</v>
      </c>
      <c r="CI84" s="2" t="s">
        <v>459</v>
      </c>
      <c r="CJ84" s="2" t="s">
        <v>459</v>
      </c>
      <c r="CK84" s="2" t="s">
        <v>459</v>
      </c>
      <c r="CL84" s="2" t="s">
        <v>459</v>
      </c>
      <c r="CM84" s="2" t="s">
        <v>459</v>
      </c>
      <c r="CN84" s="2" t="s">
        <v>459</v>
      </c>
      <c r="CO84" s="12" t="s">
        <v>520</v>
      </c>
      <c r="CP84" s="2" t="s">
        <v>459</v>
      </c>
      <c r="CQ84" s="2" t="s">
        <v>459</v>
      </c>
      <c r="CR84" s="2" t="s">
        <v>459</v>
      </c>
      <c r="CS84" s="2" t="s">
        <v>459</v>
      </c>
      <c r="CT84" s="2" t="s">
        <v>459</v>
      </c>
      <c r="CU84" s="2" t="s">
        <v>459</v>
      </c>
      <c r="CV84" s="2" t="s">
        <v>459</v>
      </c>
      <c r="CW84" s="13" t="s">
        <v>205</v>
      </c>
      <c r="CX84" s="2" t="s">
        <v>459</v>
      </c>
      <c r="CY84" s="2" t="s">
        <v>459</v>
      </c>
      <c r="CZ84" s="2" t="s">
        <v>459</v>
      </c>
      <c r="DA84" s="2" t="s">
        <v>459</v>
      </c>
      <c r="DB84" s="2" t="s">
        <v>459</v>
      </c>
      <c r="DC84" s="11" t="s">
        <v>534</v>
      </c>
      <c r="DD84" s="2" t="s">
        <v>459</v>
      </c>
      <c r="DE84" s="2" t="s">
        <v>459</v>
      </c>
      <c r="DF84" s="12" t="s">
        <v>211</v>
      </c>
      <c r="DG84" s="2" t="s">
        <v>459</v>
      </c>
      <c r="DH84" s="2" t="s">
        <v>459</v>
      </c>
      <c r="DI84" s="2" t="s">
        <v>459</v>
      </c>
      <c r="DJ84" s="2" t="s">
        <v>459</v>
      </c>
      <c r="DK84" s="2" t="s">
        <v>459</v>
      </c>
      <c r="DL84" s="2" t="s">
        <v>459</v>
      </c>
      <c r="DM84" s="2" t="s">
        <v>459</v>
      </c>
      <c r="DN84" s="2" t="s">
        <v>459</v>
      </c>
      <c r="DO84" s="2" t="s">
        <v>459</v>
      </c>
      <c r="DP84" s="2" t="s">
        <v>459</v>
      </c>
      <c r="DQ84" s="2" t="s">
        <v>459</v>
      </c>
      <c r="DR84" s="2" t="s">
        <v>459</v>
      </c>
      <c r="DS84" s="2" t="s">
        <v>459</v>
      </c>
      <c r="DT84" s="2" t="s">
        <v>459</v>
      </c>
      <c r="DU84" s="2" t="s">
        <v>459</v>
      </c>
      <c r="DV84" s="12" t="s">
        <v>1105</v>
      </c>
      <c r="DW84" s="2" t="s">
        <v>459</v>
      </c>
      <c r="DX84" s="2" t="s">
        <v>459</v>
      </c>
      <c r="DY84" s="2" t="s">
        <v>459</v>
      </c>
      <c r="DZ84" s="2" t="s">
        <v>459</v>
      </c>
      <c r="EA84" s="2" t="s">
        <v>459</v>
      </c>
      <c r="EB84" s="2" t="s">
        <v>459</v>
      </c>
      <c r="EC84" s="2" t="s">
        <v>459</v>
      </c>
      <c r="ED84" s="2" t="s">
        <v>459</v>
      </c>
      <c r="EE84" s="13" t="s">
        <v>243</v>
      </c>
      <c r="EF84" s="2" t="s">
        <v>459</v>
      </c>
      <c r="EG84" s="2" t="s">
        <v>459</v>
      </c>
      <c r="EH84" s="2" t="s">
        <v>459</v>
      </c>
      <c r="EI84" s="2" t="s">
        <v>459</v>
      </c>
      <c r="EJ84" s="2" t="s">
        <v>459</v>
      </c>
      <c r="EK84" s="2" t="s">
        <v>459</v>
      </c>
      <c r="EL84" s="2" t="s">
        <v>459</v>
      </c>
      <c r="EM84" s="2" t="s">
        <v>459</v>
      </c>
      <c r="EN84" s="13" t="s">
        <v>1106</v>
      </c>
      <c r="EO84" s="2" t="s">
        <v>459</v>
      </c>
      <c r="EP84" s="2" t="s">
        <v>459</v>
      </c>
      <c r="EQ84" s="2" t="s">
        <v>459</v>
      </c>
      <c r="ER84" s="2" t="s">
        <v>459</v>
      </c>
      <c r="ES84" s="2" t="s">
        <v>459</v>
      </c>
      <c r="ET84" s="2" t="s">
        <v>459</v>
      </c>
      <c r="EU84" s="12" t="s">
        <v>510</v>
      </c>
      <c r="EV84" s="2" t="s">
        <v>459</v>
      </c>
      <c r="EW84" s="2" t="s">
        <v>459</v>
      </c>
      <c r="EX84" s="2" t="s">
        <v>459</v>
      </c>
      <c r="EY84" s="2" t="s">
        <v>459</v>
      </c>
      <c r="EZ84" s="2" t="s">
        <v>459</v>
      </c>
      <c r="FA84" s="2" t="s">
        <v>459</v>
      </c>
      <c r="FB84" s="2" t="s">
        <v>459</v>
      </c>
      <c r="FC84" s="2" t="s">
        <v>459</v>
      </c>
      <c r="FD84" s="2" t="s">
        <v>459</v>
      </c>
      <c r="FE84" s="2" t="s">
        <v>459</v>
      </c>
      <c r="FF84" s="2" t="s">
        <v>459</v>
      </c>
      <c r="FG84" s="2" t="s">
        <v>459</v>
      </c>
      <c r="FH84" s="2" t="s">
        <v>459</v>
      </c>
      <c r="FI84" s="2" t="s">
        <v>459</v>
      </c>
      <c r="FJ84" s="2" t="s">
        <v>459</v>
      </c>
      <c r="FK84" s="12" t="s">
        <v>903</v>
      </c>
      <c r="FL84" s="2" t="s">
        <v>459</v>
      </c>
      <c r="FM84" s="2" t="s">
        <v>459</v>
      </c>
      <c r="FN84" s="2" t="s">
        <v>459</v>
      </c>
      <c r="FO84" s="2" t="s">
        <v>459</v>
      </c>
      <c r="FP84" s="12" t="s">
        <v>261</v>
      </c>
      <c r="FQ84" s="2" t="s">
        <v>459</v>
      </c>
      <c r="FR84" s="2" t="s">
        <v>459</v>
      </c>
      <c r="FS84" s="2" t="s">
        <v>459</v>
      </c>
      <c r="FT84" s="2" t="s">
        <v>459</v>
      </c>
      <c r="FU84" s="2" t="s">
        <v>459</v>
      </c>
      <c r="FV84" s="2" t="s">
        <v>459</v>
      </c>
      <c r="FW84" s="2" t="s">
        <v>459</v>
      </c>
      <c r="FX84" s="2" t="s">
        <v>459</v>
      </c>
      <c r="FY84" s="13" t="s">
        <v>883</v>
      </c>
      <c r="FZ84" s="2" t="s">
        <v>459</v>
      </c>
      <c r="GA84" s="2" t="s">
        <v>459</v>
      </c>
      <c r="GB84" s="2" t="s">
        <v>459</v>
      </c>
      <c r="GC84" s="2" t="s">
        <v>459</v>
      </c>
      <c r="GD84" s="2" t="s">
        <v>459</v>
      </c>
      <c r="GE84" s="2" t="s">
        <v>459</v>
      </c>
    </row>
    <row r="85" spans="1:187" ht="88.9" customHeight="1" x14ac:dyDescent="0.25">
      <c r="A85" s="1">
        <v>2268</v>
      </c>
      <c r="B85" s="2" t="s">
        <v>787</v>
      </c>
      <c r="C85" s="2" t="s">
        <v>49</v>
      </c>
      <c r="D85" s="2" t="s">
        <v>642</v>
      </c>
      <c r="E85" s="18" t="s">
        <v>1671</v>
      </c>
      <c r="F85" s="2" t="s">
        <v>630</v>
      </c>
      <c r="G85" s="2" t="s">
        <v>459</v>
      </c>
      <c r="H85" s="2" t="s">
        <v>459</v>
      </c>
      <c r="I85" s="2" t="s">
        <v>459</v>
      </c>
      <c r="J85" s="2" t="s">
        <v>459</v>
      </c>
      <c r="K85" s="2" t="s">
        <v>459</v>
      </c>
      <c r="L85" s="12" t="s">
        <v>932</v>
      </c>
      <c r="M85" s="2" t="s">
        <v>459</v>
      </c>
      <c r="N85" s="2" t="s">
        <v>459</v>
      </c>
      <c r="O85" s="2" t="s">
        <v>459</v>
      </c>
      <c r="P85" s="2" t="s">
        <v>459</v>
      </c>
      <c r="Q85" s="2" t="s">
        <v>459</v>
      </c>
      <c r="R85" s="12" t="s">
        <v>943</v>
      </c>
      <c r="S85" s="2" t="s">
        <v>459</v>
      </c>
      <c r="T85" s="2" t="s">
        <v>459</v>
      </c>
      <c r="U85" s="13" t="s">
        <v>124</v>
      </c>
      <c r="V85" s="2" t="s">
        <v>459</v>
      </c>
      <c r="W85" s="2" t="s">
        <v>459</v>
      </c>
      <c r="X85" s="2" t="s">
        <v>459</v>
      </c>
      <c r="Y85" s="2" t="s">
        <v>459</v>
      </c>
      <c r="Z85" s="13" t="s">
        <v>116</v>
      </c>
      <c r="AA85" s="2" t="s">
        <v>459</v>
      </c>
      <c r="AB85" s="2" t="s">
        <v>459</v>
      </c>
      <c r="AC85" s="2" t="s">
        <v>459</v>
      </c>
      <c r="AD85" s="2" t="s">
        <v>459</v>
      </c>
      <c r="AE85" s="2" t="s">
        <v>459</v>
      </c>
      <c r="AF85" s="2" t="s">
        <v>459</v>
      </c>
      <c r="AG85" s="13" t="s">
        <v>140</v>
      </c>
      <c r="AH85" s="2" t="s">
        <v>459</v>
      </c>
      <c r="AI85" s="2" t="s">
        <v>459</v>
      </c>
      <c r="AJ85" s="2" t="s">
        <v>459</v>
      </c>
      <c r="AK85" s="2" t="s">
        <v>459</v>
      </c>
      <c r="AL85" s="13" t="s">
        <v>120</v>
      </c>
      <c r="AM85" s="2" t="s">
        <v>459</v>
      </c>
      <c r="AN85" s="2" t="s">
        <v>459</v>
      </c>
      <c r="AO85" s="2" t="s">
        <v>459</v>
      </c>
      <c r="AP85" s="2" t="s">
        <v>459</v>
      </c>
      <c r="AQ85" s="13" t="s">
        <v>158</v>
      </c>
      <c r="AR85" s="2" t="s">
        <v>459</v>
      </c>
      <c r="AS85" s="2" t="s">
        <v>459</v>
      </c>
      <c r="AT85" s="2" t="s">
        <v>459</v>
      </c>
      <c r="AU85" s="2" t="s">
        <v>459</v>
      </c>
      <c r="AV85" s="2" t="s">
        <v>459</v>
      </c>
      <c r="AW85" s="11" t="s">
        <v>1418</v>
      </c>
      <c r="AX85" s="2" t="s">
        <v>459</v>
      </c>
      <c r="AY85" s="2" t="s">
        <v>459</v>
      </c>
      <c r="AZ85" s="2" t="s">
        <v>459</v>
      </c>
      <c r="BA85" s="2" t="s">
        <v>459</v>
      </c>
      <c r="BB85" s="2" t="s">
        <v>459</v>
      </c>
      <c r="BC85" s="2" t="s">
        <v>459</v>
      </c>
      <c r="BD85" s="13" t="s">
        <v>875</v>
      </c>
      <c r="BE85" s="2" t="s">
        <v>459</v>
      </c>
      <c r="BF85" s="2" t="s">
        <v>459</v>
      </c>
      <c r="BG85" s="2" t="s">
        <v>459</v>
      </c>
      <c r="BH85" s="2" t="s">
        <v>459</v>
      </c>
      <c r="BI85" s="2" t="s">
        <v>459</v>
      </c>
      <c r="BJ85" s="2" t="s">
        <v>459</v>
      </c>
      <c r="BK85" s="2" t="s">
        <v>459</v>
      </c>
      <c r="BL85" s="2" t="s">
        <v>459</v>
      </c>
      <c r="BM85" s="2" t="s">
        <v>459</v>
      </c>
      <c r="BN85" s="13" t="s">
        <v>179</v>
      </c>
      <c r="BO85" s="2" t="s">
        <v>459</v>
      </c>
      <c r="BP85" s="2" t="s">
        <v>459</v>
      </c>
      <c r="BQ85" s="2" t="s">
        <v>459</v>
      </c>
      <c r="BR85" s="12" t="s">
        <v>1419</v>
      </c>
      <c r="BS85" s="2" t="s">
        <v>459</v>
      </c>
      <c r="BT85" s="2" t="s">
        <v>459</v>
      </c>
      <c r="BU85" s="13" t="s">
        <v>185</v>
      </c>
      <c r="BV85" s="2" t="s">
        <v>459</v>
      </c>
      <c r="BW85" s="2" t="s">
        <v>459</v>
      </c>
      <c r="BX85" s="2" t="s">
        <v>459</v>
      </c>
      <c r="BY85" s="2" t="s">
        <v>459</v>
      </c>
      <c r="BZ85" s="2" t="s">
        <v>459</v>
      </c>
      <c r="CA85" s="2" t="s">
        <v>459</v>
      </c>
      <c r="CB85" s="2" t="s">
        <v>459</v>
      </c>
      <c r="CC85" s="13" t="s">
        <v>573</v>
      </c>
      <c r="CD85" s="2" t="s">
        <v>459</v>
      </c>
      <c r="CE85" s="2" t="s">
        <v>459</v>
      </c>
      <c r="CF85" s="2" t="s">
        <v>459</v>
      </c>
      <c r="CG85" s="2" t="s">
        <v>459</v>
      </c>
      <c r="CH85" s="2" t="s">
        <v>459</v>
      </c>
      <c r="CI85" s="2" t="s">
        <v>459</v>
      </c>
      <c r="CJ85" s="2" t="s">
        <v>459</v>
      </c>
      <c r="CK85" s="15" t="s">
        <v>1420</v>
      </c>
      <c r="CL85" s="2" t="s">
        <v>459</v>
      </c>
      <c r="CM85" s="2" t="s">
        <v>459</v>
      </c>
      <c r="CN85" s="12" t="s">
        <v>504</v>
      </c>
      <c r="CO85" s="2" t="s">
        <v>459</v>
      </c>
      <c r="CP85" s="2" t="s">
        <v>459</v>
      </c>
      <c r="CQ85" s="2" t="s">
        <v>459</v>
      </c>
      <c r="CR85" s="2" t="s">
        <v>459</v>
      </c>
      <c r="CS85" s="2" t="s">
        <v>459</v>
      </c>
      <c r="CT85" s="13" t="s">
        <v>200</v>
      </c>
      <c r="CU85" s="2" t="s">
        <v>459</v>
      </c>
      <c r="CV85" s="2" t="s">
        <v>459</v>
      </c>
      <c r="CW85" s="2" t="s">
        <v>459</v>
      </c>
      <c r="CX85" s="2" t="s">
        <v>459</v>
      </c>
      <c r="CY85" s="2" t="s">
        <v>459</v>
      </c>
      <c r="CZ85" s="2" t="s">
        <v>459</v>
      </c>
      <c r="DA85" s="2" t="s">
        <v>459</v>
      </c>
      <c r="DB85" s="13" t="s">
        <v>1311</v>
      </c>
      <c r="DC85" s="2" t="s">
        <v>459</v>
      </c>
      <c r="DD85" s="2" t="s">
        <v>459</v>
      </c>
      <c r="DE85" s="2" t="s">
        <v>459</v>
      </c>
      <c r="DF85" s="2" t="s">
        <v>459</v>
      </c>
      <c r="DG85" s="2" t="s">
        <v>459</v>
      </c>
      <c r="DH85" s="2" t="s">
        <v>459</v>
      </c>
      <c r="DI85" s="2" t="s">
        <v>459</v>
      </c>
      <c r="DJ85" s="2" t="s">
        <v>459</v>
      </c>
      <c r="DK85" s="2" t="s">
        <v>459</v>
      </c>
      <c r="DL85" s="12" t="s">
        <v>225</v>
      </c>
      <c r="DM85" s="2" t="s">
        <v>459</v>
      </c>
      <c r="DN85" s="2" t="s">
        <v>459</v>
      </c>
      <c r="DO85" s="13" t="s">
        <v>549</v>
      </c>
      <c r="DP85" s="2" t="s">
        <v>459</v>
      </c>
      <c r="DQ85" s="2" t="s">
        <v>459</v>
      </c>
      <c r="DR85" s="2" t="s">
        <v>459</v>
      </c>
      <c r="DS85" s="2" t="s">
        <v>459</v>
      </c>
      <c r="DT85" s="2" t="s">
        <v>459</v>
      </c>
      <c r="DU85" s="2" t="s">
        <v>459</v>
      </c>
      <c r="DV85" s="2" t="s">
        <v>459</v>
      </c>
      <c r="DW85" s="2" t="s">
        <v>459</v>
      </c>
      <c r="DX85" s="2" t="s">
        <v>459</v>
      </c>
      <c r="DY85" s="13" t="s">
        <v>1421</v>
      </c>
      <c r="DZ85" s="2" t="s">
        <v>459</v>
      </c>
      <c r="EA85" s="2" t="s">
        <v>459</v>
      </c>
      <c r="EB85" s="2" t="s">
        <v>459</v>
      </c>
      <c r="EC85" s="2" t="s">
        <v>459</v>
      </c>
      <c r="ED85" s="2" t="s">
        <v>459</v>
      </c>
      <c r="EE85" s="2" t="s">
        <v>459</v>
      </c>
      <c r="EF85" s="2" t="s">
        <v>459</v>
      </c>
      <c r="EG85" s="2" t="s">
        <v>459</v>
      </c>
      <c r="EH85" s="2" t="s">
        <v>459</v>
      </c>
      <c r="EI85" s="2" t="s">
        <v>459</v>
      </c>
      <c r="EJ85" s="13" t="s">
        <v>1422</v>
      </c>
      <c r="EK85" s="2" t="s">
        <v>459</v>
      </c>
      <c r="EL85" s="2" t="s">
        <v>459</v>
      </c>
      <c r="EM85" s="2" t="s">
        <v>459</v>
      </c>
      <c r="EN85" s="2" t="s">
        <v>459</v>
      </c>
      <c r="EO85" s="2" t="s">
        <v>459</v>
      </c>
      <c r="EP85" s="2" t="s">
        <v>459</v>
      </c>
      <c r="EQ85" s="2" t="s">
        <v>459</v>
      </c>
      <c r="ER85" s="2" t="s">
        <v>459</v>
      </c>
      <c r="ES85" s="2" t="s">
        <v>459</v>
      </c>
      <c r="ET85" s="2" t="s">
        <v>459</v>
      </c>
      <c r="EU85" s="2" t="s">
        <v>459</v>
      </c>
      <c r="EV85" s="2" t="s">
        <v>459</v>
      </c>
      <c r="EW85" s="2" t="s">
        <v>459</v>
      </c>
      <c r="EX85" s="2" t="s">
        <v>459</v>
      </c>
      <c r="EY85" s="2" t="s">
        <v>459</v>
      </c>
      <c r="EZ85" s="2" t="s">
        <v>459</v>
      </c>
      <c r="FA85" s="12" t="s">
        <v>491</v>
      </c>
      <c r="FB85" s="2" t="s">
        <v>459</v>
      </c>
      <c r="FC85" s="2" t="s">
        <v>459</v>
      </c>
      <c r="FD85" s="2" t="s">
        <v>459</v>
      </c>
      <c r="FE85" s="2" t="s">
        <v>459</v>
      </c>
      <c r="FF85" s="2" t="s">
        <v>459</v>
      </c>
      <c r="FG85" s="2" t="s">
        <v>459</v>
      </c>
      <c r="FH85" s="2" t="s">
        <v>459</v>
      </c>
      <c r="FI85" s="13" t="s">
        <v>1423</v>
      </c>
      <c r="FJ85" s="2" t="s">
        <v>459</v>
      </c>
      <c r="FK85" s="2" t="s">
        <v>459</v>
      </c>
      <c r="FL85" s="2" t="s">
        <v>459</v>
      </c>
      <c r="FM85" s="2" t="s">
        <v>459</v>
      </c>
      <c r="FN85" s="2" t="s">
        <v>459</v>
      </c>
      <c r="FO85" s="2" t="s">
        <v>459</v>
      </c>
      <c r="FP85" s="2" t="s">
        <v>459</v>
      </c>
      <c r="FQ85" s="2" t="s">
        <v>459</v>
      </c>
      <c r="FR85" s="2" t="s">
        <v>459</v>
      </c>
      <c r="FS85" s="2" t="s">
        <v>459</v>
      </c>
      <c r="FT85" s="12" t="s">
        <v>275</v>
      </c>
      <c r="FU85" s="2" t="s">
        <v>459</v>
      </c>
      <c r="FV85" s="2" t="s">
        <v>459</v>
      </c>
      <c r="FW85" s="11" t="s">
        <v>1424</v>
      </c>
      <c r="FX85" s="2" t="s">
        <v>459</v>
      </c>
      <c r="FY85" s="2" t="s">
        <v>459</v>
      </c>
      <c r="FZ85" s="2" t="s">
        <v>459</v>
      </c>
      <c r="GA85" s="2" t="s">
        <v>459</v>
      </c>
      <c r="GB85" s="2" t="s">
        <v>459</v>
      </c>
      <c r="GC85" s="2" t="s">
        <v>459</v>
      </c>
      <c r="GD85" s="2" t="s">
        <v>459</v>
      </c>
      <c r="GE85" s="2" t="s">
        <v>459</v>
      </c>
    </row>
    <row r="86" spans="1:187" ht="88.9" customHeight="1" x14ac:dyDescent="0.25">
      <c r="A86" s="1">
        <v>550</v>
      </c>
      <c r="B86" s="2" t="s">
        <v>735</v>
      </c>
      <c r="C86" s="2" t="s">
        <v>650</v>
      </c>
      <c r="D86" s="2" t="s">
        <v>78</v>
      </c>
      <c r="E86" s="18" t="s">
        <v>1672</v>
      </c>
      <c r="F86" s="2" t="s">
        <v>1569</v>
      </c>
      <c r="G86" s="2" t="s">
        <v>459</v>
      </c>
      <c r="H86" s="2" t="s">
        <v>459</v>
      </c>
      <c r="I86" s="2" t="s">
        <v>459</v>
      </c>
      <c r="J86" s="12" t="s">
        <v>1255</v>
      </c>
      <c r="K86" s="2" t="s">
        <v>459</v>
      </c>
      <c r="L86" s="2" t="s">
        <v>459</v>
      </c>
      <c r="M86" s="11" t="s">
        <v>873</v>
      </c>
      <c r="N86" s="2" t="s">
        <v>459</v>
      </c>
      <c r="O86" s="2" t="s">
        <v>459</v>
      </c>
      <c r="P86" s="2" t="s">
        <v>459</v>
      </c>
      <c r="Q86" s="2" t="s">
        <v>459</v>
      </c>
      <c r="R86" s="2" t="s">
        <v>459</v>
      </c>
      <c r="S86" s="2" t="s">
        <v>459</v>
      </c>
      <c r="T86" s="2" t="s">
        <v>459</v>
      </c>
      <c r="U86" s="2" t="s">
        <v>459</v>
      </c>
      <c r="V86" s="13" t="s">
        <v>133</v>
      </c>
      <c r="W86" s="2" t="s">
        <v>459</v>
      </c>
      <c r="X86" s="2" t="s">
        <v>459</v>
      </c>
      <c r="Y86" s="2" t="s">
        <v>459</v>
      </c>
      <c r="Z86" s="2" t="s">
        <v>459</v>
      </c>
      <c r="AA86" s="12" t="s">
        <v>499</v>
      </c>
      <c r="AB86" s="2" t="s">
        <v>459</v>
      </c>
      <c r="AC86" s="2" t="s">
        <v>459</v>
      </c>
      <c r="AD86" s="2" t="s">
        <v>459</v>
      </c>
      <c r="AE86" s="2" t="s">
        <v>459</v>
      </c>
      <c r="AF86" s="2" t="s">
        <v>459</v>
      </c>
      <c r="AG86" s="2" t="s">
        <v>459</v>
      </c>
      <c r="AH86" s="2" t="s">
        <v>459</v>
      </c>
      <c r="AI86" s="13" t="s">
        <v>152</v>
      </c>
      <c r="AJ86" s="2" t="s">
        <v>459</v>
      </c>
      <c r="AK86" s="2" t="s">
        <v>459</v>
      </c>
      <c r="AL86" s="2" t="s">
        <v>459</v>
      </c>
      <c r="AM86" s="13" t="s">
        <v>116</v>
      </c>
      <c r="AN86" s="2" t="s">
        <v>459</v>
      </c>
      <c r="AO86" s="2" t="s">
        <v>459</v>
      </c>
      <c r="AP86" s="2" t="s">
        <v>459</v>
      </c>
      <c r="AQ86" s="14" t="s">
        <v>533</v>
      </c>
      <c r="AR86" s="2" t="s">
        <v>459</v>
      </c>
      <c r="AS86" s="2" t="s">
        <v>459</v>
      </c>
      <c r="AT86" s="2" t="s">
        <v>459</v>
      </c>
      <c r="AU86" s="2" t="s">
        <v>459</v>
      </c>
      <c r="AV86" s="2" t="s">
        <v>459</v>
      </c>
      <c r="AW86" s="2" t="s">
        <v>459</v>
      </c>
      <c r="AX86" s="12" t="s">
        <v>543</v>
      </c>
      <c r="AY86" s="2" t="s">
        <v>459</v>
      </c>
      <c r="AZ86" s="2" t="s">
        <v>459</v>
      </c>
      <c r="BA86" s="2" t="s">
        <v>459</v>
      </c>
      <c r="BB86" s="2" t="s">
        <v>459</v>
      </c>
      <c r="BC86" s="2" t="s">
        <v>459</v>
      </c>
      <c r="BD86" s="2" t="s">
        <v>459</v>
      </c>
      <c r="BE86" s="2" t="s">
        <v>459</v>
      </c>
      <c r="BF86" s="2" t="s">
        <v>459</v>
      </c>
      <c r="BG86" s="13" t="s">
        <v>480</v>
      </c>
      <c r="BH86" s="2" t="s">
        <v>459</v>
      </c>
      <c r="BI86" s="2" t="s">
        <v>459</v>
      </c>
      <c r="BJ86" s="2" t="s">
        <v>459</v>
      </c>
      <c r="BK86" s="2" t="s">
        <v>459</v>
      </c>
      <c r="BL86" s="13" t="s">
        <v>1256</v>
      </c>
      <c r="BM86" s="2" t="s">
        <v>459</v>
      </c>
      <c r="BN86" s="2" t="s">
        <v>459</v>
      </c>
      <c r="BO86" s="2" t="s">
        <v>459</v>
      </c>
      <c r="BP86" s="2" t="s">
        <v>459</v>
      </c>
      <c r="BQ86" s="2" t="s">
        <v>459</v>
      </c>
      <c r="BR86" s="2" t="s">
        <v>459</v>
      </c>
      <c r="BS86" s="13" t="s">
        <v>1257</v>
      </c>
      <c r="BT86" s="12" t="s">
        <v>181</v>
      </c>
      <c r="BU86" s="2" t="s">
        <v>459</v>
      </c>
      <c r="BV86" s="2" t="s">
        <v>459</v>
      </c>
      <c r="BW86" s="2" t="s">
        <v>459</v>
      </c>
      <c r="BX86" s="2" t="s">
        <v>459</v>
      </c>
      <c r="BY86" s="2" t="s">
        <v>459</v>
      </c>
      <c r="BZ86" s="2" t="s">
        <v>459</v>
      </c>
      <c r="CA86" s="13" t="s">
        <v>1189</v>
      </c>
      <c r="CB86" s="2" t="s">
        <v>459</v>
      </c>
      <c r="CC86" s="2" t="s">
        <v>459</v>
      </c>
      <c r="CD86" s="2" t="s">
        <v>459</v>
      </c>
      <c r="CE86" s="2" t="s">
        <v>459</v>
      </c>
      <c r="CF86" s="2" t="s">
        <v>459</v>
      </c>
      <c r="CG86" s="2" t="s">
        <v>459</v>
      </c>
      <c r="CH86" s="2" t="s">
        <v>459</v>
      </c>
      <c r="CI86" s="2" t="s">
        <v>459</v>
      </c>
      <c r="CJ86" s="12" t="s">
        <v>833</v>
      </c>
      <c r="CK86" s="2" t="s">
        <v>459</v>
      </c>
      <c r="CL86" s="2" t="s">
        <v>459</v>
      </c>
      <c r="CM86" s="2" t="s">
        <v>459</v>
      </c>
      <c r="CN86" s="2" t="s">
        <v>459</v>
      </c>
      <c r="CO86" s="2" t="s">
        <v>459</v>
      </c>
      <c r="CP86" s="2" t="s">
        <v>459</v>
      </c>
      <c r="CQ86" s="12" t="s">
        <v>898</v>
      </c>
      <c r="CR86" s="2" t="s">
        <v>459</v>
      </c>
      <c r="CS86" s="2" t="s">
        <v>459</v>
      </c>
      <c r="CT86" s="2" t="s">
        <v>459</v>
      </c>
      <c r="CU86" s="13" t="s">
        <v>1258</v>
      </c>
      <c r="CV86" s="2" t="s">
        <v>459</v>
      </c>
      <c r="CW86" s="2" t="s">
        <v>459</v>
      </c>
      <c r="CX86" s="2" t="s">
        <v>459</v>
      </c>
      <c r="CY86" s="11" t="s">
        <v>471</v>
      </c>
      <c r="CZ86" s="2" t="s">
        <v>459</v>
      </c>
      <c r="DA86" s="2" t="s">
        <v>459</v>
      </c>
      <c r="DB86" s="2" t="s">
        <v>459</v>
      </c>
      <c r="DC86" s="2" t="s">
        <v>459</v>
      </c>
      <c r="DD86" s="2" t="s">
        <v>459</v>
      </c>
      <c r="DE86" s="2" t="s">
        <v>459</v>
      </c>
      <c r="DF86" s="2" t="s">
        <v>459</v>
      </c>
      <c r="DG86" s="2" t="s">
        <v>459</v>
      </c>
      <c r="DH86" s="2" t="s">
        <v>459</v>
      </c>
      <c r="DI86" s="2" t="s">
        <v>459</v>
      </c>
      <c r="DJ86" s="2" t="s">
        <v>459</v>
      </c>
      <c r="DK86" s="13" t="s">
        <v>224</v>
      </c>
      <c r="DL86" s="2" t="s">
        <v>459</v>
      </c>
      <c r="DM86" s="2" t="s">
        <v>459</v>
      </c>
      <c r="DN86" s="2" t="s">
        <v>459</v>
      </c>
      <c r="DO86" s="2" t="s">
        <v>459</v>
      </c>
      <c r="DP86" s="13" t="s">
        <v>1209</v>
      </c>
      <c r="DQ86" s="2" t="s">
        <v>459</v>
      </c>
      <c r="DR86" s="2" t="s">
        <v>459</v>
      </c>
      <c r="DS86" s="2" t="s">
        <v>459</v>
      </c>
      <c r="DT86" s="2" t="s">
        <v>459</v>
      </c>
      <c r="DU86" s="2" t="s">
        <v>459</v>
      </c>
      <c r="DV86" s="2" t="s">
        <v>459</v>
      </c>
      <c r="DW86" s="2" t="s">
        <v>459</v>
      </c>
      <c r="DX86" s="2" t="s">
        <v>459</v>
      </c>
      <c r="DY86" s="2" t="s">
        <v>459</v>
      </c>
      <c r="DZ86" s="2" t="s">
        <v>459</v>
      </c>
      <c r="EA86" s="12" t="s">
        <v>240</v>
      </c>
      <c r="EB86" s="2" t="s">
        <v>459</v>
      </c>
      <c r="EC86" s="2" t="s">
        <v>459</v>
      </c>
      <c r="ED86" s="2" t="s">
        <v>459</v>
      </c>
      <c r="EE86" s="2" t="s">
        <v>459</v>
      </c>
      <c r="EF86" s="2" t="s">
        <v>459</v>
      </c>
      <c r="EG86" s="2" t="s">
        <v>459</v>
      </c>
      <c r="EH86" s="2" t="s">
        <v>459</v>
      </c>
      <c r="EI86" s="2" t="s">
        <v>459</v>
      </c>
      <c r="EJ86" s="2" t="s">
        <v>459</v>
      </c>
      <c r="EK86" s="2" t="s">
        <v>459</v>
      </c>
      <c r="EL86" s="2" t="s">
        <v>459</v>
      </c>
      <c r="EM86" s="13" t="s">
        <v>1259</v>
      </c>
      <c r="EN86" s="2" t="s">
        <v>459</v>
      </c>
      <c r="EO86" s="2" t="s">
        <v>459</v>
      </c>
      <c r="EP86" s="2" t="s">
        <v>459</v>
      </c>
      <c r="EQ86" s="2" t="s">
        <v>459</v>
      </c>
      <c r="ER86" s="2" t="s">
        <v>459</v>
      </c>
      <c r="ES86" s="2" t="s">
        <v>459</v>
      </c>
      <c r="ET86" s="2" t="s">
        <v>459</v>
      </c>
      <c r="EU86" s="2" t="s">
        <v>459</v>
      </c>
      <c r="EV86" s="2" t="s">
        <v>459</v>
      </c>
      <c r="EW86" s="2" t="s">
        <v>459</v>
      </c>
      <c r="EX86" s="2" t="s">
        <v>459</v>
      </c>
      <c r="EY86" s="11" t="s">
        <v>1260</v>
      </c>
      <c r="EZ86" s="2" t="s">
        <v>459</v>
      </c>
      <c r="FA86" s="2" t="s">
        <v>459</v>
      </c>
      <c r="FB86" s="2" t="s">
        <v>459</v>
      </c>
      <c r="FC86" s="2" t="s">
        <v>459</v>
      </c>
      <c r="FD86" s="2" t="s">
        <v>459</v>
      </c>
      <c r="FE86" s="2" t="s">
        <v>459</v>
      </c>
      <c r="FF86" s="2" t="s">
        <v>459</v>
      </c>
      <c r="FG86" s="2" t="s">
        <v>459</v>
      </c>
      <c r="FH86" s="2" t="s">
        <v>459</v>
      </c>
      <c r="FI86" s="12" t="s">
        <v>526</v>
      </c>
      <c r="FJ86" s="2" t="s">
        <v>459</v>
      </c>
      <c r="FK86" s="2" t="s">
        <v>459</v>
      </c>
      <c r="FL86" s="2" t="s">
        <v>459</v>
      </c>
      <c r="FM86" s="2" t="s">
        <v>459</v>
      </c>
      <c r="FN86" s="2" t="s">
        <v>459</v>
      </c>
      <c r="FO86" s="12" t="s">
        <v>258</v>
      </c>
      <c r="FP86" s="2" t="s">
        <v>459</v>
      </c>
      <c r="FQ86" s="2" t="s">
        <v>459</v>
      </c>
      <c r="FR86" s="2" t="s">
        <v>459</v>
      </c>
      <c r="FS86" s="2" t="s">
        <v>459</v>
      </c>
      <c r="FT86" s="2" t="s">
        <v>459</v>
      </c>
      <c r="FU86" s="2" t="s">
        <v>459</v>
      </c>
      <c r="FV86" s="2" t="s">
        <v>459</v>
      </c>
      <c r="FW86" s="2" t="s">
        <v>459</v>
      </c>
      <c r="FX86" s="2" t="s">
        <v>459</v>
      </c>
      <c r="FY86" s="2" t="s">
        <v>459</v>
      </c>
      <c r="FZ86" s="2" t="s">
        <v>459</v>
      </c>
      <c r="GA86" s="13" t="s">
        <v>1261</v>
      </c>
      <c r="GB86" s="2" t="s">
        <v>459</v>
      </c>
      <c r="GC86" s="2" t="s">
        <v>459</v>
      </c>
      <c r="GD86" s="2" t="s">
        <v>459</v>
      </c>
      <c r="GE86" s="2" t="s">
        <v>459</v>
      </c>
    </row>
    <row r="87" spans="1:187" ht="88.9" customHeight="1" x14ac:dyDescent="0.25">
      <c r="A87" s="1">
        <v>1179</v>
      </c>
      <c r="B87" s="2" t="s">
        <v>757</v>
      </c>
      <c r="C87" s="2" t="s">
        <v>650</v>
      </c>
      <c r="D87" s="2" t="s">
        <v>78</v>
      </c>
      <c r="E87" s="18" t="s">
        <v>1673</v>
      </c>
      <c r="F87" s="2" t="s">
        <v>1566</v>
      </c>
      <c r="G87" s="12" t="s">
        <v>943</v>
      </c>
      <c r="H87" s="2" t="s">
        <v>459</v>
      </c>
      <c r="I87" s="2" t="s">
        <v>459</v>
      </c>
      <c r="J87" s="2" t="s">
        <v>459</v>
      </c>
      <c r="K87" s="2" t="s">
        <v>459</v>
      </c>
      <c r="L87" s="2" t="s">
        <v>459</v>
      </c>
      <c r="M87" s="2" t="s">
        <v>459</v>
      </c>
      <c r="N87" s="2" t="s">
        <v>459</v>
      </c>
      <c r="O87" s="2" t="s">
        <v>459</v>
      </c>
      <c r="P87" s="2" t="s">
        <v>459</v>
      </c>
      <c r="Q87" s="2" t="s">
        <v>459</v>
      </c>
      <c r="R87" s="13" t="s">
        <v>528</v>
      </c>
      <c r="S87" s="2" t="s">
        <v>459</v>
      </c>
      <c r="T87" s="2" t="s">
        <v>459</v>
      </c>
      <c r="U87" s="2" t="s">
        <v>459</v>
      </c>
      <c r="V87" s="2" t="s">
        <v>459</v>
      </c>
      <c r="W87" s="2" t="s">
        <v>459</v>
      </c>
      <c r="X87" s="13" t="s">
        <v>137</v>
      </c>
      <c r="Y87" s="2" t="s">
        <v>459</v>
      </c>
      <c r="Z87" s="2" t="s">
        <v>459</v>
      </c>
      <c r="AA87" s="2" t="s">
        <v>459</v>
      </c>
      <c r="AB87" s="2" t="s">
        <v>459</v>
      </c>
      <c r="AC87" s="13" t="s">
        <v>461</v>
      </c>
      <c r="AD87" s="2" t="s">
        <v>459</v>
      </c>
      <c r="AE87" s="2" t="s">
        <v>459</v>
      </c>
      <c r="AF87" s="2" t="s">
        <v>459</v>
      </c>
      <c r="AG87" s="2" t="s">
        <v>459</v>
      </c>
      <c r="AH87" s="2" t="s">
        <v>459</v>
      </c>
      <c r="AI87" s="2" t="s">
        <v>459</v>
      </c>
      <c r="AJ87" s="12" t="s">
        <v>153</v>
      </c>
      <c r="AK87" s="2" t="s">
        <v>459</v>
      </c>
      <c r="AL87" s="2" t="s">
        <v>459</v>
      </c>
      <c r="AM87" s="2" t="s">
        <v>459</v>
      </c>
      <c r="AN87" s="2" t="s">
        <v>459</v>
      </c>
      <c r="AO87" s="2" t="s">
        <v>459</v>
      </c>
      <c r="AP87" s="13" t="s">
        <v>116</v>
      </c>
      <c r="AQ87" s="2" t="s">
        <v>459</v>
      </c>
      <c r="AR87" s="2" t="s">
        <v>459</v>
      </c>
      <c r="AS87" s="2" t="s">
        <v>459</v>
      </c>
      <c r="AT87" s="2" t="s">
        <v>459</v>
      </c>
      <c r="AU87" s="2" t="s">
        <v>459</v>
      </c>
      <c r="AV87" s="13" t="s">
        <v>1330</v>
      </c>
      <c r="AW87" s="2" t="s">
        <v>459</v>
      </c>
      <c r="AX87" s="2" t="s">
        <v>459</v>
      </c>
      <c r="AY87" s="2" t="s">
        <v>459</v>
      </c>
      <c r="AZ87" s="2" t="s">
        <v>459</v>
      </c>
      <c r="BA87" s="2" t="s">
        <v>459</v>
      </c>
      <c r="BB87" s="12" t="s">
        <v>603</v>
      </c>
      <c r="BC87" s="2" t="s">
        <v>459</v>
      </c>
      <c r="BD87" s="13" t="s">
        <v>1005</v>
      </c>
      <c r="BE87" s="2" t="s">
        <v>459</v>
      </c>
      <c r="BF87" s="2" t="s">
        <v>459</v>
      </c>
      <c r="BG87" s="2" t="s">
        <v>459</v>
      </c>
      <c r="BH87" s="2" t="s">
        <v>459</v>
      </c>
      <c r="BI87" s="13" t="s">
        <v>1306</v>
      </c>
      <c r="BJ87" s="2" t="s">
        <v>459</v>
      </c>
      <c r="BK87" s="2" t="s">
        <v>459</v>
      </c>
      <c r="BL87" s="2" t="s">
        <v>459</v>
      </c>
      <c r="BM87" s="2" t="s">
        <v>459</v>
      </c>
      <c r="BN87" s="2" t="s">
        <v>459</v>
      </c>
      <c r="BO87" s="11" t="s">
        <v>466</v>
      </c>
      <c r="BP87" s="2" t="s">
        <v>459</v>
      </c>
      <c r="BQ87" s="2" t="s">
        <v>459</v>
      </c>
      <c r="BR87" s="2" t="s">
        <v>459</v>
      </c>
      <c r="BS87" s="2" t="s">
        <v>459</v>
      </c>
      <c r="BT87" s="2" t="s">
        <v>459</v>
      </c>
      <c r="BU87" s="2" t="s">
        <v>459</v>
      </c>
      <c r="BV87" s="2" t="s">
        <v>459</v>
      </c>
      <c r="BW87" s="2" t="s">
        <v>459</v>
      </c>
      <c r="BX87" s="2" t="s">
        <v>459</v>
      </c>
      <c r="BY87" s="13" t="s">
        <v>191</v>
      </c>
      <c r="BZ87" s="13" t="s">
        <v>1018</v>
      </c>
      <c r="CA87" s="2" t="s">
        <v>459</v>
      </c>
      <c r="CB87" s="2" t="s">
        <v>459</v>
      </c>
      <c r="CC87" s="2" t="s">
        <v>459</v>
      </c>
      <c r="CD87" s="2" t="s">
        <v>459</v>
      </c>
      <c r="CE87" s="2" t="s">
        <v>459</v>
      </c>
      <c r="CF87" s="12" t="s">
        <v>606</v>
      </c>
      <c r="CG87" s="2" t="s">
        <v>459</v>
      </c>
      <c r="CH87" s="2" t="s">
        <v>459</v>
      </c>
      <c r="CI87" s="2" t="s">
        <v>459</v>
      </c>
      <c r="CJ87" s="2" t="s">
        <v>459</v>
      </c>
      <c r="CK87" s="2" t="s">
        <v>459</v>
      </c>
      <c r="CL87" s="12" t="s">
        <v>485</v>
      </c>
      <c r="CM87" s="2" t="s">
        <v>459</v>
      </c>
      <c r="CN87" s="2" t="s">
        <v>459</v>
      </c>
      <c r="CO87" s="2" t="s">
        <v>459</v>
      </c>
      <c r="CP87" s="2" t="s">
        <v>459</v>
      </c>
      <c r="CQ87" s="2" t="s">
        <v>459</v>
      </c>
      <c r="CR87" s="2" t="s">
        <v>459</v>
      </c>
      <c r="CS87" s="2" t="s">
        <v>459</v>
      </c>
      <c r="CT87" s="2" t="s">
        <v>459</v>
      </c>
      <c r="CU87" s="12" t="s">
        <v>1109</v>
      </c>
      <c r="CV87" s="2" t="s">
        <v>459</v>
      </c>
      <c r="CW87" s="2" t="s">
        <v>459</v>
      </c>
      <c r="CX87" s="2" t="s">
        <v>459</v>
      </c>
      <c r="CY87" s="2" t="s">
        <v>459</v>
      </c>
      <c r="CZ87" s="2" t="s">
        <v>459</v>
      </c>
      <c r="DA87" s="11" t="s">
        <v>534</v>
      </c>
      <c r="DB87" s="2" t="s">
        <v>459</v>
      </c>
      <c r="DC87" s="2" t="s">
        <v>459</v>
      </c>
      <c r="DD87" s="2" t="s">
        <v>459</v>
      </c>
      <c r="DE87" s="2" t="s">
        <v>459</v>
      </c>
      <c r="DF87" s="2" t="s">
        <v>459</v>
      </c>
      <c r="DG87" s="2" t="s">
        <v>459</v>
      </c>
      <c r="DH87" s="2" t="s">
        <v>459</v>
      </c>
      <c r="DI87" s="2" t="s">
        <v>459</v>
      </c>
      <c r="DJ87" s="13" t="s">
        <v>222</v>
      </c>
      <c r="DK87" s="2" t="s">
        <v>459</v>
      </c>
      <c r="DL87" s="2" t="s">
        <v>459</v>
      </c>
      <c r="DM87" s="2" t="s">
        <v>459</v>
      </c>
      <c r="DN87" s="2" t="s">
        <v>459</v>
      </c>
      <c r="DO87" s="2" t="s">
        <v>459</v>
      </c>
      <c r="DP87" s="2" t="s">
        <v>459</v>
      </c>
      <c r="DQ87" s="2" t="s">
        <v>459</v>
      </c>
      <c r="DR87" s="2" t="s">
        <v>459</v>
      </c>
      <c r="DS87" s="13" t="s">
        <v>1331</v>
      </c>
      <c r="DT87" s="2" t="s">
        <v>459</v>
      </c>
      <c r="DU87" s="2" t="s">
        <v>459</v>
      </c>
      <c r="DV87" s="2" t="s">
        <v>459</v>
      </c>
      <c r="DW87" s="2" t="s">
        <v>459</v>
      </c>
      <c r="DX87" s="2" t="s">
        <v>459</v>
      </c>
      <c r="DY87" s="13" t="s">
        <v>1332</v>
      </c>
      <c r="DZ87" s="2" t="s">
        <v>459</v>
      </c>
      <c r="EA87" s="2" t="s">
        <v>459</v>
      </c>
      <c r="EB87" s="2" t="s">
        <v>459</v>
      </c>
      <c r="EC87" s="2" t="s">
        <v>459</v>
      </c>
      <c r="ED87" s="2" t="s">
        <v>459</v>
      </c>
      <c r="EE87" s="2" t="s">
        <v>459</v>
      </c>
      <c r="EF87" s="2" t="s">
        <v>459</v>
      </c>
      <c r="EG87" s="2" t="s">
        <v>459</v>
      </c>
      <c r="EH87" s="13" t="s">
        <v>1333</v>
      </c>
      <c r="EI87" s="2" t="s">
        <v>459</v>
      </c>
      <c r="EJ87" s="2" t="s">
        <v>459</v>
      </c>
      <c r="EK87" s="2" t="s">
        <v>459</v>
      </c>
      <c r="EL87" s="2" t="s">
        <v>459</v>
      </c>
      <c r="EM87" s="2" t="s">
        <v>459</v>
      </c>
      <c r="EN87" s="2" t="s">
        <v>459</v>
      </c>
      <c r="EO87" s="2" t="s">
        <v>459</v>
      </c>
      <c r="EP87" s="2" t="s">
        <v>459</v>
      </c>
      <c r="EQ87" s="2" t="s">
        <v>459</v>
      </c>
      <c r="ER87" s="2" t="s">
        <v>459</v>
      </c>
      <c r="ES87" s="2" t="s">
        <v>459</v>
      </c>
      <c r="ET87" s="2" t="s">
        <v>459</v>
      </c>
      <c r="EU87" s="12" t="s">
        <v>510</v>
      </c>
      <c r="EV87" s="2" t="s">
        <v>459</v>
      </c>
      <c r="EW87" s="2" t="s">
        <v>459</v>
      </c>
      <c r="EX87" s="2" t="s">
        <v>459</v>
      </c>
      <c r="EY87" s="2" t="s">
        <v>459</v>
      </c>
      <c r="EZ87" s="2" t="s">
        <v>459</v>
      </c>
      <c r="FA87" s="2" t="s">
        <v>459</v>
      </c>
      <c r="FB87" s="12" t="s">
        <v>492</v>
      </c>
      <c r="FC87" s="2" t="s">
        <v>459</v>
      </c>
      <c r="FD87" s="2" t="s">
        <v>459</v>
      </c>
      <c r="FE87" s="2" t="s">
        <v>459</v>
      </c>
      <c r="FF87" s="2" t="s">
        <v>459</v>
      </c>
      <c r="FG87" s="2" t="s">
        <v>459</v>
      </c>
      <c r="FH87" s="2" t="s">
        <v>459</v>
      </c>
      <c r="FI87" s="2" t="s">
        <v>459</v>
      </c>
      <c r="FJ87" s="2" t="s">
        <v>459</v>
      </c>
      <c r="FK87" s="2" t="s">
        <v>459</v>
      </c>
      <c r="FL87" s="2" t="s">
        <v>459</v>
      </c>
      <c r="FM87" s="2" t="s">
        <v>459</v>
      </c>
      <c r="FN87" s="2" t="s">
        <v>459</v>
      </c>
      <c r="FO87" s="2" t="s">
        <v>459</v>
      </c>
      <c r="FP87" s="2" t="s">
        <v>459</v>
      </c>
      <c r="FQ87" s="2" t="s">
        <v>459</v>
      </c>
      <c r="FR87" s="13" t="s">
        <v>269</v>
      </c>
      <c r="FS87" s="2" t="s">
        <v>459</v>
      </c>
      <c r="FT87" s="2" t="s">
        <v>459</v>
      </c>
      <c r="FU87" s="2" t="s">
        <v>459</v>
      </c>
      <c r="FV87" s="13" t="s">
        <v>1334</v>
      </c>
      <c r="FW87" s="2" t="s">
        <v>459</v>
      </c>
      <c r="FX87" s="2" t="s">
        <v>459</v>
      </c>
      <c r="FY87" s="2" t="s">
        <v>459</v>
      </c>
      <c r="FZ87" s="2" t="s">
        <v>459</v>
      </c>
      <c r="GA87" s="2" t="s">
        <v>459</v>
      </c>
      <c r="GB87" s="2" t="s">
        <v>459</v>
      </c>
      <c r="GC87" s="2" t="s">
        <v>459</v>
      </c>
      <c r="GD87" s="2" t="s">
        <v>459</v>
      </c>
      <c r="GE87" s="2" t="s">
        <v>459</v>
      </c>
    </row>
    <row r="88" spans="1:187" ht="88.9" customHeight="1" x14ac:dyDescent="0.25">
      <c r="A88" s="1">
        <v>2026</v>
      </c>
      <c r="B88" s="2" t="s">
        <v>773</v>
      </c>
      <c r="C88" s="2" t="s">
        <v>703</v>
      </c>
      <c r="D88" s="2" t="s">
        <v>50</v>
      </c>
      <c r="E88" s="18" t="s">
        <v>1674</v>
      </c>
      <c r="F88" s="2" t="s">
        <v>1545</v>
      </c>
      <c r="G88" s="11" t="s">
        <v>1377</v>
      </c>
      <c r="H88" s="2" t="s">
        <v>459</v>
      </c>
      <c r="I88" s="2" t="s">
        <v>459</v>
      </c>
      <c r="J88" s="2" t="s">
        <v>459</v>
      </c>
      <c r="K88" s="2" t="s">
        <v>459</v>
      </c>
      <c r="L88" s="2" t="s">
        <v>459</v>
      </c>
      <c r="M88" s="12" t="s">
        <v>569</v>
      </c>
      <c r="N88" s="2" t="s">
        <v>459</v>
      </c>
      <c r="O88" s="2" t="s">
        <v>459</v>
      </c>
      <c r="P88" s="2" t="s">
        <v>459</v>
      </c>
      <c r="Q88" s="2" t="s">
        <v>459</v>
      </c>
      <c r="R88" s="2" t="s">
        <v>459</v>
      </c>
      <c r="S88" s="2" t="s">
        <v>459</v>
      </c>
      <c r="T88" s="2" t="s">
        <v>459</v>
      </c>
      <c r="U88" s="2" t="s">
        <v>459</v>
      </c>
      <c r="V88" s="2" t="s">
        <v>459</v>
      </c>
      <c r="W88" s="12" t="s">
        <v>134</v>
      </c>
      <c r="X88" s="2" t="s">
        <v>459</v>
      </c>
      <c r="Y88" s="2" t="s">
        <v>459</v>
      </c>
      <c r="Z88" s="2" t="s">
        <v>459</v>
      </c>
      <c r="AA88" s="2" t="s">
        <v>459</v>
      </c>
      <c r="AB88" s="13" t="s">
        <v>499</v>
      </c>
      <c r="AC88" s="2" t="s">
        <v>459</v>
      </c>
      <c r="AD88" s="2" t="s">
        <v>459</v>
      </c>
      <c r="AE88" s="2" t="s">
        <v>459</v>
      </c>
      <c r="AF88" s="2" t="s">
        <v>459</v>
      </c>
      <c r="AG88" s="2" t="s">
        <v>459</v>
      </c>
      <c r="AH88" s="13" t="s">
        <v>148</v>
      </c>
      <c r="AI88" s="2" t="s">
        <v>459</v>
      </c>
      <c r="AJ88" s="2" t="s">
        <v>459</v>
      </c>
      <c r="AK88" s="2" t="s">
        <v>459</v>
      </c>
      <c r="AL88" s="2" t="s">
        <v>459</v>
      </c>
      <c r="AM88" s="2" t="s">
        <v>459</v>
      </c>
      <c r="AN88" s="13" t="s">
        <v>117</v>
      </c>
      <c r="AO88" s="2" t="s">
        <v>459</v>
      </c>
      <c r="AP88" s="2" t="s">
        <v>459</v>
      </c>
      <c r="AQ88" s="2" t="s">
        <v>459</v>
      </c>
      <c r="AR88" s="2" t="s">
        <v>459</v>
      </c>
      <c r="AS88" s="2" t="s">
        <v>459</v>
      </c>
      <c r="AT88" s="13" t="s">
        <v>1378</v>
      </c>
      <c r="AU88" s="2" t="s">
        <v>459</v>
      </c>
      <c r="AV88" s="2" t="s">
        <v>459</v>
      </c>
      <c r="AW88" s="2" t="s">
        <v>459</v>
      </c>
      <c r="AX88" s="2" t="s">
        <v>459</v>
      </c>
      <c r="AY88" s="2" t="s">
        <v>459</v>
      </c>
      <c r="AZ88" s="2" t="s">
        <v>459</v>
      </c>
      <c r="BA88" s="2" t="s">
        <v>459</v>
      </c>
      <c r="BB88" s="12" t="s">
        <v>603</v>
      </c>
      <c r="BC88" s="2" t="s">
        <v>459</v>
      </c>
      <c r="BD88" s="2" t="s">
        <v>459</v>
      </c>
      <c r="BE88" s="2" t="s">
        <v>459</v>
      </c>
      <c r="BF88" s="13" t="s">
        <v>594</v>
      </c>
      <c r="BG88" s="2" t="s">
        <v>459</v>
      </c>
      <c r="BH88" s="2" t="s">
        <v>459</v>
      </c>
      <c r="BI88" s="12" t="s">
        <v>554</v>
      </c>
      <c r="BJ88" s="2" t="s">
        <v>459</v>
      </c>
      <c r="BK88" s="2" t="s">
        <v>459</v>
      </c>
      <c r="BL88" s="2" t="s">
        <v>459</v>
      </c>
      <c r="BM88" s="2" t="s">
        <v>459</v>
      </c>
      <c r="BN88" s="2" t="s">
        <v>459</v>
      </c>
      <c r="BO88" s="2" t="s">
        <v>459</v>
      </c>
      <c r="BP88" s="11" t="s">
        <v>583</v>
      </c>
      <c r="BQ88" s="2" t="s">
        <v>459</v>
      </c>
      <c r="BR88" s="2" t="s">
        <v>459</v>
      </c>
      <c r="BS88" s="2" t="s">
        <v>459</v>
      </c>
      <c r="BT88" s="12" t="s">
        <v>181</v>
      </c>
      <c r="BU88" s="2" t="s">
        <v>459</v>
      </c>
      <c r="BV88" s="2" t="s">
        <v>459</v>
      </c>
      <c r="BW88" s="2" t="s">
        <v>459</v>
      </c>
      <c r="BX88" s="2" t="s">
        <v>459</v>
      </c>
      <c r="BY88" s="2" t="s">
        <v>459</v>
      </c>
      <c r="BZ88" s="2" t="s">
        <v>459</v>
      </c>
      <c r="CA88" s="2" t="s">
        <v>459</v>
      </c>
      <c r="CB88" s="2" t="s">
        <v>459</v>
      </c>
      <c r="CC88" s="2" t="s">
        <v>459</v>
      </c>
      <c r="CD88" s="13" t="s">
        <v>518</v>
      </c>
      <c r="CE88" s="2" t="s">
        <v>459</v>
      </c>
      <c r="CF88" s="2" t="s">
        <v>459</v>
      </c>
      <c r="CG88" s="2" t="s">
        <v>459</v>
      </c>
      <c r="CH88" s="12" t="s">
        <v>1219</v>
      </c>
      <c r="CI88" s="2" t="s">
        <v>459</v>
      </c>
      <c r="CJ88" s="2" t="s">
        <v>459</v>
      </c>
      <c r="CK88" s="2" t="s">
        <v>459</v>
      </c>
      <c r="CL88" s="2" t="s">
        <v>459</v>
      </c>
      <c r="CM88" s="2" t="s">
        <v>459</v>
      </c>
      <c r="CN88" s="2" t="s">
        <v>459</v>
      </c>
      <c r="CO88" s="2" t="s">
        <v>459</v>
      </c>
      <c r="CP88" s="12" t="s">
        <v>938</v>
      </c>
      <c r="CQ88" s="2" t="s">
        <v>459</v>
      </c>
      <c r="CR88" s="2" t="s">
        <v>459</v>
      </c>
      <c r="CS88" s="13" t="s">
        <v>199</v>
      </c>
      <c r="CT88" s="2" t="s">
        <v>459</v>
      </c>
      <c r="CU88" s="2" t="s">
        <v>459</v>
      </c>
      <c r="CV88" s="2" t="s">
        <v>459</v>
      </c>
      <c r="CW88" s="2" t="s">
        <v>459</v>
      </c>
      <c r="CX88" s="2" t="s">
        <v>459</v>
      </c>
      <c r="CY88" s="2" t="s">
        <v>459</v>
      </c>
      <c r="CZ88" s="2" t="s">
        <v>459</v>
      </c>
      <c r="DA88" s="2" t="s">
        <v>459</v>
      </c>
      <c r="DB88" s="2" t="s">
        <v>459</v>
      </c>
      <c r="DC88" s="13" t="s">
        <v>1311</v>
      </c>
      <c r="DD88" s="2" t="s">
        <v>459</v>
      </c>
      <c r="DE88" s="2" t="s">
        <v>459</v>
      </c>
      <c r="DF88" s="2" t="s">
        <v>459</v>
      </c>
      <c r="DG88" s="2" t="s">
        <v>459</v>
      </c>
      <c r="DH88" s="2" t="s">
        <v>459</v>
      </c>
      <c r="DI88" s="2" t="s">
        <v>459</v>
      </c>
      <c r="DJ88" s="2" t="s">
        <v>459</v>
      </c>
      <c r="DK88" s="2" t="s">
        <v>459</v>
      </c>
      <c r="DL88" s="12" t="s">
        <v>225</v>
      </c>
      <c r="DM88" s="2" t="s">
        <v>459</v>
      </c>
      <c r="DN88" s="2" t="s">
        <v>459</v>
      </c>
      <c r="DO88" s="2" t="s">
        <v>459</v>
      </c>
      <c r="DP88" s="2" t="s">
        <v>459</v>
      </c>
      <c r="DQ88" s="2" t="s">
        <v>459</v>
      </c>
      <c r="DR88" s="2" t="s">
        <v>459</v>
      </c>
      <c r="DS88" s="2" t="s">
        <v>459</v>
      </c>
      <c r="DT88" s="2" t="s">
        <v>459</v>
      </c>
      <c r="DU88" s="2" t="s">
        <v>459</v>
      </c>
      <c r="DV88" s="2" t="s">
        <v>459</v>
      </c>
      <c r="DW88" s="13" t="s">
        <v>1379</v>
      </c>
      <c r="DX88" s="13" t="s">
        <v>1380</v>
      </c>
      <c r="DY88" s="2" t="s">
        <v>459</v>
      </c>
      <c r="DZ88" s="2" t="s">
        <v>459</v>
      </c>
      <c r="EA88" s="2" t="s">
        <v>459</v>
      </c>
      <c r="EB88" s="2" t="s">
        <v>459</v>
      </c>
      <c r="EC88" s="2" t="s">
        <v>459</v>
      </c>
      <c r="ED88" s="2" t="s">
        <v>459</v>
      </c>
      <c r="EE88" s="2" t="s">
        <v>459</v>
      </c>
      <c r="EF88" s="2" t="s">
        <v>459</v>
      </c>
      <c r="EG88" s="2" t="s">
        <v>459</v>
      </c>
      <c r="EH88" s="2" t="s">
        <v>459</v>
      </c>
      <c r="EI88" s="2" t="s">
        <v>459</v>
      </c>
      <c r="EJ88" s="2" t="s">
        <v>459</v>
      </c>
      <c r="EK88" s="2" t="s">
        <v>459</v>
      </c>
      <c r="EL88" s="2" t="s">
        <v>459</v>
      </c>
      <c r="EM88" s="2" t="s">
        <v>459</v>
      </c>
      <c r="EN88" s="2" t="s">
        <v>459</v>
      </c>
      <c r="EO88" s="13" t="s">
        <v>837</v>
      </c>
      <c r="EP88" s="2" t="s">
        <v>459</v>
      </c>
      <c r="EQ88" s="2" t="s">
        <v>459</v>
      </c>
      <c r="ER88" s="2" t="s">
        <v>459</v>
      </c>
      <c r="ES88" s="12" t="s">
        <v>568</v>
      </c>
      <c r="ET88" s="2" t="s">
        <v>459</v>
      </c>
      <c r="EU88" s="2" t="s">
        <v>459</v>
      </c>
      <c r="EV88" s="2" t="s">
        <v>459</v>
      </c>
      <c r="EW88" s="2" t="s">
        <v>459</v>
      </c>
      <c r="EX88" s="2" t="s">
        <v>459</v>
      </c>
      <c r="EY88" s="2" t="s">
        <v>459</v>
      </c>
      <c r="EZ88" s="2" t="s">
        <v>459</v>
      </c>
      <c r="FA88" s="2" t="s">
        <v>459</v>
      </c>
      <c r="FB88" s="2" t="s">
        <v>459</v>
      </c>
      <c r="FC88" s="2" t="s">
        <v>459</v>
      </c>
      <c r="FD88" s="2" t="s">
        <v>459</v>
      </c>
      <c r="FE88" s="2" t="s">
        <v>459</v>
      </c>
      <c r="FF88" s="2" t="s">
        <v>459</v>
      </c>
      <c r="FG88" s="12" t="s">
        <v>475</v>
      </c>
      <c r="FH88" s="2" t="s">
        <v>459</v>
      </c>
      <c r="FI88" s="2" t="s">
        <v>459</v>
      </c>
      <c r="FJ88" s="2" t="s">
        <v>459</v>
      </c>
      <c r="FK88" s="2" t="s">
        <v>459</v>
      </c>
      <c r="FL88" s="2" t="s">
        <v>459</v>
      </c>
      <c r="FM88" s="2" t="s">
        <v>459</v>
      </c>
      <c r="FN88" s="2" t="s">
        <v>459</v>
      </c>
      <c r="FO88" s="2" t="s">
        <v>459</v>
      </c>
      <c r="FP88" s="2" t="s">
        <v>459</v>
      </c>
      <c r="FQ88" s="2" t="s">
        <v>459</v>
      </c>
      <c r="FR88" s="2" t="s">
        <v>459</v>
      </c>
      <c r="FS88" s="13" t="s">
        <v>271</v>
      </c>
      <c r="FT88" s="2" t="s">
        <v>459</v>
      </c>
      <c r="FU88" s="2" t="s">
        <v>459</v>
      </c>
      <c r="FV88" s="2" t="s">
        <v>459</v>
      </c>
      <c r="FW88" s="2" t="s">
        <v>459</v>
      </c>
      <c r="FX88" s="2" t="s">
        <v>459</v>
      </c>
      <c r="FY88" s="2" t="s">
        <v>459</v>
      </c>
      <c r="FZ88" s="2" t="s">
        <v>459</v>
      </c>
      <c r="GA88" s="2" t="s">
        <v>459</v>
      </c>
      <c r="GB88" s="2" t="s">
        <v>459</v>
      </c>
      <c r="GC88" s="2" t="s">
        <v>459</v>
      </c>
      <c r="GD88" s="2" t="s">
        <v>459</v>
      </c>
      <c r="GE88" s="13" t="s">
        <v>1381</v>
      </c>
    </row>
    <row r="89" spans="1:187" ht="88.9" customHeight="1" x14ac:dyDescent="0.25">
      <c r="A89" s="1">
        <v>2541</v>
      </c>
      <c r="B89" s="2" t="s">
        <v>825</v>
      </c>
      <c r="C89" s="2" t="s">
        <v>72</v>
      </c>
      <c r="D89" s="2" t="s">
        <v>826</v>
      </c>
      <c r="E89" s="18" t="s">
        <v>1675</v>
      </c>
      <c r="F89" s="2" t="s">
        <v>1558</v>
      </c>
      <c r="G89" s="2" t="s">
        <v>459</v>
      </c>
      <c r="H89" s="2" t="s">
        <v>459</v>
      </c>
      <c r="I89" s="2" t="s">
        <v>459</v>
      </c>
      <c r="J89" s="2" t="s">
        <v>459</v>
      </c>
      <c r="K89" s="2" t="s">
        <v>459</v>
      </c>
      <c r="L89" s="12" t="s">
        <v>943</v>
      </c>
      <c r="M89" s="2" t="s">
        <v>459</v>
      </c>
      <c r="N89" s="2" t="s">
        <v>459</v>
      </c>
      <c r="O89" s="2" t="s">
        <v>459</v>
      </c>
      <c r="P89" s="2" t="s">
        <v>459</v>
      </c>
      <c r="Q89" s="2" t="s">
        <v>459</v>
      </c>
      <c r="R89" s="11" t="s">
        <v>1004</v>
      </c>
      <c r="S89" s="2" t="s">
        <v>459</v>
      </c>
      <c r="T89" s="2" t="s">
        <v>459</v>
      </c>
      <c r="U89" s="2" t="s">
        <v>459</v>
      </c>
      <c r="V89" s="13" t="s">
        <v>132</v>
      </c>
      <c r="W89" s="2" t="s">
        <v>459</v>
      </c>
      <c r="X89" s="2" t="s">
        <v>459</v>
      </c>
      <c r="Y89" s="2" t="s">
        <v>459</v>
      </c>
      <c r="Z89" s="2" t="s">
        <v>459</v>
      </c>
      <c r="AA89" s="13" t="s">
        <v>461</v>
      </c>
      <c r="AB89" s="2" t="s">
        <v>459</v>
      </c>
      <c r="AC89" s="2" t="s">
        <v>459</v>
      </c>
      <c r="AD89" s="2" t="s">
        <v>459</v>
      </c>
      <c r="AE89" s="2" t="s">
        <v>459</v>
      </c>
      <c r="AF89" s="13" t="s">
        <v>144</v>
      </c>
      <c r="AG89" s="2" t="s">
        <v>459</v>
      </c>
      <c r="AH89" s="2" t="s">
        <v>459</v>
      </c>
      <c r="AI89" s="2" t="s">
        <v>459</v>
      </c>
      <c r="AJ89" s="2" t="s">
        <v>459</v>
      </c>
      <c r="AK89" s="2" t="s">
        <v>459</v>
      </c>
      <c r="AL89" s="2" t="s">
        <v>459</v>
      </c>
      <c r="AM89" s="2" t="s">
        <v>459</v>
      </c>
      <c r="AN89" s="13" t="s">
        <v>154</v>
      </c>
      <c r="AO89" s="2" t="s">
        <v>459</v>
      </c>
      <c r="AP89" s="2" t="s">
        <v>459</v>
      </c>
      <c r="AQ89" s="13" t="s">
        <v>158</v>
      </c>
      <c r="AR89" s="2" t="s">
        <v>459</v>
      </c>
      <c r="AS89" s="2" t="s">
        <v>459</v>
      </c>
      <c r="AT89" s="2" t="s">
        <v>459</v>
      </c>
      <c r="AU89" s="2" t="s">
        <v>459</v>
      </c>
      <c r="AV89" s="2" t="s">
        <v>459</v>
      </c>
      <c r="AW89" s="2" t="s">
        <v>459</v>
      </c>
      <c r="AX89" s="2" t="s">
        <v>459</v>
      </c>
      <c r="AY89" s="2" t="s">
        <v>459</v>
      </c>
      <c r="AZ89" s="2" t="s">
        <v>459</v>
      </c>
      <c r="BA89" s="13" t="s">
        <v>894</v>
      </c>
      <c r="BB89" s="2" t="s">
        <v>459</v>
      </c>
      <c r="BC89" s="2" t="s">
        <v>459</v>
      </c>
      <c r="BD89" s="2" t="s">
        <v>459</v>
      </c>
      <c r="BE89" s="2" t="s">
        <v>459</v>
      </c>
      <c r="BF89" s="13" t="s">
        <v>863</v>
      </c>
      <c r="BG89" s="2" t="s">
        <v>459</v>
      </c>
      <c r="BH89" s="2" t="s">
        <v>459</v>
      </c>
      <c r="BI89" s="2" t="s">
        <v>459</v>
      </c>
      <c r="BJ89" s="13" t="s">
        <v>465</v>
      </c>
      <c r="BK89" s="2" t="s">
        <v>459</v>
      </c>
      <c r="BL89" s="2" t="s">
        <v>459</v>
      </c>
      <c r="BM89" s="2" t="s">
        <v>459</v>
      </c>
      <c r="BN89" s="2" t="s">
        <v>459</v>
      </c>
      <c r="BO89" s="2" t="s">
        <v>459</v>
      </c>
      <c r="BP89" s="2" t="s">
        <v>459</v>
      </c>
      <c r="BQ89" s="2" t="s">
        <v>459</v>
      </c>
      <c r="BR89" s="2" t="s">
        <v>459</v>
      </c>
      <c r="BS89" s="12" t="s">
        <v>1533</v>
      </c>
      <c r="BT89" s="2" t="s">
        <v>459</v>
      </c>
      <c r="BU89" s="2" t="s">
        <v>459</v>
      </c>
      <c r="BV89" s="12" t="s">
        <v>187</v>
      </c>
      <c r="BW89" s="2" t="s">
        <v>459</v>
      </c>
      <c r="BX89" s="2" t="s">
        <v>459</v>
      </c>
      <c r="BY89" s="2" t="s">
        <v>459</v>
      </c>
      <c r="BZ89" s="2" t="s">
        <v>459</v>
      </c>
      <c r="CA89" s="13" t="s">
        <v>1534</v>
      </c>
      <c r="CB89" s="2" t="s">
        <v>459</v>
      </c>
      <c r="CC89" s="2" t="s">
        <v>459</v>
      </c>
      <c r="CD89" s="2" t="s">
        <v>459</v>
      </c>
      <c r="CE89" s="2" t="s">
        <v>459</v>
      </c>
      <c r="CF89" s="2" t="s">
        <v>459</v>
      </c>
      <c r="CG89" s="2" t="s">
        <v>459</v>
      </c>
      <c r="CH89" s="2" t="s">
        <v>459</v>
      </c>
      <c r="CI89" s="12" t="s">
        <v>519</v>
      </c>
      <c r="CJ89" s="2" t="s">
        <v>459</v>
      </c>
      <c r="CK89" s="2" t="s">
        <v>459</v>
      </c>
      <c r="CL89" s="2" t="s">
        <v>459</v>
      </c>
      <c r="CM89" s="13" t="s">
        <v>1407</v>
      </c>
      <c r="CN89" s="2" t="s">
        <v>459</v>
      </c>
      <c r="CO89" s="2" t="s">
        <v>459</v>
      </c>
      <c r="CP89" s="2" t="s">
        <v>459</v>
      </c>
      <c r="CQ89" s="2" t="s">
        <v>459</v>
      </c>
      <c r="CR89" s="2" t="s">
        <v>459</v>
      </c>
      <c r="CS89" s="13" t="s">
        <v>991</v>
      </c>
      <c r="CT89" s="2" t="s">
        <v>459</v>
      </c>
      <c r="CU89" s="2" t="s">
        <v>459</v>
      </c>
      <c r="CV89" s="2" t="s">
        <v>459</v>
      </c>
      <c r="CW89" s="2" t="s">
        <v>459</v>
      </c>
      <c r="CX89" s="2" t="s">
        <v>459</v>
      </c>
      <c r="CY89" s="2" t="s">
        <v>459</v>
      </c>
      <c r="CZ89" s="2" t="s">
        <v>459</v>
      </c>
      <c r="DA89" s="11" t="s">
        <v>962</v>
      </c>
      <c r="DB89" s="2" t="s">
        <v>459</v>
      </c>
      <c r="DC89" s="2" t="s">
        <v>459</v>
      </c>
      <c r="DD89" s="2" t="s">
        <v>459</v>
      </c>
      <c r="DE89" s="12" t="s">
        <v>207</v>
      </c>
      <c r="DF89" s="2" t="s">
        <v>459</v>
      </c>
      <c r="DG89" s="2" t="s">
        <v>459</v>
      </c>
      <c r="DH89" s="2" t="s">
        <v>459</v>
      </c>
      <c r="DI89" s="2" t="s">
        <v>459</v>
      </c>
      <c r="DJ89" s="2" t="s">
        <v>459</v>
      </c>
      <c r="DK89" s="2" t="s">
        <v>459</v>
      </c>
      <c r="DL89" s="2" t="s">
        <v>459</v>
      </c>
      <c r="DM89" s="2" t="s">
        <v>459</v>
      </c>
      <c r="DN89" s="2" t="s">
        <v>459</v>
      </c>
      <c r="DO89" s="2" t="s">
        <v>459</v>
      </c>
      <c r="DP89" s="2" t="s">
        <v>459</v>
      </c>
      <c r="DQ89" s="2" t="s">
        <v>459</v>
      </c>
      <c r="DR89" s="2" t="s">
        <v>459</v>
      </c>
      <c r="DS89" s="2" t="s">
        <v>459</v>
      </c>
      <c r="DT89" s="2" t="s">
        <v>459</v>
      </c>
      <c r="DU89" s="13" t="s">
        <v>1427</v>
      </c>
      <c r="DV89" s="2" t="s">
        <v>459</v>
      </c>
      <c r="DW89" s="2" t="s">
        <v>459</v>
      </c>
      <c r="DX89" s="2" t="s">
        <v>459</v>
      </c>
      <c r="DY89" s="2" t="s">
        <v>459</v>
      </c>
      <c r="DZ89" s="2" t="s">
        <v>459</v>
      </c>
      <c r="EA89" s="2" t="s">
        <v>459</v>
      </c>
      <c r="EB89" s="13" t="s">
        <v>240</v>
      </c>
      <c r="EC89" s="2" t="s">
        <v>459</v>
      </c>
      <c r="ED89" s="2" t="s">
        <v>459</v>
      </c>
      <c r="EE89" s="2" t="s">
        <v>459</v>
      </c>
      <c r="EF89" s="2" t="s">
        <v>459</v>
      </c>
      <c r="EG89" s="2" t="s">
        <v>459</v>
      </c>
      <c r="EH89" s="2" t="s">
        <v>459</v>
      </c>
      <c r="EI89" s="2" t="s">
        <v>459</v>
      </c>
      <c r="EJ89" s="2" t="s">
        <v>459</v>
      </c>
      <c r="EK89" s="2" t="s">
        <v>459</v>
      </c>
      <c r="EL89" s="2" t="s">
        <v>459</v>
      </c>
      <c r="EM89" s="2" t="s">
        <v>459</v>
      </c>
      <c r="EN89" s="2" t="s">
        <v>459</v>
      </c>
      <c r="EO89" s="2" t="s">
        <v>459</v>
      </c>
      <c r="EP89" s="2" t="s">
        <v>459</v>
      </c>
      <c r="EQ89" s="13" t="s">
        <v>1535</v>
      </c>
      <c r="ER89" s="2" t="s">
        <v>459</v>
      </c>
      <c r="ES89" s="2" t="s">
        <v>459</v>
      </c>
      <c r="ET89" s="2" t="s">
        <v>459</v>
      </c>
      <c r="EU89" s="2" t="s">
        <v>459</v>
      </c>
      <c r="EV89" s="2" t="s">
        <v>459</v>
      </c>
      <c r="EW89" s="2" t="s">
        <v>459</v>
      </c>
      <c r="EX89" s="12" t="s">
        <v>902</v>
      </c>
      <c r="EY89" s="2" t="s">
        <v>459</v>
      </c>
      <c r="EZ89" s="2" t="s">
        <v>459</v>
      </c>
      <c r="FA89" s="2" t="s">
        <v>459</v>
      </c>
      <c r="FB89" s="2" t="s">
        <v>459</v>
      </c>
      <c r="FC89" s="2" t="s">
        <v>459</v>
      </c>
      <c r="FD89" s="2" t="s">
        <v>459</v>
      </c>
      <c r="FE89" s="2" t="s">
        <v>459</v>
      </c>
      <c r="FF89" s="2" t="s">
        <v>459</v>
      </c>
      <c r="FG89" s="13" t="s">
        <v>1536</v>
      </c>
      <c r="FH89" s="2" t="s">
        <v>459</v>
      </c>
      <c r="FI89" s="2" t="s">
        <v>459</v>
      </c>
      <c r="FJ89" s="2" t="s">
        <v>459</v>
      </c>
      <c r="FK89" s="2" t="s">
        <v>459</v>
      </c>
      <c r="FL89" s="2" t="s">
        <v>459</v>
      </c>
      <c r="FM89" s="2" t="s">
        <v>459</v>
      </c>
      <c r="FN89" s="2" t="s">
        <v>459</v>
      </c>
      <c r="FO89" s="12" t="s">
        <v>258</v>
      </c>
      <c r="FP89" s="2" t="s">
        <v>459</v>
      </c>
      <c r="FQ89" s="2" t="s">
        <v>459</v>
      </c>
      <c r="FR89" s="2" t="s">
        <v>459</v>
      </c>
      <c r="FS89" s="2" t="s">
        <v>459</v>
      </c>
      <c r="FT89" s="2" t="s">
        <v>459</v>
      </c>
      <c r="FU89" s="2" t="s">
        <v>459</v>
      </c>
      <c r="FV89" s="2" t="s">
        <v>459</v>
      </c>
      <c r="FW89" s="2" t="s">
        <v>459</v>
      </c>
      <c r="FX89" s="2" t="s">
        <v>459</v>
      </c>
      <c r="FY89" s="13" t="s">
        <v>883</v>
      </c>
      <c r="FZ89" s="2" t="s">
        <v>459</v>
      </c>
      <c r="GA89" s="2" t="s">
        <v>459</v>
      </c>
      <c r="GB89" s="2" t="s">
        <v>459</v>
      </c>
      <c r="GC89" s="2" t="s">
        <v>459</v>
      </c>
      <c r="GD89" s="2" t="s">
        <v>459</v>
      </c>
      <c r="GE89" s="2" t="s">
        <v>459</v>
      </c>
    </row>
    <row r="90" spans="1:187" ht="88.9" customHeight="1" x14ac:dyDescent="0.25">
      <c r="A90" s="1">
        <v>2265</v>
      </c>
      <c r="B90" s="2" t="s">
        <v>785</v>
      </c>
      <c r="C90" s="2" t="s">
        <v>641</v>
      </c>
      <c r="D90" s="2" t="s">
        <v>78</v>
      </c>
      <c r="E90" s="18" t="s">
        <v>1676</v>
      </c>
      <c r="F90" s="2" t="s">
        <v>1572</v>
      </c>
      <c r="G90" s="2" t="s">
        <v>459</v>
      </c>
      <c r="H90" s="2" t="s">
        <v>459</v>
      </c>
      <c r="I90" s="2" t="s">
        <v>459</v>
      </c>
      <c r="J90" s="12" t="s">
        <v>1255</v>
      </c>
      <c r="K90" s="2" t="s">
        <v>459</v>
      </c>
      <c r="L90" s="2" t="s">
        <v>459</v>
      </c>
      <c r="M90" s="2" t="s">
        <v>459</v>
      </c>
      <c r="N90" s="2" t="s">
        <v>459</v>
      </c>
      <c r="O90" s="2" t="s">
        <v>459</v>
      </c>
      <c r="P90" s="2" t="s">
        <v>459</v>
      </c>
      <c r="Q90" s="2" t="s">
        <v>459</v>
      </c>
      <c r="R90" s="11" t="s">
        <v>478</v>
      </c>
      <c r="S90" s="2" t="s">
        <v>459</v>
      </c>
      <c r="T90" s="2" t="s">
        <v>459</v>
      </c>
      <c r="U90" s="2" t="s">
        <v>459</v>
      </c>
      <c r="V90" s="2" t="s">
        <v>459</v>
      </c>
      <c r="W90" s="12" t="s">
        <v>134</v>
      </c>
      <c r="X90" s="2" t="s">
        <v>459</v>
      </c>
      <c r="Y90" s="2" t="s">
        <v>459</v>
      </c>
      <c r="Z90" s="2" t="s">
        <v>459</v>
      </c>
      <c r="AA90" s="2" t="s">
        <v>459</v>
      </c>
      <c r="AB90" s="2" t="s">
        <v>459</v>
      </c>
      <c r="AC90" s="2" t="s">
        <v>459</v>
      </c>
      <c r="AD90" s="13" t="s">
        <v>926</v>
      </c>
      <c r="AE90" s="2" t="s">
        <v>459</v>
      </c>
      <c r="AF90" s="2" t="s">
        <v>459</v>
      </c>
      <c r="AG90" s="2" t="s">
        <v>459</v>
      </c>
      <c r="AH90" s="2" t="s">
        <v>459</v>
      </c>
      <c r="AI90" s="13" t="s">
        <v>152</v>
      </c>
      <c r="AJ90" s="2" t="s">
        <v>459</v>
      </c>
      <c r="AK90" s="2" t="s">
        <v>459</v>
      </c>
      <c r="AL90" s="13" t="s">
        <v>117</v>
      </c>
      <c r="AM90" s="2" t="s">
        <v>459</v>
      </c>
      <c r="AN90" s="2" t="s">
        <v>459</v>
      </c>
      <c r="AO90" s="2" t="s">
        <v>459</v>
      </c>
      <c r="AP90" s="2" t="s">
        <v>459</v>
      </c>
      <c r="AQ90" s="2" t="s">
        <v>459</v>
      </c>
      <c r="AR90" s="2" t="s">
        <v>459</v>
      </c>
      <c r="AS90" s="2" t="s">
        <v>459</v>
      </c>
      <c r="AT90" s="13" t="s">
        <v>1411</v>
      </c>
      <c r="AU90" s="2" t="s">
        <v>459</v>
      </c>
      <c r="AV90" s="2" t="s">
        <v>459</v>
      </c>
      <c r="AW90" s="2" t="s">
        <v>459</v>
      </c>
      <c r="AX90" s="2" t="s">
        <v>459</v>
      </c>
      <c r="AY90" s="12" t="s">
        <v>498</v>
      </c>
      <c r="AZ90" s="2" t="s">
        <v>459</v>
      </c>
      <c r="BA90" s="2" t="s">
        <v>459</v>
      </c>
      <c r="BB90" s="2" t="s">
        <v>459</v>
      </c>
      <c r="BC90" s="2" t="s">
        <v>459</v>
      </c>
      <c r="BD90" s="13" t="s">
        <v>602</v>
      </c>
      <c r="BE90" s="2" t="s">
        <v>459</v>
      </c>
      <c r="BF90" s="2" t="s">
        <v>459</v>
      </c>
      <c r="BG90" s="2" t="s">
        <v>459</v>
      </c>
      <c r="BH90" s="2" t="s">
        <v>459</v>
      </c>
      <c r="BI90" s="2" t="s">
        <v>459</v>
      </c>
      <c r="BJ90" s="2" t="s">
        <v>459</v>
      </c>
      <c r="BK90" s="2" t="s">
        <v>459</v>
      </c>
      <c r="BL90" s="2" t="s">
        <v>459</v>
      </c>
      <c r="BM90" s="2" t="s">
        <v>459</v>
      </c>
      <c r="BN90" s="13" t="s">
        <v>1103</v>
      </c>
      <c r="BO90" s="11" t="s">
        <v>1412</v>
      </c>
      <c r="BP90" s="2" t="s">
        <v>459</v>
      </c>
      <c r="BQ90" s="2" t="s">
        <v>459</v>
      </c>
      <c r="BR90" s="2" t="s">
        <v>459</v>
      </c>
      <c r="BS90" s="2" t="s">
        <v>459</v>
      </c>
      <c r="BT90" s="2" t="s">
        <v>459</v>
      </c>
      <c r="BU90" s="2" t="s">
        <v>459</v>
      </c>
      <c r="BV90" s="2" t="s">
        <v>459</v>
      </c>
      <c r="BW90" s="13" t="s">
        <v>194</v>
      </c>
      <c r="BX90" s="2" t="s">
        <v>459</v>
      </c>
      <c r="BY90" s="2" t="s">
        <v>459</v>
      </c>
      <c r="BZ90" s="2" t="s">
        <v>459</v>
      </c>
      <c r="CA90" s="13" t="s">
        <v>1413</v>
      </c>
      <c r="CB90" s="2" t="s">
        <v>459</v>
      </c>
      <c r="CC90" s="2" t="s">
        <v>459</v>
      </c>
      <c r="CD90" s="2" t="s">
        <v>459</v>
      </c>
      <c r="CE90" s="2" t="s">
        <v>459</v>
      </c>
      <c r="CF90" s="2" t="s">
        <v>459</v>
      </c>
      <c r="CG90" s="13" t="s">
        <v>1414</v>
      </c>
      <c r="CH90" s="2" t="s">
        <v>459</v>
      </c>
      <c r="CI90" s="2" t="s">
        <v>459</v>
      </c>
      <c r="CJ90" s="2" t="s">
        <v>459</v>
      </c>
      <c r="CK90" s="2" t="s">
        <v>459</v>
      </c>
      <c r="CL90" s="2" t="s">
        <v>459</v>
      </c>
      <c r="CM90" s="2" t="s">
        <v>459</v>
      </c>
      <c r="CN90" s="2" t="s">
        <v>459</v>
      </c>
      <c r="CO90" s="12" t="s">
        <v>520</v>
      </c>
      <c r="CP90" s="2" t="s">
        <v>459</v>
      </c>
      <c r="CQ90" s="2" t="s">
        <v>459</v>
      </c>
      <c r="CR90" s="2" t="s">
        <v>459</v>
      </c>
      <c r="CS90" s="2" t="s">
        <v>459</v>
      </c>
      <c r="CT90" s="2" t="s">
        <v>459</v>
      </c>
      <c r="CU90" s="2" t="s">
        <v>459</v>
      </c>
      <c r="CV90" s="2" t="s">
        <v>459</v>
      </c>
      <c r="CW90" s="13" t="s">
        <v>920</v>
      </c>
      <c r="CX90" s="2" t="s">
        <v>459</v>
      </c>
      <c r="CY90" s="2" t="s">
        <v>459</v>
      </c>
      <c r="CZ90" s="2" t="s">
        <v>459</v>
      </c>
      <c r="DA90" s="2" t="s">
        <v>459</v>
      </c>
      <c r="DB90" s="2" t="s">
        <v>459</v>
      </c>
      <c r="DC90" s="11" t="s">
        <v>534</v>
      </c>
      <c r="DD90" s="2" t="s">
        <v>459</v>
      </c>
      <c r="DE90" s="2" t="s">
        <v>459</v>
      </c>
      <c r="DF90" s="2" t="s">
        <v>459</v>
      </c>
      <c r="DG90" s="2" t="s">
        <v>459</v>
      </c>
      <c r="DH90" s="2" t="s">
        <v>459</v>
      </c>
      <c r="DI90" s="2" t="s">
        <v>459</v>
      </c>
      <c r="DJ90" s="12" t="s">
        <v>220</v>
      </c>
      <c r="DK90" s="2" t="s">
        <v>459</v>
      </c>
      <c r="DL90" s="2" t="s">
        <v>459</v>
      </c>
      <c r="DM90" s="2" t="s">
        <v>459</v>
      </c>
      <c r="DN90" s="2" t="s">
        <v>459</v>
      </c>
      <c r="DO90" s="2" t="s">
        <v>459</v>
      </c>
      <c r="DP90" s="13" t="s">
        <v>549</v>
      </c>
      <c r="DQ90" s="2" t="s">
        <v>459</v>
      </c>
      <c r="DR90" s="2" t="s">
        <v>459</v>
      </c>
      <c r="DS90" s="2" t="s">
        <v>459</v>
      </c>
      <c r="DT90" s="2" t="s">
        <v>459</v>
      </c>
      <c r="DU90" s="2" t="s">
        <v>459</v>
      </c>
      <c r="DV90" s="2" t="s">
        <v>459</v>
      </c>
      <c r="DW90" s="2" t="s">
        <v>459</v>
      </c>
      <c r="DX90" s="2" t="s">
        <v>459</v>
      </c>
      <c r="DY90" s="2" t="s">
        <v>459</v>
      </c>
      <c r="DZ90" s="2" t="s">
        <v>459</v>
      </c>
      <c r="EA90" s="2" t="s">
        <v>459</v>
      </c>
      <c r="EB90" s="12" t="s">
        <v>238</v>
      </c>
      <c r="EC90" s="2" t="s">
        <v>459</v>
      </c>
      <c r="ED90" s="2" t="s">
        <v>459</v>
      </c>
      <c r="EE90" s="2" t="s">
        <v>459</v>
      </c>
      <c r="EF90" s="2" t="s">
        <v>459</v>
      </c>
      <c r="EG90" s="2" t="s">
        <v>459</v>
      </c>
      <c r="EH90" s="2" t="s">
        <v>459</v>
      </c>
      <c r="EI90" s="13" t="s">
        <v>1415</v>
      </c>
      <c r="EJ90" s="2" t="s">
        <v>459</v>
      </c>
      <c r="EK90" s="2" t="s">
        <v>459</v>
      </c>
      <c r="EL90" s="2" t="s">
        <v>459</v>
      </c>
      <c r="EM90" s="2" t="s">
        <v>459</v>
      </c>
      <c r="EN90" s="2" t="s">
        <v>459</v>
      </c>
      <c r="EO90" s="2" t="s">
        <v>459</v>
      </c>
      <c r="EP90" s="2" t="s">
        <v>459</v>
      </c>
      <c r="EQ90" s="2" t="s">
        <v>459</v>
      </c>
      <c r="ER90" s="2" t="s">
        <v>459</v>
      </c>
      <c r="ES90" s="12" t="s">
        <v>568</v>
      </c>
      <c r="ET90" s="2" t="s">
        <v>459</v>
      </c>
      <c r="EU90" s="2" t="s">
        <v>459</v>
      </c>
      <c r="EV90" s="2" t="s">
        <v>459</v>
      </c>
      <c r="EW90" s="2" t="s">
        <v>459</v>
      </c>
      <c r="EX90" s="2" t="s">
        <v>459</v>
      </c>
      <c r="EY90" s="2" t="s">
        <v>459</v>
      </c>
      <c r="EZ90" s="2" t="s">
        <v>459</v>
      </c>
      <c r="FA90" s="2" t="s">
        <v>459</v>
      </c>
      <c r="FB90" s="2" t="s">
        <v>459</v>
      </c>
      <c r="FC90" s="2" t="s">
        <v>459</v>
      </c>
      <c r="FD90" s="13" t="s">
        <v>1180</v>
      </c>
      <c r="FE90" s="2" t="s">
        <v>459</v>
      </c>
      <c r="FF90" s="2" t="s">
        <v>459</v>
      </c>
      <c r="FG90" s="2" t="s">
        <v>459</v>
      </c>
      <c r="FH90" s="2" t="s">
        <v>459</v>
      </c>
      <c r="FI90" s="2" t="s">
        <v>459</v>
      </c>
      <c r="FJ90" s="2" t="s">
        <v>459</v>
      </c>
      <c r="FK90" s="2" t="s">
        <v>459</v>
      </c>
      <c r="FL90" s="2" t="s">
        <v>459</v>
      </c>
      <c r="FM90" s="13" t="s">
        <v>253</v>
      </c>
      <c r="FN90" s="2" t="s">
        <v>459</v>
      </c>
      <c r="FO90" s="2" t="s">
        <v>459</v>
      </c>
      <c r="FP90" s="2" t="s">
        <v>459</v>
      </c>
      <c r="FQ90" s="2" t="s">
        <v>459</v>
      </c>
      <c r="FR90" s="2" t="s">
        <v>459</v>
      </c>
      <c r="FS90" s="2" t="s">
        <v>459</v>
      </c>
      <c r="FT90" s="2" t="s">
        <v>459</v>
      </c>
      <c r="FU90" s="2" t="s">
        <v>459</v>
      </c>
      <c r="FV90" s="2" t="s">
        <v>459</v>
      </c>
      <c r="FW90" s="2" t="s">
        <v>459</v>
      </c>
      <c r="FX90" s="2" t="s">
        <v>459</v>
      </c>
      <c r="FY90" s="2" t="s">
        <v>459</v>
      </c>
      <c r="FZ90" s="2" t="s">
        <v>459</v>
      </c>
      <c r="GA90" s="13" t="s">
        <v>904</v>
      </c>
      <c r="GB90" s="2" t="s">
        <v>459</v>
      </c>
      <c r="GC90" s="2" t="s">
        <v>459</v>
      </c>
      <c r="GD90" s="2" t="s">
        <v>459</v>
      </c>
      <c r="GE90" s="2" t="s">
        <v>459</v>
      </c>
    </row>
    <row r="91" spans="1:187" ht="88.9" customHeight="1" x14ac:dyDescent="0.25">
      <c r="A91" s="1">
        <v>263</v>
      </c>
      <c r="B91" s="2" t="s">
        <v>652</v>
      </c>
      <c r="C91" s="2" t="s">
        <v>75</v>
      </c>
      <c r="D91" s="2" t="s">
        <v>78</v>
      </c>
      <c r="E91" s="18" t="s">
        <v>1677</v>
      </c>
      <c r="F91" s="2" t="s">
        <v>1573</v>
      </c>
      <c r="G91" s="2" t="s">
        <v>459</v>
      </c>
      <c r="H91" s="2" t="s">
        <v>459</v>
      </c>
      <c r="I91" s="12" t="s">
        <v>924</v>
      </c>
      <c r="J91" s="2" t="s">
        <v>459</v>
      </c>
      <c r="K91" s="2" t="s">
        <v>459</v>
      </c>
      <c r="L91" s="2" t="s">
        <v>459</v>
      </c>
      <c r="M91" s="2" t="s">
        <v>459</v>
      </c>
      <c r="N91" s="12" t="s">
        <v>925</v>
      </c>
      <c r="O91" s="2" t="s">
        <v>459</v>
      </c>
      <c r="P91" s="2" t="s">
        <v>459</v>
      </c>
      <c r="Q91" s="2" t="s">
        <v>459</v>
      </c>
      <c r="R91" s="2" t="s">
        <v>459</v>
      </c>
      <c r="S91" s="2" t="s">
        <v>459</v>
      </c>
      <c r="T91" s="2" t="s">
        <v>459</v>
      </c>
      <c r="U91" s="2" t="s">
        <v>459</v>
      </c>
      <c r="V91" s="2" t="s">
        <v>459</v>
      </c>
      <c r="W91" s="2" t="s">
        <v>459</v>
      </c>
      <c r="X91" s="12" t="s">
        <v>138</v>
      </c>
      <c r="Y91" s="2" t="s">
        <v>459</v>
      </c>
      <c r="Z91" s="13" t="s">
        <v>461</v>
      </c>
      <c r="AA91" s="2" t="s">
        <v>459</v>
      </c>
      <c r="AB91" s="2" t="s">
        <v>459</v>
      </c>
      <c r="AC91" s="2" t="s">
        <v>459</v>
      </c>
      <c r="AD91" s="2" t="s">
        <v>459</v>
      </c>
      <c r="AE91" s="2" t="s">
        <v>459</v>
      </c>
      <c r="AF91" s="2" t="s">
        <v>459</v>
      </c>
      <c r="AG91" s="2" t="s">
        <v>459</v>
      </c>
      <c r="AH91" s="2" t="s">
        <v>459</v>
      </c>
      <c r="AI91" s="13" t="s">
        <v>140</v>
      </c>
      <c r="AJ91" s="2" t="s">
        <v>459</v>
      </c>
      <c r="AK91" s="13" t="s">
        <v>117</v>
      </c>
      <c r="AL91" s="2" t="s">
        <v>459</v>
      </c>
      <c r="AM91" s="2" t="s">
        <v>459</v>
      </c>
      <c r="AN91" s="2" t="s">
        <v>459</v>
      </c>
      <c r="AO91" s="2" t="s">
        <v>459</v>
      </c>
      <c r="AP91" s="2" t="s">
        <v>459</v>
      </c>
      <c r="AQ91" s="2" t="s">
        <v>459</v>
      </c>
      <c r="AR91" s="2" t="s">
        <v>459</v>
      </c>
      <c r="AS91" s="14" t="s">
        <v>533</v>
      </c>
      <c r="AT91" s="2" t="s">
        <v>459</v>
      </c>
      <c r="AU91" s="2" t="s">
        <v>459</v>
      </c>
      <c r="AV91" s="2" t="s">
        <v>459</v>
      </c>
      <c r="AW91" s="2" t="s">
        <v>459</v>
      </c>
      <c r="AX91" s="2" t="s">
        <v>459</v>
      </c>
      <c r="AY91" s="2" t="s">
        <v>459</v>
      </c>
      <c r="AZ91" s="12" t="s">
        <v>479</v>
      </c>
      <c r="BA91" s="2" t="s">
        <v>459</v>
      </c>
      <c r="BB91" s="2" t="s">
        <v>459</v>
      </c>
      <c r="BC91" s="13" t="s">
        <v>926</v>
      </c>
      <c r="BD91" s="2" t="s">
        <v>459</v>
      </c>
      <c r="BE91" s="2" t="s">
        <v>459</v>
      </c>
      <c r="BF91" s="2" t="s">
        <v>459</v>
      </c>
      <c r="BG91" s="2" t="s">
        <v>459</v>
      </c>
      <c r="BH91" s="2" t="s">
        <v>459</v>
      </c>
      <c r="BI91" s="2" t="s">
        <v>459</v>
      </c>
      <c r="BJ91" s="2" t="s">
        <v>459</v>
      </c>
      <c r="BK91" s="2" t="s">
        <v>459</v>
      </c>
      <c r="BL91" s="2" t="s">
        <v>459</v>
      </c>
      <c r="BM91" s="2" t="s">
        <v>459</v>
      </c>
      <c r="BN91" s="12" t="s">
        <v>927</v>
      </c>
      <c r="BO91" s="2" t="s">
        <v>459</v>
      </c>
      <c r="BP91" s="2" t="s">
        <v>459</v>
      </c>
      <c r="BQ91" s="2" t="s">
        <v>459</v>
      </c>
      <c r="BR91" s="2" t="s">
        <v>459</v>
      </c>
      <c r="BS91" s="12" t="s">
        <v>530</v>
      </c>
      <c r="BT91" s="2" t="s">
        <v>459</v>
      </c>
      <c r="BU91" s="2" t="s">
        <v>459</v>
      </c>
      <c r="BV91" s="12" t="s">
        <v>187</v>
      </c>
      <c r="BW91" s="2" t="s">
        <v>459</v>
      </c>
      <c r="BX91" s="2" t="s">
        <v>459</v>
      </c>
      <c r="BY91" s="2" t="s">
        <v>459</v>
      </c>
      <c r="BZ91" s="2" t="s">
        <v>459</v>
      </c>
      <c r="CA91" s="2" t="s">
        <v>459</v>
      </c>
      <c r="CB91" s="12" t="s">
        <v>595</v>
      </c>
      <c r="CC91" s="2" t="s">
        <v>459</v>
      </c>
      <c r="CD91" s="2" t="s">
        <v>459</v>
      </c>
      <c r="CE91" s="2" t="s">
        <v>459</v>
      </c>
      <c r="CF91" s="13" t="s">
        <v>547</v>
      </c>
      <c r="CG91" s="2" t="s">
        <v>459</v>
      </c>
      <c r="CH91" s="2" t="s">
        <v>459</v>
      </c>
      <c r="CI91" s="2" t="s">
        <v>459</v>
      </c>
      <c r="CJ91" s="2" t="s">
        <v>459</v>
      </c>
      <c r="CK91" s="2" t="s">
        <v>459</v>
      </c>
      <c r="CL91" s="12" t="s">
        <v>485</v>
      </c>
      <c r="CM91" s="2" t="s">
        <v>459</v>
      </c>
      <c r="CN91" s="2" t="s">
        <v>459</v>
      </c>
      <c r="CO91" s="2" t="s">
        <v>459</v>
      </c>
      <c r="CP91" s="2" t="s">
        <v>459</v>
      </c>
      <c r="CQ91" s="2" t="s">
        <v>459</v>
      </c>
      <c r="CR91" s="2" t="s">
        <v>459</v>
      </c>
      <c r="CS91" s="2" t="s">
        <v>459</v>
      </c>
      <c r="CT91" s="2" t="s">
        <v>459</v>
      </c>
      <c r="CU91" s="2" t="s">
        <v>459</v>
      </c>
      <c r="CV91" s="2" t="s">
        <v>459</v>
      </c>
      <c r="CW91" s="13" t="s">
        <v>928</v>
      </c>
      <c r="CX91" s="2" t="s">
        <v>459</v>
      </c>
      <c r="CY91" s="2" t="s">
        <v>459</v>
      </c>
      <c r="CZ91" s="13" t="s">
        <v>587</v>
      </c>
      <c r="DA91" s="2" t="s">
        <v>459</v>
      </c>
      <c r="DB91" s="2" t="s">
        <v>459</v>
      </c>
      <c r="DC91" s="2" t="s">
        <v>459</v>
      </c>
      <c r="DD91" s="2" t="s">
        <v>459</v>
      </c>
      <c r="DE91" s="2" t="s">
        <v>459</v>
      </c>
      <c r="DF91" s="12" t="s">
        <v>211</v>
      </c>
      <c r="DG91" s="2" t="s">
        <v>459</v>
      </c>
      <c r="DH91" s="2" t="s">
        <v>459</v>
      </c>
      <c r="DI91" s="2" t="s">
        <v>459</v>
      </c>
      <c r="DJ91" s="2" t="s">
        <v>459</v>
      </c>
      <c r="DK91" s="2" t="s">
        <v>459</v>
      </c>
      <c r="DL91" s="2" t="s">
        <v>459</v>
      </c>
      <c r="DM91" s="2" t="s">
        <v>459</v>
      </c>
      <c r="DN91" s="2" t="s">
        <v>459</v>
      </c>
      <c r="DO91" s="2" t="s">
        <v>459</v>
      </c>
      <c r="DP91" s="2" t="s">
        <v>459</v>
      </c>
      <c r="DQ91" s="2" t="s">
        <v>459</v>
      </c>
      <c r="DR91" s="2" t="s">
        <v>459</v>
      </c>
      <c r="DS91" s="2" t="s">
        <v>459</v>
      </c>
      <c r="DT91" s="2" t="s">
        <v>459</v>
      </c>
      <c r="DU91" s="2" t="s">
        <v>459</v>
      </c>
      <c r="DV91" s="2" t="s">
        <v>459</v>
      </c>
      <c r="DW91" s="13" t="s">
        <v>929</v>
      </c>
      <c r="DX91" s="2" t="s">
        <v>459</v>
      </c>
      <c r="DY91" s="2" t="s">
        <v>459</v>
      </c>
      <c r="DZ91" s="2" t="s">
        <v>459</v>
      </c>
      <c r="EA91" s="2" t="s">
        <v>459</v>
      </c>
      <c r="EB91" s="2" t="s">
        <v>459</v>
      </c>
      <c r="EC91" s="13" t="s">
        <v>240</v>
      </c>
      <c r="ED91" s="2" t="s">
        <v>459</v>
      </c>
      <c r="EE91" s="2" t="s">
        <v>459</v>
      </c>
      <c r="EF91" s="2" t="s">
        <v>459</v>
      </c>
      <c r="EG91" s="2" t="s">
        <v>459</v>
      </c>
      <c r="EH91" s="2" t="s">
        <v>459</v>
      </c>
      <c r="EI91" s="2" t="s">
        <v>459</v>
      </c>
      <c r="EJ91" s="2" t="s">
        <v>459</v>
      </c>
      <c r="EK91" s="2" t="s">
        <v>459</v>
      </c>
      <c r="EL91" s="2" t="s">
        <v>459</v>
      </c>
      <c r="EM91" s="13" t="s">
        <v>930</v>
      </c>
      <c r="EN91" s="2" t="s">
        <v>459</v>
      </c>
      <c r="EO91" s="2" t="s">
        <v>459</v>
      </c>
      <c r="EP91" s="2" t="s">
        <v>459</v>
      </c>
      <c r="EQ91" s="2" t="s">
        <v>459</v>
      </c>
      <c r="ER91" s="2" t="s">
        <v>459</v>
      </c>
      <c r="ES91" s="2" t="s">
        <v>459</v>
      </c>
      <c r="ET91" s="12" t="s">
        <v>474</v>
      </c>
      <c r="EU91" s="2" t="s">
        <v>459</v>
      </c>
      <c r="EV91" s="2" t="s">
        <v>459</v>
      </c>
      <c r="EW91" s="2" t="s">
        <v>459</v>
      </c>
      <c r="EX91" s="2" t="s">
        <v>459</v>
      </c>
      <c r="EY91" s="2" t="s">
        <v>459</v>
      </c>
      <c r="EZ91" s="2" t="s">
        <v>459</v>
      </c>
      <c r="FA91" s="2" t="s">
        <v>459</v>
      </c>
      <c r="FB91" s="2" t="s">
        <v>459</v>
      </c>
      <c r="FC91" s="2" t="s">
        <v>459</v>
      </c>
      <c r="FD91" s="2" t="s">
        <v>459</v>
      </c>
      <c r="FE91" s="13" t="s">
        <v>931</v>
      </c>
      <c r="FF91" s="2" t="s">
        <v>459</v>
      </c>
      <c r="FG91" s="2" t="s">
        <v>459</v>
      </c>
      <c r="FH91" s="2" t="s">
        <v>459</v>
      </c>
      <c r="FI91" s="2" t="s">
        <v>459</v>
      </c>
      <c r="FJ91" s="2" t="s">
        <v>459</v>
      </c>
      <c r="FK91" s="2" t="s">
        <v>459</v>
      </c>
      <c r="FL91" s="2" t="s">
        <v>459</v>
      </c>
      <c r="FM91" s="2" t="s">
        <v>459</v>
      </c>
      <c r="FN91" s="2" t="s">
        <v>459</v>
      </c>
      <c r="FO91" s="2" t="s">
        <v>459</v>
      </c>
      <c r="FP91" s="2" t="s">
        <v>459</v>
      </c>
      <c r="FQ91" s="2" t="s">
        <v>459</v>
      </c>
      <c r="FR91" s="13" t="s">
        <v>269</v>
      </c>
      <c r="FS91" s="2" t="s">
        <v>459</v>
      </c>
      <c r="FT91" s="2" t="s">
        <v>459</v>
      </c>
      <c r="FU91" s="2" t="s">
        <v>459</v>
      </c>
      <c r="FV91" s="2" t="s">
        <v>459</v>
      </c>
      <c r="FW91" s="2" t="s">
        <v>459</v>
      </c>
      <c r="FX91" s="2" t="s">
        <v>459</v>
      </c>
      <c r="FY91" s="2" t="s">
        <v>459</v>
      </c>
      <c r="FZ91" s="2" t="s">
        <v>459</v>
      </c>
      <c r="GA91" s="13" t="s">
        <v>904</v>
      </c>
      <c r="GB91" s="2" t="s">
        <v>459</v>
      </c>
      <c r="GC91" s="2" t="s">
        <v>459</v>
      </c>
      <c r="GD91" s="2" t="s">
        <v>459</v>
      </c>
      <c r="GE91" s="2" t="s">
        <v>459</v>
      </c>
    </row>
    <row r="92" spans="1:187" ht="88.9" customHeight="1" x14ac:dyDescent="0.25">
      <c r="A92" s="1">
        <v>381</v>
      </c>
      <c r="B92" s="2" t="s">
        <v>696</v>
      </c>
      <c r="C92" s="2" t="s">
        <v>641</v>
      </c>
      <c r="D92" s="2" t="s">
        <v>69</v>
      </c>
      <c r="E92" s="18" t="s">
        <v>1678</v>
      </c>
      <c r="F92" s="2" t="s">
        <v>1574</v>
      </c>
      <c r="G92" s="2" t="s">
        <v>459</v>
      </c>
      <c r="H92" s="2" t="s">
        <v>459</v>
      </c>
      <c r="I92" s="2" t="s">
        <v>459</v>
      </c>
      <c r="J92" s="2" t="s">
        <v>459</v>
      </c>
      <c r="K92" s="12" t="s">
        <v>1122</v>
      </c>
      <c r="L92" s="2" t="s">
        <v>459</v>
      </c>
      <c r="M92" s="2" t="s">
        <v>459</v>
      </c>
      <c r="N92" s="11" t="s">
        <v>1123</v>
      </c>
      <c r="O92" s="2" t="s">
        <v>459</v>
      </c>
      <c r="P92" s="2" t="s">
        <v>459</v>
      </c>
      <c r="Q92" s="2" t="s">
        <v>459</v>
      </c>
      <c r="R92" s="2" t="s">
        <v>459</v>
      </c>
      <c r="S92" s="13" t="s">
        <v>124</v>
      </c>
      <c r="T92" s="2" t="s">
        <v>459</v>
      </c>
      <c r="U92" s="2" t="s">
        <v>459</v>
      </c>
      <c r="V92" s="2" t="s">
        <v>459</v>
      </c>
      <c r="W92" s="2" t="s">
        <v>459</v>
      </c>
      <c r="X92" s="2" t="s">
        <v>459</v>
      </c>
      <c r="Y92" s="2" t="s">
        <v>459</v>
      </c>
      <c r="Z92" s="2" t="s">
        <v>459</v>
      </c>
      <c r="AA92" s="2" t="s">
        <v>459</v>
      </c>
      <c r="AB92" s="2" t="s">
        <v>459</v>
      </c>
      <c r="AC92" s="2" t="s">
        <v>459</v>
      </c>
      <c r="AD92" s="13" t="s">
        <v>117</v>
      </c>
      <c r="AE92" s="2" t="s">
        <v>459</v>
      </c>
      <c r="AF92" s="2" t="s">
        <v>459</v>
      </c>
      <c r="AG92" s="2" t="s">
        <v>459</v>
      </c>
      <c r="AH92" s="13" t="s">
        <v>148</v>
      </c>
      <c r="AI92" s="2" t="s">
        <v>459</v>
      </c>
      <c r="AJ92" s="2" t="s">
        <v>459</v>
      </c>
      <c r="AK92" s="13" t="s">
        <v>154</v>
      </c>
      <c r="AL92" s="2" t="s">
        <v>459</v>
      </c>
      <c r="AM92" s="2" t="s">
        <v>459</v>
      </c>
      <c r="AN92" s="2" t="s">
        <v>459</v>
      </c>
      <c r="AO92" s="2" t="s">
        <v>459</v>
      </c>
      <c r="AP92" s="2" t="s">
        <v>459</v>
      </c>
      <c r="AQ92" s="2" t="s">
        <v>459</v>
      </c>
      <c r="AR92" s="2" t="s">
        <v>459</v>
      </c>
      <c r="AS92" s="2" t="s">
        <v>459</v>
      </c>
      <c r="AT92" s="13" t="s">
        <v>1124</v>
      </c>
      <c r="AU92" s="2" t="s">
        <v>459</v>
      </c>
      <c r="AV92" s="2" t="s">
        <v>459</v>
      </c>
      <c r="AW92" s="2" t="s">
        <v>459</v>
      </c>
      <c r="AX92" s="12" t="s">
        <v>543</v>
      </c>
      <c r="AY92" s="2" t="s">
        <v>459</v>
      </c>
      <c r="AZ92" s="2" t="s">
        <v>459</v>
      </c>
      <c r="BA92" s="2" t="s">
        <v>459</v>
      </c>
      <c r="BB92" s="2" t="s">
        <v>459</v>
      </c>
      <c r="BC92" s="2" t="s">
        <v>459</v>
      </c>
      <c r="BD92" s="2" t="s">
        <v>459</v>
      </c>
      <c r="BE92" s="13" t="s">
        <v>1078</v>
      </c>
      <c r="BF92" s="2" t="s">
        <v>459</v>
      </c>
      <c r="BG92" s="2" t="s">
        <v>459</v>
      </c>
      <c r="BH92" s="2" t="s">
        <v>459</v>
      </c>
      <c r="BI92" s="2" t="s">
        <v>459</v>
      </c>
      <c r="BJ92" s="2" t="s">
        <v>459</v>
      </c>
      <c r="BK92" s="2" t="s">
        <v>459</v>
      </c>
      <c r="BL92" s="13" t="s">
        <v>174</v>
      </c>
      <c r="BM92" s="2" t="s">
        <v>459</v>
      </c>
      <c r="BN92" s="2" t="s">
        <v>459</v>
      </c>
      <c r="BO92" s="2" t="s">
        <v>459</v>
      </c>
      <c r="BP92" s="11" t="s">
        <v>1125</v>
      </c>
      <c r="BQ92" s="2" t="s">
        <v>459</v>
      </c>
      <c r="BR92" s="2" t="s">
        <v>459</v>
      </c>
      <c r="BS92" s="2" t="s">
        <v>459</v>
      </c>
      <c r="BT92" s="2" t="s">
        <v>459</v>
      </c>
      <c r="BU92" s="2" t="s">
        <v>459</v>
      </c>
      <c r="BV92" s="2" t="s">
        <v>459</v>
      </c>
      <c r="BW92" s="2" t="s">
        <v>459</v>
      </c>
      <c r="BX92" s="2" t="s">
        <v>459</v>
      </c>
      <c r="BY92" s="13" t="s">
        <v>191</v>
      </c>
      <c r="BZ92" s="2" t="s">
        <v>459</v>
      </c>
      <c r="CA92" s="2" t="s">
        <v>459</v>
      </c>
      <c r="CB92" s="2" t="s">
        <v>459</v>
      </c>
      <c r="CC92" s="13" t="s">
        <v>1126</v>
      </c>
      <c r="CD92" s="2" t="s">
        <v>459</v>
      </c>
      <c r="CE92" s="2" t="s">
        <v>459</v>
      </c>
      <c r="CF92" s="2" t="s">
        <v>459</v>
      </c>
      <c r="CG92" s="13" t="s">
        <v>1127</v>
      </c>
      <c r="CH92" s="2" t="s">
        <v>459</v>
      </c>
      <c r="CI92" s="2" t="s">
        <v>459</v>
      </c>
      <c r="CJ92" s="2" t="s">
        <v>459</v>
      </c>
      <c r="CK92" s="2" t="s">
        <v>459</v>
      </c>
      <c r="CL92" s="13" t="s">
        <v>1128</v>
      </c>
      <c r="CM92" s="2" t="s">
        <v>459</v>
      </c>
      <c r="CN92" s="2" t="s">
        <v>459</v>
      </c>
      <c r="CO92" s="2" t="s">
        <v>459</v>
      </c>
      <c r="CP92" s="2" t="s">
        <v>459</v>
      </c>
      <c r="CQ92" s="2" t="s">
        <v>459</v>
      </c>
      <c r="CR92" s="2" t="s">
        <v>459</v>
      </c>
      <c r="CS92" s="2" t="s">
        <v>459</v>
      </c>
      <c r="CT92" s="2" t="s">
        <v>459</v>
      </c>
      <c r="CU92" s="13" t="s">
        <v>1129</v>
      </c>
      <c r="CV92" s="2" t="s">
        <v>459</v>
      </c>
      <c r="CW92" s="2" t="s">
        <v>459</v>
      </c>
      <c r="CX92" s="2" t="s">
        <v>459</v>
      </c>
      <c r="CY92" s="2" t="s">
        <v>459</v>
      </c>
      <c r="CZ92" s="11" t="s">
        <v>534</v>
      </c>
      <c r="DA92" s="2" t="s">
        <v>459</v>
      </c>
      <c r="DB92" s="2" t="s">
        <v>459</v>
      </c>
      <c r="DC92" s="2" t="s">
        <v>459</v>
      </c>
      <c r="DD92" s="2" t="s">
        <v>459</v>
      </c>
      <c r="DE92" s="2" t="s">
        <v>459</v>
      </c>
      <c r="DF92" s="2" t="s">
        <v>459</v>
      </c>
      <c r="DG92" s="2" t="s">
        <v>459</v>
      </c>
      <c r="DH92" s="2" t="s">
        <v>459</v>
      </c>
      <c r="DI92" s="2" t="s">
        <v>459</v>
      </c>
      <c r="DJ92" s="2" t="s">
        <v>459</v>
      </c>
      <c r="DK92" s="2" t="s">
        <v>459</v>
      </c>
      <c r="DL92" s="12" t="s">
        <v>225</v>
      </c>
      <c r="DM92" s="2" t="s">
        <v>459</v>
      </c>
      <c r="DN92" s="2" t="s">
        <v>459</v>
      </c>
      <c r="DO92" s="2" t="s">
        <v>459</v>
      </c>
      <c r="DP92" s="2" t="s">
        <v>459</v>
      </c>
      <c r="DQ92" s="13" t="s">
        <v>1130</v>
      </c>
      <c r="DR92" s="2" t="s">
        <v>459</v>
      </c>
      <c r="DS92" s="2" t="s">
        <v>459</v>
      </c>
      <c r="DT92" s="2" t="s">
        <v>459</v>
      </c>
      <c r="DU92" s="2" t="s">
        <v>459</v>
      </c>
      <c r="DV92" s="2" t="s">
        <v>459</v>
      </c>
      <c r="DW92" s="2" t="s">
        <v>459</v>
      </c>
      <c r="DX92" s="2" t="s">
        <v>459</v>
      </c>
      <c r="DY92" s="2" t="s">
        <v>459</v>
      </c>
      <c r="DZ92" s="2" t="s">
        <v>459</v>
      </c>
      <c r="EA92" s="2" t="s">
        <v>459</v>
      </c>
      <c r="EB92" s="2" t="s">
        <v>459</v>
      </c>
      <c r="EC92" s="2" t="s">
        <v>459</v>
      </c>
      <c r="ED92" s="2" t="s">
        <v>459</v>
      </c>
      <c r="EE92" s="2" t="s">
        <v>459</v>
      </c>
      <c r="EF92" s="2" t="s">
        <v>459</v>
      </c>
      <c r="EG92" s="13" t="s">
        <v>242</v>
      </c>
      <c r="EH92" s="2" t="s">
        <v>459</v>
      </c>
      <c r="EI92" s="2" t="s">
        <v>459</v>
      </c>
      <c r="EJ92" s="2" t="s">
        <v>459</v>
      </c>
      <c r="EK92" s="2" t="s">
        <v>459</v>
      </c>
      <c r="EL92" s="2" t="s">
        <v>459</v>
      </c>
      <c r="EM92" s="2" t="s">
        <v>459</v>
      </c>
      <c r="EN92" s="2" t="s">
        <v>459</v>
      </c>
      <c r="EO92" s="2" t="s">
        <v>459</v>
      </c>
      <c r="EP92" s="13" t="s">
        <v>1131</v>
      </c>
      <c r="EQ92" s="2" t="s">
        <v>459</v>
      </c>
      <c r="ER92" s="2" t="s">
        <v>459</v>
      </c>
      <c r="ES92" s="2" t="s">
        <v>459</v>
      </c>
      <c r="ET92" s="2" t="s">
        <v>459</v>
      </c>
      <c r="EU92" s="2" t="s">
        <v>459</v>
      </c>
      <c r="EV92" s="2" t="s">
        <v>459</v>
      </c>
      <c r="EW92" s="2" t="s">
        <v>459</v>
      </c>
      <c r="EX92" s="2" t="s">
        <v>459</v>
      </c>
      <c r="EY92" s="12" t="s">
        <v>578</v>
      </c>
      <c r="EZ92" s="2" t="s">
        <v>459</v>
      </c>
      <c r="FA92" s="2" t="s">
        <v>459</v>
      </c>
      <c r="FB92" s="2" t="s">
        <v>459</v>
      </c>
      <c r="FC92" s="2" t="s">
        <v>459</v>
      </c>
      <c r="FD92" s="2" t="s">
        <v>459</v>
      </c>
      <c r="FE92" s="13" t="s">
        <v>931</v>
      </c>
      <c r="FF92" s="2" t="s">
        <v>459</v>
      </c>
      <c r="FG92" s="2" t="s">
        <v>459</v>
      </c>
      <c r="FH92" s="2" t="s">
        <v>459</v>
      </c>
      <c r="FI92" s="2" t="s">
        <v>459</v>
      </c>
      <c r="FJ92" s="2" t="s">
        <v>459</v>
      </c>
      <c r="FK92" s="2" t="s">
        <v>459</v>
      </c>
      <c r="FL92" s="2" t="s">
        <v>459</v>
      </c>
      <c r="FM92" s="2" t="s">
        <v>459</v>
      </c>
      <c r="FN92" s="2" t="s">
        <v>459</v>
      </c>
      <c r="FO92" s="2" t="s">
        <v>459</v>
      </c>
      <c r="FP92" s="2" t="s">
        <v>459</v>
      </c>
      <c r="FQ92" s="2" t="s">
        <v>459</v>
      </c>
      <c r="FR92" s="2" t="s">
        <v>459</v>
      </c>
      <c r="FS92" s="2" t="s">
        <v>459</v>
      </c>
      <c r="FT92" s="12" t="s">
        <v>275</v>
      </c>
      <c r="FU92" s="2" t="s">
        <v>459</v>
      </c>
      <c r="FV92" s="2" t="s">
        <v>459</v>
      </c>
      <c r="FW92" s="2" t="s">
        <v>459</v>
      </c>
      <c r="FX92" s="2" t="s">
        <v>459</v>
      </c>
      <c r="FY92" s="2" t="s">
        <v>459</v>
      </c>
      <c r="FZ92" s="12" t="s">
        <v>1132</v>
      </c>
      <c r="GA92" s="2" t="s">
        <v>459</v>
      </c>
      <c r="GB92" s="2" t="s">
        <v>459</v>
      </c>
      <c r="GC92" s="2" t="s">
        <v>459</v>
      </c>
      <c r="GD92" s="2" t="s">
        <v>459</v>
      </c>
      <c r="GE92" s="2" t="s">
        <v>459</v>
      </c>
    </row>
    <row r="93" spans="1:187" ht="88.9" customHeight="1" x14ac:dyDescent="0.25">
      <c r="A93" s="1">
        <v>496</v>
      </c>
      <c r="B93" s="2" t="s">
        <v>722</v>
      </c>
      <c r="C93" s="2" t="s">
        <v>723</v>
      </c>
      <c r="D93" s="2" t="s">
        <v>63</v>
      </c>
      <c r="E93" s="18" t="s">
        <v>1679</v>
      </c>
      <c r="F93" s="2" t="s">
        <v>1575</v>
      </c>
      <c r="G93" s="2" t="s">
        <v>459</v>
      </c>
      <c r="H93" s="2" t="s">
        <v>459</v>
      </c>
      <c r="I93" s="2" t="s">
        <v>459</v>
      </c>
      <c r="J93" s="2" t="s">
        <v>459</v>
      </c>
      <c r="K93" s="2" t="s">
        <v>459</v>
      </c>
      <c r="L93" s="12" t="s">
        <v>892</v>
      </c>
      <c r="M93" s="2" t="s">
        <v>459</v>
      </c>
      <c r="N93" s="2" t="s">
        <v>459</v>
      </c>
      <c r="O93" s="2" t="s">
        <v>459</v>
      </c>
      <c r="P93" s="2" t="s">
        <v>459</v>
      </c>
      <c r="Q93" s="11" t="s">
        <v>617</v>
      </c>
      <c r="R93" s="2" t="s">
        <v>459</v>
      </c>
      <c r="S93" s="2" t="s">
        <v>459</v>
      </c>
      <c r="T93" s="2" t="s">
        <v>459</v>
      </c>
      <c r="U93" s="2" t="s">
        <v>459</v>
      </c>
      <c r="V93" s="2" t="s">
        <v>459</v>
      </c>
      <c r="W93" s="2" t="s">
        <v>459</v>
      </c>
      <c r="X93" s="12" t="s">
        <v>138</v>
      </c>
      <c r="Y93" s="12" t="s">
        <v>613</v>
      </c>
      <c r="Z93" s="2" t="s">
        <v>459</v>
      </c>
      <c r="AA93" s="2" t="s">
        <v>459</v>
      </c>
      <c r="AB93" s="2" t="s">
        <v>459</v>
      </c>
      <c r="AC93" s="2" t="s">
        <v>459</v>
      </c>
      <c r="AD93" s="2" t="s">
        <v>459</v>
      </c>
      <c r="AE93" s="2" t="s">
        <v>459</v>
      </c>
      <c r="AF93" s="13" t="s">
        <v>144</v>
      </c>
      <c r="AG93" s="2" t="s">
        <v>459</v>
      </c>
      <c r="AH93" s="2" t="s">
        <v>459</v>
      </c>
      <c r="AI93" s="2" t="s">
        <v>459</v>
      </c>
      <c r="AJ93" s="2" t="s">
        <v>459</v>
      </c>
      <c r="AK93" s="2" t="s">
        <v>459</v>
      </c>
      <c r="AL93" s="2" t="s">
        <v>459</v>
      </c>
      <c r="AM93" s="2" t="s">
        <v>459</v>
      </c>
      <c r="AN93" s="13" t="s">
        <v>117</v>
      </c>
      <c r="AO93" s="2" t="s">
        <v>459</v>
      </c>
      <c r="AP93" s="2" t="s">
        <v>459</v>
      </c>
      <c r="AQ93" s="2" t="s">
        <v>459</v>
      </c>
      <c r="AR93" s="2" t="s">
        <v>459</v>
      </c>
      <c r="AS93" s="2" t="s">
        <v>459</v>
      </c>
      <c r="AT93" s="13" t="s">
        <v>1222</v>
      </c>
      <c r="AU93" s="2" t="s">
        <v>459</v>
      </c>
      <c r="AV93" s="2" t="s">
        <v>459</v>
      </c>
      <c r="AW93" s="12" t="s">
        <v>842</v>
      </c>
      <c r="AX93" s="2" t="s">
        <v>459</v>
      </c>
      <c r="AY93" s="2" t="s">
        <v>459</v>
      </c>
      <c r="AZ93" s="2" t="s">
        <v>459</v>
      </c>
      <c r="BA93" s="2" t="s">
        <v>459</v>
      </c>
      <c r="BB93" s="2" t="s">
        <v>459</v>
      </c>
      <c r="BC93" s="2" t="s">
        <v>459</v>
      </c>
      <c r="BD93" s="12" t="s">
        <v>496</v>
      </c>
      <c r="BE93" s="2" t="s">
        <v>459</v>
      </c>
      <c r="BF93" s="2" t="s">
        <v>459</v>
      </c>
      <c r="BG93" s="2" t="s">
        <v>459</v>
      </c>
      <c r="BH93" s="2" t="s">
        <v>459</v>
      </c>
      <c r="BI93" s="2" t="s">
        <v>459</v>
      </c>
      <c r="BJ93" s="2" t="s">
        <v>459</v>
      </c>
      <c r="BK93" s="2" t="s">
        <v>459</v>
      </c>
      <c r="BL93" s="2" t="s">
        <v>459</v>
      </c>
      <c r="BM93" s="13" t="s">
        <v>876</v>
      </c>
      <c r="BN93" s="2" t="s">
        <v>459</v>
      </c>
      <c r="BO93" s="11" t="s">
        <v>1223</v>
      </c>
      <c r="BP93" s="2" t="s">
        <v>459</v>
      </c>
      <c r="BQ93" s="2" t="s">
        <v>459</v>
      </c>
      <c r="BR93" s="2" t="s">
        <v>459</v>
      </c>
      <c r="BS93" s="2" t="s">
        <v>459</v>
      </c>
      <c r="BT93" s="2" t="s">
        <v>459</v>
      </c>
      <c r="BU93" s="2" t="s">
        <v>459</v>
      </c>
      <c r="BV93" s="2" t="s">
        <v>459</v>
      </c>
      <c r="BW93" s="2" t="s">
        <v>459</v>
      </c>
      <c r="BX93" s="12" t="s">
        <v>194</v>
      </c>
      <c r="BY93" s="2" t="s">
        <v>459</v>
      </c>
      <c r="BZ93" s="2" t="s">
        <v>459</v>
      </c>
      <c r="CA93" s="2" t="s">
        <v>459</v>
      </c>
      <c r="CB93" s="2" t="s">
        <v>459</v>
      </c>
      <c r="CC93" s="12" t="s">
        <v>483</v>
      </c>
      <c r="CD93" s="2" t="s">
        <v>459</v>
      </c>
      <c r="CE93" s="2" t="s">
        <v>459</v>
      </c>
      <c r="CF93" s="2" t="s">
        <v>459</v>
      </c>
      <c r="CG93" s="2" t="s">
        <v>459</v>
      </c>
      <c r="CH93" s="2" t="s">
        <v>459</v>
      </c>
      <c r="CI93" s="12" t="s">
        <v>519</v>
      </c>
      <c r="CJ93" s="2" t="s">
        <v>459</v>
      </c>
      <c r="CK93" s="2" t="s">
        <v>459</v>
      </c>
      <c r="CL93" s="2" t="s">
        <v>459</v>
      </c>
      <c r="CM93" s="2" t="s">
        <v>459</v>
      </c>
      <c r="CN93" s="2" t="s">
        <v>459</v>
      </c>
      <c r="CO93" s="12" t="s">
        <v>520</v>
      </c>
      <c r="CP93" s="2" t="s">
        <v>459</v>
      </c>
      <c r="CQ93" s="2" t="s">
        <v>459</v>
      </c>
      <c r="CR93" s="13" t="s">
        <v>1224</v>
      </c>
      <c r="CS93" s="2" t="s">
        <v>459</v>
      </c>
      <c r="CT93" s="2" t="s">
        <v>459</v>
      </c>
      <c r="CU93" s="2" t="s">
        <v>459</v>
      </c>
      <c r="CV93" s="2" t="s">
        <v>459</v>
      </c>
      <c r="CW93" s="2" t="s">
        <v>459</v>
      </c>
      <c r="CX93" s="2" t="s">
        <v>459</v>
      </c>
      <c r="CY93" s="2" t="s">
        <v>459</v>
      </c>
      <c r="CZ93" s="2" t="s">
        <v>459</v>
      </c>
      <c r="DA93" s="2" t="s">
        <v>459</v>
      </c>
      <c r="DB93" s="13" t="s">
        <v>587</v>
      </c>
      <c r="DC93" s="2" t="s">
        <v>459</v>
      </c>
      <c r="DD93" s="2" t="s">
        <v>459</v>
      </c>
      <c r="DE93" s="2" t="s">
        <v>459</v>
      </c>
      <c r="DF93" s="12" t="s">
        <v>211</v>
      </c>
      <c r="DG93" s="2" t="s">
        <v>459</v>
      </c>
      <c r="DH93" s="2" t="s">
        <v>459</v>
      </c>
      <c r="DI93" s="2" t="s">
        <v>459</v>
      </c>
      <c r="DJ93" s="2" t="s">
        <v>459</v>
      </c>
      <c r="DK93" s="2" t="s">
        <v>459</v>
      </c>
      <c r="DL93" s="2" t="s">
        <v>459</v>
      </c>
      <c r="DM93" s="2" t="s">
        <v>459</v>
      </c>
      <c r="DN93" s="2" t="s">
        <v>459</v>
      </c>
      <c r="DO93" s="2" t="s">
        <v>459</v>
      </c>
      <c r="DP93" s="2" t="s">
        <v>459</v>
      </c>
      <c r="DQ93" s="13" t="s">
        <v>1225</v>
      </c>
      <c r="DR93" s="2" t="s">
        <v>459</v>
      </c>
      <c r="DS93" s="2" t="s">
        <v>459</v>
      </c>
      <c r="DT93" s="2" t="s">
        <v>459</v>
      </c>
      <c r="DU93" s="2" t="s">
        <v>459</v>
      </c>
      <c r="DV93" s="2" t="s">
        <v>459</v>
      </c>
      <c r="DW93" s="2" t="s">
        <v>459</v>
      </c>
      <c r="DX93" s="2" t="s">
        <v>459</v>
      </c>
      <c r="DY93" s="2" t="s">
        <v>459</v>
      </c>
      <c r="DZ93" s="2" t="s">
        <v>459</v>
      </c>
      <c r="EA93" s="2" t="s">
        <v>459</v>
      </c>
      <c r="EB93" s="2" t="s">
        <v>459</v>
      </c>
      <c r="EC93" s="2" t="s">
        <v>459</v>
      </c>
      <c r="ED93" s="2" t="s">
        <v>459</v>
      </c>
      <c r="EE93" s="12" t="s">
        <v>242</v>
      </c>
      <c r="EF93" s="2" t="s">
        <v>459</v>
      </c>
      <c r="EG93" s="2" t="s">
        <v>459</v>
      </c>
      <c r="EH93" s="2" t="s">
        <v>459</v>
      </c>
      <c r="EI93" s="13" t="s">
        <v>550</v>
      </c>
      <c r="EJ93" s="2" t="s">
        <v>459</v>
      </c>
      <c r="EK93" s="2" t="s">
        <v>459</v>
      </c>
      <c r="EL93" s="2" t="s">
        <v>459</v>
      </c>
      <c r="EM93" s="2" t="s">
        <v>459</v>
      </c>
      <c r="EN93" s="2" t="s">
        <v>459</v>
      </c>
      <c r="EO93" s="2" t="s">
        <v>459</v>
      </c>
      <c r="EP93" s="2" t="s">
        <v>459</v>
      </c>
      <c r="EQ93" s="2" t="s">
        <v>459</v>
      </c>
      <c r="ER93" s="2" t="s">
        <v>459</v>
      </c>
      <c r="ES93" s="2" t="s">
        <v>459</v>
      </c>
      <c r="ET93" s="12" t="s">
        <v>474</v>
      </c>
      <c r="EU93" s="2" t="s">
        <v>459</v>
      </c>
      <c r="EV93" s="2" t="s">
        <v>459</v>
      </c>
      <c r="EW93" s="2" t="s">
        <v>459</v>
      </c>
      <c r="EX93" s="2" t="s">
        <v>459</v>
      </c>
      <c r="EY93" s="2" t="s">
        <v>459</v>
      </c>
      <c r="EZ93" s="2" t="s">
        <v>459</v>
      </c>
      <c r="FA93" s="2" t="s">
        <v>459</v>
      </c>
      <c r="FB93" s="2" t="s">
        <v>459</v>
      </c>
      <c r="FC93" s="2" t="s">
        <v>459</v>
      </c>
      <c r="FD93" s="2" t="s">
        <v>459</v>
      </c>
      <c r="FE93" s="2" t="s">
        <v>459</v>
      </c>
      <c r="FF93" s="2" t="s">
        <v>459</v>
      </c>
      <c r="FG93" s="2" t="s">
        <v>459</v>
      </c>
      <c r="FH93" s="12" t="s">
        <v>590</v>
      </c>
      <c r="FI93" s="2" t="s">
        <v>459</v>
      </c>
      <c r="FJ93" s="2" t="s">
        <v>459</v>
      </c>
      <c r="FK93" s="2" t="s">
        <v>459</v>
      </c>
      <c r="FL93" s="2" t="s">
        <v>459</v>
      </c>
      <c r="FM93" s="2" t="s">
        <v>459</v>
      </c>
      <c r="FN93" s="2" t="s">
        <v>459</v>
      </c>
      <c r="FO93" s="2" t="s">
        <v>459</v>
      </c>
      <c r="FP93" s="2" t="s">
        <v>459</v>
      </c>
      <c r="FQ93" s="2" t="s">
        <v>459</v>
      </c>
      <c r="FR93" s="2" t="s">
        <v>459</v>
      </c>
      <c r="FS93" s="2" t="s">
        <v>459</v>
      </c>
      <c r="FT93" s="2" t="s">
        <v>459</v>
      </c>
      <c r="FU93" s="12" t="s">
        <v>260</v>
      </c>
      <c r="FV93" s="2" t="s">
        <v>459</v>
      </c>
      <c r="FW93" s="2" t="s">
        <v>459</v>
      </c>
      <c r="FX93" s="2" t="s">
        <v>459</v>
      </c>
      <c r="FY93" s="2" t="s">
        <v>459</v>
      </c>
      <c r="FZ93" s="2" t="s">
        <v>459</v>
      </c>
      <c r="GA93" s="13" t="s">
        <v>904</v>
      </c>
      <c r="GB93" s="2" t="s">
        <v>459</v>
      </c>
      <c r="GC93" s="2" t="s">
        <v>459</v>
      </c>
      <c r="GD93" s="2" t="s">
        <v>459</v>
      </c>
      <c r="GE93" s="2" t="s">
        <v>459</v>
      </c>
    </row>
    <row r="94" spans="1:187" ht="88.9" customHeight="1" x14ac:dyDescent="0.25">
      <c r="A94" s="1">
        <v>322</v>
      </c>
      <c r="B94" s="2" t="s">
        <v>681</v>
      </c>
      <c r="C94" s="2" t="s">
        <v>682</v>
      </c>
      <c r="D94" s="2" t="s">
        <v>53</v>
      </c>
      <c r="E94" s="18" t="s">
        <v>1680</v>
      </c>
      <c r="F94" s="2" t="s">
        <v>1558</v>
      </c>
      <c r="G94" s="2" t="s">
        <v>459</v>
      </c>
      <c r="H94" s="2" t="s">
        <v>459</v>
      </c>
      <c r="I94" s="13" t="s">
        <v>1059</v>
      </c>
      <c r="J94" s="2" t="s">
        <v>459</v>
      </c>
      <c r="K94" s="2" t="s">
        <v>459</v>
      </c>
      <c r="L94" s="2" t="s">
        <v>459</v>
      </c>
      <c r="M94" s="2" t="s">
        <v>459</v>
      </c>
      <c r="N94" s="2" t="s">
        <v>459</v>
      </c>
      <c r="O94" s="2" t="s">
        <v>459</v>
      </c>
      <c r="P94" s="2" t="s">
        <v>459</v>
      </c>
      <c r="Q94" s="12" t="s">
        <v>1060</v>
      </c>
      <c r="R94" s="2" t="s">
        <v>459</v>
      </c>
      <c r="S94" s="2" t="s">
        <v>459</v>
      </c>
      <c r="T94" s="2" t="s">
        <v>459</v>
      </c>
      <c r="U94" s="2" t="s">
        <v>459</v>
      </c>
      <c r="V94" s="13" t="s">
        <v>132</v>
      </c>
      <c r="W94" s="2" t="s">
        <v>459</v>
      </c>
      <c r="X94" s="2" t="s">
        <v>459</v>
      </c>
      <c r="Y94" s="2" t="s">
        <v>459</v>
      </c>
      <c r="Z94" s="2" t="s">
        <v>459</v>
      </c>
      <c r="AA94" s="2" t="s">
        <v>459</v>
      </c>
      <c r="AB94" s="13" t="s">
        <v>116</v>
      </c>
      <c r="AC94" s="2" t="s">
        <v>459</v>
      </c>
      <c r="AD94" s="2" t="s">
        <v>459</v>
      </c>
      <c r="AE94" s="2" t="s">
        <v>459</v>
      </c>
      <c r="AF94" s="2" t="s">
        <v>459</v>
      </c>
      <c r="AG94" s="2" t="s">
        <v>459</v>
      </c>
      <c r="AH94" s="13" t="s">
        <v>140</v>
      </c>
      <c r="AI94" s="2" t="s">
        <v>459</v>
      </c>
      <c r="AJ94" s="2" t="s">
        <v>459</v>
      </c>
      <c r="AK94" s="14" t="s">
        <v>533</v>
      </c>
      <c r="AL94" s="2" t="s">
        <v>459</v>
      </c>
      <c r="AM94" s="2" t="s">
        <v>459</v>
      </c>
      <c r="AN94" s="2" t="s">
        <v>459</v>
      </c>
      <c r="AO94" s="2" t="s">
        <v>459</v>
      </c>
      <c r="AP94" s="2" t="s">
        <v>459</v>
      </c>
      <c r="AQ94" s="2" t="s">
        <v>459</v>
      </c>
      <c r="AR94" s="13" t="s">
        <v>1061</v>
      </c>
      <c r="AS94" s="2" t="s">
        <v>459</v>
      </c>
      <c r="AT94" s="2" t="s">
        <v>459</v>
      </c>
      <c r="AU94" s="2" t="s">
        <v>459</v>
      </c>
      <c r="AV94" s="2" t="s">
        <v>459</v>
      </c>
      <c r="AW94" s="2" t="s">
        <v>459</v>
      </c>
      <c r="AX94" s="2" t="s">
        <v>459</v>
      </c>
      <c r="AY94" s="13" t="s">
        <v>1062</v>
      </c>
      <c r="AZ94" s="2" t="s">
        <v>459</v>
      </c>
      <c r="BA94" s="2" t="s">
        <v>459</v>
      </c>
      <c r="BB94" s="2" t="s">
        <v>459</v>
      </c>
      <c r="BC94" s="2" t="s">
        <v>459</v>
      </c>
      <c r="BD94" s="2" t="s">
        <v>459</v>
      </c>
      <c r="BE94" s="2" t="s">
        <v>459</v>
      </c>
      <c r="BF94" s="2" t="s">
        <v>459</v>
      </c>
      <c r="BG94" s="13" t="s">
        <v>464</v>
      </c>
      <c r="BH94" s="2" t="s">
        <v>459</v>
      </c>
      <c r="BI94" s="2" t="s">
        <v>459</v>
      </c>
      <c r="BJ94" s="2" t="s">
        <v>459</v>
      </c>
      <c r="BK94" s="13" t="s">
        <v>1063</v>
      </c>
      <c r="BL94" s="2" t="s">
        <v>459</v>
      </c>
      <c r="BM94" s="2" t="s">
        <v>459</v>
      </c>
      <c r="BN94" s="2" t="s">
        <v>459</v>
      </c>
      <c r="BO94" s="2" t="s">
        <v>459</v>
      </c>
      <c r="BP94" s="2" t="s">
        <v>459</v>
      </c>
      <c r="BQ94" s="11" t="s">
        <v>615</v>
      </c>
      <c r="BR94" s="2" t="s">
        <v>459</v>
      </c>
      <c r="BS94" s="2" t="s">
        <v>459</v>
      </c>
      <c r="BT94" s="2" t="s">
        <v>459</v>
      </c>
      <c r="BU94" s="2" t="s">
        <v>459</v>
      </c>
      <c r="BV94" s="13" t="s">
        <v>188</v>
      </c>
      <c r="BW94" s="2" t="s">
        <v>459</v>
      </c>
      <c r="BX94" s="2" t="s">
        <v>459</v>
      </c>
      <c r="BY94" s="2" t="s">
        <v>459</v>
      </c>
      <c r="BZ94" s="2" t="s">
        <v>459</v>
      </c>
      <c r="CA94" s="2" t="s">
        <v>459</v>
      </c>
      <c r="CB94" s="2" t="s">
        <v>459</v>
      </c>
      <c r="CC94" s="2" t="s">
        <v>459</v>
      </c>
      <c r="CD94" s="13" t="s">
        <v>518</v>
      </c>
      <c r="CE94" s="2" t="s">
        <v>459</v>
      </c>
      <c r="CF94" s="13" t="s">
        <v>1064</v>
      </c>
      <c r="CG94" s="2" t="s">
        <v>459</v>
      </c>
      <c r="CH94" s="2" t="s">
        <v>459</v>
      </c>
      <c r="CI94" s="2" t="s">
        <v>459</v>
      </c>
      <c r="CJ94" s="2" t="s">
        <v>459</v>
      </c>
      <c r="CK94" s="2" t="s">
        <v>459</v>
      </c>
      <c r="CL94" s="2" t="s">
        <v>459</v>
      </c>
      <c r="CM94" s="2" t="s">
        <v>459</v>
      </c>
      <c r="CN94" s="2" t="s">
        <v>459</v>
      </c>
      <c r="CO94" s="2" t="s">
        <v>459</v>
      </c>
      <c r="CP94" s="2" t="s">
        <v>459</v>
      </c>
      <c r="CQ94" s="13" t="s">
        <v>1065</v>
      </c>
      <c r="CR94" s="13" t="s">
        <v>1066</v>
      </c>
      <c r="CS94" s="2" t="s">
        <v>459</v>
      </c>
      <c r="CT94" s="2" t="s">
        <v>459</v>
      </c>
      <c r="CU94" s="2" t="s">
        <v>459</v>
      </c>
      <c r="CV94" s="2" t="s">
        <v>459</v>
      </c>
      <c r="CW94" s="2" t="s">
        <v>459</v>
      </c>
      <c r="CX94" s="2" t="s">
        <v>459</v>
      </c>
      <c r="CY94" s="2" t="s">
        <v>459</v>
      </c>
      <c r="CZ94" s="2" t="s">
        <v>459</v>
      </c>
      <c r="DA94" s="2" t="s">
        <v>459</v>
      </c>
      <c r="DB94" s="13" t="s">
        <v>587</v>
      </c>
      <c r="DC94" s="2" t="s">
        <v>459</v>
      </c>
      <c r="DD94" s="2" t="s">
        <v>459</v>
      </c>
      <c r="DE94" s="2" t="s">
        <v>459</v>
      </c>
      <c r="DF94" s="2" t="s">
        <v>459</v>
      </c>
      <c r="DG94" s="2" t="s">
        <v>459</v>
      </c>
      <c r="DH94" s="2" t="s">
        <v>459</v>
      </c>
      <c r="DI94" s="2" t="s">
        <v>459</v>
      </c>
      <c r="DJ94" s="2" t="s">
        <v>459</v>
      </c>
      <c r="DK94" s="2" t="s">
        <v>459</v>
      </c>
      <c r="DL94" s="12" t="s">
        <v>225</v>
      </c>
      <c r="DM94" s="2" t="s">
        <v>459</v>
      </c>
      <c r="DN94" s="2" t="s">
        <v>459</v>
      </c>
      <c r="DO94" s="2" t="s">
        <v>459</v>
      </c>
      <c r="DP94" s="2" t="s">
        <v>459</v>
      </c>
      <c r="DQ94" s="13" t="s">
        <v>229</v>
      </c>
      <c r="DR94" s="2" t="s">
        <v>459</v>
      </c>
      <c r="DS94" s="2" t="s">
        <v>459</v>
      </c>
      <c r="DT94" s="2" t="s">
        <v>459</v>
      </c>
      <c r="DU94" s="2" t="s">
        <v>459</v>
      </c>
      <c r="DV94" s="2" t="s">
        <v>459</v>
      </c>
      <c r="DW94" s="2" t="s">
        <v>459</v>
      </c>
      <c r="DX94" s="13" t="s">
        <v>1067</v>
      </c>
      <c r="DY94" s="2" t="s">
        <v>459</v>
      </c>
      <c r="DZ94" s="2" t="s">
        <v>459</v>
      </c>
      <c r="EA94" s="2" t="s">
        <v>459</v>
      </c>
      <c r="EB94" s="2" t="s">
        <v>459</v>
      </c>
      <c r="EC94" s="2" t="s">
        <v>459</v>
      </c>
      <c r="ED94" s="2" t="s">
        <v>459</v>
      </c>
      <c r="EE94" s="2" t="s">
        <v>459</v>
      </c>
      <c r="EF94" s="2" t="s">
        <v>459</v>
      </c>
      <c r="EG94" s="2" t="s">
        <v>459</v>
      </c>
      <c r="EH94" s="2" t="s">
        <v>459</v>
      </c>
      <c r="EI94" s="2" t="s">
        <v>459</v>
      </c>
      <c r="EJ94" s="2" t="s">
        <v>459</v>
      </c>
      <c r="EK94" s="2" t="s">
        <v>459</v>
      </c>
      <c r="EL94" s="2" t="s">
        <v>459</v>
      </c>
      <c r="EM94" s="2" t="s">
        <v>459</v>
      </c>
      <c r="EN94" s="13" t="s">
        <v>971</v>
      </c>
      <c r="EO94" s="2" t="s">
        <v>459</v>
      </c>
      <c r="EP94" s="2" t="s">
        <v>459</v>
      </c>
      <c r="EQ94" s="2" t="s">
        <v>459</v>
      </c>
      <c r="ER94" s="2" t="s">
        <v>459</v>
      </c>
      <c r="ES94" s="2" t="s">
        <v>459</v>
      </c>
      <c r="ET94" s="2" t="s">
        <v>459</v>
      </c>
      <c r="EU94" s="2" t="s">
        <v>459</v>
      </c>
      <c r="EV94" s="2" t="s">
        <v>459</v>
      </c>
      <c r="EW94" s="2" t="s">
        <v>459</v>
      </c>
      <c r="EX94" s="2" t="s">
        <v>459</v>
      </c>
      <c r="EY94" s="11" t="s">
        <v>1068</v>
      </c>
      <c r="EZ94" s="2" t="s">
        <v>459</v>
      </c>
      <c r="FA94" s="2" t="s">
        <v>459</v>
      </c>
      <c r="FB94" s="2" t="s">
        <v>459</v>
      </c>
      <c r="FC94" s="12" t="s">
        <v>561</v>
      </c>
      <c r="FD94" s="2" t="s">
        <v>459</v>
      </c>
      <c r="FE94" s="2" t="s">
        <v>459</v>
      </c>
      <c r="FF94" s="2" t="s">
        <v>459</v>
      </c>
      <c r="FG94" s="2" t="s">
        <v>459</v>
      </c>
      <c r="FH94" s="2" t="s">
        <v>459</v>
      </c>
      <c r="FI94" s="2" t="s">
        <v>459</v>
      </c>
      <c r="FJ94" s="2" t="s">
        <v>459</v>
      </c>
      <c r="FK94" s="2" t="s">
        <v>459</v>
      </c>
      <c r="FL94" s="2" t="s">
        <v>459</v>
      </c>
      <c r="FM94" s="2" t="s">
        <v>459</v>
      </c>
      <c r="FN94" s="2" t="s">
        <v>459</v>
      </c>
      <c r="FO94" s="2" t="s">
        <v>459</v>
      </c>
      <c r="FP94" s="12" t="s">
        <v>261</v>
      </c>
      <c r="FQ94" s="2" t="s">
        <v>459</v>
      </c>
      <c r="FR94" s="2" t="s">
        <v>459</v>
      </c>
      <c r="FS94" s="2" t="s">
        <v>459</v>
      </c>
      <c r="FT94" s="2" t="s">
        <v>459</v>
      </c>
      <c r="FU94" s="2" t="s">
        <v>459</v>
      </c>
      <c r="FV94" s="2" t="s">
        <v>459</v>
      </c>
      <c r="FW94" s="2" t="s">
        <v>459</v>
      </c>
      <c r="FX94" s="12" t="s">
        <v>1069</v>
      </c>
      <c r="FY94" s="2" t="s">
        <v>459</v>
      </c>
      <c r="FZ94" s="2" t="s">
        <v>459</v>
      </c>
      <c r="GA94" s="2" t="s">
        <v>459</v>
      </c>
      <c r="GB94" s="2" t="s">
        <v>459</v>
      </c>
      <c r="GC94" s="2" t="s">
        <v>459</v>
      </c>
      <c r="GD94" s="2" t="s">
        <v>459</v>
      </c>
      <c r="GE94" s="2" t="s">
        <v>459</v>
      </c>
    </row>
    <row r="95" spans="1:187" ht="88.9" customHeight="1" x14ac:dyDescent="0.25">
      <c r="A95" s="1">
        <v>241</v>
      </c>
      <c r="B95" s="2" t="s">
        <v>638</v>
      </c>
      <c r="C95" s="2" t="s">
        <v>639</v>
      </c>
      <c r="D95" s="2" t="s">
        <v>81</v>
      </c>
      <c r="E95" s="58" t="s">
        <v>1682</v>
      </c>
      <c r="F95" s="21" t="s">
        <v>1576</v>
      </c>
      <c r="G95" s="2" t="s">
        <v>459</v>
      </c>
      <c r="H95" s="2" t="s">
        <v>459</v>
      </c>
      <c r="I95" s="2" t="s">
        <v>459</v>
      </c>
      <c r="J95" s="11" t="s">
        <v>861</v>
      </c>
      <c r="K95" s="2" t="s">
        <v>459</v>
      </c>
      <c r="L95" s="2" t="s">
        <v>459</v>
      </c>
      <c r="M95" s="13" t="s">
        <v>862</v>
      </c>
      <c r="N95" s="2" t="s">
        <v>459</v>
      </c>
      <c r="O95" s="2" t="s">
        <v>459</v>
      </c>
      <c r="P95" s="2" t="s">
        <v>459</v>
      </c>
      <c r="Q95" s="2" t="s">
        <v>459</v>
      </c>
      <c r="R95" s="2" t="s">
        <v>459</v>
      </c>
      <c r="S95" s="2" t="s">
        <v>459</v>
      </c>
      <c r="T95" s="2" t="s">
        <v>459</v>
      </c>
      <c r="U95" s="2" t="s">
        <v>459</v>
      </c>
      <c r="V95" s="2" t="s">
        <v>459</v>
      </c>
      <c r="W95" s="2" t="s">
        <v>459</v>
      </c>
      <c r="X95" s="13" t="s">
        <v>137</v>
      </c>
      <c r="Y95" s="2" t="s">
        <v>459</v>
      </c>
      <c r="Z95" s="2" t="s">
        <v>459</v>
      </c>
      <c r="AA95" s="13" t="s">
        <v>863</v>
      </c>
      <c r="AB95" s="2" t="s">
        <v>459</v>
      </c>
      <c r="AC95" s="2" t="s">
        <v>459</v>
      </c>
      <c r="AD95" s="2" t="s">
        <v>459</v>
      </c>
      <c r="AE95" s="2" t="s">
        <v>459</v>
      </c>
      <c r="AF95" s="2" t="s">
        <v>459</v>
      </c>
      <c r="AG95" s="2" t="s">
        <v>459</v>
      </c>
      <c r="AH95" s="13" t="s">
        <v>140</v>
      </c>
      <c r="AI95" s="2" t="s">
        <v>459</v>
      </c>
      <c r="AJ95" s="2" t="s">
        <v>459</v>
      </c>
      <c r="AK95" s="2" t="s">
        <v>459</v>
      </c>
      <c r="AL95" s="2" t="s">
        <v>459</v>
      </c>
      <c r="AM95" s="2" t="s">
        <v>459</v>
      </c>
      <c r="AN95" s="13" t="s">
        <v>116</v>
      </c>
      <c r="AO95" s="2" t="s">
        <v>459</v>
      </c>
      <c r="AP95" s="2" t="s">
        <v>459</v>
      </c>
      <c r="AQ95" s="13" t="s">
        <v>864</v>
      </c>
      <c r="AR95" s="2" t="s">
        <v>459</v>
      </c>
      <c r="AS95" s="2" t="s">
        <v>459</v>
      </c>
      <c r="AT95" s="2" t="s">
        <v>459</v>
      </c>
      <c r="AU95" s="2" t="s">
        <v>459</v>
      </c>
      <c r="AV95" s="2" t="s">
        <v>459</v>
      </c>
      <c r="AW95" s="2" t="s">
        <v>459</v>
      </c>
      <c r="AX95" s="2" t="s">
        <v>459</v>
      </c>
      <c r="AY95" s="11" t="s">
        <v>865</v>
      </c>
      <c r="AZ95" s="2" t="s">
        <v>459</v>
      </c>
      <c r="BA95" s="2" t="s">
        <v>459</v>
      </c>
      <c r="BB95" s="2" t="s">
        <v>459</v>
      </c>
      <c r="BC95" s="2" t="s">
        <v>459</v>
      </c>
      <c r="BD95" s="2" t="s">
        <v>459</v>
      </c>
      <c r="BE95" s="2" t="s">
        <v>459</v>
      </c>
      <c r="BF95" s="13" t="s">
        <v>515</v>
      </c>
      <c r="BG95" s="2" t="s">
        <v>459</v>
      </c>
      <c r="BH95" s="2" t="s">
        <v>459</v>
      </c>
      <c r="BI95" s="2" t="s">
        <v>459</v>
      </c>
      <c r="BJ95" s="2" t="s">
        <v>459</v>
      </c>
      <c r="BK95" s="2" t="s">
        <v>459</v>
      </c>
      <c r="BL95" s="2" t="s">
        <v>459</v>
      </c>
      <c r="BM95" s="13" t="s">
        <v>866</v>
      </c>
      <c r="BN95" s="2" t="s">
        <v>459</v>
      </c>
      <c r="BO95" s="2" t="s">
        <v>459</v>
      </c>
      <c r="BP95" s="2" t="s">
        <v>459</v>
      </c>
      <c r="BQ95" s="11" t="s">
        <v>615</v>
      </c>
      <c r="BR95" s="2" t="s">
        <v>459</v>
      </c>
      <c r="BS95" s="2" t="s">
        <v>459</v>
      </c>
      <c r="BT95" s="2" t="s">
        <v>459</v>
      </c>
      <c r="BU95" s="2" t="s">
        <v>459</v>
      </c>
      <c r="BV95" s="2" t="s">
        <v>459</v>
      </c>
      <c r="BW95" s="2" t="s">
        <v>459</v>
      </c>
      <c r="BX95" s="2" t="s">
        <v>459</v>
      </c>
      <c r="BY95" s="13" t="s">
        <v>191</v>
      </c>
      <c r="BZ95" s="2" t="s">
        <v>459</v>
      </c>
      <c r="CA95" s="2" t="s">
        <v>459</v>
      </c>
      <c r="CB95" s="2" t="s">
        <v>459</v>
      </c>
      <c r="CC95" s="2" t="s">
        <v>459</v>
      </c>
      <c r="CD95" s="2" t="s">
        <v>459</v>
      </c>
      <c r="CE95" s="13" t="s">
        <v>867</v>
      </c>
      <c r="CF95" s="2" t="s">
        <v>459</v>
      </c>
      <c r="CG95" s="2" t="s">
        <v>459</v>
      </c>
      <c r="CH95" s="13" t="s">
        <v>574</v>
      </c>
      <c r="CI95" s="2" t="s">
        <v>459</v>
      </c>
      <c r="CJ95" s="2" t="s">
        <v>459</v>
      </c>
      <c r="CK95" s="2" t="s">
        <v>459</v>
      </c>
      <c r="CL95" s="2" t="s">
        <v>459</v>
      </c>
      <c r="CM95" s="2" t="s">
        <v>459</v>
      </c>
      <c r="CN95" s="2" t="s">
        <v>459</v>
      </c>
      <c r="CO95" s="12" t="s">
        <v>520</v>
      </c>
      <c r="CP95" s="2" t="s">
        <v>459</v>
      </c>
      <c r="CQ95" s="2" t="s">
        <v>459</v>
      </c>
      <c r="CR95" s="2" t="s">
        <v>459</v>
      </c>
      <c r="CS95" s="2" t="s">
        <v>459</v>
      </c>
      <c r="CT95" s="2" t="s">
        <v>459</v>
      </c>
      <c r="CU95" s="13" t="s">
        <v>868</v>
      </c>
      <c r="CV95" s="2" t="s">
        <v>459</v>
      </c>
      <c r="CW95" s="2" t="s">
        <v>459</v>
      </c>
      <c r="CX95" s="2" t="s">
        <v>459</v>
      </c>
      <c r="CY95" s="12" t="s">
        <v>506</v>
      </c>
      <c r="CZ95" s="2" t="s">
        <v>459</v>
      </c>
      <c r="DA95" s="2" t="s">
        <v>459</v>
      </c>
      <c r="DB95" s="2" t="s">
        <v>459</v>
      </c>
      <c r="DC95" s="2" t="s">
        <v>459</v>
      </c>
      <c r="DD95" s="2" t="s">
        <v>459</v>
      </c>
      <c r="DE95" s="2" t="s">
        <v>459</v>
      </c>
      <c r="DF95" s="2" t="s">
        <v>459</v>
      </c>
      <c r="DG95" s="2" t="s">
        <v>459</v>
      </c>
      <c r="DH95" s="2" t="s">
        <v>459</v>
      </c>
      <c r="DI95" s="2" t="s">
        <v>459</v>
      </c>
      <c r="DJ95" s="12" t="s">
        <v>220</v>
      </c>
      <c r="DK95" s="2" t="s">
        <v>459</v>
      </c>
      <c r="DL95" s="2" t="s">
        <v>459</v>
      </c>
      <c r="DM95" s="2" t="s">
        <v>459</v>
      </c>
      <c r="DN95" s="2" t="s">
        <v>459</v>
      </c>
      <c r="DO95" s="2" t="s">
        <v>459</v>
      </c>
      <c r="DP95" s="2" t="s">
        <v>459</v>
      </c>
      <c r="DQ95" s="2" t="s">
        <v>459</v>
      </c>
      <c r="DR95" s="2" t="s">
        <v>459</v>
      </c>
      <c r="DS95" s="13" t="s">
        <v>869</v>
      </c>
      <c r="DT95" s="2" t="s">
        <v>459</v>
      </c>
      <c r="DU95" s="2" t="s">
        <v>459</v>
      </c>
      <c r="DV95" s="2" t="s">
        <v>459</v>
      </c>
      <c r="DW95" s="2" t="s">
        <v>459</v>
      </c>
      <c r="DX95" s="2" t="s">
        <v>459</v>
      </c>
      <c r="DY95" s="2" t="s">
        <v>459</v>
      </c>
      <c r="DZ95" s="2" t="s">
        <v>459</v>
      </c>
      <c r="EA95" s="2" t="s">
        <v>459</v>
      </c>
      <c r="EB95" s="2" t="s">
        <v>459</v>
      </c>
      <c r="EC95" s="2" t="s">
        <v>459</v>
      </c>
      <c r="ED95" s="2" t="s">
        <v>459</v>
      </c>
      <c r="EE95" s="12" t="s">
        <v>242</v>
      </c>
      <c r="EF95" s="2" t="s">
        <v>459</v>
      </c>
      <c r="EG95" s="2" t="s">
        <v>459</v>
      </c>
      <c r="EH95" s="2" t="s">
        <v>459</v>
      </c>
      <c r="EI95" s="2" t="s">
        <v>459</v>
      </c>
      <c r="EJ95" s="2" t="s">
        <v>459</v>
      </c>
      <c r="EK95" s="2" t="s">
        <v>459</v>
      </c>
      <c r="EL95" s="2" t="s">
        <v>459</v>
      </c>
      <c r="EM95" s="2" t="s">
        <v>459</v>
      </c>
      <c r="EN95" s="2" t="s">
        <v>459</v>
      </c>
      <c r="EO95" s="2" t="s">
        <v>459</v>
      </c>
      <c r="EP95" s="2" t="s">
        <v>459</v>
      </c>
      <c r="EQ95" s="13" t="s">
        <v>525</v>
      </c>
      <c r="ER95" s="2" t="s">
        <v>459</v>
      </c>
      <c r="ES95" s="2" t="s">
        <v>459</v>
      </c>
      <c r="ET95" s="2" t="s">
        <v>459</v>
      </c>
      <c r="EU95" s="12" t="s">
        <v>510</v>
      </c>
      <c r="EV95" s="2" t="s">
        <v>459</v>
      </c>
      <c r="EW95" s="2" t="s">
        <v>459</v>
      </c>
      <c r="EX95" s="2" t="s">
        <v>459</v>
      </c>
      <c r="EY95" s="2" t="s">
        <v>459</v>
      </c>
      <c r="EZ95" s="2" t="s">
        <v>459</v>
      </c>
      <c r="FA95" s="2" t="s">
        <v>459</v>
      </c>
      <c r="FB95" s="2" t="s">
        <v>459</v>
      </c>
      <c r="FC95" s="2" t="s">
        <v>459</v>
      </c>
      <c r="FD95" s="2" t="s">
        <v>459</v>
      </c>
      <c r="FE95" s="2" t="s">
        <v>459</v>
      </c>
      <c r="FF95" s="12" t="s">
        <v>870</v>
      </c>
      <c r="FG95" s="2" t="s">
        <v>459</v>
      </c>
      <c r="FH95" s="2" t="s">
        <v>459</v>
      </c>
      <c r="FI95" s="2" t="s">
        <v>459</v>
      </c>
      <c r="FJ95" s="2" t="s">
        <v>459</v>
      </c>
      <c r="FK95" s="2" t="s">
        <v>459</v>
      </c>
      <c r="FL95" s="2" t="s">
        <v>459</v>
      </c>
      <c r="FM95" s="2" t="s">
        <v>459</v>
      </c>
      <c r="FN95" s="2" t="s">
        <v>459</v>
      </c>
      <c r="FO95" s="12" t="s">
        <v>258</v>
      </c>
      <c r="FP95" s="2" t="s">
        <v>459</v>
      </c>
      <c r="FQ95" s="2" t="s">
        <v>459</v>
      </c>
      <c r="FR95" s="2" t="s">
        <v>459</v>
      </c>
      <c r="FS95" s="2" t="s">
        <v>459</v>
      </c>
      <c r="FT95" s="2" t="s">
        <v>459</v>
      </c>
      <c r="FU95" s="2" t="s">
        <v>459</v>
      </c>
      <c r="FV95" s="2" t="s">
        <v>459</v>
      </c>
      <c r="FW95" s="2" t="s">
        <v>459</v>
      </c>
      <c r="FX95" s="2" t="s">
        <v>459</v>
      </c>
      <c r="FY95" s="2" t="s">
        <v>459</v>
      </c>
      <c r="FZ95" s="2" t="s">
        <v>459</v>
      </c>
      <c r="GA95" s="2" t="s">
        <v>459</v>
      </c>
      <c r="GB95" s="2" t="s">
        <v>459</v>
      </c>
      <c r="GC95" s="11" t="s">
        <v>871</v>
      </c>
      <c r="GD95" s="2" t="s">
        <v>459</v>
      </c>
      <c r="GE95" s="2" t="s">
        <v>459</v>
      </c>
    </row>
    <row r="96" spans="1:187" ht="88.9" customHeight="1" x14ac:dyDescent="0.25">
      <c r="A96" s="1">
        <v>425</v>
      </c>
      <c r="B96" s="2" t="s">
        <v>638</v>
      </c>
      <c r="C96" s="2" t="s">
        <v>650</v>
      </c>
      <c r="D96" s="2" t="s">
        <v>78</v>
      </c>
      <c r="E96" s="21" t="s">
        <v>1681</v>
      </c>
      <c r="F96" s="21" t="s">
        <v>1547</v>
      </c>
      <c r="G96" s="12" t="s">
        <v>477</v>
      </c>
      <c r="H96" s="2" t="s">
        <v>459</v>
      </c>
      <c r="I96" s="2" t="s">
        <v>459</v>
      </c>
      <c r="J96" s="2" t="s">
        <v>459</v>
      </c>
      <c r="K96" s="2" t="s">
        <v>459</v>
      </c>
      <c r="L96" s="2" t="s">
        <v>459</v>
      </c>
      <c r="M96" s="2" t="s">
        <v>459</v>
      </c>
      <c r="N96" s="2" t="s">
        <v>459</v>
      </c>
      <c r="O96" s="2" t="s">
        <v>459</v>
      </c>
      <c r="P96" s="2" t="s">
        <v>459</v>
      </c>
      <c r="Q96" s="12" t="s">
        <v>1060</v>
      </c>
      <c r="R96" s="2" t="s">
        <v>459</v>
      </c>
      <c r="S96" s="2" t="s">
        <v>459</v>
      </c>
      <c r="T96" s="2" t="s">
        <v>459</v>
      </c>
      <c r="U96" s="2" t="s">
        <v>459</v>
      </c>
      <c r="V96" s="12" t="s">
        <v>131</v>
      </c>
      <c r="W96" s="2" t="s">
        <v>459</v>
      </c>
      <c r="X96" s="2" t="s">
        <v>459</v>
      </c>
      <c r="Y96" s="2" t="s">
        <v>459</v>
      </c>
      <c r="Z96" s="2" t="s">
        <v>459</v>
      </c>
      <c r="AA96" s="12" t="s">
        <v>499</v>
      </c>
      <c r="AB96" s="2" t="s">
        <v>459</v>
      </c>
      <c r="AC96" s="2" t="s">
        <v>459</v>
      </c>
      <c r="AD96" s="2" t="s">
        <v>459</v>
      </c>
      <c r="AE96" s="12" t="s">
        <v>143</v>
      </c>
      <c r="AF96" s="2" t="s">
        <v>459</v>
      </c>
      <c r="AG96" s="2" t="s">
        <v>459</v>
      </c>
      <c r="AH96" s="2" t="s">
        <v>459</v>
      </c>
      <c r="AI96" s="2" t="s">
        <v>459</v>
      </c>
      <c r="AJ96" s="2" t="s">
        <v>459</v>
      </c>
      <c r="AK96" s="13" t="s">
        <v>117</v>
      </c>
      <c r="AL96" s="2" t="s">
        <v>459</v>
      </c>
      <c r="AM96" s="2" t="s">
        <v>459</v>
      </c>
      <c r="AN96" s="2" t="s">
        <v>459</v>
      </c>
      <c r="AO96" s="2" t="s">
        <v>459</v>
      </c>
      <c r="AP96" s="2" t="s">
        <v>459</v>
      </c>
      <c r="AQ96" s="2" t="s">
        <v>459</v>
      </c>
      <c r="AR96" s="2" t="s">
        <v>459</v>
      </c>
      <c r="AS96" s="2" t="s">
        <v>459</v>
      </c>
      <c r="AT96" s="13" t="s">
        <v>164</v>
      </c>
      <c r="AU96" s="2" t="s">
        <v>459</v>
      </c>
      <c r="AV96" s="2" t="s">
        <v>459</v>
      </c>
      <c r="AW96" s="2" t="s">
        <v>459</v>
      </c>
      <c r="AX96" s="2" t="s">
        <v>459</v>
      </c>
      <c r="AY96" s="2" t="s">
        <v>459</v>
      </c>
      <c r="AZ96" s="2" t="s">
        <v>459</v>
      </c>
      <c r="BA96" s="2" t="s">
        <v>459</v>
      </c>
      <c r="BB96" s="12" t="s">
        <v>603</v>
      </c>
      <c r="BC96" s="2" t="s">
        <v>459</v>
      </c>
      <c r="BD96" s="13" t="s">
        <v>499</v>
      </c>
      <c r="BE96" s="2" t="s">
        <v>459</v>
      </c>
      <c r="BF96" s="2" t="s">
        <v>459</v>
      </c>
      <c r="BG96" s="2" t="s">
        <v>459</v>
      </c>
      <c r="BH96" s="2" t="s">
        <v>459</v>
      </c>
      <c r="BI96" s="2" t="s">
        <v>459</v>
      </c>
      <c r="BJ96" s="2" t="s">
        <v>459</v>
      </c>
      <c r="BK96" s="13" t="s">
        <v>500</v>
      </c>
      <c r="BL96" s="2" t="s">
        <v>459</v>
      </c>
      <c r="BM96" s="2" t="s">
        <v>459</v>
      </c>
      <c r="BN96" s="2" t="s">
        <v>459</v>
      </c>
      <c r="BO96" s="2" t="s">
        <v>459</v>
      </c>
      <c r="BP96" s="2" t="s">
        <v>459</v>
      </c>
      <c r="BQ96" s="2" t="s">
        <v>459</v>
      </c>
      <c r="BR96" s="12" t="s">
        <v>517</v>
      </c>
      <c r="BS96" s="2" t="s">
        <v>459</v>
      </c>
      <c r="BT96" s="12" t="s">
        <v>181</v>
      </c>
      <c r="BU96" s="2" t="s">
        <v>459</v>
      </c>
      <c r="BV96" s="2" t="s">
        <v>459</v>
      </c>
      <c r="BW96" s="2" t="s">
        <v>459</v>
      </c>
      <c r="BX96" s="2" t="s">
        <v>459</v>
      </c>
      <c r="BY96" s="2" t="s">
        <v>459</v>
      </c>
      <c r="BZ96" s="2" t="s">
        <v>459</v>
      </c>
      <c r="CA96" s="2" t="s">
        <v>459</v>
      </c>
      <c r="CB96" s="2" t="s">
        <v>459</v>
      </c>
      <c r="CC96" s="2" t="s">
        <v>459</v>
      </c>
      <c r="CD96" s="13" t="s">
        <v>518</v>
      </c>
      <c r="CE96" s="2" t="s">
        <v>459</v>
      </c>
      <c r="CF96" s="2" t="s">
        <v>459</v>
      </c>
      <c r="CG96" s="2" t="s">
        <v>459</v>
      </c>
      <c r="CH96" s="2" t="s">
        <v>459</v>
      </c>
      <c r="CI96" s="2" t="s">
        <v>459</v>
      </c>
      <c r="CJ96" s="12" t="s">
        <v>833</v>
      </c>
      <c r="CK96" s="2" t="s">
        <v>459</v>
      </c>
      <c r="CL96" s="2" t="s">
        <v>459</v>
      </c>
      <c r="CM96" s="2" t="s">
        <v>459</v>
      </c>
      <c r="CN96" s="2" t="s">
        <v>459</v>
      </c>
      <c r="CO96" s="2" t="s">
        <v>459</v>
      </c>
      <c r="CP96" s="12" t="s">
        <v>938</v>
      </c>
      <c r="CQ96" s="2" t="s">
        <v>459</v>
      </c>
      <c r="CR96" s="13" t="s">
        <v>1024</v>
      </c>
      <c r="CS96" s="2" t="s">
        <v>459</v>
      </c>
      <c r="CT96" s="2" t="s">
        <v>459</v>
      </c>
      <c r="CU96" s="2" t="s">
        <v>459</v>
      </c>
      <c r="CV96" s="2" t="s">
        <v>459</v>
      </c>
      <c r="CW96" s="2" t="s">
        <v>459</v>
      </c>
      <c r="CX96" s="2" t="s">
        <v>459</v>
      </c>
      <c r="CY96" s="2" t="s">
        <v>459</v>
      </c>
      <c r="CZ96" s="11" t="s">
        <v>534</v>
      </c>
      <c r="DA96" s="2" t="s">
        <v>459</v>
      </c>
      <c r="DB96" s="2" t="s">
        <v>459</v>
      </c>
      <c r="DC96" s="2" t="s">
        <v>459</v>
      </c>
      <c r="DD96" s="12" t="s">
        <v>206</v>
      </c>
      <c r="DE96" s="2" t="s">
        <v>459</v>
      </c>
      <c r="DF96" s="2" t="s">
        <v>459</v>
      </c>
      <c r="DG96" s="2" t="s">
        <v>459</v>
      </c>
      <c r="DH96" s="2" t="s">
        <v>459</v>
      </c>
      <c r="DI96" s="2" t="s">
        <v>459</v>
      </c>
      <c r="DJ96" s="2" t="s">
        <v>459</v>
      </c>
      <c r="DK96" s="2" t="s">
        <v>459</v>
      </c>
      <c r="DL96" s="2" t="s">
        <v>459</v>
      </c>
      <c r="DM96" s="2" t="s">
        <v>459</v>
      </c>
      <c r="DN96" s="2" t="s">
        <v>459</v>
      </c>
      <c r="DO96" s="2" t="s">
        <v>459</v>
      </c>
      <c r="DP96" s="2" t="s">
        <v>459</v>
      </c>
      <c r="DQ96" s="2" t="s">
        <v>459</v>
      </c>
      <c r="DR96" s="2" t="s">
        <v>459</v>
      </c>
      <c r="DS96" s="2" t="s">
        <v>459</v>
      </c>
      <c r="DT96" s="2" t="s">
        <v>459</v>
      </c>
      <c r="DU96" s="2" t="s">
        <v>459</v>
      </c>
      <c r="DV96" s="13" t="s">
        <v>566</v>
      </c>
      <c r="DW96" s="2" t="s">
        <v>459</v>
      </c>
      <c r="DX96" s="2" t="s">
        <v>459</v>
      </c>
      <c r="DY96" s="2" t="s">
        <v>459</v>
      </c>
      <c r="DZ96" s="2" t="s">
        <v>459</v>
      </c>
      <c r="EA96" s="2" t="s">
        <v>459</v>
      </c>
      <c r="EB96" s="2" t="s">
        <v>459</v>
      </c>
      <c r="EC96" s="2" t="s">
        <v>459</v>
      </c>
      <c r="ED96" s="2" t="s">
        <v>459</v>
      </c>
      <c r="EE96" s="13" t="s">
        <v>241</v>
      </c>
      <c r="EF96" s="2" t="s">
        <v>459</v>
      </c>
      <c r="EG96" s="2" t="s">
        <v>459</v>
      </c>
      <c r="EH96" s="2" t="s">
        <v>459</v>
      </c>
      <c r="EI96" s="2" t="s">
        <v>459</v>
      </c>
      <c r="EJ96" s="2" t="s">
        <v>459</v>
      </c>
      <c r="EK96" s="2" t="s">
        <v>459</v>
      </c>
      <c r="EL96" s="2" t="s">
        <v>459</v>
      </c>
      <c r="EM96" s="13" t="s">
        <v>859</v>
      </c>
      <c r="EN96" s="2" t="s">
        <v>459</v>
      </c>
      <c r="EO96" s="2" t="s">
        <v>459</v>
      </c>
      <c r="EP96" s="2" t="s">
        <v>459</v>
      </c>
      <c r="EQ96" s="2" t="s">
        <v>459</v>
      </c>
      <c r="ER96" s="2" t="s">
        <v>459</v>
      </c>
      <c r="ES96" s="2" t="s">
        <v>459</v>
      </c>
      <c r="ET96" s="2" t="s">
        <v>459</v>
      </c>
      <c r="EU96" s="2" t="s">
        <v>459</v>
      </c>
      <c r="EV96" s="2" t="s">
        <v>459</v>
      </c>
      <c r="EW96" s="2" t="s">
        <v>459</v>
      </c>
      <c r="EX96" s="12" t="s">
        <v>902</v>
      </c>
      <c r="EY96" s="2" t="s">
        <v>459</v>
      </c>
      <c r="EZ96" s="2" t="s">
        <v>459</v>
      </c>
      <c r="FA96" s="2" t="s">
        <v>459</v>
      </c>
      <c r="FB96" s="2" t="s">
        <v>459</v>
      </c>
      <c r="FC96" s="2" t="s">
        <v>459</v>
      </c>
      <c r="FD96" s="2" t="s">
        <v>459</v>
      </c>
      <c r="FE96" s="2" t="s">
        <v>459</v>
      </c>
      <c r="FF96" s="2" t="s">
        <v>459</v>
      </c>
      <c r="FG96" s="2" t="s">
        <v>459</v>
      </c>
      <c r="FH96" s="2" t="s">
        <v>459</v>
      </c>
      <c r="FI96" s="12" t="s">
        <v>526</v>
      </c>
      <c r="FJ96" s="2" t="s">
        <v>459</v>
      </c>
      <c r="FK96" s="2" t="s">
        <v>459</v>
      </c>
      <c r="FL96" s="2" t="s">
        <v>459</v>
      </c>
      <c r="FM96" s="2" t="s">
        <v>459</v>
      </c>
      <c r="FN96" s="2" t="s">
        <v>459</v>
      </c>
      <c r="FO96" s="2" t="s">
        <v>459</v>
      </c>
      <c r="FP96" s="2" t="s">
        <v>459</v>
      </c>
      <c r="FQ96" s="2" t="s">
        <v>459</v>
      </c>
      <c r="FR96" s="2" t="s">
        <v>459</v>
      </c>
      <c r="FS96" s="2" t="s">
        <v>459</v>
      </c>
      <c r="FT96" s="2" t="s">
        <v>459</v>
      </c>
      <c r="FU96" s="13" t="s">
        <v>279</v>
      </c>
      <c r="FV96" s="2" t="s">
        <v>459</v>
      </c>
      <c r="FW96" s="2" t="s">
        <v>459</v>
      </c>
      <c r="FX96" s="2" t="s">
        <v>459</v>
      </c>
      <c r="FY96" s="2" t="s">
        <v>459</v>
      </c>
      <c r="FZ96" s="2" t="s">
        <v>459</v>
      </c>
      <c r="GA96" s="2" t="s">
        <v>459</v>
      </c>
      <c r="GB96" s="2" t="s">
        <v>459</v>
      </c>
      <c r="GC96" s="2" t="s">
        <v>459</v>
      </c>
      <c r="GD96" s="2" t="s">
        <v>459</v>
      </c>
      <c r="GE96" s="11" t="s">
        <v>1168</v>
      </c>
    </row>
    <row r="97" spans="1:187" ht="88.9" customHeight="1" x14ac:dyDescent="0.25">
      <c r="A97" s="1">
        <v>2537</v>
      </c>
      <c r="B97" s="2" t="s">
        <v>824</v>
      </c>
      <c r="C97" s="2" t="s">
        <v>58</v>
      </c>
      <c r="D97" s="2" t="s">
        <v>764</v>
      </c>
      <c r="E97" s="18" t="s">
        <v>1683</v>
      </c>
      <c r="F97" s="2" t="s">
        <v>1548</v>
      </c>
      <c r="G97" s="2" t="s">
        <v>459</v>
      </c>
      <c r="H97" s="2" t="s">
        <v>459</v>
      </c>
      <c r="I97" s="2" t="s">
        <v>459</v>
      </c>
      <c r="J97" s="12" t="s">
        <v>1532</v>
      </c>
      <c r="K97" s="2" t="s">
        <v>459</v>
      </c>
      <c r="L97" s="2" t="s">
        <v>459</v>
      </c>
      <c r="M97" s="2" t="s">
        <v>459</v>
      </c>
      <c r="N97" s="2" t="s">
        <v>459</v>
      </c>
      <c r="O97" s="2" t="s">
        <v>459</v>
      </c>
      <c r="P97" s="2" t="s">
        <v>459</v>
      </c>
      <c r="Q97" s="2" t="s">
        <v>459</v>
      </c>
      <c r="R97" s="11" t="s">
        <v>478</v>
      </c>
      <c r="S97" s="2" t="s">
        <v>459</v>
      </c>
      <c r="T97" s="2" t="s">
        <v>459</v>
      </c>
      <c r="U97" s="2" t="s">
        <v>459</v>
      </c>
      <c r="V97" s="12" t="s">
        <v>131</v>
      </c>
      <c r="W97" s="2" t="s">
        <v>459</v>
      </c>
      <c r="X97" s="2" t="s">
        <v>459</v>
      </c>
      <c r="Y97" s="2" t="s">
        <v>459</v>
      </c>
      <c r="Z97" s="2" t="s">
        <v>459</v>
      </c>
      <c r="AA97" s="2" t="s">
        <v>459</v>
      </c>
      <c r="AB97" s="2" t="s">
        <v>459</v>
      </c>
      <c r="AC97" s="2" t="s">
        <v>459</v>
      </c>
      <c r="AD97" s="13" t="s">
        <v>529</v>
      </c>
      <c r="AE97" s="13" t="s">
        <v>142</v>
      </c>
      <c r="AF97" s="2" t="s">
        <v>459</v>
      </c>
      <c r="AG97" s="2" t="s">
        <v>459</v>
      </c>
      <c r="AH97" s="2" t="s">
        <v>459</v>
      </c>
      <c r="AI97" s="2" t="s">
        <v>459</v>
      </c>
      <c r="AJ97" s="2" t="s">
        <v>459</v>
      </c>
      <c r="AK97" s="2" t="s">
        <v>459</v>
      </c>
      <c r="AL97" s="2" t="s">
        <v>459</v>
      </c>
      <c r="AM97" s="2" t="s">
        <v>459</v>
      </c>
      <c r="AN97" s="2" t="s">
        <v>459</v>
      </c>
      <c r="AO97" s="13" t="s">
        <v>116</v>
      </c>
      <c r="AP97" s="2" t="s">
        <v>459</v>
      </c>
      <c r="AQ97" s="13" t="s">
        <v>988</v>
      </c>
      <c r="AR97" s="2" t="s">
        <v>459</v>
      </c>
      <c r="AS97" s="2" t="s">
        <v>459</v>
      </c>
      <c r="AT97" s="2" t="s">
        <v>459</v>
      </c>
      <c r="AU97" s="2" t="s">
        <v>459</v>
      </c>
      <c r="AV97" s="2" t="s">
        <v>459</v>
      </c>
      <c r="AW97" s="2" t="s">
        <v>459</v>
      </c>
      <c r="AX97" s="12" t="s">
        <v>543</v>
      </c>
      <c r="AY97" s="2" t="s">
        <v>459</v>
      </c>
      <c r="AZ97" s="2" t="s">
        <v>459</v>
      </c>
      <c r="BA97" s="2" t="s">
        <v>459</v>
      </c>
      <c r="BB97" s="2" t="s">
        <v>459</v>
      </c>
      <c r="BC97" s="2" t="s">
        <v>459</v>
      </c>
      <c r="BD97" s="2" t="s">
        <v>459</v>
      </c>
      <c r="BE97" s="13" t="s">
        <v>1078</v>
      </c>
      <c r="BF97" s="2" t="s">
        <v>459</v>
      </c>
      <c r="BG97" s="2" t="s">
        <v>459</v>
      </c>
      <c r="BH97" s="2" t="s">
        <v>459</v>
      </c>
      <c r="BI97" s="2" t="s">
        <v>459</v>
      </c>
      <c r="BJ97" s="13" t="s">
        <v>1213</v>
      </c>
      <c r="BK97" s="2" t="s">
        <v>459</v>
      </c>
      <c r="BL97" s="2" t="s">
        <v>459</v>
      </c>
      <c r="BM97" s="2" t="s">
        <v>459</v>
      </c>
      <c r="BN97" s="2" t="s">
        <v>459</v>
      </c>
      <c r="BO97" s="2" t="s">
        <v>459</v>
      </c>
      <c r="BP97" s="2" t="s">
        <v>459</v>
      </c>
      <c r="BQ97" s="2" t="s">
        <v>459</v>
      </c>
      <c r="BR97" s="2" t="s">
        <v>459</v>
      </c>
      <c r="BS97" s="12" t="s">
        <v>1047</v>
      </c>
      <c r="BT97" s="2" t="s">
        <v>459</v>
      </c>
      <c r="BU97" s="2" t="s">
        <v>459</v>
      </c>
      <c r="BV97" s="2" t="s">
        <v>459</v>
      </c>
      <c r="BW97" s="12" t="s">
        <v>192</v>
      </c>
      <c r="BX97" s="2" t="s">
        <v>459</v>
      </c>
      <c r="BY97" s="2" t="s">
        <v>459</v>
      </c>
      <c r="BZ97" s="12" t="s">
        <v>584</v>
      </c>
      <c r="CA97" s="2" t="s">
        <v>459</v>
      </c>
      <c r="CB97" s="2" t="s">
        <v>459</v>
      </c>
      <c r="CC97" s="2" t="s">
        <v>459</v>
      </c>
      <c r="CD97" s="2" t="s">
        <v>459</v>
      </c>
      <c r="CE97" s="2" t="s">
        <v>459</v>
      </c>
      <c r="CF97" s="2" t="s">
        <v>459</v>
      </c>
      <c r="CG97" s="2" t="s">
        <v>459</v>
      </c>
      <c r="CH97" s="2" t="s">
        <v>459</v>
      </c>
      <c r="CI97" s="2" t="s">
        <v>459</v>
      </c>
      <c r="CJ97" s="2" t="s">
        <v>459</v>
      </c>
      <c r="CK97" s="13" t="s">
        <v>897</v>
      </c>
      <c r="CL97" s="2" t="s">
        <v>459</v>
      </c>
      <c r="CM97" s="2" t="s">
        <v>459</v>
      </c>
      <c r="CN97" s="2" t="s">
        <v>459</v>
      </c>
      <c r="CO97" s="12" t="s">
        <v>520</v>
      </c>
      <c r="CP97" s="2" t="s">
        <v>459</v>
      </c>
      <c r="CQ97" s="2" t="s">
        <v>459</v>
      </c>
      <c r="CR97" s="2" t="s">
        <v>459</v>
      </c>
      <c r="CS97" s="2" t="s">
        <v>459</v>
      </c>
      <c r="CT97" s="2" t="s">
        <v>459</v>
      </c>
      <c r="CU97" s="2" t="s">
        <v>459</v>
      </c>
      <c r="CV97" s="2" t="s">
        <v>459</v>
      </c>
      <c r="CW97" s="13" t="s">
        <v>920</v>
      </c>
      <c r="CX97" s="12" t="s">
        <v>506</v>
      </c>
      <c r="CY97" s="2" t="s">
        <v>459</v>
      </c>
      <c r="CZ97" s="2" t="s">
        <v>459</v>
      </c>
      <c r="DA97" s="2" t="s">
        <v>459</v>
      </c>
      <c r="DB97" s="2" t="s">
        <v>459</v>
      </c>
      <c r="DC97" s="2" t="s">
        <v>459</v>
      </c>
      <c r="DD97" s="2" t="s">
        <v>459</v>
      </c>
      <c r="DE97" s="2" t="s">
        <v>459</v>
      </c>
      <c r="DF97" s="2" t="s">
        <v>459</v>
      </c>
      <c r="DG97" s="2" t="s">
        <v>459</v>
      </c>
      <c r="DH97" s="12" t="s">
        <v>217</v>
      </c>
      <c r="DI97" s="2" t="s">
        <v>459</v>
      </c>
      <c r="DJ97" s="2" t="s">
        <v>459</v>
      </c>
      <c r="DK97" s="2" t="s">
        <v>459</v>
      </c>
      <c r="DL97" s="2" t="s">
        <v>459</v>
      </c>
      <c r="DM97" s="2" t="s">
        <v>459</v>
      </c>
      <c r="DN97" s="2" t="s">
        <v>459</v>
      </c>
      <c r="DO97" s="2" t="s">
        <v>459</v>
      </c>
      <c r="DP97" s="2" t="s">
        <v>459</v>
      </c>
      <c r="DQ97" s="2" t="s">
        <v>459</v>
      </c>
      <c r="DR97" s="2" t="s">
        <v>459</v>
      </c>
      <c r="DS97" s="2" t="s">
        <v>459</v>
      </c>
      <c r="DT97" s="13" t="s">
        <v>1342</v>
      </c>
      <c r="DU97" s="2" t="s">
        <v>459</v>
      </c>
      <c r="DV97" s="2" t="s">
        <v>459</v>
      </c>
      <c r="DW97" s="2" t="s">
        <v>459</v>
      </c>
      <c r="DX97" s="2" t="s">
        <v>459</v>
      </c>
      <c r="DY97" s="2" t="s">
        <v>459</v>
      </c>
      <c r="DZ97" s="2" t="s">
        <v>459</v>
      </c>
      <c r="EA97" s="2" t="s">
        <v>459</v>
      </c>
      <c r="EB97" s="2" t="s">
        <v>459</v>
      </c>
      <c r="EC97" s="2" t="s">
        <v>459</v>
      </c>
      <c r="ED97" s="12" t="s">
        <v>241</v>
      </c>
      <c r="EE97" s="2" t="s">
        <v>459</v>
      </c>
      <c r="EF97" s="2" t="s">
        <v>459</v>
      </c>
      <c r="EG97" s="2" t="s">
        <v>459</v>
      </c>
      <c r="EH97" s="2" t="s">
        <v>459</v>
      </c>
      <c r="EI97" s="2" t="s">
        <v>459</v>
      </c>
      <c r="EJ97" s="2" t="s">
        <v>459</v>
      </c>
      <c r="EK97" s="2" t="s">
        <v>459</v>
      </c>
      <c r="EL97" s="13" t="s">
        <v>964</v>
      </c>
      <c r="EM97" s="2" t="s">
        <v>459</v>
      </c>
      <c r="EN97" s="2" t="s">
        <v>459</v>
      </c>
      <c r="EO97" s="2" t="s">
        <v>459</v>
      </c>
      <c r="EP97" s="2" t="s">
        <v>459</v>
      </c>
      <c r="EQ97" s="2" t="s">
        <v>459</v>
      </c>
      <c r="ER97" s="2" t="s">
        <v>459</v>
      </c>
      <c r="ES97" s="2" t="s">
        <v>459</v>
      </c>
      <c r="ET97" s="2" t="s">
        <v>459</v>
      </c>
      <c r="EU97" s="2" t="s">
        <v>459</v>
      </c>
      <c r="EV97" s="2" t="s">
        <v>459</v>
      </c>
      <c r="EW97" s="2" t="s">
        <v>459</v>
      </c>
      <c r="EX97" s="2" t="s">
        <v>459</v>
      </c>
      <c r="EY97" s="2" t="s">
        <v>459</v>
      </c>
      <c r="EZ97" s="2" t="s">
        <v>459</v>
      </c>
      <c r="FA97" s="12" t="s">
        <v>491</v>
      </c>
      <c r="FB97" s="2" t="s">
        <v>459</v>
      </c>
      <c r="FC97" s="2" t="s">
        <v>459</v>
      </c>
      <c r="FD97" s="2" t="s">
        <v>459</v>
      </c>
      <c r="FE97" s="2" t="s">
        <v>459</v>
      </c>
      <c r="FF97" s="2" t="s">
        <v>459</v>
      </c>
      <c r="FG97" s="2" t="s">
        <v>459</v>
      </c>
      <c r="FH97" s="2" t="s">
        <v>459</v>
      </c>
      <c r="FI97" s="12" t="s">
        <v>526</v>
      </c>
      <c r="FJ97" s="2" t="s">
        <v>459</v>
      </c>
      <c r="FK97" s="2" t="s">
        <v>459</v>
      </c>
      <c r="FL97" s="2" t="s">
        <v>459</v>
      </c>
      <c r="FM97" s="2" t="s">
        <v>459</v>
      </c>
      <c r="FN97" s="2" t="s">
        <v>459</v>
      </c>
      <c r="FO97" s="12" t="s">
        <v>258</v>
      </c>
      <c r="FP97" s="2" t="s">
        <v>459</v>
      </c>
      <c r="FQ97" s="2" t="s">
        <v>459</v>
      </c>
      <c r="FR97" s="2" t="s">
        <v>459</v>
      </c>
      <c r="FS97" s="2" t="s">
        <v>459</v>
      </c>
      <c r="FT97" s="2" t="s">
        <v>459</v>
      </c>
      <c r="FU97" s="2" t="s">
        <v>459</v>
      </c>
      <c r="FV97" s="2" t="s">
        <v>459</v>
      </c>
      <c r="FW97" s="2" t="s">
        <v>459</v>
      </c>
      <c r="FX97" s="2" t="s">
        <v>459</v>
      </c>
      <c r="FY97" s="13" t="s">
        <v>883</v>
      </c>
      <c r="FZ97" s="2" t="s">
        <v>459</v>
      </c>
      <c r="GA97" s="2" t="s">
        <v>459</v>
      </c>
      <c r="GB97" s="2" t="s">
        <v>459</v>
      </c>
      <c r="GC97" s="2" t="s">
        <v>459</v>
      </c>
      <c r="GD97" s="2" t="s">
        <v>459</v>
      </c>
      <c r="GE97" s="2" t="s">
        <v>459</v>
      </c>
    </row>
    <row r="98" spans="1:187" ht="88.9" customHeight="1" x14ac:dyDescent="0.25">
      <c r="A98" s="1">
        <v>279</v>
      </c>
      <c r="B98" s="2" t="s">
        <v>661</v>
      </c>
      <c r="C98" s="2" t="s">
        <v>662</v>
      </c>
      <c r="D98" s="2" t="s">
        <v>663</v>
      </c>
      <c r="E98" s="18" t="s">
        <v>1684</v>
      </c>
      <c r="F98" s="2" t="s">
        <v>1548</v>
      </c>
      <c r="G98" s="2" t="s">
        <v>459</v>
      </c>
      <c r="H98" s="11" t="s">
        <v>987</v>
      </c>
      <c r="I98" s="2" t="s">
        <v>459</v>
      </c>
      <c r="J98" s="2" t="s">
        <v>459</v>
      </c>
      <c r="K98" s="2" t="s">
        <v>459</v>
      </c>
      <c r="L98" s="2" t="s">
        <v>459</v>
      </c>
      <c r="M98" s="2" t="s">
        <v>459</v>
      </c>
      <c r="N98" s="11" t="s">
        <v>933</v>
      </c>
      <c r="O98" s="2" t="s">
        <v>459</v>
      </c>
      <c r="P98" s="2" t="s">
        <v>459</v>
      </c>
      <c r="Q98" s="2" t="s">
        <v>459</v>
      </c>
      <c r="R98" s="2" t="s">
        <v>459</v>
      </c>
      <c r="S98" s="2" t="s">
        <v>459</v>
      </c>
      <c r="T98" s="13" t="s">
        <v>124</v>
      </c>
      <c r="U98" s="2" t="s">
        <v>459</v>
      </c>
      <c r="V98" s="2" t="s">
        <v>459</v>
      </c>
      <c r="W98" s="2" t="s">
        <v>459</v>
      </c>
      <c r="X98" s="2" t="s">
        <v>459</v>
      </c>
      <c r="Y98" s="2" t="s">
        <v>459</v>
      </c>
      <c r="Z98" s="2" t="s">
        <v>459</v>
      </c>
      <c r="AA98" s="2" t="s">
        <v>459</v>
      </c>
      <c r="AB98" s="2" t="s">
        <v>459</v>
      </c>
      <c r="AC98" s="13" t="s">
        <v>461</v>
      </c>
      <c r="AD98" s="2" t="s">
        <v>459</v>
      </c>
      <c r="AE98" s="2" t="s">
        <v>459</v>
      </c>
      <c r="AF98" s="2" t="s">
        <v>459</v>
      </c>
      <c r="AG98" s="2" t="s">
        <v>459</v>
      </c>
      <c r="AH98" s="13" t="s">
        <v>150</v>
      </c>
      <c r="AI98" s="2" t="s">
        <v>459</v>
      </c>
      <c r="AJ98" s="2" t="s">
        <v>459</v>
      </c>
      <c r="AK98" s="2" t="s">
        <v>459</v>
      </c>
      <c r="AL98" s="2" t="s">
        <v>459</v>
      </c>
      <c r="AM98" s="2" t="s">
        <v>459</v>
      </c>
      <c r="AN98" s="13" t="s">
        <v>117</v>
      </c>
      <c r="AO98" s="2" t="s">
        <v>459</v>
      </c>
      <c r="AP98" s="2" t="s">
        <v>459</v>
      </c>
      <c r="AQ98" s="2" t="s">
        <v>459</v>
      </c>
      <c r="AR98" s="13" t="s">
        <v>988</v>
      </c>
      <c r="AS98" s="2" t="s">
        <v>459</v>
      </c>
      <c r="AT98" s="2" t="s">
        <v>459</v>
      </c>
      <c r="AU98" s="2" t="s">
        <v>459</v>
      </c>
      <c r="AV98" s="2" t="s">
        <v>459</v>
      </c>
      <c r="AW98" s="2" t="s">
        <v>459</v>
      </c>
      <c r="AX98" s="2" t="s">
        <v>459</v>
      </c>
      <c r="AY98" s="11" t="s">
        <v>989</v>
      </c>
      <c r="AZ98" s="2" t="s">
        <v>459</v>
      </c>
      <c r="BA98" s="2" t="s">
        <v>459</v>
      </c>
      <c r="BB98" s="2" t="s">
        <v>459</v>
      </c>
      <c r="BC98" s="12" t="s">
        <v>499</v>
      </c>
      <c r="BD98" s="2" t="s">
        <v>459</v>
      </c>
      <c r="BE98" s="2" t="s">
        <v>459</v>
      </c>
      <c r="BF98" s="2" t="s">
        <v>459</v>
      </c>
      <c r="BG98" s="2" t="s">
        <v>459</v>
      </c>
      <c r="BH98" s="2" t="s">
        <v>459</v>
      </c>
      <c r="BI98" s="2" t="s">
        <v>459</v>
      </c>
      <c r="BJ98" s="2" t="s">
        <v>459</v>
      </c>
      <c r="BK98" s="2" t="s">
        <v>459</v>
      </c>
      <c r="BL98" s="2" t="s">
        <v>459</v>
      </c>
      <c r="BM98" s="13" t="s">
        <v>895</v>
      </c>
      <c r="BN98" s="2" t="s">
        <v>459</v>
      </c>
      <c r="BO98" s="11" t="s">
        <v>990</v>
      </c>
      <c r="BP98" s="2" t="s">
        <v>459</v>
      </c>
      <c r="BQ98" s="2" t="s">
        <v>459</v>
      </c>
      <c r="BR98" s="2" t="s">
        <v>459</v>
      </c>
      <c r="BS98" s="2" t="s">
        <v>459</v>
      </c>
      <c r="BT98" s="2" t="s">
        <v>459</v>
      </c>
      <c r="BU98" s="2" t="s">
        <v>459</v>
      </c>
      <c r="BV98" s="2" t="s">
        <v>459</v>
      </c>
      <c r="BW98" s="12" t="s">
        <v>192</v>
      </c>
      <c r="BX98" s="2" t="s">
        <v>459</v>
      </c>
      <c r="BY98" s="2" t="s">
        <v>459</v>
      </c>
      <c r="BZ98" s="2" t="s">
        <v>459</v>
      </c>
      <c r="CA98" s="2" t="s">
        <v>459</v>
      </c>
      <c r="CB98" s="2" t="s">
        <v>459</v>
      </c>
      <c r="CC98" s="2" t="s">
        <v>459</v>
      </c>
      <c r="CD98" s="2" t="s">
        <v>459</v>
      </c>
      <c r="CE98" s="12" t="s">
        <v>467</v>
      </c>
      <c r="CF98" s="2" t="s">
        <v>459</v>
      </c>
      <c r="CG98" s="2" t="s">
        <v>459</v>
      </c>
      <c r="CH98" s="13" t="s">
        <v>574</v>
      </c>
      <c r="CI98" s="2" t="s">
        <v>459</v>
      </c>
      <c r="CJ98" s="2" t="s">
        <v>459</v>
      </c>
      <c r="CK98" s="2" t="s">
        <v>459</v>
      </c>
      <c r="CL98" s="2" t="s">
        <v>459</v>
      </c>
      <c r="CM98" s="2" t="s">
        <v>459</v>
      </c>
      <c r="CN98" s="2" t="s">
        <v>459</v>
      </c>
      <c r="CO98" s="2" t="s">
        <v>459</v>
      </c>
      <c r="CP98" s="2" t="s">
        <v>459</v>
      </c>
      <c r="CQ98" s="12" t="s">
        <v>898</v>
      </c>
      <c r="CR98" s="2" t="s">
        <v>459</v>
      </c>
      <c r="CS98" s="13" t="s">
        <v>991</v>
      </c>
      <c r="CT98" s="2" t="s">
        <v>459</v>
      </c>
      <c r="CU98" s="2" t="s">
        <v>459</v>
      </c>
      <c r="CV98" s="2" t="s">
        <v>459</v>
      </c>
      <c r="CW98" s="2" t="s">
        <v>459</v>
      </c>
      <c r="CX98" s="2" t="s">
        <v>459</v>
      </c>
      <c r="CY98" s="2" t="s">
        <v>459</v>
      </c>
      <c r="CZ98" s="2" t="s">
        <v>459</v>
      </c>
      <c r="DA98" s="13" t="s">
        <v>587</v>
      </c>
      <c r="DB98" s="2" t="s">
        <v>459</v>
      </c>
      <c r="DC98" s="2" t="s">
        <v>459</v>
      </c>
      <c r="DD98" s="12" t="s">
        <v>206</v>
      </c>
      <c r="DE98" s="2" t="s">
        <v>459</v>
      </c>
      <c r="DF98" s="2" t="s">
        <v>459</v>
      </c>
      <c r="DG98" s="2" t="s">
        <v>459</v>
      </c>
      <c r="DH98" s="2" t="s">
        <v>459</v>
      </c>
      <c r="DI98" s="2" t="s">
        <v>459</v>
      </c>
      <c r="DJ98" s="2" t="s">
        <v>459</v>
      </c>
      <c r="DK98" s="2" t="s">
        <v>459</v>
      </c>
      <c r="DL98" s="2" t="s">
        <v>459</v>
      </c>
      <c r="DM98" s="2" t="s">
        <v>459</v>
      </c>
      <c r="DN98" s="2" t="s">
        <v>459</v>
      </c>
      <c r="DO98" s="2" t="s">
        <v>459</v>
      </c>
      <c r="DP98" s="2" t="s">
        <v>459</v>
      </c>
      <c r="DQ98" s="2" t="s">
        <v>459</v>
      </c>
      <c r="DR98" s="2" t="s">
        <v>459</v>
      </c>
      <c r="DS98" s="13" t="s">
        <v>992</v>
      </c>
      <c r="DT98" s="2" t="s">
        <v>459</v>
      </c>
      <c r="DU98" s="2" t="s">
        <v>459</v>
      </c>
      <c r="DV98" s="2" t="s">
        <v>459</v>
      </c>
      <c r="DW98" s="2" t="s">
        <v>459</v>
      </c>
      <c r="DX98" s="13" t="s">
        <v>993</v>
      </c>
      <c r="DY98" s="2" t="s">
        <v>459</v>
      </c>
      <c r="DZ98" s="2" t="s">
        <v>459</v>
      </c>
      <c r="EA98" s="2" t="s">
        <v>459</v>
      </c>
      <c r="EB98" s="2" t="s">
        <v>459</v>
      </c>
      <c r="EC98" s="2" t="s">
        <v>459</v>
      </c>
      <c r="ED98" s="2" t="s">
        <v>459</v>
      </c>
      <c r="EE98" s="2" t="s">
        <v>459</v>
      </c>
      <c r="EF98" s="2" t="s">
        <v>459</v>
      </c>
      <c r="EG98" s="2" t="s">
        <v>459</v>
      </c>
      <c r="EH98" s="2" t="s">
        <v>459</v>
      </c>
      <c r="EI98" s="2" t="s">
        <v>459</v>
      </c>
      <c r="EJ98" s="2" t="s">
        <v>459</v>
      </c>
      <c r="EK98" s="2" t="s">
        <v>459</v>
      </c>
      <c r="EL98" s="2" t="s">
        <v>459</v>
      </c>
      <c r="EM98" s="2" t="s">
        <v>459</v>
      </c>
      <c r="EN98" s="13" t="s">
        <v>994</v>
      </c>
      <c r="EO98" s="2" t="s">
        <v>459</v>
      </c>
      <c r="EP98" s="2" t="s">
        <v>459</v>
      </c>
      <c r="EQ98" s="2" t="s">
        <v>459</v>
      </c>
      <c r="ER98" s="2" t="s">
        <v>459</v>
      </c>
      <c r="ES98" s="2" t="s">
        <v>459</v>
      </c>
      <c r="ET98" s="2" t="s">
        <v>459</v>
      </c>
      <c r="EU98" s="2" t="s">
        <v>459</v>
      </c>
      <c r="EV98" s="2" t="s">
        <v>459</v>
      </c>
      <c r="EW98" s="2" t="s">
        <v>459</v>
      </c>
      <c r="EX98" s="11" t="s">
        <v>995</v>
      </c>
      <c r="EY98" s="2" t="s">
        <v>459</v>
      </c>
      <c r="EZ98" s="2" t="s">
        <v>459</v>
      </c>
      <c r="FA98" s="2" t="s">
        <v>459</v>
      </c>
      <c r="FB98" s="2" t="s">
        <v>459</v>
      </c>
      <c r="FC98" s="2" t="s">
        <v>459</v>
      </c>
      <c r="FD98" s="2" t="s">
        <v>459</v>
      </c>
      <c r="FE98" s="2" t="s">
        <v>459</v>
      </c>
      <c r="FF98" s="2" t="s">
        <v>459</v>
      </c>
      <c r="FG98" s="2" t="s">
        <v>459</v>
      </c>
      <c r="FH98" s="2" t="s">
        <v>459</v>
      </c>
      <c r="FI98" s="2" t="s">
        <v>459</v>
      </c>
      <c r="FJ98" s="2" t="s">
        <v>459</v>
      </c>
      <c r="FK98" s="12" t="s">
        <v>903</v>
      </c>
      <c r="FL98" s="2" t="s">
        <v>459</v>
      </c>
      <c r="FM98" s="2" t="s">
        <v>459</v>
      </c>
      <c r="FN98" s="13" t="s">
        <v>255</v>
      </c>
      <c r="FO98" s="2" t="s">
        <v>459</v>
      </c>
      <c r="FP98" s="2" t="s">
        <v>459</v>
      </c>
      <c r="FQ98" s="2" t="s">
        <v>459</v>
      </c>
      <c r="FR98" s="2" t="s">
        <v>459</v>
      </c>
      <c r="FS98" s="2" t="s">
        <v>459</v>
      </c>
      <c r="FT98" s="2" t="s">
        <v>459</v>
      </c>
      <c r="FU98" s="2" t="s">
        <v>459</v>
      </c>
      <c r="FV98" s="2" t="s">
        <v>459</v>
      </c>
      <c r="FW98" s="2" t="s">
        <v>459</v>
      </c>
      <c r="FX98" s="2" t="s">
        <v>459</v>
      </c>
      <c r="FY98" s="2" t="s">
        <v>459</v>
      </c>
      <c r="FZ98" s="2" t="s">
        <v>459</v>
      </c>
      <c r="GA98" s="2" t="s">
        <v>459</v>
      </c>
      <c r="GB98" s="13" t="s">
        <v>512</v>
      </c>
      <c r="GC98" s="2" t="s">
        <v>459</v>
      </c>
      <c r="GD98" s="2" t="s">
        <v>459</v>
      </c>
      <c r="GE98" s="2" t="s">
        <v>459</v>
      </c>
    </row>
    <row r="99" spans="1:187" ht="88.9" customHeight="1" x14ac:dyDescent="0.25">
      <c r="A99" s="1">
        <v>316</v>
      </c>
      <c r="B99" s="2" t="s">
        <v>678</v>
      </c>
      <c r="C99" s="2" t="s">
        <v>672</v>
      </c>
      <c r="D99" s="2" t="s">
        <v>679</v>
      </c>
      <c r="E99" s="18" t="s">
        <v>1685</v>
      </c>
      <c r="F99" s="2" t="s">
        <v>1577</v>
      </c>
      <c r="G99" s="2" t="s">
        <v>459</v>
      </c>
      <c r="H99" s="2" t="s">
        <v>459</v>
      </c>
      <c r="I99" s="12" t="s">
        <v>1050</v>
      </c>
      <c r="J99" s="2" t="s">
        <v>459</v>
      </c>
      <c r="K99" s="2" t="s">
        <v>459</v>
      </c>
      <c r="L99" s="2" t="s">
        <v>459</v>
      </c>
      <c r="M99" s="2" t="s">
        <v>459</v>
      </c>
      <c r="N99" s="2" t="s">
        <v>459</v>
      </c>
      <c r="O99" s="2" t="s">
        <v>459</v>
      </c>
      <c r="P99" s="11" t="s">
        <v>914</v>
      </c>
      <c r="Q99" s="2" t="s">
        <v>459</v>
      </c>
      <c r="R99" s="2" t="s">
        <v>459</v>
      </c>
      <c r="S99" s="13" t="s">
        <v>123</v>
      </c>
      <c r="T99" s="2" t="s">
        <v>459</v>
      </c>
      <c r="U99" s="2" t="s">
        <v>459</v>
      </c>
      <c r="V99" s="2" t="s">
        <v>459</v>
      </c>
      <c r="W99" s="2" t="s">
        <v>459</v>
      </c>
      <c r="X99" s="2" t="s">
        <v>459</v>
      </c>
      <c r="Y99" s="2" t="s">
        <v>459</v>
      </c>
      <c r="Z99" s="2" t="s">
        <v>459</v>
      </c>
      <c r="AA99" s="13" t="s">
        <v>602</v>
      </c>
      <c r="AB99" s="2" t="s">
        <v>459</v>
      </c>
      <c r="AC99" s="2" t="s">
        <v>459</v>
      </c>
      <c r="AD99" s="2" t="s">
        <v>459</v>
      </c>
      <c r="AE99" s="2" t="s">
        <v>459</v>
      </c>
      <c r="AF99" s="13" t="s">
        <v>144</v>
      </c>
      <c r="AG99" s="2" t="s">
        <v>459</v>
      </c>
      <c r="AH99" s="2" t="s">
        <v>459</v>
      </c>
      <c r="AI99" s="2" t="s">
        <v>459</v>
      </c>
      <c r="AJ99" s="2" t="s">
        <v>459</v>
      </c>
      <c r="AK99" s="2" t="s">
        <v>459</v>
      </c>
      <c r="AL99" s="2" t="s">
        <v>459</v>
      </c>
      <c r="AM99" s="13" t="s">
        <v>119</v>
      </c>
      <c r="AN99" s="2" t="s">
        <v>459</v>
      </c>
      <c r="AO99" s="2" t="s">
        <v>459</v>
      </c>
      <c r="AP99" s="2" t="s">
        <v>459</v>
      </c>
      <c r="AQ99" s="2" t="s">
        <v>459</v>
      </c>
      <c r="AR99" s="2" t="s">
        <v>459</v>
      </c>
      <c r="AS99" s="2" t="s">
        <v>459</v>
      </c>
      <c r="AT99" s="2" t="s">
        <v>459</v>
      </c>
      <c r="AU99" s="2" t="s">
        <v>459</v>
      </c>
      <c r="AV99" s="13" t="s">
        <v>1051</v>
      </c>
      <c r="AW99" s="2" t="s">
        <v>459</v>
      </c>
      <c r="AX99" s="12" t="s">
        <v>543</v>
      </c>
      <c r="AY99" s="2" t="s">
        <v>459</v>
      </c>
      <c r="AZ99" s="2" t="s">
        <v>459</v>
      </c>
      <c r="BA99" s="2" t="s">
        <v>459</v>
      </c>
      <c r="BB99" s="2" t="s">
        <v>459</v>
      </c>
      <c r="BC99" s="2" t="s">
        <v>459</v>
      </c>
      <c r="BD99" s="13" t="s">
        <v>968</v>
      </c>
      <c r="BE99" s="2" t="s">
        <v>459</v>
      </c>
      <c r="BF99" s="2" t="s">
        <v>459</v>
      </c>
      <c r="BG99" s="2" t="s">
        <v>459</v>
      </c>
      <c r="BH99" s="2" t="s">
        <v>459</v>
      </c>
      <c r="BI99" s="13" t="s">
        <v>563</v>
      </c>
      <c r="BJ99" s="2" t="s">
        <v>459</v>
      </c>
      <c r="BK99" s="2" t="s">
        <v>459</v>
      </c>
      <c r="BL99" s="2" t="s">
        <v>459</v>
      </c>
      <c r="BM99" s="2" t="s">
        <v>459</v>
      </c>
      <c r="BN99" s="2" t="s">
        <v>459</v>
      </c>
      <c r="BO99" s="2" t="s">
        <v>459</v>
      </c>
      <c r="BP99" s="11" t="s">
        <v>1052</v>
      </c>
      <c r="BQ99" s="2" t="s">
        <v>459</v>
      </c>
      <c r="BR99" s="2" t="s">
        <v>459</v>
      </c>
      <c r="BS99" s="2" t="s">
        <v>459</v>
      </c>
      <c r="BT99" s="2" t="s">
        <v>459</v>
      </c>
      <c r="BU99" s="2" t="s">
        <v>459</v>
      </c>
      <c r="BV99" s="2" t="s">
        <v>459</v>
      </c>
      <c r="BW99" s="2" t="s">
        <v>459</v>
      </c>
      <c r="BX99" s="2" t="s">
        <v>459</v>
      </c>
      <c r="BY99" s="13" t="s">
        <v>191</v>
      </c>
      <c r="BZ99" s="2" t="s">
        <v>459</v>
      </c>
      <c r="CA99" s="13" t="s">
        <v>1053</v>
      </c>
      <c r="CB99" s="2" t="s">
        <v>459</v>
      </c>
      <c r="CC99" s="2" t="s">
        <v>459</v>
      </c>
      <c r="CD99" s="2" t="s">
        <v>459</v>
      </c>
      <c r="CE99" s="2" t="s">
        <v>459</v>
      </c>
      <c r="CF99" s="2" t="s">
        <v>459</v>
      </c>
      <c r="CG99" s="12" t="s">
        <v>585</v>
      </c>
      <c r="CH99" s="2" t="s">
        <v>459</v>
      </c>
      <c r="CI99" s="2" t="s">
        <v>459</v>
      </c>
      <c r="CJ99" s="2" t="s">
        <v>459</v>
      </c>
      <c r="CK99" s="2" t="s">
        <v>459</v>
      </c>
      <c r="CL99" s="2" t="s">
        <v>459</v>
      </c>
      <c r="CM99" s="2" t="s">
        <v>459</v>
      </c>
      <c r="CN99" s="12" t="s">
        <v>504</v>
      </c>
      <c r="CO99" s="2" t="s">
        <v>459</v>
      </c>
      <c r="CP99" s="2" t="s">
        <v>459</v>
      </c>
      <c r="CQ99" s="2" t="s">
        <v>459</v>
      </c>
      <c r="CR99" s="2" t="s">
        <v>459</v>
      </c>
      <c r="CS99" s="2" t="s">
        <v>459</v>
      </c>
      <c r="CT99" s="2" t="s">
        <v>459</v>
      </c>
      <c r="CU99" s="2" t="s">
        <v>459</v>
      </c>
      <c r="CV99" s="2" t="s">
        <v>459</v>
      </c>
      <c r="CW99" s="13" t="s">
        <v>888</v>
      </c>
      <c r="CX99" s="2" t="s">
        <v>459</v>
      </c>
      <c r="CY99" s="2" t="s">
        <v>459</v>
      </c>
      <c r="CZ99" s="2" t="s">
        <v>459</v>
      </c>
      <c r="DA99" s="2" t="s">
        <v>459</v>
      </c>
      <c r="DB99" s="2" t="s">
        <v>459</v>
      </c>
      <c r="DC99" s="13" t="s">
        <v>587</v>
      </c>
      <c r="DD99" s="2" t="s">
        <v>459</v>
      </c>
      <c r="DE99" s="2" t="s">
        <v>459</v>
      </c>
      <c r="DF99" s="2" t="s">
        <v>459</v>
      </c>
      <c r="DG99" s="2" t="s">
        <v>459</v>
      </c>
      <c r="DH99" s="2" t="s">
        <v>459</v>
      </c>
      <c r="DI99" s="12" t="s">
        <v>219</v>
      </c>
      <c r="DJ99" s="2" t="s">
        <v>459</v>
      </c>
      <c r="DK99" s="2" t="s">
        <v>459</v>
      </c>
      <c r="DL99" s="2" t="s">
        <v>459</v>
      </c>
      <c r="DM99" s="2" t="s">
        <v>459</v>
      </c>
      <c r="DN99" s="2" t="s">
        <v>459</v>
      </c>
      <c r="DO99" s="13" t="s">
        <v>549</v>
      </c>
      <c r="DP99" s="2" t="s">
        <v>459</v>
      </c>
      <c r="DQ99" s="2" t="s">
        <v>459</v>
      </c>
      <c r="DR99" s="2" t="s">
        <v>459</v>
      </c>
      <c r="DS99" s="2" t="s">
        <v>459</v>
      </c>
      <c r="DT99" s="2" t="s">
        <v>459</v>
      </c>
      <c r="DU99" s="2" t="s">
        <v>459</v>
      </c>
      <c r="DV99" s="2" t="s">
        <v>459</v>
      </c>
      <c r="DW99" s="2" t="s">
        <v>459</v>
      </c>
      <c r="DX99" s="2" t="s">
        <v>459</v>
      </c>
      <c r="DY99" s="2" t="s">
        <v>459</v>
      </c>
      <c r="DZ99" s="2" t="s">
        <v>459</v>
      </c>
      <c r="EA99" s="2" t="s">
        <v>459</v>
      </c>
      <c r="EB99" s="2" t="s">
        <v>459</v>
      </c>
      <c r="EC99" s="2" t="s">
        <v>459</v>
      </c>
      <c r="ED99" s="2" t="s">
        <v>459</v>
      </c>
      <c r="EE99" s="2" t="s">
        <v>459</v>
      </c>
      <c r="EF99" s="2" t="s">
        <v>459</v>
      </c>
      <c r="EG99" s="13" t="s">
        <v>241</v>
      </c>
      <c r="EH99" s="2" t="s">
        <v>459</v>
      </c>
      <c r="EI99" s="2" t="s">
        <v>459</v>
      </c>
      <c r="EJ99" s="2" t="s">
        <v>459</v>
      </c>
      <c r="EK99" s="13" t="s">
        <v>1025</v>
      </c>
      <c r="EL99" s="2" t="s">
        <v>459</v>
      </c>
      <c r="EM99" s="2" t="s">
        <v>459</v>
      </c>
      <c r="EN99" s="2" t="s">
        <v>459</v>
      </c>
      <c r="EO99" s="2" t="s">
        <v>459</v>
      </c>
      <c r="EP99" s="2" t="s">
        <v>459</v>
      </c>
      <c r="EQ99" s="2" t="s">
        <v>459</v>
      </c>
      <c r="ER99" s="2" t="s">
        <v>459</v>
      </c>
      <c r="ES99" s="2" t="s">
        <v>459</v>
      </c>
      <c r="ET99" s="12" t="s">
        <v>474</v>
      </c>
      <c r="EU99" s="2" t="s">
        <v>459</v>
      </c>
      <c r="EV99" s="2" t="s">
        <v>459</v>
      </c>
      <c r="EW99" s="2" t="s">
        <v>459</v>
      </c>
      <c r="EX99" s="2" t="s">
        <v>459</v>
      </c>
      <c r="EY99" s="2" t="s">
        <v>459</v>
      </c>
      <c r="EZ99" s="2" t="s">
        <v>459</v>
      </c>
      <c r="FA99" s="2" t="s">
        <v>459</v>
      </c>
      <c r="FB99" s="2" t="s">
        <v>459</v>
      </c>
      <c r="FC99" s="2" t="s">
        <v>459</v>
      </c>
      <c r="FD99" s="2" t="s">
        <v>459</v>
      </c>
      <c r="FE99" s="2" t="s">
        <v>459</v>
      </c>
      <c r="FF99" s="2" t="s">
        <v>459</v>
      </c>
      <c r="FG99" s="2" t="s">
        <v>459</v>
      </c>
      <c r="FH99" s="2" t="s">
        <v>459</v>
      </c>
      <c r="FI99" s="2" t="s">
        <v>459</v>
      </c>
      <c r="FJ99" s="2" t="s">
        <v>459</v>
      </c>
      <c r="FK99" s="12" t="s">
        <v>903</v>
      </c>
      <c r="FL99" s="2" t="s">
        <v>459</v>
      </c>
      <c r="FM99" s="2" t="s">
        <v>459</v>
      </c>
      <c r="FN99" s="2" t="s">
        <v>459</v>
      </c>
      <c r="FO99" s="2" t="s">
        <v>459</v>
      </c>
      <c r="FP99" s="2" t="s">
        <v>459</v>
      </c>
      <c r="FQ99" s="2" t="s">
        <v>459</v>
      </c>
      <c r="FR99" s="2" t="s">
        <v>459</v>
      </c>
      <c r="FS99" s="2" t="s">
        <v>459</v>
      </c>
      <c r="FT99" s="2" t="s">
        <v>459</v>
      </c>
      <c r="FU99" s="13" t="s">
        <v>279</v>
      </c>
      <c r="FV99" s="2" t="s">
        <v>459</v>
      </c>
      <c r="FW99" s="13" t="s">
        <v>1054</v>
      </c>
      <c r="FX99" s="2" t="s">
        <v>459</v>
      </c>
      <c r="FY99" s="2" t="s">
        <v>459</v>
      </c>
      <c r="FZ99" s="2" t="s">
        <v>459</v>
      </c>
      <c r="GA99" s="2" t="s">
        <v>459</v>
      </c>
      <c r="GB99" s="2" t="s">
        <v>459</v>
      </c>
      <c r="GC99" s="2" t="s">
        <v>459</v>
      </c>
      <c r="GD99" s="2" t="s">
        <v>459</v>
      </c>
      <c r="GE99" s="2" t="s">
        <v>459</v>
      </c>
    </row>
    <row r="100" spans="1:187" ht="88.9" customHeight="1" x14ac:dyDescent="0.25">
      <c r="A100" s="1">
        <v>1717</v>
      </c>
      <c r="B100" s="2" t="s">
        <v>767</v>
      </c>
      <c r="C100" s="2" t="s">
        <v>768</v>
      </c>
      <c r="D100" s="2" t="s">
        <v>637</v>
      </c>
      <c r="E100" s="18" t="s">
        <v>1686</v>
      </c>
      <c r="F100" s="2" t="s">
        <v>1578</v>
      </c>
      <c r="G100" s="2" t="s">
        <v>459</v>
      </c>
      <c r="H100" s="12" t="s">
        <v>1362</v>
      </c>
      <c r="I100" s="2" t="s">
        <v>459</v>
      </c>
      <c r="J100" s="2" t="s">
        <v>459</v>
      </c>
      <c r="K100" s="2" t="s">
        <v>459</v>
      </c>
      <c r="L100" s="2" t="s">
        <v>459</v>
      </c>
      <c r="M100" s="2" t="s">
        <v>459</v>
      </c>
      <c r="N100" s="11" t="s">
        <v>1123</v>
      </c>
      <c r="O100" s="2" t="s">
        <v>459</v>
      </c>
      <c r="P100" s="2" t="s">
        <v>459</v>
      </c>
      <c r="Q100" s="2" t="s">
        <v>459</v>
      </c>
      <c r="R100" s="2" t="s">
        <v>459</v>
      </c>
      <c r="S100" s="2" t="s">
        <v>459</v>
      </c>
      <c r="T100" s="2" t="s">
        <v>459</v>
      </c>
      <c r="U100" s="2" t="s">
        <v>459</v>
      </c>
      <c r="V100" s="2" t="s">
        <v>459</v>
      </c>
      <c r="W100" s="2" t="s">
        <v>459</v>
      </c>
      <c r="X100" s="12" t="s">
        <v>138</v>
      </c>
      <c r="Y100" s="2" t="s">
        <v>459</v>
      </c>
      <c r="Z100" s="2" t="s">
        <v>459</v>
      </c>
      <c r="AA100" s="2" t="s">
        <v>459</v>
      </c>
      <c r="AB100" s="2" t="s">
        <v>459</v>
      </c>
      <c r="AC100" s="13" t="s">
        <v>115</v>
      </c>
      <c r="AD100" s="2" t="s">
        <v>459</v>
      </c>
      <c r="AE100" s="2" t="s">
        <v>459</v>
      </c>
      <c r="AF100" s="2" t="s">
        <v>459</v>
      </c>
      <c r="AG100" s="2" t="s">
        <v>459</v>
      </c>
      <c r="AH100" s="2" t="s">
        <v>459</v>
      </c>
      <c r="AI100" s="13" t="s">
        <v>152</v>
      </c>
      <c r="AJ100" s="2" t="s">
        <v>459</v>
      </c>
      <c r="AK100" s="2" t="s">
        <v>459</v>
      </c>
      <c r="AL100" s="2" t="s">
        <v>459</v>
      </c>
      <c r="AM100" s="2" t="s">
        <v>459</v>
      </c>
      <c r="AN100" s="2" t="s">
        <v>459</v>
      </c>
      <c r="AO100" s="13" t="s">
        <v>117</v>
      </c>
      <c r="AP100" s="2" t="s">
        <v>459</v>
      </c>
      <c r="AQ100" s="2" t="s">
        <v>459</v>
      </c>
      <c r="AR100" s="13" t="s">
        <v>462</v>
      </c>
      <c r="AS100" s="2" t="s">
        <v>459</v>
      </c>
      <c r="AT100" s="2" t="s">
        <v>459</v>
      </c>
      <c r="AU100" s="2" t="s">
        <v>459</v>
      </c>
      <c r="AV100" s="2" t="s">
        <v>459</v>
      </c>
      <c r="AW100" s="2" t="s">
        <v>459</v>
      </c>
      <c r="AX100" s="2" t="s">
        <v>459</v>
      </c>
      <c r="AY100" s="2" t="s">
        <v>459</v>
      </c>
      <c r="AZ100" s="2" t="s">
        <v>459</v>
      </c>
      <c r="BA100" s="2" t="s">
        <v>459</v>
      </c>
      <c r="BB100" s="11" t="s">
        <v>1363</v>
      </c>
      <c r="BC100" s="12" t="s">
        <v>499</v>
      </c>
      <c r="BD100" s="2" t="s">
        <v>459</v>
      </c>
      <c r="BE100" s="2" t="s">
        <v>459</v>
      </c>
      <c r="BF100" s="2" t="s">
        <v>459</v>
      </c>
      <c r="BG100" s="2" t="s">
        <v>459</v>
      </c>
      <c r="BH100" s="2" t="s">
        <v>459</v>
      </c>
      <c r="BI100" s="12" t="s">
        <v>554</v>
      </c>
      <c r="BJ100" s="2" t="s">
        <v>459</v>
      </c>
      <c r="BK100" s="2" t="s">
        <v>459</v>
      </c>
      <c r="BL100" s="2" t="s">
        <v>459</v>
      </c>
      <c r="BM100" s="2" t="s">
        <v>459</v>
      </c>
      <c r="BN100" s="2" t="s">
        <v>459</v>
      </c>
      <c r="BO100" s="2" t="s">
        <v>459</v>
      </c>
      <c r="BP100" s="12" t="s">
        <v>945</v>
      </c>
      <c r="BQ100" s="2" t="s">
        <v>459</v>
      </c>
      <c r="BR100" s="2" t="s">
        <v>459</v>
      </c>
      <c r="BS100" s="2" t="s">
        <v>459</v>
      </c>
      <c r="BT100" s="2" t="s">
        <v>459</v>
      </c>
      <c r="BU100" s="2" t="s">
        <v>459</v>
      </c>
      <c r="BV100" s="13" t="s">
        <v>185</v>
      </c>
      <c r="BW100" s="2" t="s">
        <v>459</v>
      </c>
      <c r="BX100" s="2" t="s">
        <v>459</v>
      </c>
      <c r="BY100" s="2" t="s">
        <v>459</v>
      </c>
      <c r="BZ100" s="2" t="s">
        <v>459</v>
      </c>
      <c r="CA100" s="2" t="s">
        <v>459</v>
      </c>
      <c r="CB100" s="2" t="s">
        <v>459</v>
      </c>
      <c r="CC100" s="12" t="s">
        <v>483</v>
      </c>
      <c r="CD100" s="2" t="s">
        <v>459</v>
      </c>
      <c r="CE100" s="2" t="s">
        <v>459</v>
      </c>
      <c r="CF100" s="2" t="s">
        <v>459</v>
      </c>
      <c r="CG100" s="2" t="s">
        <v>459</v>
      </c>
      <c r="CH100" s="2" t="s">
        <v>459</v>
      </c>
      <c r="CI100" s="2" t="s">
        <v>459</v>
      </c>
      <c r="CJ100" s="2" t="s">
        <v>459</v>
      </c>
      <c r="CK100" s="12" t="s">
        <v>503</v>
      </c>
      <c r="CL100" s="13" t="s">
        <v>1128</v>
      </c>
      <c r="CM100" s="2" t="s">
        <v>459</v>
      </c>
      <c r="CN100" s="2" t="s">
        <v>459</v>
      </c>
      <c r="CO100" s="2" t="s">
        <v>459</v>
      </c>
      <c r="CP100" s="2" t="s">
        <v>459</v>
      </c>
      <c r="CQ100" s="2" t="s">
        <v>459</v>
      </c>
      <c r="CR100" s="2" t="s">
        <v>459</v>
      </c>
      <c r="CS100" s="2" t="s">
        <v>459</v>
      </c>
      <c r="CT100" s="13" t="s">
        <v>1364</v>
      </c>
      <c r="CU100" s="2" t="s">
        <v>459</v>
      </c>
      <c r="CV100" s="2" t="s">
        <v>459</v>
      </c>
      <c r="CW100" s="2" t="s">
        <v>459</v>
      </c>
      <c r="CX100" s="2" t="s">
        <v>459</v>
      </c>
      <c r="CY100" s="2" t="s">
        <v>459</v>
      </c>
      <c r="CZ100" s="11" t="s">
        <v>1178</v>
      </c>
      <c r="DA100" s="2" t="s">
        <v>459</v>
      </c>
      <c r="DB100" s="2" t="s">
        <v>459</v>
      </c>
      <c r="DC100" s="2" t="s">
        <v>459</v>
      </c>
      <c r="DD100" s="2" t="s">
        <v>459</v>
      </c>
      <c r="DE100" s="13" t="s">
        <v>208</v>
      </c>
      <c r="DF100" s="2" t="s">
        <v>459</v>
      </c>
      <c r="DG100" s="2" t="s">
        <v>459</v>
      </c>
      <c r="DH100" s="2" t="s">
        <v>459</v>
      </c>
      <c r="DI100" s="2" t="s">
        <v>459</v>
      </c>
      <c r="DJ100" s="2" t="s">
        <v>459</v>
      </c>
      <c r="DK100" s="2" t="s">
        <v>459</v>
      </c>
      <c r="DL100" s="2" t="s">
        <v>459</v>
      </c>
      <c r="DM100" s="2" t="s">
        <v>459</v>
      </c>
      <c r="DN100" s="2" t="s">
        <v>459</v>
      </c>
      <c r="DO100" s="2" t="s">
        <v>459</v>
      </c>
      <c r="DP100" s="13" t="s">
        <v>1365</v>
      </c>
      <c r="DQ100" s="2" t="s">
        <v>459</v>
      </c>
      <c r="DR100" s="2" t="s">
        <v>459</v>
      </c>
      <c r="DS100" s="2" t="s">
        <v>459</v>
      </c>
      <c r="DT100" s="2" t="s">
        <v>459</v>
      </c>
      <c r="DU100" s="2" t="s">
        <v>459</v>
      </c>
      <c r="DV100" s="2" t="s">
        <v>459</v>
      </c>
      <c r="DW100" s="2" t="s">
        <v>459</v>
      </c>
      <c r="DX100" s="13" t="s">
        <v>1366</v>
      </c>
      <c r="DY100" s="2" t="s">
        <v>459</v>
      </c>
      <c r="DZ100" s="2" t="s">
        <v>459</v>
      </c>
      <c r="EA100" s="2" t="s">
        <v>459</v>
      </c>
      <c r="EB100" s="2" t="s">
        <v>459</v>
      </c>
      <c r="EC100" s="2" t="s">
        <v>459</v>
      </c>
      <c r="ED100" s="2" t="s">
        <v>459</v>
      </c>
      <c r="EE100" s="2" t="s">
        <v>459</v>
      </c>
      <c r="EF100" s="2" t="s">
        <v>459</v>
      </c>
      <c r="EG100" s="2" t="s">
        <v>459</v>
      </c>
      <c r="EH100" s="2" t="s">
        <v>459</v>
      </c>
      <c r="EI100" s="2" t="s">
        <v>459</v>
      </c>
      <c r="EJ100" s="2" t="s">
        <v>459</v>
      </c>
      <c r="EK100" s="2" t="s">
        <v>459</v>
      </c>
      <c r="EL100" s="2" t="s">
        <v>459</v>
      </c>
      <c r="EM100" s="13" t="s">
        <v>1259</v>
      </c>
      <c r="EN100" s="2" t="s">
        <v>459</v>
      </c>
      <c r="EO100" s="2" t="s">
        <v>459</v>
      </c>
      <c r="EP100" s="2" t="s">
        <v>459</v>
      </c>
      <c r="EQ100" s="2" t="s">
        <v>459</v>
      </c>
      <c r="ER100" s="2" t="s">
        <v>459</v>
      </c>
      <c r="ES100" s="2" t="s">
        <v>459</v>
      </c>
      <c r="ET100" s="2" t="s">
        <v>459</v>
      </c>
      <c r="EU100" s="2" t="s">
        <v>459</v>
      </c>
      <c r="EV100" s="2" t="s">
        <v>459</v>
      </c>
      <c r="EW100" s="2" t="s">
        <v>459</v>
      </c>
      <c r="EX100" s="12" t="s">
        <v>902</v>
      </c>
      <c r="EY100" s="2" t="s">
        <v>459</v>
      </c>
      <c r="EZ100" s="2" t="s">
        <v>459</v>
      </c>
      <c r="FA100" s="2" t="s">
        <v>459</v>
      </c>
      <c r="FB100" s="12" t="s">
        <v>492</v>
      </c>
      <c r="FC100" s="2" t="s">
        <v>459</v>
      </c>
      <c r="FD100" s="2" t="s">
        <v>459</v>
      </c>
      <c r="FE100" s="2" t="s">
        <v>459</v>
      </c>
      <c r="FF100" s="2" t="s">
        <v>459</v>
      </c>
      <c r="FG100" s="2" t="s">
        <v>459</v>
      </c>
      <c r="FH100" s="2" t="s">
        <v>459</v>
      </c>
      <c r="FI100" s="2" t="s">
        <v>459</v>
      </c>
      <c r="FJ100" s="2" t="s">
        <v>459</v>
      </c>
      <c r="FK100" s="2" t="s">
        <v>459</v>
      </c>
      <c r="FL100" s="2" t="s">
        <v>459</v>
      </c>
      <c r="FM100" s="2" t="s">
        <v>459</v>
      </c>
      <c r="FN100" s="2" t="s">
        <v>459</v>
      </c>
      <c r="FO100" s="12" t="s">
        <v>258</v>
      </c>
      <c r="FP100" s="2" t="s">
        <v>459</v>
      </c>
      <c r="FQ100" s="2" t="s">
        <v>459</v>
      </c>
      <c r="FR100" s="2" t="s">
        <v>459</v>
      </c>
      <c r="FS100" s="2" t="s">
        <v>459</v>
      </c>
      <c r="FT100" s="2" t="s">
        <v>459</v>
      </c>
      <c r="FU100" s="2" t="s">
        <v>459</v>
      </c>
      <c r="FV100" s="2" t="s">
        <v>459</v>
      </c>
      <c r="FW100" s="2" t="s">
        <v>459</v>
      </c>
      <c r="FX100" s="2" t="s">
        <v>459</v>
      </c>
      <c r="FY100" s="13" t="s">
        <v>883</v>
      </c>
      <c r="FZ100" s="2" t="s">
        <v>459</v>
      </c>
      <c r="GA100" s="2" t="s">
        <v>459</v>
      </c>
      <c r="GB100" s="2" t="s">
        <v>459</v>
      </c>
      <c r="GC100" s="2" t="s">
        <v>459</v>
      </c>
      <c r="GD100" s="2" t="s">
        <v>459</v>
      </c>
      <c r="GE100" s="2" t="s">
        <v>459</v>
      </c>
    </row>
    <row r="101" spans="1:187" ht="88.9" customHeight="1" x14ac:dyDescent="0.25">
      <c r="A101" s="1">
        <v>1162</v>
      </c>
      <c r="B101" s="2" t="s">
        <v>756</v>
      </c>
      <c r="C101" s="2" t="s">
        <v>650</v>
      </c>
      <c r="D101" s="2" t="s">
        <v>73</v>
      </c>
      <c r="E101" s="18" t="s">
        <v>1687</v>
      </c>
      <c r="F101" s="2" t="s">
        <v>1547</v>
      </c>
      <c r="G101" s="2" t="s">
        <v>459</v>
      </c>
      <c r="H101" s="2" t="s">
        <v>459</v>
      </c>
      <c r="I101" s="12" t="s">
        <v>1321</v>
      </c>
      <c r="J101" s="2" t="s">
        <v>459</v>
      </c>
      <c r="K101" s="2" t="s">
        <v>459</v>
      </c>
      <c r="L101" s="2" t="s">
        <v>459</v>
      </c>
      <c r="M101" s="2" t="s">
        <v>459</v>
      </c>
      <c r="N101" s="2" t="s">
        <v>459</v>
      </c>
      <c r="O101" s="2" t="s">
        <v>459</v>
      </c>
      <c r="P101" s="11" t="s">
        <v>914</v>
      </c>
      <c r="Q101" s="2" t="s">
        <v>459</v>
      </c>
      <c r="R101" s="2" t="s">
        <v>459</v>
      </c>
      <c r="S101" s="12" t="s">
        <v>121</v>
      </c>
      <c r="T101" s="2" t="s">
        <v>459</v>
      </c>
      <c r="U101" s="2" t="s">
        <v>459</v>
      </c>
      <c r="V101" s="2" t="s">
        <v>459</v>
      </c>
      <c r="W101" s="2" t="s">
        <v>459</v>
      </c>
      <c r="X101" s="2" t="s">
        <v>459</v>
      </c>
      <c r="Y101" s="2" t="s">
        <v>459</v>
      </c>
      <c r="Z101" s="2" t="s">
        <v>459</v>
      </c>
      <c r="AA101" s="2" t="s">
        <v>459</v>
      </c>
      <c r="AB101" s="2" t="s">
        <v>459</v>
      </c>
      <c r="AC101" s="13" t="s">
        <v>461</v>
      </c>
      <c r="AD101" s="2" t="s">
        <v>459</v>
      </c>
      <c r="AE101" s="13" t="s">
        <v>142</v>
      </c>
      <c r="AF101" s="2" t="s">
        <v>459</v>
      </c>
      <c r="AG101" s="2" t="s">
        <v>459</v>
      </c>
      <c r="AH101" s="2" t="s">
        <v>459</v>
      </c>
      <c r="AI101" s="2" t="s">
        <v>459</v>
      </c>
      <c r="AJ101" s="2" t="s">
        <v>459</v>
      </c>
      <c r="AK101" s="2" t="s">
        <v>459</v>
      </c>
      <c r="AL101" s="2" t="s">
        <v>459</v>
      </c>
      <c r="AM101" s="13" t="s">
        <v>117</v>
      </c>
      <c r="AN101" s="2" t="s">
        <v>459</v>
      </c>
      <c r="AO101" s="2" t="s">
        <v>459</v>
      </c>
      <c r="AP101" s="2" t="s">
        <v>459</v>
      </c>
      <c r="AQ101" s="2" t="s">
        <v>459</v>
      </c>
      <c r="AR101" s="2" t="s">
        <v>459</v>
      </c>
      <c r="AS101" s="2" t="s">
        <v>459</v>
      </c>
      <c r="AT101" s="2" t="s">
        <v>459</v>
      </c>
      <c r="AU101" s="13" t="s">
        <v>462</v>
      </c>
      <c r="AV101" s="2" t="s">
        <v>459</v>
      </c>
      <c r="AW101" s="11" t="s">
        <v>1322</v>
      </c>
      <c r="AX101" s="2" t="s">
        <v>459</v>
      </c>
      <c r="AY101" s="2" t="s">
        <v>459</v>
      </c>
      <c r="AZ101" s="2" t="s">
        <v>459</v>
      </c>
      <c r="BA101" s="2" t="s">
        <v>459</v>
      </c>
      <c r="BB101" s="2" t="s">
        <v>459</v>
      </c>
      <c r="BC101" s="2" t="s">
        <v>459</v>
      </c>
      <c r="BD101" s="2" t="s">
        <v>459</v>
      </c>
      <c r="BE101" s="2" t="s">
        <v>459</v>
      </c>
      <c r="BF101" s="13" t="s">
        <v>1162</v>
      </c>
      <c r="BG101" s="2" t="s">
        <v>459</v>
      </c>
      <c r="BH101" s="2" t="s">
        <v>459</v>
      </c>
      <c r="BI101" s="2" t="s">
        <v>459</v>
      </c>
      <c r="BJ101" s="2" t="s">
        <v>459</v>
      </c>
      <c r="BK101" s="13" t="s">
        <v>500</v>
      </c>
      <c r="BL101" s="2" t="s">
        <v>459</v>
      </c>
      <c r="BM101" s="2" t="s">
        <v>459</v>
      </c>
      <c r="BN101" s="2" t="s">
        <v>459</v>
      </c>
      <c r="BO101" s="2" t="s">
        <v>459</v>
      </c>
      <c r="BP101" s="2" t="s">
        <v>459</v>
      </c>
      <c r="BQ101" s="2" t="s">
        <v>459</v>
      </c>
      <c r="BR101" s="2" t="s">
        <v>459</v>
      </c>
      <c r="BS101" s="12" t="s">
        <v>1323</v>
      </c>
      <c r="BT101" s="2" t="s">
        <v>459</v>
      </c>
      <c r="BU101" s="12" t="s">
        <v>186</v>
      </c>
      <c r="BV101" s="2" t="s">
        <v>459</v>
      </c>
      <c r="BW101" s="2" t="s">
        <v>459</v>
      </c>
      <c r="BX101" s="2" t="s">
        <v>459</v>
      </c>
      <c r="BY101" s="2" t="s">
        <v>459</v>
      </c>
      <c r="BZ101" s="2" t="s">
        <v>459</v>
      </c>
      <c r="CA101" s="2" t="s">
        <v>459</v>
      </c>
      <c r="CB101" s="2" t="s">
        <v>459</v>
      </c>
      <c r="CC101" s="2" t="s">
        <v>459</v>
      </c>
      <c r="CD101" s="13" t="s">
        <v>518</v>
      </c>
      <c r="CE101" s="2" t="s">
        <v>459</v>
      </c>
      <c r="CF101" s="13" t="s">
        <v>1190</v>
      </c>
      <c r="CG101" s="2" t="s">
        <v>459</v>
      </c>
      <c r="CH101" s="2" t="s">
        <v>459</v>
      </c>
      <c r="CI101" s="2" t="s">
        <v>459</v>
      </c>
      <c r="CJ101" s="2" t="s">
        <v>459</v>
      </c>
      <c r="CK101" s="2" t="s">
        <v>459</v>
      </c>
      <c r="CL101" s="2" t="s">
        <v>459</v>
      </c>
      <c r="CM101" s="2" t="s">
        <v>459</v>
      </c>
      <c r="CN101" s="2" t="s">
        <v>459</v>
      </c>
      <c r="CO101" s="12" t="s">
        <v>520</v>
      </c>
      <c r="CP101" s="2" t="s">
        <v>459</v>
      </c>
      <c r="CQ101" s="2" t="s">
        <v>459</v>
      </c>
      <c r="CR101" s="2" t="s">
        <v>459</v>
      </c>
      <c r="CS101" s="2" t="s">
        <v>459</v>
      </c>
      <c r="CT101" s="13" t="s">
        <v>200</v>
      </c>
      <c r="CU101" s="2" t="s">
        <v>459</v>
      </c>
      <c r="CV101" s="2" t="s">
        <v>459</v>
      </c>
      <c r="CW101" s="2" t="s">
        <v>459</v>
      </c>
      <c r="CX101" s="2" t="s">
        <v>459</v>
      </c>
      <c r="CY101" s="2" t="s">
        <v>459</v>
      </c>
      <c r="CZ101" s="11" t="s">
        <v>471</v>
      </c>
      <c r="DA101" s="2" t="s">
        <v>459</v>
      </c>
      <c r="DB101" s="2" t="s">
        <v>459</v>
      </c>
      <c r="DC101" s="2" t="s">
        <v>459</v>
      </c>
      <c r="DD101" s="2" t="s">
        <v>459</v>
      </c>
      <c r="DE101" s="2" t="s">
        <v>459</v>
      </c>
      <c r="DF101" s="2" t="s">
        <v>459</v>
      </c>
      <c r="DG101" s="2" t="s">
        <v>459</v>
      </c>
      <c r="DH101" s="2" t="s">
        <v>459</v>
      </c>
      <c r="DI101" s="2" t="s">
        <v>459</v>
      </c>
      <c r="DJ101" s="12" t="s">
        <v>220</v>
      </c>
      <c r="DK101" s="2" t="s">
        <v>459</v>
      </c>
      <c r="DL101" s="2" t="s">
        <v>459</v>
      </c>
      <c r="DM101" s="2" t="s">
        <v>459</v>
      </c>
      <c r="DN101" s="13" t="s">
        <v>549</v>
      </c>
      <c r="DO101" s="2" t="s">
        <v>459</v>
      </c>
      <c r="DP101" s="2" t="s">
        <v>459</v>
      </c>
      <c r="DQ101" s="2" t="s">
        <v>459</v>
      </c>
      <c r="DR101" s="2" t="s">
        <v>459</v>
      </c>
      <c r="DS101" s="2" t="s">
        <v>459</v>
      </c>
      <c r="DT101" s="2" t="s">
        <v>459</v>
      </c>
      <c r="DU101" s="2" t="s">
        <v>459</v>
      </c>
      <c r="DV101" s="2" t="s">
        <v>459</v>
      </c>
      <c r="DW101" s="2" t="s">
        <v>459</v>
      </c>
      <c r="DX101" s="2" t="s">
        <v>459</v>
      </c>
      <c r="DY101" s="2" t="s">
        <v>459</v>
      </c>
      <c r="DZ101" s="2" t="s">
        <v>459</v>
      </c>
      <c r="EA101" s="2" t="s">
        <v>459</v>
      </c>
      <c r="EB101" s="2" t="s">
        <v>459</v>
      </c>
      <c r="EC101" s="2" t="s">
        <v>459</v>
      </c>
      <c r="ED101" s="2" t="s">
        <v>459</v>
      </c>
      <c r="EE101" s="2" t="s">
        <v>459</v>
      </c>
      <c r="EF101" s="2" t="s">
        <v>459</v>
      </c>
      <c r="EG101" s="13" t="s">
        <v>241</v>
      </c>
      <c r="EH101" s="2" t="s">
        <v>459</v>
      </c>
      <c r="EI101" s="2" t="s">
        <v>459</v>
      </c>
      <c r="EJ101" s="2" t="s">
        <v>459</v>
      </c>
      <c r="EK101" s="2" t="s">
        <v>459</v>
      </c>
      <c r="EL101" s="2" t="s">
        <v>459</v>
      </c>
      <c r="EM101" s="2" t="s">
        <v>459</v>
      </c>
      <c r="EN101" s="2" t="s">
        <v>459</v>
      </c>
      <c r="EO101" s="2" t="s">
        <v>459</v>
      </c>
      <c r="EP101" s="2" t="s">
        <v>459</v>
      </c>
      <c r="EQ101" s="13" t="s">
        <v>1324</v>
      </c>
      <c r="ER101" s="2" t="s">
        <v>459</v>
      </c>
      <c r="ES101" s="2" t="s">
        <v>459</v>
      </c>
      <c r="ET101" s="2" t="s">
        <v>459</v>
      </c>
      <c r="EU101" s="2" t="s">
        <v>459</v>
      </c>
      <c r="EV101" s="2" t="s">
        <v>459</v>
      </c>
      <c r="EW101" s="2" t="s">
        <v>459</v>
      </c>
      <c r="EX101" s="2" t="s">
        <v>459</v>
      </c>
      <c r="EY101" s="2" t="s">
        <v>459</v>
      </c>
      <c r="EZ101" s="12" t="s">
        <v>537</v>
      </c>
      <c r="FA101" s="2" t="s">
        <v>459</v>
      </c>
      <c r="FB101" s="2" t="s">
        <v>459</v>
      </c>
      <c r="FC101" s="12" t="s">
        <v>561</v>
      </c>
      <c r="FD101" s="2" t="s">
        <v>459</v>
      </c>
      <c r="FE101" s="2" t="s">
        <v>459</v>
      </c>
      <c r="FF101" s="2" t="s">
        <v>459</v>
      </c>
      <c r="FG101" s="2" t="s">
        <v>459</v>
      </c>
      <c r="FH101" s="2" t="s">
        <v>459</v>
      </c>
      <c r="FI101" s="2" t="s">
        <v>459</v>
      </c>
      <c r="FJ101" s="2" t="s">
        <v>459</v>
      </c>
      <c r="FK101" s="2" t="s">
        <v>459</v>
      </c>
      <c r="FL101" s="2" t="s">
        <v>459</v>
      </c>
      <c r="FM101" s="2" t="s">
        <v>459</v>
      </c>
      <c r="FN101" s="2" t="s">
        <v>459</v>
      </c>
      <c r="FO101" s="12" t="s">
        <v>258</v>
      </c>
      <c r="FP101" s="2" t="s">
        <v>459</v>
      </c>
      <c r="FQ101" s="2" t="s">
        <v>459</v>
      </c>
      <c r="FR101" s="2" t="s">
        <v>459</v>
      </c>
      <c r="FS101" s="2" t="s">
        <v>459</v>
      </c>
      <c r="FT101" s="2" t="s">
        <v>459</v>
      </c>
      <c r="FU101" s="2" t="s">
        <v>459</v>
      </c>
      <c r="FV101" s="2" t="s">
        <v>459</v>
      </c>
      <c r="FW101" s="2" t="s">
        <v>459</v>
      </c>
      <c r="FX101" s="2" t="s">
        <v>459</v>
      </c>
      <c r="FY101" s="2" t="s">
        <v>459</v>
      </c>
      <c r="FZ101" s="2" t="s">
        <v>459</v>
      </c>
      <c r="GA101" s="13" t="s">
        <v>1325</v>
      </c>
      <c r="GB101" s="2" t="s">
        <v>459</v>
      </c>
      <c r="GC101" s="2" t="s">
        <v>459</v>
      </c>
      <c r="GD101" s="2" t="s">
        <v>459</v>
      </c>
      <c r="GE101" s="2" t="s">
        <v>459</v>
      </c>
    </row>
    <row r="102" spans="1:187" ht="88.9" customHeight="1" x14ac:dyDescent="0.25">
      <c r="A102" s="1">
        <v>2479</v>
      </c>
      <c r="B102" s="2" t="s">
        <v>813</v>
      </c>
      <c r="C102" s="2" t="s">
        <v>650</v>
      </c>
      <c r="D102" s="2" t="s">
        <v>63</v>
      </c>
      <c r="E102" s="18" t="s">
        <v>1688</v>
      </c>
      <c r="F102" s="2" t="s">
        <v>1558</v>
      </c>
      <c r="G102" s="2" t="s">
        <v>459</v>
      </c>
      <c r="H102" s="2" t="s">
        <v>459</v>
      </c>
      <c r="I102" s="2" t="s">
        <v>459</v>
      </c>
      <c r="J102" s="2" t="s">
        <v>459</v>
      </c>
      <c r="K102" s="2" t="s">
        <v>459</v>
      </c>
      <c r="L102" s="11" t="s">
        <v>1496</v>
      </c>
      <c r="M102" s="2" t="s">
        <v>459</v>
      </c>
      <c r="N102" s="11" t="s">
        <v>933</v>
      </c>
      <c r="O102" s="2" t="s">
        <v>459</v>
      </c>
      <c r="P102" s="2" t="s">
        <v>459</v>
      </c>
      <c r="Q102" s="2" t="s">
        <v>459</v>
      </c>
      <c r="R102" s="2" t="s">
        <v>459</v>
      </c>
      <c r="S102" s="2" t="s">
        <v>459</v>
      </c>
      <c r="T102" s="2" t="s">
        <v>459</v>
      </c>
      <c r="U102" s="2" t="s">
        <v>459</v>
      </c>
      <c r="V102" s="2" t="s">
        <v>459</v>
      </c>
      <c r="W102" s="2" t="s">
        <v>459</v>
      </c>
      <c r="X102" s="12" t="s">
        <v>138</v>
      </c>
      <c r="Y102" s="2" t="s">
        <v>459</v>
      </c>
      <c r="Z102" s="2" t="s">
        <v>459</v>
      </c>
      <c r="AA102" s="13" t="s">
        <v>461</v>
      </c>
      <c r="AB102" s="2" t="s">
        <v>459</v>
      </c>
      <c r="AC102" s="2" t="s">
        <v>459</v>
      </c>
      <c r="AD102" s="2" t="s">
        <v>459</v>
      </c>
      <c r="AE102" s="2" t="s">
        <v>459</v>
      </c>
      <c r="AF102" s="2" t="s">
        <v>459</v>
      </c>
      <c r="AG102" s="13" t="s">
        <v>140</v>
      </c>
      <c r="AH102" s="2" t="s">
        <v>459</v>
      </c>
      <c r="AI102" s="2" t="s">
        <v>459</v>
      </c>
      <c r="AJ102" s="2" t="s">
        <v>459</v>
      </c>
      <c r="AK102" s="13" t="s">
        <v>116</v>
      </c>
      <c r="AL102" s="2" t="s">
        <v>459</v>
      </c>
      <c r="AM102" s="2" t="s">
        <v>459</v>
      </c>
      <c r="AN102" s="2" t="s">
        <v>459</v>
      </c>
      <c r="AO102" s="2" t="s">
        <v>459</v>
      </c>
      <c r="AP102" s="2" t="s">
        <v>459</v>
      </c>
      <c r="AQ102" s="2" t="s">
        <v>459</v>
      </c>
      <c r="AR102" s="2" t="s">
        <v>459</v>
      </c>
      <c r="AS102" s="13" t="s">
        <v>497</v>
      </c>
      <c r="AT102" s="2" t="s">
        <v>459</v>
      </c>
      <c r="AU102" s="2" t="s">
        <v>459</v>
      </c>
      <c r="AV102" s="2" t="s">
        <v>459</v>
      </c>
      <c r="AW102" s="2" t="s">
        <v>459</v>
      </c>
      <c r="AX102" s="2" t="s">
        <v>459</v>
      </c>
      <c r="AY102" s="2" t="s">
        <v>459</v>
      </c>
      <c r="AZ102" s="2" t="s">
        <v>459</v>
      </c>
      <c r="BA102" s="12" t="s">
        <v>514</v>
      </c>
      <c r="BB102" s="2" t="s">
        <v>459</v>
      </c>
      <c r="BC102" s="2" t="s">
        <v>459</v>
      </c>
      <c r="BD102" s="13" t="s">
        <v>853</v>
      </c>
      <c r="BE102" s="2" t="s">
        <v>459</v>
      </c>
      <c r="BF102" s="2" t="s">
        <v>459</v>
      </c>
      <c r="BG102" s="2" t="s">
        <v>459</v>
      </c>
      <c r="BH102" s="2" t="s">
        <v>459</v>
      </c>
      <c r="BI102" s="2" t="s">
        <v>459</v>
      </c>
      <c r="BJ102" s="2" t="s">
        <v>459</v>
      </c>
      <c r="BK102" s="2" t="s">
        <v>459</v>
      </c>
      <c r="BL102" s="2" t="s">
        <v>459</v>
      </c>
      <c r="BM102" s="13" t="s">
        <v>895</v>
      </c>
      <c r="BN102" s="2" t="s">
        <v>459</v>
      </c>
      <c r="BO102" s="11" t="s">
        <v>466</v>
      </c>
      <c r="BP102" s="2" t="s">
        <v>459</v>
      </c>
      <c r="BQ102" s="2" t="s">
        <v>459</v>
      </c>
      <c r="BR102" s="2" t="s">
        <v>459</v>
      </c>
      <c r="BS102" s="2" t="s">
        <v>459</v>
      </c>
      <c r="BT102" s="2" t="s">
        <v>459</v>
      </c>
      <c r="BU102" s="2" t="s">
        <v>459</v>
      </c>
      <c r="BV102" s="2" t="s">
        <v>459</v>
      </c>
      <c r="BW102" s="2" t="s">
        <v>459</v>
      </c>
      <c r="BX102" s="12" t="s">
        <v>194</v>
      </c>
      <c r="BY102" s="2" t="s">
        <v>459</v>
      </c>
      <c r="BZ102" s="2" t="s">
        <v>459</v>
      </c>
      <c r="CA102" s="2" t="s">
        <v>459</v>
      </c>
      <c r="CB102" s="2" t="s">
        <v>459</v>
      </c>
      <c r="CC102" s="12" t="s">
        <v>483</v>
      </c>
      <c r="CD102" s="2" t="s">
        <v>459</v>
      </c>
      <c r="CE102" s="2" t="s">
        <v>459</v>
      </c>
      <c r="CF102" s="2" t="s">
        <v>459</v>
      </c>
      <c r="CG102" s="2" t="s">
        <v>459</v>
      </c>
      <c r="CH102" s="2" t="s">
        <v>459</v>
      </c>
      <c r="CI102" s="12" t="s">
        <v>519</v>
      </c>
      <c r="CJ102" s="2" t="s">
        <v>459</v>
      </c>
      <c r="CK102" s="2" t="s">
        <v>459</v>
      </c>
      <c r="CL102" s="13" t="s">
        <v>1128</v>
      </c>
      <c r="CM102" s="2" t="s">
        <v>459</v>
      </c>
      <c r="CN102" s="2" t="s">
        <v>459</v>
      </c>
      <c r="CO102" s="2" t="s">
        <v>459</v>
      </c>
      <c r="CP102" s="2" t="s">
        <v>459</v>
      </c>
      <c r="CQ102" s="2" t="s">
        <v>459</v>
      </c>
      <c r="CR102" s="2" t="s">
        <v>459</v>
      </c>
      <c r="CS102" s="2" t="s">
        <v>459</v>
      </c>
      <c r="CT102" s="2" t="s">
        <v>459</v>
      </c>
      <c r="CU102" s="2" t="s">
        <v>459</v>
      </c>
      <c r="CV102" s="12" t="s">
        <v>505</v>
      </c>
      <c r="CW102" s="2" t="s">
        <v>459</v>
      </c>
      <c r="CX102" s="2" t="s">
        <v>459</v>
      </c>
      <c r="CY102" s="2" t="s">
        <v>459</v>
      </c>
      <c r="CZ102" s="11" t="s">
        <v>534</v>
      </c>
      <c r="DA102" s="2" t="s">
        <v>459</v>
      </c>
      <c r="DB102" s="2" t="s">
        <v>459</v>
      </c>
      <c r="DC102" s="2" t="s">
        <v>459</v>
      </c>
      <c r="DD102" s="12" t="s">
        <v>206</v>
      </c>
      <c r="DE102" s="2" t="s">
        <v>459</v>
      </c>
      <c r="DF102" s="2" t="s">
        <v>459</v>
      </c>
      <c r="DG102" s="2" t="s">
        <v>459</v>
      </c>
      <c r="DH102" s="2" t="s">
        <v>459</v>
      </c>
      <c r="DI102" s="2" t="s">
        <v>459</v>
      </c>
      <c r="DJ102" s="2" t="s">
        <v>459</v>
      </c>
      <c r="DK102" s="2" t="s">
        <v>459</v>
      </c>
      <c r="DL102" s="2" t="s">
        <v>459</v>
      </c>
      <c r="DM102" s="2" t="s">
        <v>459</v>
      </c>
      <c r="DN102" s="2" t="s">
        <v>459</v>
      </c>
      <c r="DO102" s="2" t="s">
        <v>459</v>
      </c>
      <c r="DP102" s="2" t="s">
        <v>459</v>
      </c>
      <c r="DQ102" s="2" t="s">
        <v>459</v>
      </c>
      <c r="DR102" s="2" t="s">
        <v>459</v>
      </c>
      <c r="DS102" s="2" t="s">
        <v>459</v>
      </c>
      <c r="DT102" s="2" t="s">
        <v>459</v>
      </c>
      <c r="DU102" s="13" t="s">
        <v>847</v>
      </c>
      <c r="DV102" s="2" t="s">
        <v>459</v>
      </c>
      <c r="DW102" s="2" t="s">
        <v>459</v>
      </c>
      <c r="DX102" s="2" t="s">
        <v>459</v>
      </c>
      <c r="DY102" s="2" t="s">
        <v>459</v>
      </c>
      <c r="DZ102" s="2" t="s">
        <v>459</v>
      </c>
      <c r="EA102" s="2" t="s">
        <v>459</v>
      </c>
      <c r="EB102" s="2" t="s">
        <v>459</v>
      </c>
      <c r="EC102" s="12" t="s">
        <v>239</v>
      </c>
      <c r="ED102" s="2" t="s">
        <v>459</v>
      </c>
      <c r="EE102" s="2" t="s">
        <v>459</v>
      </c>
      <c r="EF102" s="2" t="s">
        <v>459</v>
      </c>
      <c r="EG102" s="2" t="s">
        <v>459</v>
      </c>
      <c r="EH102" s="2" t="s">
        <v>459</v>
      </c>
      <c r="EI102" s="2" t="s">
        <v>459</v>
      </c>
      <c r="EJ102" s="2" t="s">
        <v>459</v>
      </c>
      <c r="EK102" s="2" t="s">
        <v>459</v>
      </c>
      <c r="EL102" s="2" t="s">
        <v>459</v>
      </c>
      <c r="EM102" s="13" t="s">
        <v>1497</v>
      </c>
      <c r="EN102" s="2" t="s">
        <v>459</v>
      </c>
      <c r="EO102" s="2" t="s">
        <v>459</v>
      </c>
      <c r="EP102" s="2" t="s">
        <v>459</v>
      </c>
      <c r="EQ102" s="2" t="s">
        <v>459</v>
      </c>
      <c r="ER102" s="2" t="s">
        <v>459</v>
      </c>
      <c r="ES102" s="2" t="s">
        <v>459</v>
      </c>
      <c r="ET102" s="2" t="s">
        <v>459</v>
      </c>
      <c r="EU102" s="2" t="s">
        <v>459</v>
      </c>
      <c r="EV102" s="2" t="s">
        <v>459</v>
      </c>
      <c r="EW102" s="12" t="s">
        <v>621</v>
      </c>
      <c r="EX102" s="2" t="s">
        <v>459</v>
      </c>
      <c r="EY102" s="2" t="s">
        <v>459</v>
      </c>
      <c r="EZ102" s="2" t="s">
        <v>459</v>
      </c>
      <c r="FA102" s="2" t="s">
        <v>459</v>
      </c>
      <c r="FB102" s="2" t="s">
        <v>459</v>
      </c>
      <c r="FC102" s="2" t="s">
        <v>459</v>
      </c>
      <c r="FD102" s="2" t="s">
        <v>459</v>
      </c>
      <c r="FE102" s="2" t="s">
        <v>459</v>
      </c>
      <c r="FF102" s="2" t="s">
        <v>459</v>
      </c>
      <c r="FG102" s="2" t="s">
        <v>459</v>
      </c>
      <c r="FH102" s="2" t="s">
        <v>459</v>
      </c>
      <c r="FI102" s="2" t="s">
        <v>459</v>
      </c>
      <c r="FJ102" s="2" t="s">
        <v>459</v>
      </c>
      <c r="FK102" s="12" t="s">
        <v>903</v>
      </c>
      <c r="FL102" s="13" t="s">
        <v>250</v>
      </c>
      <c r="FM102" s="2" t="s">
        <v>459</v>
      </c>
      <c r="FN102" s="2" t="s">
        <v>459</v>
      </c>
      <c r="FO102" s="2" t="s">
        <v>459</v>
      </c>
      <c r="FP102" s="2" t="s">
        <v>459</v>
      </c>
      <c r="FQ102" s="2" t="s">
        <v>459</v>
      </c>
      <c r="FR102" s="2" t="s">
        <v>459</v>
      </c>
      <c r="FS102" s="2" t="s">
        <v>459</v>
      </c>
      <c r="FT102" s="2" t="s">
        <v>459</v>
      </c>
      <c r="FU102" s="2" t="s">
        <v>459</v>
      </c>
      <c r="FV102" s="2" t="s">
        <v>459</v>
      </c>
      <c r="FW102" s="2" t="s">
        <v>459</v>
      </c>
      <c r="FX102" s="2" t="s">
        <v>459</v>
      </c>
      <c r="FY102" s="2" t="s">
        <v>459</v>
      </c>
      <c r="FZ102" s="2" t="s">
        <v>459</v>
      </c>
      <c r="GA102" s="2" t="s">
        <v>459</v>
      </c>
      <c r="GB102" s="11" t="s">
        <v>942</v>
      </c>
      <c r="GC102" s="2" t="s">
        <v>459</v>
      </c>
      <c r="GD102" s="2" t="s">
        <v>459</v>
      </c>
      <c r="GE102" s="2" t="s">
        <v>459</v>
      </c>
    </row>
    <row r="103" spans="1:187" ht="88.9" customHeight="1" x14ac:dyDescent="0.25">
      <c r="A103" s="1">
        <v>1278</v>
      </c>
      <c r="B103" s="2" t="s">
        <v>759</v>
      </c>
      <c r="C103" s="2" t="s">
        <v>760</v>
      </c>
      <c r="D103" s="2" t="s">
        <v>56</v>
      </c>
      <c r="E103" s="18" t="s">
        <v>1689</v>
      </c>
      <c r="F103" s="2" t="s">
        <v>1570</v>
      </c>
      <c r="G103" s="2" t="s">
        <v>459</v>
      </c>
      <c r="H103" s="12" t="s">
        <v>494</v>
      </c>
      <c r="I103" s="2" t="s">
        <v>459</v>
      </c>
      <c r="J103" s="2" t="s">
        <v>459</v>
      </c>
      <c r="K103" s="2" t="s">
        <v>459</v>
      </c>
      <c r="L103" s="2" t="s">
        <v>459</v>
      </c>
      <c r="M103" s="2" t="s">
        <v>459</v>
      </c>
      <c r="N103" s="2" t="s">
        <v>459</v>
      </c>
      <c r="O103" s="2" t="s">
        <v>459</v>
      </c>
      <c r="P103" s="2" t="s">
        <v>459</v>
      </c>
      <c r="Q103" s="12" t="s">
        <v>1060</v>
      </c>
      <c r="R103" s="2" t="s">
        <v>459</v>
      </c>
      <c r="S103" s="12" t="s">
        <v>121</v>
      </c>
      <c r="T103" s="2" t="s">
        <v>459</v>
      </c>
      <c r="U103" s="2" t="s">
        <v>459</v>
      </c>
      <c r="V103" s="2" t="s">
        <v>459</v>
      </c>
      <c r="W103" s="2" t="s">
        <v>459</v>
      </c>
      <c r="X103" s="2" t="s">
        <v>459</v>
      </c>
      <c r="Y103" s="2" t="s">
        <v>459</v>
      </c>
      <c r="Z103" s="2" t="s">
        <v>459</v>
      </c>
      <c r="AA103" s="2" t="s">
        <v>459</v>
      </c>
      <c r="AB103" s="13" t="s">
        <v>499</v>
      </c>
      <c r="AC103" s="2" t="s">
        <v>459</v>
      </c>
      <c r="AD103" s="2" t="s">
        <v>459</v>
      </c>
      <c r="AE103" s="2" t="s">
        <v>459</v>
      </c>
      <c r="AF103" s="2" t="s">
        <v>459</v>
      </c>
      <c r="AG103" s="12" t="s">
        <v>147</v>
      </c>
      <c r="AH103" s="2" t="s">
        <v>459</v>
      </c>
      <c r="AI103" s="2" t="s">
        <v>459</v>
      </c>
      <c r="AJ103" s="2" t="s">
        <v>459</v>
      </c>
      <c r="AK103" s="2" t="s">
        <v>459</v>
      </c>
      <c r="AL103" s="2" t="s">
        <v>459</v>
      </c>
      <c r="AM103" s="13" t="s">
        <v>117</v>
      </c>
      <c r="AN103" s="2" t="s">
        <v>459</v>
      </c>
      <c r="AO103" s="2" t="s">
        <v>459</v>
      </c>
      <c r="AP103" s="2" t="s">
        <v>459</v>
      </c>
      <c r="AQ103" s="2" t="s">
        <v>459</v>
      </c>
      <c r="AR103" s="2" t="s">
        <v>459</v>
      </c>
      <c r="AS103" s="2" t="s">
        <v>459</v>
      </c>
      <c r="AT103" s="13" t="s">
        <v>1339</v>
      </c>
      <c r="AU103" s="2" t="s">
        <v>459</v>
      </c>
      <c r="AV103" s="2" t="s">
        <v>459</v>
      </c>
      <c r="AW103" s="2" t="s">
        <v>459</v>
      </c>
      <c r="AX103" s="2" t="s">
        <v>459</v>
      </c>
      <c r="AY103" s="12" t="s">
        <v>498</v>
      </c>
      <c r="AZ103" s="2" t="s">
        <v>459</v>
      </c>
      <c r="BA103" s="2" t="s">
        <v>459</v>
      </c>
      <c r="BB103" s="2" t="s">
        <v>459</v>
      </c>
      <c r="BC103" s="2" t="s">
        <v>459</v>
      </c>
      <c r="BD103" s="2" t="s">
        <v>459</v>
      </c>
      <c r="BE103" s="12" t="s">
        <v>593</v>
      </c>
      <c r="BF103" s="2" t="s">
        <v>459</v>
      </c>
      <c r="BG103" s="2" t="s">
        <v>459</v>
      </c>
      <c r="BH103" s="2" t="s">
        <v>459</v>
      </c>
      <c r="BI103" s="2" t="s">
        <v>459</v>
      </c>
      <c r="BJ103" s="13" t="s">
        <v>465</v>
      </c>
      <c r="BK103" s="2" t="s">
        <v>459</v>
      </c>
      <c r="BL103" s="2" t="s">
        <v>459</v>
      </c>
      <c r="BM103" s="2" t="s">
        <v>459</v>
      </c>
      <c r="BN103" s="2" t="s">
        <v>459</v>
      </c>
      <c r="BO103" s="2" t="s">
        <v>459</v>
      </c>
      <c r="BP103" s="11" t="s">
        <v>996</v>
      </c>
      <c r="BQ103" s="2" t="s">
        <v>459</v>
      </c>
      <c r="BR103" s="2" t="s">
        <v>459</v>
      </c>
      <c r="BS103" s="2" t="s">
        <v>459</v>
      </c>
      <c r="BT103" s="2" t="s">
        <v>459</v>
      </c>
      <c r="BU103" s="2" t="s">
        <v>459</v>
      </c>
      <c r="BV103" s="2" t="s">
        <v>459</v>
      </c>
      <c r="BW103" s="12" t="s">
        <v>192</v>
      </c>
      <c r="BX103" s="2" t="s">
        <v>459</v>
      </c>
      <c r="BY103" s="2" t="s">
        <v>459</v>
      </c>
      <c r="BZ103" s="2" t="s">
        <v>459</v>
      </c>
      <c r="CA103" s="13" t="s">
        <v>1340</v>
      </c>
      <c r="CB103" s="2" t="s">
        <v>459</v>
      </c>
      <c r="CC103" s="2" t="s">
        <v>459</v>
      </c>
      <c r="CD103" s="2" t="s">
        <v>459</v>
      </c>
      <c r="CE103" s="2" t="s">
        <v>459</v>
      </c>
      <c r="CF103" s="2" t="s">
        <v>459</v>
      </c>
      <c r="CG103" s="2" t="s">
        <v>459</v>
      </c>
      <c r="CH103" s="2" t="s">
        <v>459</v>
      </c>
      <c r="CI103" s="2" t="s">
        <v>459</v>
      </c>
      <c r="CJ103" s="12" t="s">
        <v>833</v>
      </c>
      <c r="CK103" s="2" t="s">
        <v>459</v>
      </c>
      <c r="CL103" s="2" t="s">
        <v>459</v>
      </c>
      <c r="CM103" s="2" t="s">
        <v>459</v>
      </c>
      <c r="CN103" s="2" t="s">
        <v>459</v>
      </c>
      <c r="CO103" s="2" t="s">
        <v>459</v>
      </c>
      <c r="CP103" s="12" t="s">
        <v>938</v>
      </c>
      <c r="CQ103" s="2" t="s">
        <v>459</v>
      </c>
      <c r="CR103" s="2" t="s">
        <v>459</v>
      </c>
      <c r="CS103" s="2" t="s">
        <v>459</v>
      </c>
      <c r="CT103" s="13" t="s">
        <v>1341</v>
      </c>
      <c r="CU103" s="2" t="s">
        <v>459</v>
      </c>
      <c r="CV103" s="2" t="s">
        <v>459</v>
      </c>
      <c r="CW103" s="2" t="s">
        <v>459</v>
      </c>
      <c r="CX103" s="2" t="s">
        <v>459</v>
      </c>
      <c r="CY103" s="11" t="s">
        <v>471</v>
      </c>
      <c r="CZ103" s="2" t="s">
        <v>459</v>
      </c>
      <c r="DA103" s="2" t="s">
        <v>459</v>
      </c>
      <c r="DB103" s="2" t="s">
        <v>459</v>
      </c>
      <c r="DC103" s="2" t="s">
        <v>459</v>
      </c>
      <c r="DD103" s="2" t="s">
        <v>459</v>
      </c>
      <c r="DE103" s="2" t="s">
        <v>459</v>
      </c>
      <c r="DF103" s="12" t="s">
        <v>211</v>
      </c>
      <c r="DG103" s="2" t="s">
        <v>459</v>
      </c>
      <c r="DH103" s="2" t="s">
        <v>459</v>
      </c>
      <c r="DI103" s="2" t="s">
        <v>459</v>
      </c>
      <c r="DJ103" s="2" t="s">
        <v>459</v>
      </c>
      <c r="DK103" s="2" t="s">
        <v>459</v>
      </c>
      <c r="DL103" s="2" t="s">
        <v>459</v>
      </c>
      <c r="DM103" s="2" t="s">
        <v>459</v>
      </c>
      <c r="DN103" s="2" t="s">
        <v>459</v>
      </c>
      <c r="DO103" s="2" t="s">
        <v>459</v>
      </c>
      <c r="DP103" s="2" t="s">
        <v>459</v>
      </c>
      <c r="DQ103" s="2" t="s">
        <v>459</v>
      </c>
      <c r="DR103" s="2" t="s">
        <v>459</v>
      </c>
      <c r="DS103" s="2" t="s">
        <v>459</v>
      </c>
      <c r="DT103" s="2" t="s">
        <v>459</v>
      </c>
      <c r="DU103" s="13" t="s">
        <v>1342</v>
      </c>
      <c r="DV103" s="2" t="s">
        <v>459</v>
      </c>
      <c r="DW103" s="2" t="s">
        <v>459</v>
      </c>
      <c r="DX103" s="2" t="s">
        <v>459</v>
      </c>
      <c r="DY103" s="13" t="s">
        <v>1343</v>
      </c>
      <c r="DZ103" s="2" t="s">
        <v>459</v>
      </c>
      <c r="EA103" s="2" t="s">
        <v>459</v>
      </c>
      <c r="EB103" s="2" t="s">
        <v>459</v>
      </c>
      <c r="EC103" s="2" t="s">
        <v>459</v>
      </c>
      <c r="ED103" s="2" t="s">
        <v>459</v>
      </c>
      <c r="EE103" s="2" t="s">
        <v>459</v>
      </c>
      <c r="EF103" s="2" t="s">
        <v>459</v>
      </c>
      <c r="EG103" s="2" t="s">
        <v>459</v>
      </c>
      <c r="EH103" s="2" t="s">
        <v>459</v>
      </c>
      <c r="EI103" s="2" t="s">
        <v>459</v>
      </c>
      <c r="EJ103" s="2" t="s">
        <v>459</v>
      </c>
      <c r="EK103" s="2" t="s">
        <v>459</v>
      </c>
      <c r="EL103" s="2" t="s">
        <v>459</v>
      </c>
      <c r="EM103" s="2" t="s">
        <v>459</v>
      </c>
      <c r="EN103" s="2" t="s">
        <v>459</v>
      </c>
      <c r="EO103" s="13" t="s">
        <v>1344</v>
      </c>
      <c r="EP103" s="2" t="s">
        <v>459</v>
      </c>
      <c r="EQ103" s="2" t="s">
        <v>459</v>
      </c>
      <c r="ER103" s="2" t="s">
        <v>459</v>
      </c>
      <c r="ES103" s="2" t="s">
        <v>459</v>
      </c>
      <c r="ET103" s="2" t="s">
        <v>459</v>
      </c>
      <c r="EU103" s="2" t="s">
        <v>459</v>
      </c>
      <c r="EV103" s="12" t="s">
        <v>551</v>
      </c>
      <c r="EW103" s="2" t="s">
        <v>459</v>
      </c>
      <c r="EX103" s="2" t="s">
        <v>459</v>
      </c>
      <c r="EY103" s="2" t="s">
        <v>459</v>
      </c>
      <c r="EZ103" s="2" t="s">
        <v>459</v>
      </c>
      <c r="FA103" s="2" t="s">
        <v>459</v>
      </c>
      <c r="FB103" s="2" t="s">
        <v>459</v>
      </c>
      <c r="FC103" s="2" t="s">
        <v>459</v>
      </c>
      <c r="FD103" s="2" t="s">
        <v>459</v>
      </c>
      <c r="FE103" s="2" t="s">
        <v>459</v>
      </c>
      <c r="FF103" s="2" t="s">
        <v>459</v>
      </c>
      <c r="FG103" s="2" t="s">
        <v>459</v>
      </c>
      <c r="FH103" s="12" t="s">
        <v>590</v>
      </c>
      <c r="FI103" s="2" t="s">
        <v>459</v>
      </c>
      <c r="FJ103" s="2" t="s">
        <v>459</v>
      </c>
      <c r="FK103" s="2" t="s">
        <v>459</v>
      </c>
      <c r="FL103" s="2" t="s">
        <v>459</v>
      </c>
      <c r="FM103" s="2" t="s">
        <v>459</v>
      </c>
      <c r="FN103" s="2" t="s">
        <v>459</v>
      </c>
      <c r="FO103" s="2" t="s">
        <v>459</v>
      </c>
      <c r="FP103" s="2" t="s">
        <v>459</v>
      </c>
      <c r="FQ103" s="2" t="s">
        <v>459</v>
      </c>
      <c r="FR103" s="2" t="s">
        <v>459</v>
      </c>
      <c r="FS103" s="2" t="s">
        <v>459</v>
      </c>
      <c r="FT103" s="12" t="s">
        <v>275</v>
      </c>
      <c r="FU103" s="2" t="s">
        <v>459</v>
      </c>
      <c r="FV103" s="2" t="s">
        <v>459</v>
      </c>
      <c r="FW103" s="2" t="s">
        <v>459</v>
      </c>
      <c r="FX103" s="11" t="s">
        <v>1345</v>
      </c>
      <c r="FY103" s="2" t="s">
        <v>459</v>
      </c>
      <c r="FZ103" s="2" t="s">
        <v>459</v>
      </c>
      <c r="GA103" s="2" t="s">
        <v>459</v>
      </c>
      <c r="GB103" s="2" t="s">
        <v>459</v>
      </c>
      <c r="GC103" s="2" t="s">
        <v>459</v>
      </c>
      <c r="GD103" s="2" t="s">
        <v>459</v>
      </c>
      <c r="GE103" s="2" t="s">
        <v>459</v>
      </c>
    </row>
    <row r="104" spans="1:187" ht="88.9" customHeight="1" x14ac:dyDescent="0.25">
      <c r="A104" s="1">
        <v>331</v>
      </c>
      <c r="B104" s="2" t="s">
        <v>687</v>
      </c>
      <c r="C104" s="2" t="s">
        <v>650</v>
      </c>
      <c r="D104" s="2" t="s">
        <v>688</v>
      </c>
      <c r="E104" s="18" t="s">
        <v>1690</v>
      </c>
      <c r="F104" s="2" t="s">
        <v>1573</v>
      </c>
      <c r="G104" s="2" t="s">
        <v>459</v>
      </c>
      <c r="H104" s="2" t="s">
        <v>459</v>
      </c>
      <c r="I104" s="2" t="s">
        <v>459</v>
      </c>
      <c r="J104" s="2" t="s">
        <v>459</v>
      </c>
      <c r="K104" s="2" t="s">
        <v>459</v>
      </c>
      <c r="L104" s="11" t="s">
        <v>601</v>
      </c>
      <c r="M104" s="2" t="s">
        <v>459</v>
      </c>
      <c r="N104" s="2" t="s">
        <v>459</v>
      </c>
      <c r="O104" s="2" t="s">
        <v>459</v>
      </c>
      <c r="P104" s="2" t="s">
        <v>459</v>
      </c>
      <c r="Q104" s="2" t="s">
        <v>459</v>
      </c>
      <c r="R104" s="11" t="s">
        <v>478</v>
      </c>
      <c r="S104" s="2" t="s">
        <v>459</v>
      </c>
      <c r="T104" s="12" t="s">
        <v>125</v>
      </c>
      <c r="U104" s="2" t="s">
        <v>459</v>
      </c>
      <c r="V104" s="2" t="s">
        <v>459</v>
      </c>
      <c r="W104" s="2" t="s">
        <v>459</v>
      </c>
      <c r="X104" s="2" t="s">
        <v>459</v>
      </c>
      <c r="Y104" s="2" t="s">
        <v>459</v>
      </c>
      <c r="Z104" s="2" t="s">
        <v>459</v>
      </c>
      <c r="AA104" s="2" t="s">
        <v>459</v>
      </c>
      <c r="AB104" s="13" t="s">
        <v>116</v>
      </c>
      <c r="AC104" s="2" t="s">
        <v>459</v>
      </c>
      <c r="AD104" s="2" t="s">
        <v>459</v>
      </c>
      <c r="AE104" s="2" t="s">
        <v>459</v>
      </c>
      <c r="AF104" s="2" t="s">
        <v>459</v>
      </c>
      <c r="AG104" s="2" t="s">
        <v>459</v>
      </c>
      <c r="AH104" s="2" t="s">
        <v>459</v>
      </c>
      <c r="AI104" s="13" t="s">
        <v>152</v>
      </c>
      <c r="AJ104" s="2" t="s">
        <v>459</v>
      </c>
      <c r="AK104" s="2" t="s">
        <v>459</v>
      </c>
      <c r="AL104" s="2" t="s">
        <v>459</v>
      </c>
      <c r="AM104" s="2" t="s">
        <v>459</v>
      </c>
      <c r="AN104" s="13" t="s">
        <v>116</v>
      </c>
      <c r="AO104" s="2" t="s">
        <v>459</v>
      </c>
      <c r="AP104" s="2" t="s">
        <v>459</v>
      </c>
      <c r="AQ104" s="2" t="s">
        <v>459</v>
      </c>
      <c r="AR104" s="2" t="s">
        <v>459</v>
      </c>
      <c r="AS104" s="2" t="s">
        <v>459</v>
      </c>
      <c r="AT104" s="13" t="s">
        <v>165</v>
      </c>
      <c r="AU104" s="2" t="s">
        <v>459</v>
      </c>
      <c r="AV104" s="2" t="s">
        <v>459</v>
      </c>
      <c r="AW104" s="2" t="s">
        <v>459</v>
      </c>
      <c r="AX104" s="2" t="s">
        <v>459</v>
      </c>
      <c r="AY104" s="2" t="s">
        <v>459</v>
      </c>
      <c r="AZ104" s="2" t="s">
        <v>459</v>
      </c>
      <c r="BA104" s="2" t="s">
        <v>459</v>
      </c>
      <c r="BB104" s="12" t="s">
        <v>603</v>
      </c>
      <c r="BC104" s="2" t="s">
        <v>459</v>
      </c>
      <c r="BD104" s="2" t="s">
        <v>459</v>
      </c>
      <c r="BE104" s="2" t="s">
        <v>459</v>
      </c>
      <c r="BF104" s="2" t="s">
        <v>459</v>
      </c>
      <c r="BG104" s="2" t="s">
        <v>459</v>
      </c>
      <c r="BH104" s="13" t="s">
        <v>863</v>
      </c>
      <c r="BI104" s="2" t="s">
        <v>459</v>
      </c>
      <c r="BJ104" s="2" t="s">
        <v>459</v>
      </c>
      <c r="BK104" s="2" t="s">
        <v>459</v>
      </c>
      <c r="BL104" s="13" t="s">
        <v>173</v>
      </c>
      <c r="BM104" s="2" t="s">
        <v>459</v>
      </c>
      <c r="BN104" s="2" t="s">
        <v>459</v>
      </c>
      <c r="BO104" s="2" t="s">
        <v>459</v>
      </c>
      <c r="BP104" s="2" t="s">
        <v>459</v>
      </c>
      <c r="BQ104" s="2" t="s">
        <v>459</v>
      </c>
      <c r="BR104" s="11" t="s">
        <v>1083</v>
      </c>
      <c r="BS104" s="2" t="s">
        <v>459</v>
      </c>
      <c r="BT104" s="2" t="s">
        <v>459</v>
      </c>
      <c r="BU104" s="2" t="s">
        <v>459</v>
      </c>
      <c r="BV104" s="12" t="s">
        <v>187</v>
      </c>
      <c r="BW104" s="2" t="s">
        <v>459</v>
      </c>
      <c r="BX104" s="2" t="s">
        <v>459</v>
      </c>
      <c r="BY104" s="2" t="s">
        <v>459</v>
      </c>
      <c r="BZ104" s="13" t="s">
        <v>1084</v>
      </c>
      <c r="CA104" s="2" t="s">
        <v>459</v>
      </c>
      <c r="CB104" s="2" t="s">
        <v>459</v>
      </c>
      <c r="CC104" s="2" t="s">
        <v>459</v>
      </c>
      <c r="CD104" s="2" t="s">
        <v>459</v>
      </c>
      <c r="CE104" s="2" t="s">
        <v>459</v>
      </c>
      <c r="CF104" s="2" t="s">
        <v>459</v>
      </c>
      <c r="CG104" s="2" t="s">
        <v>459</v>
      </c>
      <c r="CH104" s="2" t="s">
        <v>459</v>
      </c>
      <c r="CI104" s="2" t="s">
        <v>459</v>
      </c>
      <c r="CJ104" s="2" t="s">
        <v>459</v>
      </c>
      <c r="CK104" s="13" t="s">
        <v>1085</v>
      </c>
      <c r="CL104" s="2" t="s">
        <v>459</v>
      </c>
      <c r="CM104" s="2" t="s">
        <v>459</v>
      </c>
      <c r="CN104" s="2" t="s">
        <v>459</v>
      </c>
      <c r="CO104" s="2" t="s">
        <v>459</v>
      </c>
      <c r="CP104" s="2" t="s">
        <v>459</v>
      </c>
      <c r="CQ104" s="12" t="s">
        <v>898</v>
      </c>
      <c r="CR104" s="2" t="s">
        <v>459</v>
      </c>
      <c r="CS104" s="2" t="s">
        <v>459</v>
      </c>
      <c r="CT104" s="2" t="s">
        <v>459</v>
      </c>
      <c r="CU104" s="2" t="s">
        <v>459</v>
      </c>
      <c r="CV104" s="13" t="s">
        <v>201</v>
      </c>
      <c r="CW104" s="2" t="s">
        <v>459</v>
      </c>
      <c r="CX104" s="2" t="s">
        <v>459</v>
      </c>
      <c r="CY104" s="11" t="s">
        <v>534</v>
      </c>
      <c r="CZ104" s="2" t="s">
        <v>459</v>
      </c>
      <c r="DA104" s="2" t="s">
        <v>459</v>
      </c>
      <c r="DB104" s="2" t="s">
        <v>459</v>
      </c>
      <c r="DC104" s="2" t="s">
        <v>459</v>
      </c>
      <c r="DD104" s="2" t="s">
        <v>459</v>
      </c>
      <c r="DE104" s="2" t="s">
        <v>459</v>
      </c>
      <c r="DF104" s="2" t="s">
        <v>459</v>
      </c>
      <c r="DG104" s="2" t="s">
        <v>459</v>
      </c>
      <c r="DH104" s="2" t="s">
        <v>459</v>
      </c>
      <c r="DI104" s="12" t="s">
        <v>219</v>
      </c>
      <c r="DJ104" s="2" t="s">
        <v>459</v>
      </c>
      <c r="DK104" s="2" t="s">
        <v>459</v>
      </c>
      <c r="DL104" s="2" t="s">
        <v>459</v>
      </c>
      <c r="DM104" s="2" t="s">
        <v>459</v>
      </c>
      <c r="DN104" s="2" t="s">
        <v>459</v>
      </c>
      <c r="DO104" s="2" t="s">
        <v>459</v>
      </c>
      <c r="DP104" s="2" t="s">
        <v>459</v>
      </c>
      <c r="DQ104" s="2" t="s">
        <v>459</v>
      </c>
      <c r="DR104" s="2" t="s">
        <v>459</v>
      </c>
      <c r="DS104" s="2" t="s">
        <v>459</v>
      </c>
      <c r="DT104" s="13" t="s">
        <v>909</v>
      </c>
      <c r="DU104" s="2" t="s">
        <v>459</v>
      </c>
      <c r="DV104" s="2" t="s">
        <v>459</v>
      </c>
      <c r="DW104" s="2" t="s">
        <v>459</v>
      </c>
      <c r="DX104" s="2" t="s">
        <v>459</v>
      </c>
      <c r="DY104" s="2" t="s">
        <v>459</v>
      </c>
      <c r="DZ104" s="2" t="s">
        <v>459</v>
      </c>
      <c r="EA104" s="2" t="s">
        <v>459</v>
      </c>
      <c r="EB104" s="13" t="s">
        <v>240</v>
      </c>
      <c r="EC104" s="2" t="s">
        <v>459</v>
      </c>
      <c r="ED104" s="2" t="s">
        <v>459</v>
      </c>
      <c r="EE104" s="2" t="s">
        <v>459</v>
      </c>
      <c r="EF104" s="2" t="s">
        <v>459</v>
      </c>
      <c r="EG104" s="2" t="s">
        <v>459</v>
      </c>
      <c r="EH104" s="2" t="s">
        <v>459</v>
      </c>
      <c r="EI104" s="2" t="s">
        <v>459</v>
      </c>
      <c r="EJ104" s="2" t="s">
        <v>459</v>
      </c>
      <c r="EK104" s="2" t="s">
        <v>459</v>
      </c>
      <c r="EL104" s="2" t="s">
        <v>459</v>
      </c>
      <c r="EM104" s="2" t="s">
        <v>459</v>
      </c>
      <c r="EN104" s="2" t="s">
        <v>459</v>
      </c>
      <c r="EO104" s="2" t="s">
        <v>459</v>
      </c>
      <c r="EP104" s="13" t="s">
        <v>1086</v>
      </c>
      <c r="EQ104" s="2" t="s">
        <v>459</v>
      </c>
      <c r="ER104" s="2" t="s">
        <v>459</v>
      </c>
      <c r="ES104" s="2" t="s">
        <v>459</v>
      </c>
      <c r="ET104" s="2" t="s">
        <v>459</v>
      </c>
      <c r="EU104" s="12" t="s">
        <v>510</v>
      </c>
      <c r="EV104" s="2" t="s">
        <v>459</v>
      </c>
      <c r="EW104" s="2" t="s">
        <v>459</v>
      </c>
      <c r="EX104" s="2" t="s">
        <v>459</v>
      </c>
      <c r="EY104" s="2" t="s">
        <v>459</v>
      </c>
      <c r="EZ104" s="2" t="s">
        <v>459</v>
      </c>
      <c r="FA104" s="2" t="s">
        <v>459</v>
      </c>
      <c r="FB104" s="2" t="s">
        <v>459</v>
      </c>
      <c r="FC104" s="12" t="s">
        <v>561</v>
      </c>
      <c r="FD104" s="2" t="s">
        <v>459</v>
      </c>
      <c r="FE104" s="2" t="s">
        <v>459</v>
      </c>
      <c r="FF104" s="2" t="s">
        <v>459</v>
      </c>
      <c r="FG104" s="2" t="s">
        <v>459</v>
      </c>
      <c r="FH104" s="2" t="s">
        <v>459</v>
      </c>
      <c r="FI104" s="2" t="s">
        <v>459</v>
      </c>
      <c r="FJ104" s="2" t="s">
        <v>459</v>
      </c>
      <c r="FK104" s="2" t="s">
        <v>459</v>
      </c>
      <c r="FL104" s="2" t="s">
        <v>459</v>
      </c>
      <c r="FM104" s="2" t="s">
        <v>459</v>
      </c>
      <c r="FN104" s="2" t="s">
        <v>459</v>
      </c>
      <c r="FO104" s="13" t="s">
        <v>259</v>
      </c>
      <c r="FP104" s="2" t="s">
        <v>459</v>
      </c>
      <c r="FQ104" s="2" t="s">
        <v>459</v>
      </c>
      <c r="FR104" s="2" t="s">
        <v>459</v>
      </c>
      <c r="FS104" s="2" t="s">
        <v>459</v>
      </c>
      <c r="FT104" s="2" t="s">
        <v>459</v>
      </c>
      <c r="FU104" s="2" t="s">
        <v>459</v>
      </c>
      <c r="FV104" s="2" t="s">
        <v>459</v>
      </c>
      <c r="FW104" s="2" t="s">
        <v>459</v>
      </c>
      <c r="FX104" s="2" t="s">
        <v>459</v>
      </c>
      <c r="FY104" s="2" t="s">
        <v>459</v>
      </c>
      <c r="FZ104" s="2" t="s">
        <v>459</v>
      </c>
      <c r="GA104" s="2" t="s">
        <v>459</v>
      </c>
      <c r="GB104" s="2" t="s">
        <v>459</v>
      </c>
      <c r="GC104" s="11" t="s">
        <v>562</v>
      </c>
      <c r="GD104" s="2" t="s">
        <v>459</v>
      </c>
      <c r="GE104" s="2" t="s">
        <v>459</v>
      </c>
    </row>
    <row r="105" spans="1:187" ht="88.9" customHeight="1" x14ac:dyDescent="0.25">
      <c r="A105" s="1">
        <v>2344</v>
      </c>
      <c r="B105" s="2" t="s">
        <v>797</v>
      </c>
      <c r="C105" s="2" t="s">
        <v>703</v>
      </c>
      <c r="D105" s="2" t="s">
        <v>69</v>
      </c>
      <c r="E105" s="18" t="s">
        <v>1691</v>
      </c>
      <c r="F105" s="2" t="s">
        <v>1552</v>
      </c>
      <c r="G105" s="2" t="s">
        <v>459</v>
      </c>
      <c r="H105" s="2" t="s">
        <v>459</v>
      </c>
      <c r="I105" s="11" t="s">
        <v>1009</v>
      </c>
      <c r="J105" s="2" t="s">
        <v>459</v>
      </c>
      <c r="K105" s="2" t="s">
        <v>459</v>
      </c>
      <c r="L105" s="2" t="s">
        <v>459</v>
      </c>
      <c r="M105" s="2" t="s">
        <v>459</v>
      </c>
      <c r="N105" s="2" t="s">
        <v>459</v>
      </c>
      <c r="O105" s="2" t="s">
        <v>459</v>
      </c>
      <c r="P105" s="11" t="s">
        <v>1071</v>
      </c>
      <c r="Q105" s="2" t="s">
        <v>459</v>
      </c>
      <c r="R105" s="2" t="s">
        <v>459</v>
      </c>
      <c r="S105" s="2" t="s">
        <v>459</v>
      </c>
      <c r="T105" s="2" t="s">
        <v>459</v>
      </c>
      <c r="U105" s="13" t="s">
        <v>129</v>
      </c>
      <c r="V105" s="2" t="s">
        <v>459</v>
      </c>
      <c r="W105" s="2" t="s">
        <v>459</v>
      </c>
      <c r="X105" s="2" t="s">
        <v>459</v>
      </c>
      <c r="Y105" s="2" t="s">
        <v>459</v>
      </c>
      <c r="Z105" s="13" t="s">
        <v>116</v>
      </c>
      <c r="AA105" s="2" t="s">
        <v>459</v>
      </c>
      <c r="AB105" s="2" t="s">
        <v>459</v>
      </c>
      <c r="AC105" s="2" t="s">
        <v>459</v>
      </c>
      <c r="AD105" s="2" t="s">
        <v>459</v>
      </c>
      <c r="AE105" s="2" t="s">
        <v>459</v>
      </c>
      <c r="AF105" s="2" t="s">
        <v>459</v>
      </c>
      <c r="AG105" s="2" t="s">
        <v>459</v>
      </c>
      <c r="AH105" s="2" t="s">
        <v>459</v>
      </c>
      <c r="AI105" s="2" t="s">
        <v>459</v>
      </c>
      <c r="AJ105" s="13" t="s">
        <v>140</v>
      </c>
      <c r="AK105" s="2" t="s">
        <v>459</v>
      </c>
      <c r="AL105" s="2" t="s">
        <v>459</v>
      </c>
      <c r="AM105" s="13" t="s">
        <v>116</v>
      </c>
      <c r="AN105" s="2" t="s">
        <v>459</v>
      </c>
      <c r="AO105" s="2" t="s">
        <v>459</v>
      </c>
      <c r="AP105" s="2" t="s">
        <v>459</v>
      </c>
      <c r="AQ105" s="2" t="s">
        <v>459</v>
      </c>
      <c r="AR105" s="2" t="s">
        <v>459</v>
      </c>
      <c r="AS105" s="2" t="s">
        <v>459</v>
      </c>
      <c r="AT105" s="2" t="s">
        <v>459</v>
      </c>
      <c r="AU105" s="13" t="s">
        <v>893</v>
      </c>
      <c r="AV105" s="2" t="s">
        <v>459</v>
      </c>
      <c r="AW105" s="2" t="s">
        <v>459</v>
      </c>
      <c r="AX105" s="2" t="s">
        <v>459</v>
      </c>
      <c r="AY105" s="2" t="s">
        <v>459</v>
      </c>
      <c r="AZ105" s="2" t="s">
        <v>459</v>
      </c>
      <c r="BA105" s="2" t="s">
        <v>459</v>
      </c>
      <c r="BB105" s="11" t="s">
        <v>463</v>
      </c>
      <c r="BC105" s="13" t="s">
        <v>853</v>
      </c>
      <c r="BD105" s="2" t="s">
        <v>459</v>
      </c>
      <c r="BE105" s="2" t="s">
        <v>459</v>
      </c>
      <c r="BF105" s="2" t="s">
        <v>459</v>
      </c>
      <c r="BG105" s="2" t="s">
        <v>459</v>
      </c>
      <c r="BH105" s="2" t="s">
        <v>459</v>
      </c>
      <c r="BI105" s="2" t="s">
        <v>459</v>
      </c>
      <c r="BJ105" s="2" t="s">
        <v>459</v>
      </c>
      <c r="BK105" s="2" t="s">
        <v>459</v>
      </c>
      <c r="BL105" s="14" t="s">
        <v>533</v>
      </c>
      <c r="BM105" s="2" t="s">
        <v>459</v>
      </c>
      <c r="BN105" s="2" t="s">
        <v>459</v>
      </c>
      <c r="BO105" s="11" t="s">
        <v>466</v>
      </c>
      <c r="BP105" s="2" t="s">
        <v>459</v>
      </c>
      <c r="BQ105" s="2" t="s">
        <v>459</v>
      </c>
      <c r="BR105" s="2" t="s">
        <v>459</v>
      </c>
      <c r="BS105" s="2" t="s">
        <v>459</v>
      </c>
      <c r="BT105" s="2" t="s">
        <v>459</v>
      </c>
      <c r="BU105" s="12" t="s">
        <v>186</v>
      </c>
      <c r="BV105" s="2" t="s">
        <v>459</v>
      </c>
      <c r="BW105" s="2" t="s">
        <v>459</v>
      </c>
      <c r="BX105" s="2" t="s">
        <v>459</v>
      </c>
      <c r="BY105" s="2" t="s">
        <v>459</v>
      </c>
      <c r="BZ105" s="2" t="s">
        <v>459</v>
      </c>
      <c r="CA105" s="2" t="s">
        <v>459</v>
      </c>
      <c r="CB105" s="13" t="s">
        <v>1450</v>
      </c>
      <c r="CC105" s="2" t="s">
        <v>459</v>
      </c>
      <c r="CD105" s="2" t="s">
        <v>459</v>
      </c>
      <c r="CE105" s="2" t="s">
        <v>459</v>
      </c>
      <c r="CF105" s="2" t="s">
        <v>459</v>
      </c>
      <c r="CG105" s="2" t="s">
        <v>459</v>
      </c>
      <c r="CH105" s="2" t="s">
        <v>459</v>
      </c>
      <c r="CI105" s="12" t="s">
        <v>519</v>
      </c>
      <c r="CJ105" s="2" t="s">
        <v>459</v>
      </c>
      <c r="CK105" s="2" t="s">
        <v>459</v>
      </c>
      <c r="CL105" s="2" t="s">
        <v>459</v>
      </c>
      <c r="CM105" s="2" t="s">
        <v>459</v>
      </c>
      <c r="CN105" s="2" t="s">
        <v>459</v>
      </c>
      <c r="CO105" s="2" t="s">
        <v>459</v>
      </c>
      <c r="CP105" s="12" t="s">
        <v>938</v>
      </c>
      <c r="CQ105" s="2" t="s">
        <v>459</v>
      </c>
      <c r="CR105" s="2" t="s">
        <v>459</v>
      </c>
      <c r="CS105" s="2" t="s">
        <v>459</v>
      </c>
      <c r="CT105" s="2" t="s">
        <v>459</v>
      </c>
      <c r="CU105" s="2" t="s">
        <v>459</v>
      </c>
      <c r="CV105" s="2" t="s">
        <v>459</v>
      </c>
      <c r="CW105" s="13" t="s">
        <v>204</v>
      </c>
      <c r="CX105" s="2" t="s">
        <v>459</v>
      </c>
      <c r="CY105" s="13" t="s">
        <v>587</v>
      </c>
      <c r="CZ105" s="2" t="s">
        <v>459</v>
      </c>
      <c r="DA105" s="2" t="s">
        <v>459</v>
      </c>
      <c r="DB105" s="2" t="s">
        <v>459</v>
      </c>
      <c r="DC105" s="2" t="s">
        <v>459</v>
      </c>
      <c r="DD105" s="2" t="s">
        <v>459</v>
      </c>
      <c r="DE105" s="2" t="s">
        <v>459</v>
      </c>
      <c r="DF105" s="2" t="s">
        <v>459</v>
      </c>
      <c r="DG105" s="2" t="s">
        <v>459</v>
      </c>
      <c r="DH105" s="2" t="s">
        <v>459</v>
      </c>
      <c r="DI105" s="2" t="s">
        <v>459</v>
      </c>
      <c r="DJ105" s="13" t="s">
        <v>221</v>
      </c>
      <c r="DK105" s="2" t="s">
        <v>459</v>
      </c>
      <c r="DL105" s="2" t="s">
        <v>459</v>
      </c>
      <c r="DM105" s="2" t="s">
        <v>459</v>
      </c>
      <c r="DN105" s="2" t="s">
        <v>459</v>
      </c>
      <c r="DO105" s="2" t="s">
        <v>459</v>
      </c>
      <c r="DP105" s="13" t="s">
        <v>549</v>
      </c>
      <c r="DQ105" s="2" t="s">
        <v>459</v>
      </c>
      <c r="DR105" s="2" t="s">
        <v>459</v>
      </c>
      <c r="DS105" s="2" t="s">
        <v>459</v>
      </c>
      <c r="DT105" s="2" t="s">
        <v>459</v>
      </c>
      <c r="DU105" s="2" t="s">
        <v>459</v>
      </c>
      <c r="DV105" s="2" t="s">
        <v>459</v>
      </c>
      <c r="DW105" s="2" t="s">
        <v>459</v>
      </c>
      <c r="DX105" s="2" t="s">
        <v>459</v>
      </c>
      <c r="DY105" s="2" t="s">
        <v>459</v>
      </c>
      <c r="DZ105" s="2" t="s">
        <v>459</v>
      </c>
      <c r="EA105" s="2" t="s">
        <v>459</v>
      </c>
      <c r="EB105" s="13" t="s">
        <v>240</v>
      </c>
      <c r="EC105" s="2" t="s">
        <v>459</v>
      </c>
      <c r="ED105" s="2" t="s">
        <v>459</v>
      </c>
      <c r="EE105" s="2" t="s">
        <v>459</v>
      </c>
      <c r="EF105" s="2" t="s">
        <v>459</v>
      </c>
      <c r="EG105" s="2" t="s">
        <v>459</v>
      </c>
      <c r="EH105" s="2" t="s">
        <v>459</v>
      </c>
      <c r="EI105" s="2" t="s">
        <v>459</v>
      </c>
      <c r="EJ105" s="2" t="s">
        <v>459</v>
      </c>
      <c r="EK105" s="2" t="s">
        <v>459</v>
      </c>
      <c r="EL105" s="2" t="s">
        <v>459</v>
      </c>
      <c r="EM105" s="2" t="s">
        <v>459</v>
      </c>
      <c r="EN105" s="2" t="s">
        <v>459</v>
      </c>
      <c r="EO105" s="2" t="s">
        <v>459</v>
      </c>
      <c r="EP105" s="2" t="s">
        <v>459</v>
      </c>
      <c r="EQ105" s="13" t="s">
        <v>1451</v>
      </c>
      <c r="ER105" s="2" t="s">
        <v>459</v>
      </c>
      <c r="ES105" s="2" t="s">
        <v>459</v>
      </c>
      <c r="ET105" s="2" t="s">
        <v>459</v>
      </c>
      <c r="EU105" s="2" t="s">
        <v>459</v>
      </c>
      <c r="EV105" s="2" t="s">
        <v>459</v>
      </c>
      <c r="EW105" s="12" t="s">
        <v>621</v>
      </c>
      <c r="EX105" s="2" t="s">
        <v>459</v>
      </c>
      <c r="EY105" s="2" t="s">
        <v>459</v>
      </c>
      <c r="EZ105" s="2" t="s">
        <v>459</v>
      </c>
      <c r="FA105" s="2" t="s">
        <v>459</v>
      </c>
      <c r="FB105" s="12" t="s">
        <v>492</v>
      </c>
      <c r="FC105" s="2" t="s">
        <v>459</v>
      </c>
      <c r="FD105" s="2" t="s">
        <v>459</v>
      </c>
      <c r="FE105" s="2" t="s">
        <v>459</v>
      </c>
      <c r="FF105" s="2" t="s">
        <v>459</v>
      </c>
      <c r="FG105" s="2" t="s">
        <v>459</v>
      </c>
      <c r="FH105" s="2" t="s">
        <v>459</v>
      </c>
      <c r="FI105" s="2" t="s">
        <v>459</v>
      </c>
      <c r="FJ105" s="2" t="s">
        <v>459</v>
      </c>
      <c r="FK105" s="2" t="s">
        <v>459</v>
      </c>
      <c r="FL105" s="2" t="s">
        <v>459</v>
      </c>
      <c r="FM105" s="2" t="s">
        <v>459</v>
      </c>
      <c r="FN105" s="2" t="s">
        <v>459</v>
      </c>
      <c r="FO105" s="2" t="s">
        <v>459</v>
      </c>
      <c r="FP105" s="2" t="s">
        <v>459</v>
      </c>
      <c r="FQ105" s="2" t="s">
        <v>459</v>
      </c>
      <c r="FR105" s="2" t="s">
        <v>459</v>
      </c>
      <c r="FS105" s="13" t="s">
        <v>274</v>
      </c>
      <c r="FT105" s="2" t="s">
        <v>459</v>
      </c>
      <c r="FU105" s="2" t="s">
        <v>459</v>
      </c>
      <c r="FV105" s="2" t="s">
        <v>459</v>
      </c>
      <c r="FW105" s="2" t="s">
        <v>459</v>
      </c>
      <c r="FX105" s="2" t="s">
        <v>459</v>
      </c>
      <c r="FY105" s="2" t="s">
        <v>459</v>
      </c>
      <c r="FZ105" s="2" t="s">
        <v>459</v>
      </c>
      <c r="GA105" s="2" t="s">
        <v>459</v>
      </c>
      <c r="GB105" s="11" t="s">
        <v>942</v>
      </c>
      <c r="GC105" s="2" t="s">
        <v>459</v>
      </c>
      <c r="GD105" s="2" t="s">
        <v>459</v>
      </c>
      <c r="GE105" s="2" t="s">
        <v>459</v>
      </c>
    </row>
    <row r="106" spans="1:187" ht="88.9" customHeight="1" x14ac:dyDescent="0.25">
      <c r="A106" s="1">
        <v>484</v>
      </c>
      <c r="B106" s="2" t="s">
        <v>715</v>
      </c>
      <c r="C106" s="2" t="s">
        <v>716</v>
      </c>
      <c r="D106" s="2" t="s">
        <v>637</v>
      </c>
      <c r="E106" s="18" t="s">
        <v>1692</v>
      </c>
      <c r="F106" s="2" t="s">
        <v>1551</v>
      </c>
      <c r="G106" s="2" t="s">
        <v>459</v>
      </c>
      <c r="H106" s="11" t="s">
        <v>1198</v>
      </c>
      <c r="I106" s="2" t="s">
        <v>459</v>
      </c>
      <c r="J106" s="2" t="s">
        <v>459</v>
      </c>
      <c r="K106" s="2" t="s">
        <v>459</v>
      </c>
      <c r="L106" s="2" t="s">
        <v>459</v>
      </c>
      <c r="M106" s="2" t="s">
        <v>459</v>
      </c>
      <c r="N106" s="2" t="s">
        <v>459</v>
      </c>
      <c r="O106" s="2" t="s">
        <v>459</v>
      </c>
      <c r="P106" s="2" t="s">
        <v>459</v>
      </c>
      <c r="Q106" s="2" t="s">
        <v>459</v>
      </c>
      <c r="R106" s="11" t="s">
        <v>478</v>
      </c>
      <c r="S106" s="13" t="s">
        <v>123</v>
      </c>
      <c r="T106" s="2" t="s">
        <v>459</v>
      </c>
      <c r="U106" s="2" t="s">
        <v>459</v>
      </c>
      <c r="V106" s="2" t="s">
        <v>459</v>
      </c>
      <c r="W106" s="2" t="s">
        <v>459</v>
      </c>
      <c r="X106" s="2" t="s">
        <v>459</v>
      </c>
      <c r="Y106" s="2" t="s">
        <v>459</v>
      </c>
      <c r="Z106" s="13" t="s">
        <v>461</v>
      </c>
      <c r="AA106" s="2" t="s">
        <v>459</v>
      </c>
      <c r="AB106" s="2" t="s">
        <v>459</v>
      </c>
      <c r="AC106" s="2" t="s">
        <v>459</v>
      </c>
      <c r="AD106" s="2" t="s">
        <v>459</v>
      </c>
      <c r="AE106" s="2" t="s">
        <v>459</v>
      </c>
      <c r="AF106" s="2" t="s">
        <v>459</v>
      </c>
      <c r="AG106" s="13" t="s">
        <v>146</v>
      </c>
      <c r="AH106" s="2" t="s">
        <v>459</v>
      </c>
      <c r="AI106" s="2" t="s">
        <v>459</v>
      </c>
      <c r="AJ106" s="2" t="s">
        <v>459</v>
      </c>
      <c r="AK106" s="2" t="s">
        <v>459</v>
      </c>
      <c r="AL106" s="2" t="s">
        <v>459</v>
      </c>
      <c r="AM106" s="2" t="s">
        <v>459</v>
      </c>
      <c r="AN106" s="2" t="s">
        <v>459</v>
      </c>
      <c r="AO106" s="13" t="s">
        <v>154</v>
      </c>
      <c r="AP106" s="2" t="s">
        <v>459</v>
      </c>
      <c r="AQ106" s="2" t="s">
        <v>459</v>
      </c>
      <c r="AR106" s="2" t="s">
        <v>459</v>
      </c>
      <c r="AS106" s="13" t="s">
        <v>1199</v>
      </c>
      <c r="AT106" s="2" t="s">
        <v>459</v>
      </c>
      <c r="AU106" s="2" t="s">
        <v>459</v>
      </c>
      <c r="AV106" s="2" t="s">
        <v>459</v>
      </c>
      <c r="AW106" s="2" t="s">
        <v>459</v>
      </c>
      <c r="AX106" s="2" t="s">
        <v>459</v>
      </c>
      <c r="AY106" s="2" t="s">
        <v>459</v>
      </c>
      <c r="AZ106" s="2" t="s">
        <v>459</v>
      </c>
      <c r="BA106" s="12" t="s">
        <v>514</v>
      </c>
      <c r="BB106" s="2" t="s">
        <v>459</v>
      </c>
      <c r="BC106" s="2" t="s">
        <v>459</v>
      </c>
      <c r="BD106" s="2" t="s">
        <v>459</v>
      </c>
      <c r="BE106" s="2" t="s">
        <v>459</v>
      </c>
      <c r="BF106" s="2" t="s">
        <v>459</v>
      </c>
      <c r="BG106" s="2" t="s">
        <v>459</v>
      </c>
      <c r="BH106" s="13" t="s">
        <v>581</v>
      </c>
      <c r="BI106" s="2" t="s">
        <v>459</v>
      </c>
      <c r="BJ106" s="2" t="s">
        <v>459</v>
      </c>
      <c r="BK106" s="13" t="s">
        <v>500</v>
      </c>
      <c r="BL106" s="2" t="s">
        <v>459</v>
      </c>
      <c r="BM106" s="2" t="s">
        <v>459</v>
      </c>
      <c r="BN106" s="2" t="s">
        <v>459</v>
      </c>
      <c r="BO106" s="2" t="s">
        <v>459</v>
      </c>
      <c r="BP106" s="11" t="s">
        <v>1200</v>
      </c>
      <c r="BQ106" s="2" t="s">
        <v>459</v>
      </c>
      <c r="BR106" s="2" t="s">
        <v>459</v>
      </c>
      <c r="BS106" s="2" t="s">
        <v>459</v>
      </c>
      <c r="BT106" s="2" t="s">
        <v>459</v>
      </c>
      <c r="BU106" s="13" t="s">
        <v>185</v>
      </c>
      <c r="BV106" s="2" t="s">
        <v>459</v>
      </c>
      <c r="BW106" s="2" t="s">
        <v>459</v>
      </c>
      <c r="BX106" s="2" t="s">
        <v>459</v>
      </c>
      <c r="BY106" s="2" t="s">
        <v>459</v>
      </c>
      <c r="BZ106" s="2" t="s">
        <v>459</v>
      </c>
      <c r="CA106" s="2" t="s">
        <v>459</v>
      </c>
      <c r="CB106" s="2" t="s">
        <v>459</v>
      </c>
      <c r="CC106" s="12" t="s">
        <v>483</v>
      </c>
      <c r="CD106" s="2" t="s">
        <v>459</v>
      </c>
      <c r="CE106" s="2" t="s">
        <v>459</v>
      </c>
      <c r="CF106" s="13" t="s">
        <v>1190</v>
      </c>
      <c r="CG106" s="2" t="s">
        <v>459</v>
      </c>
      <c r="CH106" s="2" t="s">
        <v>459</v>
      </c>
      <c r="CI106" s="2" t="s">
        <v>459</v>
      </c>
      <c r="CJ106" s="2" t="s">
        <v>459</v>
      </c>
      <c r="CK106" s="2" t="s">
        <v>459</v>
      </c>
      <c r="CL106" s="2" t="s">
        <v>459</v>
      </c>
      <c r="CM106" s="2" t="s">
        <v>459</v>
      </c>
      <c r="CN106" s="2" t="s">
        <v>459</v>
      </c>
      <c r="CO106" s="2" t="s">
        <v>459</v>
      </c>
      <c r="CP106" s="12" t="s">
        <v>938</v>
      </c>
      <c r="CQ106" s="2" t="s">
        <v>459</v>
      </c>
      <c r="CR106" s="2" t="s">
        <v>459</v>
      </c>
      <c r="CS106" s="2" t="s">
        <v>459</v>
      </c>
      <c r="CT106" s="2" t="s">
        <v>459</v>
      </c>
      <c r="CU106" s="12" t="s">
        <v>1109</v>
      </c>
      <c r="CV106" s="2" t="s">
        <v>459</v>
      </c>
      <c r="CW106" s="2" t="s">
        <v>459</v>
      </c>
      <c r="CX106" s="2" t="s">
        <v>459</v>
      </c>
      <c r="CY106" s="2" t="s">
        <v>459</v>
      </c>
      <c r="CZ106" s="2" t="s">
        <v>459</v>
      </c>
      <c r="DA106" s="2" t="s">
        <v>459</v>
      </c>
      <c r="DB106" s="2" t="s">
        <v>459</v>
      </c>
      <c r="DC106" s="11" t="s">
        <v>487</v>
      </c>
      <c r="DD106" s="2" t="s">
        <v>459</v>
      </c>
      <c r="DE106" s="2" t="s">
        <v>459</v>
      </c>
      <c r="DF106" s="12" t="s">
        <v>211</v>
      </c>
      <c r="DG106" s="2" t="s">
        <v>459</v>
      </c>
      <c r="DH106" s="2" t="s">
        <v>459</v>
      </c>
      <c r="DI106" s="2" t="s">
        <v>459</v>
      </c>
      <c r="DJ106" s="2" t="s">
        <v>459</v>
      </c>
      <c r="DK106" s="2" t="s">
        <v>459</v>
      </c>
      <c r="DL106" s="2" t="s">
        <v>459</v>
      </c>
      <c r="DM106" s="2" t="s">
        <v>459</v>
      </c>
      <c r="DN106" s="2" t="s">
        <v>459</v>
      </c>
      <c r="DO106" s="2" t="s">
        <v>459</v>
      </c>
      <c r="DP106" s="2" t="s">
        <v>459</v>
      </c>
      <c r="DQ106" s="13" t="s">
        <v>1201</v>
      </c>
      <c r="DR106" s="2" t="s">
        <v>459</v>
      </c>
      <c r="DS106" s="2" t="s">
        <v>459</v>
      </c>
      <c r="DT106" s="2" t="s">
        <v>459</v>
      </c>
      <c r="DU106" s="2" t="s">
        <v>459</v>
      </c>
      <c r="DV106" s="2" t="s">
        <v>459</v>
      </c>
      <c r="DW106" s="2" t="s">
        <v>459</v>
      </c>
      <c r="DX106" s="2" t="s">
        <v>459</v>
      </c>
      <c r="DY106" s="2" t="s">
        <v>459</v>
      </c>
      <c r="DZ106" s="2" t="s">
        <v>459</v>
      </c>
      <c r="EA106" s="2" t="s">
        <v>459</v>
      </c>
      <c r="EB106" s="2" t="s">
        <v>459</v>
      </c>
      <c r="EC106" s="2" t="s">
        <v>459</v>
      </c>
      <c r="ED106" s="2" t="s">
        <v>459</v>
      </c>
      <c r="EE106" s="2" t="s">
        <v>459</v>
      </c>
      <c r="EF106" s="12" t="s">
        <v>243</v>
      </c>
      <c r="EG106" s="2" t="s">
        <v>459</v>
      </c>
      <c r="EH106" s="2" t="s">
        <v>459</v>
      </c>
      <c r="EI106" s="2" t="s">
        <v>459</v>
      </c>
      <c r="EJ106" s="2" t="s">
        <v>459</v>
      </c>
      <c r="EK106" s="2" t="s">
        <v>459</v>
      </c>
      <c r="EL106" s="2" t="s">
        <v>459</v>
      </c>
      <c r="EM106" s="2" t="s">
        <v>459</v>
      </c>
      <c r="EN106" s="2" t="s">
        <v>459</v>
      </c>
      <c r="EO106" s="2" t="s">
        <v>459</v>
      </c>
      <c r="EP106" s="13" t="s">
        <v>1202</v>
      </c>
      <c r="EQ106" s="2" t="s">
        <v>459</v>
      </c>
      <c r="ER106" s="2" t="s">
        <v>459</v>
      </c>
      <c r="ES106" s="2" t="s">
        <v>459</v>
      </c>
      <c r="ET106" s="2" t="s">
        <v>459</v>
      </c>
      <c r="EU106" s="2" t="s">
        <v>459</v>
      </c>
      <c r="EV106" s="2" t="s">
        <v>459</v>
      </c>
      <c r="EW106" s="2" t="s">
        <v>459</v>
      </c>
      <c r="EX106" s="2" t="s">
        <v>459</v>
      </c>
      <c r="EY106" s="11" t="s">
        <v>1203</v>
      </c>
      <c r="EZ106" s="2" t="s">
        <v>459</v>
      </c>
      <c r="FA106" s="2" t="s">
        <v>459</v>
      </c>
      <c r="FB106" s="2" t="s">
        <v>459</v>
      </c>
      <c r="FC106" s="2" t="s">
        <v>459</v>
      </c>
      <c r="FD106" s="2" t="s">
        <v>459</v>
      </c>
      <c r="FE106" s="12" t="s">
        <v>538</v>
      </c>
      <c r="FF106" s="2" t="s">
        <v>459</v>
      </c>
      <c r="FG106" s="2" t="s">
        <v>459</v>
      </c>
      <c r="FH106" s="2" t="s">
        <v>459</v>
      </c>
      <c r="FI106" s="2" t="s">
        <v>459</v>
      </c>
      <c r="FJ106" s="2" t="s">
        <v>459</v>
      </c>
      <c r="FK106" s="2" t="s">
        <v>459</v>
      </c>
      <c r="FL106" s="13" t="s">
        <v>251</v>
      </c>
      <c r="FM106" s="2" t="s">
        <v>459</v>
      </c>
      <c r="FN106" s="2" t="s">
        <v>459</v>
      </c>
      <c r="FO106" s="2" t="s">
        <v>459</v>
      </c>
      <c r="FP106" s="2" t="s">
        <v>459</v>
      </c>
      <c r="FQ106" s="2" t="s">
        <v>459</v>
      </c>
      <c r="FR106" s="2" t="s">
        <v>459</v>
      </c>
      <c r="FS106" s="2" t="s">
        <v>459</v>
      </c>
      <c r="FT106" s="2" t="s">
        <v>459</v>
      </c>
      <c r="FU106" s="2" t="s">
        <v>459</v>
      </c>
      <c r="FV106" s="2" t="s">
        <v>459</v>
      </c>
      <c r="FW106" s="2" t="s">
        <v>459</v>
      </c>
      <c r="FX106" s="2" t="s">
        <v>459</v>
      </c>
      <c r="FY106" s="2" t="s">
        <v>459</v>
      </c>
      <c r="FZ106" s="2" t="s">
        <v>459</v>
      </c>
      <c r="GA106" s="2" t="s">
        <v>459</v>
      </c>
      <c r="GB106" s="11" t="s">
        <v>942</v>
      </c>
      <c r="GC106" s="2" t="s">
        <v>459</v>
      </c>
      <c r="GD106" s="2" t="s">
        <v>459</v>
      </c>
      <c r="GE106" s="2" t="s">
        <v>459</v>
      </c>
    </row>
    <row r="107" spans="1:187" ht="88.9" customHeight="1" x14ac:dyDescent="0.25">
      <c r="A107" s="1">
        <v>2127</v>
      </c>
      <c r="B107" s="2" t="s">
        <v>777</v>
      </c>
      <c r="C107" s="2" t="s">
        <v>703</v>
      </c>
      <c r="D107" s="2" t="s">
        <v>78</v>
      </c>
      <c r="E107" s="18" t="s">
        <v>1693</v>
      </c>
      <c r="F107" s="2" t="s">
        <v>1566</v>
      </c>
      <c r="G107" s="2" t="s">
        <v>459</v>
      </c>
      <c r="H107" s="2" t="s">
        <v>459</v>
      </c>
      <c r="I107" s="2" t="s">
        <v>459</v>
      </c>
      <c r="J107" s="2" t="s">
        <v>459</v>
      </c>
      <c r="K107" s="12" t="s">
        <v>1182</v>
      </c>
      <c r="L107" s="2" t="s">
        <v>459</v>
      </c>
      <c r="M107" s="2" t="s">
        <v>459</v>
      </c>
      <c r="N107" s="2" t="s">
        <v>459</v>
      </c>
      <c r="O107" s="12" t="s">
        <v>612</v>
      </c>
      <c r="P107" s="2" t="s">
        <v>459</v>
      </c>
      <c r="Q107" s="2" t="s">
        <v>459</v>
      </c>
      <c r="R107" s="2" t="s">
        <v>459</v>
      </c>
      <c r="S107" s="2" t="s">
        <v>459</v>
      </c>
      <c r="T107" s="2" t="s">
        <v>459</v>
      </c>
      <c r="U107" s="2" t="s">
        <v>459</v>
      </c>
      <c r="V107" s="2" t="s">
        <v>459</v>
      </c>
      <c r="W107" s="12" t="s">
        <v>134</v>
      </c>
      <c r="X107" s="2" t="s">
        <v>459</v>
      </c>
      <c r="Y107" s="2" t="s">
        <v>459</v>
      </c>
      <c r="Z107" s="2" t="s">
        <v>459</v>
      </c>
      <c r="AA107" s="2" t="s">
        <v>459</v>
      </c>
      <c r="AB107" s="2" t="s">
        <v>459</v>
      </c>
      <c r="AC107" s="12" t="s">
        <v>593</v>
      </c>
      <c r="AD107" s="2" t="s">
        <v>459</v>
      </c>
      <c r="AE107" s="2" t="s">
        <v>459</v>
      </c>
      <c r="AF107" s="12" t="s">
        <v>145</v>
      </c>
      <c r="AG107" s="2" t="s">
        <v>459</v>
      </c>
      <c r="AH107" s="2" t="s">
        <v>459</v>
      </c>
      <c r="AI107" s="2" t="s">
        <v>459</v>
      </c>
      <c r="AJ107" s="2" t="s">
        <v>459</v>
      </c>
      <c r="AK107" s="2" t="s">
        <v>459</v>
      </c>
      <c r="AL107" s="2" t="s">
        <v>459</v>
      </c>
      <c r="AM107" s="13" t="s">
        <v>117</v>
      </c>
      <c r="AN107" s="2" t="s">
        <v>459</v>
      </c>
      <c r="AO107" s="2" t="s">
        <v>459</v>
      </c>
      <c r="AP107" s="2" t="s">
        <v>459</v>
      </c>
      <c r="AQ107" s="2" t="s">
        <v>459</v>
      </c>
      <c r="AR107" s="2" t="s">
        <v>459</v>
      </c>
      <c r="AS107" s="2" t="s">
        <v>459</v>
      </c>
      <c r="AT107" s="2" t="s">
        <v>459</v>
      </c>
      <c r="AU107" s="14" t="s">
        <v>533</v>
      </c>
      <c r="AV107" s="2" t="s">
        <v>459</v>
      </c>
      <c r="AW107" s="2" t="s">
        <v>459</v>
      </c>
      <c r="AX107" s="12" t="s">
        <v>543</v>
      </c>
      <c r="AY107" s="2" t="s">
        <v>459</v>
      </c>
      <c r="AZ107" s="2" t="s">
        <v>459</v>
      </c>
      <c r="BA107" s="2" t="s">
        <v>459</v>
      </c>
      <c r="BB107" s="2" t="s">
        <v>459</v>
      </c>
      <c r="BC107" s="2" t="s">
        <v>459</v>
      </c>
      <c r="BD107" s="2" t="s">
        <v>459</v>
      </c>
      <c r="BE107" s="2" t="s">
        <v>459</v>
      </c>
      <c r="BF107" s="2" t="s">
        <v>459</v>
      </c>
      <c r="BG107" s="2" t="s">
        <v>459</v>
      </c>
      <c r="BH107" s="12" t="s">
        <v>1089</v>
      </c>
      <c r="BI107" s="12" t="s">
        <v>554</v>
      </c>
      <c r="BJ107" s="2" t="s">
        <v>459</v>
      </c>
      <c r="BK107" s="2" t="s">
        <v>459</v>
      </c>
      <c r="BL107" s="2" t="s">
        <v>459</v>
      </c>
      <c r="BM107" s="2" t="s">
        <v>459</v>
      </c>
      <c r="BN107" s="2" t="s">
        <v>459</v>
      </c>
      <c r="BO107" s="2" t="s">
        <v>459</v>
      </c>
      <c r="BP107" s="2" t="s">
        <v>459</v>
      </c>
      <c r="BQ107" s="11" t="s">
        <v>615</v>
      </c>
      <c r="BR107" s="2" t="s">
        <v>459</v>
      </c>
      <c r="BS107" s="2" t="s">
        <v>459</v>
      </c>
      <c r="BT107" s="2" t="s">
        <v>459</v>
      </c>
      <c r="BU107" s="2" t="s">
        <v>459</v>
      </c>
      <c r="BV107" s="2" t="s">
        <v>459</v>
      </c>
      <c r="BW107" s="2" t="s">
        <v>459</v>
      </c>
      <c r="BX107" s="2" t="s">
        <v>459</v>
      </c>
      <c r="BY107" s="12" t="s">
        <v>190</v>
      </c>
      <c r="BZ107" s="2" t="s">
        <v>459</v>
      </c>
      <c r="CA107" s="2" t="s">
        <v>459</v>
      </c>
      <c r="CB107" s="2" t="s">
        <v>459</v>
      </c>
      <c r="CC107" s="2" t="s">
        <v>459</v>
      </c>
      <c r="CD107" s="2" t="s">
        <v>459</v>
      </c>
      <c r="CE107" s="12" t="s">
        <v>467</v>
      </c>
      <c r="CF107" s="13" t="s">
        <v>1190</v>
      </c>
      <c r="CG107" s="2" t="s">
        <v>459</v>
      </c>
      <c r="CH107" s="2" t="s">
        <v>459</v>
      </c>
      <c r="CI107" s="2" t="s">
        <v>459</v>
      </c>
      <c r="CJ107" s="2" t="s">
        <v>459</v>
      </c>
      <c r="CK107" s="2" t="s">
        <v>459</v>
      </c>
      <c r="CL107" s="2" t="s">
        <v>459</v>
      </c>
      <c r="CM107" s="2" t="s">
        <v>459</v>
      </c>
      <c r="CN107" s="12" t="s">
        <v>504</v>
      </c>
      <c r="CO107" s="2" t="s">
        <v>459</v>
      </c>
      <c r="CP107" s="2" t="s">
        <v>459</v>
      </c>
      <c r="CQ107" s="2" t="s">
        <v>459</v>
      </c>
      <c r="CR107" s="2" t="s">
        <v>459</v>
      </c>
      <c r="CS107" s="2" t="s">
        <v>459</v>
      </c>
      <c r="CT107" s="2" t="s">
        <v>459</v>
      </c>
      <c r="CU107" s="2" t="s">
        <v>459</v>
      </c>
      <c r="CV107" s="2" t="s">
        <v>459</v>
      </c>
      <c r="CW107" s="13" t="s">
        <v>888</v>
      </c>
      <c r="CX107" s="2" t="s">
        <v>459</v>
      </c>
      <c r="CY107" s="2" t="s">
        <v>459</v>
      </c>
      <c r="CZ107" s="2" t="s">
        <v>459</v>
      </c>
      <c r="DA107" s="13" t="s">
        <v>587</v>
      </c>
      <c r="DB107" s="2" t="s">
        <v>459</v>
      </c>
      <c r="DC107" s="2" t="s">
        <v>459</v>
      </c>
      <c r="DD107" s="2" t="s">
        <v>459</v>
      </c>
      <c r="DE107" s="2" t="s">
        <v>459</v>
      </c>
      <c r="DF107" s="2" t="s">
        <v>459</v>
      </c>
      <c r="DG107" s="2" t="s">
        <v>459</v>
      </c>
      <c r="DH107" s="2" t="s">
        <v>459</v>
      </c>
      <c r="DI107" s="2" t="s">
        <v>459</v>
      </c>
      <c r="DJ107" s="2" t="s">
        <v>459</v>
      </c>
      <c r="DK107" s="12" t="s">
        <v>223</v>
      </c>
      <c r="DL107" s="2" t="s">
        <v>459</v>
      </c>
      <c r="DM107" s="2" t="s">
        <v>459</v>
      </c>
      <c r="DN107" s="2" t="s">
        <v>459</v>
      </c>
      <c r="DO107" s="2" t="s">
        <v>459</v>
      </c>
      <c r="DP107" s="2" t="s">
        <v>459</v>
      </c>
      <c r="DQ107" s="2" t="s">
        <v>459</v>
      </c>
      <c r="DR107" s="14" t="s">
        <v>533</v>
      </c>
      <c r="DS107" s="2" t="s">
        <v>459</v>
      </c>
      <c r="DT107" s="2" t="s">
        <v>459</v>
      </c>
      <c r="DU107" s="2" t="s">
        <v>459</v>
      </c>
      <c r="DV107" s="2" t="s">
        <v>459</v>
      </c>
      <c r="DW107" s="2" t="s">
        <v>459</v>
      </c>
      <c r="DX107" s="2" t="s">
        <v>459</v>
      </c>
      <c r="DY107" s="2" t="s">
        <v>459</v>
      </c>
      <c r="DZ107" s="2" t="s">
        <v>459</v>
      </c>
      <c r="EA107" s="2" t="s">
        <v>459</v>
      </c>
      <c r="EB107" s="2" t="s">
        <v>459</v>
      </c>
      <c r="EC107" s="2" t="s">
        <v>459</v>
      </c>
      <c r="ED107" s="2" t="s">
        <v>459</v>
      </c>
      <c r="EE107" s="2" t="s">
        <v>459</v>
      </c>
      <c r="EF107" s="14" t="s">
        <v>533</v>
      </c>
      <c r="EG107" s="2" t="s">
        <v>459</v>
      </c>
      <c r="EH107" s="2" t="s">
        <v>459</v>
      </c>
      <c r="EI107" s="2" t="s">
        <v>459</v>
      </c>
      <c r="EJ107" s="14" t="s">
        <v>533</v>
      </c>
      <c r="EK107" s="2" t="s">
        <v>459</v>
      </c>
      <c r="EL107" s="2" t="s">
        <v>459</v>
      </c>
      <c r="EM107" s="2" t="s">
        <v>459</v>
      </c>
      <c r="EN107" s="2" t="s">
        <v>459</v>
      </c>
      <c r="EO107" s="2" t="s">
        <v>459</v>
      </c>
      <c r="EP107" s="2" t="s">
        <v>459</v>
      </c>
      <c r="EQ107" s="2" t="s">
        <v>459</v>
      </c>
      <c r="ER107" s="2" t="s">
        <v>459</v>
      </c>
      <c r="ES107" s="2" t="s">
        <v>459</v>
      </c>
      <c r="ET107" s="2" t="s">
        <v>459</v>
      </c>
      <c r="EU107" s="2" t="s">
        <v>459</v>
      </c>
      <c r="EV107" s="2" t="s">
        <v>459</v>
      </c>
      <c r="EW107" s="12" t="s">
        <v>621</v>
      </c>
      <c r="EX107" s="2" t="s">
        <v>459</v>
      </c>
      <c r="EY107" s="2" t="s">
        <v>459</v>
      </c>
      <c r="EZ107" s="2" t="s">
        <v>459</v>
      </c>
      <c r="FA107" s="2" t="s">
        <v>459</v>
      </c>
      <c r="FB107" s="2" t="s">
        <v>459</v>
      </c>
      <c r="FC107" s="2" t="s">
        <v>459</v>
      </c>
      <c r="FD107" s="2" t="s">
        <v>459</v>
      </c>
      <c r="FE107" s="2" t="s">
        <v>459</v>
      </c>
      <c r="FF107" s="2" t="s">
        <v>459</v>
      </c>
      <c r="FG107" s="2" t="s">
        <v>459</v>
      </c>
      <c r="FH107" s="2" t="s">
        <v>459</v>
      </c>
      <c r="FI107" s="2" t="s">
        <v>459</v>
      </c>
      <c r="FJ107" s="12" t="s">
        <v>912</v>
      </c>
      <c r="FK107" s="2" t="s">
        <v>459</v>
      </c>
      <c r="FL107" s="2" t="s">
        <v>459</v>
      </c>
      <c r="FM107" s="2" t="s">
        <v>459</v>
      </c>
      <c r="FN107" s="2" t="s">
        <v>459</v>
      </c>
      <c r="FO107" s="2" t="s">
        <v>459</v>
      </c>
      <c r="FP107" s="2" t="s">
        <v>459</v>
      </c>
      <c r="FQ107" s="2" t="s">
        <v>459</v>
      </c>
      <c r="FR107" s="2" t="s">
        <v>459</v>
      </c>
      <c r="FS107" s="2" t="s">
        <v>459</v>
      </c>
      <c r="FT107" s="12" t="s">
        <v>275</v>
      </c>
      <c r="FU107" s="2" t="s">
        <v>459</v>
      </c>
      <c r="FV107" s="2" t="s">
        <v>459</v>
      </c>
      <c r="FW107" s="2" t="s">
        <v>459</v>
      </c>
      <c r="FX107" s="2" t="s">
        <v>459</v>
      </c>
      <c r="FY107" s="2" t="s">
        <v>459</v>
      </c>
      <c r="FZ107" s="2" t="s">
        <v>459</v>
      </c>
      <c r="GA107" s="2" t="s">
        <v>459</v>
      </c>
      <c r="GB107" s="2" t="s">
        <v>459</v>
      </c>
      <c r="GC107" s="2" t="s">
        <v>459</v>
      </c>
      <c r="GD107" s="12" t="s">
        <v>1388</v>
      </c>
      <c r="GE107" s="2" t="s">
        <v>459</v>
      </c>
    </row>
    <row r="108" spans="1:187" ht="88.9" customHeight="1" x14ac:dyDescent="0.25">
      <c r="A108" s="1">
        <v>1757</v>
      </c>
      <c r="B108" s="2" t="s">
        <v>772</v>
      </c>
      <c r="C108" s="2" t="s">
        <v>52</v>
      </c>
      <c r="D108" s="2" t="s">
        <v>78</v>
      </c>
      <c r="E108" s="18" t="s">
        <v>1694</v>
      </c>
      <c r="F108" s="2" t="s">
        <v>1573</v>
      </c>
      <c r="G108" s="11" t="s">
        <v>1374</v>
      </c>
      <c r="H108" s="2" t="s">
        <v>459</v>
      </c>
      <c r="I108" s="2" t="s">
        <v>459</v>
      </c>
      <c r="J108" s="2" t="s">
        <v>459</v>
      </c>
      <c r="K108" s="2" t="s">
        <v>459</v>
      </c>
      <c r="L108" s="2" t="s">
        <v>459</v>
      </c>
      <c r="M108" s="2" t="s">
        <v>459</v>
      </c>
      <c r="N108" s="2" t="s">
        <v>459</v>
      </c>
      <c r="O108" s="13" t="s">
        <v>580</v>
      </c>
      <c r="P108" s="2" t="s">
        <v>459</v>
      </c>
      <c r="Q108" s="2" t="s">
        <v>459</v>
      </c>
      <c r="R108" s="2" t="s">
        <v>459</v>
      </c>
      <c r="S108" s="13" t="s">
        <v>123</v>
      </c>
      <c r="T108" s="2" t="s">
        <v>459</v>
      </c>
      <c r="U108" s="2" t="s">
        <v>459</v>
      </c>
      <c r="V108" s="2" t="s">
        <v>459</v>
      </c>
      <c r="W108" s="2" t="s">
        <v>459</v>
      </c>
      <c r="X108" s="2" t="s">
        <v>459</v>
      </c>
      <c r="Y108" s="2" t="s">
        <v>459</v>
      </c>
      <c r="Z108" s="13" t="s">
        <v>118</v>
      </c>
      <c r="AA108" s="2" t="s">
        <v>459</v>
      </c>
      <c r="AB108" s="2" t="s">
        <v>459</v>
      </c>
      <c r="AC108" s="2" t="s">
        <v>459</v>
      </c>
      <c r="AD108" s="2" t="s">
        <v>459</v>
      </c>
      <c r="AE108" s="2" t="s">
        <v>459</v>
      </c>
      <c r="AF108" s="2" t="s">
        <v>459</v>
      </c>
      <c r="AG108" s="13" t="s">
        <v>140</v>
      </c>
      <c r="AH108" s="2" t="s">
        <v>459</v>
      </c>
      <c r="AI108" s="2" t="s">
        <v>459</v>
      </c>
      <c r="AJ108" s="2" t="s">
        <v>459</v>
      </c>
      <c r="AK108" s="2" t="s">
        <v>459</v>
      </c>
      <c r="AL108" s="13" t="s">
        <v>116</v>
      </c>
      <c r="AM108" s="2" t="s">
        <v>459</v>
      </c>
      <c r="AN108" s="2" t="s">
        <v>459</v>
      </c>
      <c r="AO108" s="2" t="s">
        <v>459</v>
      </c>
      <c r="AP108" s="2" t="s">
        <v>459</v>
      </c>
      <c r="AQ108" s="13" t="s">
        <v>155</v>
      </c>
      <c r="AR108" s="2" t="s">
        <v>459</v>
      </c>
      <c r="AS108" s="2" t="s">
        <v>459</v>
      </c>
      <c r="AT108" s="2" t="s">
        <v>459</v>
      </c>
      <c r="AU108" s="2" t="s">
        <v>459</v>
      </c>
      <c r="AV108" s="2" t="s">
        <v>459</v>
      </c>
      <c r="AW108" s="12" t="s">
        <v>842</v>
      </c>
      <c r="AX108" s="2" t="s">
        <v>459</v>
      </c>
      <c r="AY108" s="2" t="s">
        <v>459</v>
      </c>
      <c r="AZ108" s="2" t="s">
        <v>459</v>
      </c>
      <c r="BA108" s="2" t="s">
        <v>459</v>
      </c>
      <c r="BB108" s="2" t="s">
        <v>459</v>
      </c>
      <c r="BC108" s="2" t="s">
        <v>459</v>
      </c>
      <c r="BD108" s="2" t="s">
        <v>459</v>
      </c>
      <c r="BE108" s="13" t="s">
        <v>571</v>
      </c>
      <c r="BF108" s="2" t="s">
        <v>459</v>
      </c>
      <c r="BG108" s="2" t="s">
        <v>459</v>
      </c>
      <c r="BH108" s="2" t="s">
        <v>459</v>
      </c>
      <c r="BI108" s="2" t="s">
        <v>459</v>
      </c>
      <c r="BJ108" s="2" t="s">
        <v>459</v>
      </c>
      <c r="BK108" s="2" t="s">
        <v>459</v>
      </c>
      <c r="BL108" s="2" t="s">
        <v>459</v>
      </c>
      <c r="BM108" s="2" t="s">
        <v>459</v>
      </c>
      <c r="BN108" s="13" t="s">
        <v>1375</v>
      </c>
      <c r="BO108" s="2" t="s">
        <v>459</v>
      </c>
      <c r="BP108" s="11" t="s">
        <v>583</v>
      </c>
      <c r="BQ108" s="2" t="s">
        <v>459</v>
      </c>
      <c r="BR108" s="2" t="s">
        <v>459</v>
      </c>
      <c r="BS108" s="2" t="s">
        <v>459</v>
      </c>
      <c r="BT108" s="12" t="s">
        <v>181</v>
      </c>
      <c r="BU108" s="2" t="s">
        <v>459</v>
      </c>
      <c r="BV108" s="2" t="s">
        <v>459</v>
      </c>
      <c r="BW108" s="2" t="s">
        <v>459</v>
      </c>
      <c r="BX108" s="2" t="s">
        <v>459</v>
      </c>
      <c r="BY108" s="2" t="s">
        <v>459</v>
      </c>
      <c r="BZ108" s="2" t="s">
        <v>459</v>
      </c>
      <c r="CA108" s="2" t="s">
        <v>459</v>
      </c>
      <c r="CB108" s="2" t="s">
        <v>459</v>
      </c>
      <c r="CC108" s="2" t="s">
        <v>459</v>
      </c>
      <c r="CD108" s="13" t="s">
        <v>518</v>
      </c>
      <c r="CE108" s="2" t="s">
        <v>459</v>
      </c>
      <c r="CF108" s="2" t="s">
        <v>459</v>
      </c>
      <c r="CG108" s="12" t="s">
        <v>585</v>
      </c>
      <c r="CH108" s="2" t="s">
        <v>459</v>
      </c>
      <c r="CI108" s="2" t="s">
        <v>459</v>
      </c>
      <c r="CJ108" s="2" t="s">
        <v>459</v>
      </c>
      <c r="CK108" s="2" t="s">
        <v>459</v>
      </c>
      <c r="CL108" s="2" t="s">
        <v>459</v>
      </c>
      <c r="CM108" s="13" t="s">
        <v>1376</v>
      </c>
      <c r="CN108" s="2" t="s">
        <v>459</v>
      </c>
      <c r="CO108" s="2" t="s">
        <v>459</v>
      </c>
      <c r="CP108" s="2" t="s">
        <v>459</v>
      </c>
      <c r="CQ108" s="2" t="s">
        <v>459</v>
      </c>
      <c r="CR108" s="2" t="s">
        <v>459</v>
      </c>
      <c r="CS108" s="2" t="s">
        <v>459</v>
      </c>
      <c r="CT108" s="2" t="s">
        <v>459</v>
      </c>
      <c r="CU108" s="2" t="s">
        <v>459</v>
      </c>
      <c r="CV108" s="12" t="s">
        <v>505</v>
      </c>
      <c r="CW108" s="2" t="s">
        <v>459</v>
      </c>
      <c r="CX108" s="2" t="s">
        <v>459</v>
      </c>
      <c r="CY108" s="2" t="s">
        <v>459</v>
      </c>
      <c r="CZ108" s="2" t="s">
        <v>459</v>
      </c>
      <c r="DA108" s="2" t="s">
        <v>459</v>
      </c>
      <c r="DB108" s="2" t="s">
        <v>459</v>
      </c>
      <c r="DC108" s="13" t="s">
        <v>587</v>
      </c>
      <c r="DD108" s="2" t="s">
        <v>459</v>
      </c>
      <c r="DE108" s="13" t="s">
        <v>209</v>
      </c>
      <c r="DF108" s="2" t="s">
        <v>459</v>
      </c>
      <c r="DG108" s="2" t="s">
        <v>459</v>
      </c>
      <c r="DH108" s="2" t="s">
        <v>459</v>
      </c>
      <c r="DI108" s="2" t="s">
        <v>459</v>
      </c>
      <c r="DJ108" s="2" t="s">
        <v>459</v>
      </c>
      <c r="DK108" s="2" t="s">
        <v>459</v>
      </c>
      <c r="DL108" s="2" t="s">
        <v>459</v>
      </c>
      <c r="DM108" s="2" t="s">
        <v>459</v>
      </c>
      <c r="DN108" s="2" t="s">
        <v>459</v>
      </c>
      <c r="DO108" s="2" t="s">
        <v>459</v>
      </c>
      <c r="DP108" s="2" t="s">
        <v>459</v>
      </c>
      <c r="DQ108" s="13" t="s">
        <v>230</v>
      </c>
      <c r="DR108" s="2" t="s">
        <v>459</v>
      </c>
      <c r="DS108" s="2" t="s">
        <v>459</v>
      </c>
      <c r="DT108" s="2" t="s">
        <v>459</v>
      </c>
      <c r="DU108" s="2" t="s">
        <v>459</v>
      </c>
      <c r="DV108" s="2" t="s">
        <v>459</v>
      </c>
      <c r="DW108" s="2" t="s">
        <v>459</v>
      </c>
      <c r="DX108" s="2" t="s">
        <v>459</v>
      </c>
      <c r="DY108" s="2" t="s">
        <v>459</v>
      </c>
      <c r="DZ108" s="2" t="s">
        <v>459</v>
      </c>
      <c r="EA108" s="2" t="s">
        <v>459</v>
      </c>
      <c r="EB108" s="2" t="s">
        <v>459</v>
      </c>
      <c r="EC108" s="12" t="s">
        <v>239</v>
      </c>
      <c r="ED108" s="2" t="s">
        <v>459</v>
      </c>
      <c r="EE108" s="2" t="s">
        <v>459</v>
      </c>
      <c r="EF108" s="2" t="s">
        <v>459</v>
      </c>
      <c r="EG108" s="2" t="s">
        <v>459</v>
      </c>
      <c r="EH108" s="2" t="s">
        <v>459</v>
      </c>
      <c r="EI108" s="2" t="s">
        <v>459</v>
      </c>
      <c r="EJ108" s="2" t="s">
        <v>459</v>
      </c>
      <c r="EK108" s="2" t="s">
        <v>459</v>
      </c>
      <c r="EL108" s="2" t="s">
        <v>459</v>
      </c>
      <c r="EM108" s="2" t="s">
        <v>459</v>
      </c>
      <c r="EN108" s="2" t="s">
        <v>459</v>
      </c>
      <c r="EO108" s="12" t="s">
        <v>1221</v>
      </c>
      <c r="EP108" s="2" t="s">
        <v>459</v>
      </c>
      <c r="EQ108" s="2" t="s">
        <v>459</v>
      </c>
      <c r="ER108" s="2" t="s">
        <v>459</v>
      </c>
      <c r="ES108" s="2" t="s">
        <v>459</v>
      </c>
      <c r="ET108" s="2" t="s">
        <v>459</v>
      </c>
      <c r="EU108" s="2" t="s">
        <v>459</v>
      </c>
      <c r="EV108" s="2" t="s">
        <v>459</v>
      </c>
      <c r="EW108" s="12" t="s">
        <v>621</v>
      </c>
      <c r="EX108" s="2" t="s">
        <v>459</v>
      </c>
      <c r="EY108" s="2" t="s">
        <v>459</v>
      </c>
      <c r="EZ108" s="2" t="s">
        <v>459</v>
      </c>
      <c r="FA108" s="2" t="s">
        <v>459</v>
      </c>
      <c r="FB108" s="2" t="s">
        <v>459</v>
      </c>
      <c r="FC108" s="2" t="s">
        <v>459</v>
      </c>
      <c r="FD108" s="12" t="s">
        <v>610</v>
      </c>
      <c r="FE108" s="2" t="s">
        <v>459</v>
      </c>
      <c r="FF108" s="2" t="s">
        <v>459</v>
      </c>
      <c r="FG108" s="2" t="s">
        <v>459</v>
      </c>
      <c r="FH108" s="2" t="s">
        <v>459</v>
      </c>
      <c r="FI108" s="2" t="s">
        <v>459</v>
      </c>
      <c r="FJ108" s="2" t="s">
        <v>459</v>
      </c>
      <c r="FK108" s="2" t="s">
        <v>459</v>
      </c>
      <c r="FL108" s="2" t="s">
        <v>459</v>
      </c>
      <c r="FM108" s="12" t="s">
        <v>252</v>
      </c>
      <c r="FN108" s="2" t="s">
        <v>459</v>
      </c>
      <c r="FO108" s="2" t="s">
        <v>459</v>
      </c>
      <c r="FP108" s="2" t="s">
        <v>459</v>
      </c>
      <c r="FQ108" s="2" t="s">
        <v>459</v>
      </c>
      <c r="FR108" s="2" t="s">
        <v>459</v>
      </c>
      <c r="FS108" s="2" t="s">
        <v>459</v>
      </c>
      <c r="FT108" s="2" t="s">
        <v>459</v>
      </c>
      <c r="FU108" s="2" t="s">
        <v>459</v>
      </c>
      <c r="FV108" s="2" t="s">
        <v>459</v>
      </c>
      <c r="FW108" s="2" t="s">
        <v>459</v>
      </c>
      <c r="FX108" s="2" t="s">
        <v>459</v>
      </c>
      <c r="FY108" s="2" t="s">
        <v>459</v>
      </c>
      <c r="FZ108" s="2" t="s">
        <v>459</v>
      </c>
      <c r="GA108" s="2" t="s">
        <v>459</v>
      </c>
      <c r="GB108" s="2" t="s">
        <v>459</v>
      </c>
      <c r="GC108" s="2" t="s">
        <v>459</v>
      </c>
      <c r="GD108" s="12" t="s">
        <v>539</v>
      </c>
      <c r="GE108" s="2" t="s">
        <v>459</v>
      </c>
    </row>
    <row r="109" spans="1:187" ht="88.9" customHeight="1" x14ac:dyDescent="0.25">
      <c r="A109" s="1">
        <v>275</v>
      </c>
      <c r="B109" s="2" t="s">
        <v>658</v>
      </c>
      <c r="C109" s="2" t="s">
        <v>62</v>
      </c>
      <c r="D109" s="2" t="s">
        <v>637</v>
      </c>
      <c r="E109" s="18" t="s">
        <v>1695</v>
      </c>
      <c r="F109" s="2" t="s">
        <v>631</v>
      </c>
      <c r="G109" s="12" t="s">
        <v>840</v>
      </c>
      <c r="H109" s="2" t="s">
        <v>459</v>
      </c>
      <c r="I109" s="2" t="s">
        <v>459</v>
      </c>
      <c r="J109" s="2" t="s">
        <v>459</v>
      </c>
      <c r="K109" s="2" t="s">
        <v>459</v>
      </c>
      <c r="L109" s="2" t="s">
        <v>459</v>
      </c>
      <c r="M109" s="2" t="s">
        <v>459</v>
      </c>
      <c r="N109" s="2" t="s">
        <v>459</v>
      </c>
      <c r="O109" s="11" t="s">
        <v>967</v>
      </c>
      <c r="P109" s="2" t="s">
        <v>459</v>
      </c>
      <c r="Q109" s="2" t="s">
        <v>459</v>
      </c>
      <c r="R109" s="2" t="s">
        <v>459</v>
      </c>
      <c r="S109" s="2" t="s">
        <v>459</v>
      </c>
      <c r="T109" s="2" t="s">
        <v>459</v>
      </c>
      <c r="U109" s="2" t="s">
        <v>459</v>
      </c>
      <c r="V109" s="2" t="s">
        <v>459</v>
      </c>
      <c r="W109" s="2" t="s">
        <v>459</v>
      </c>
      <c r="X109" s="13" t="s">
        <v>139</v>
      </c>
      <c r="Y109" s="2" t="s">
        <v>459</v>
      </c>
      <c r="Z109" s="13" t="s">
        <v>602</v>
      </c>
      <c r="AA109" s="2" t="s">
        <v>459</v>
      </c>
      <c r="AB109" s="2" t="s">
        <v>459</v>
      </c>
      <c r="AC109" s="2" t="s">
        <v>459</v>
      </c>
      <c r="AD109" s="2" t="s">
        <v>459</v>
      </c>
      <c r="AE109" s="2" t="s">
        <v>459</v>
      </c>
      <c r="AF109" s="2" t="s">
        <v>459</v>
      </c>
      <c r="AG109" s="2" t="s">
        <v>459</v>
      </c>
      <c r="AH109" s="13" t="s">
        <v>148</v>
      </c>
      <c r="AI109" s="2" t="s">
        <v>459</v>
      </c>
      <c r="AJ109" s="2" t="s">
        <v>459</v>
      </c>
      <c r="AK109" s="2" t="s">
        <v>459</v>
      </c>
      <c r="AL109" s="2" t="s">
        <v>459</v>
      </c>
      <c r="AM109" s="2" t="s">
        <v>459</v>
      </c>
      <c r="AN109" s="13" t="s">
        <v>118</v>
      </c>
      <c r="AO109" s="2" t="s">
        <v>459</v>
      </c>
      <c r="AP109" s="2" t="s">
        <v>459</v>
      </c>
      <c r="AQ109" s="2" t="s">
        <v>459</v>
      </c>
      <c r="AR109" s="2" t="s">
        <v>459</v>
      </c>
      <c r="AS109" s="2" t="s">
        <v>459</v>
      </c>
      <c r="AT109" s="2" t="s">
        <v>459</v>
      </c>
      <c r="AU109" s="14" t="s">
        <v>533</v>
      </c>
      <c r="AV109" s="2" t="s">
        <v>459</v>
      </c>
      <c r="AW109" s="2" t="s">
        <v>459</v>
      </c>
      <c r="AX109" s="12" t="s">
        <v>543</v>
      </c>
      <c r="AY109" s="2" t="s">
        <v>459</v>
      </c>
      <c r="AZ109" s="2" t="s">
        <v>459</v>
      </c>
      <c r="BA109" s="2" t="s">
        <v>459</v>
      </c>
      <c r="BB109" s="2" t="s">
        <v>459</v>
      </c>
      <c r="BC109" s="13" t="s">
        <v>968</v>
      </c>
      <c r="BD109" s="2" t="s">
        <v>459</v>
      </c>
      <c r="BE109" s="2" t="s">
        <v>459</v>
      </c>
      <c r="BF109" s="2" t="s">
        <v>459</v>
      </c>
      <c r="BG109" s="2" t="s">
        <v>459</v>
      </c>
      <c r="BH109" s="2" t="s">
        <v>459</v>
      </c>
      <c r="BI109" s="13" t="s">
        <v>563</v>
      </c>
      <c r="BJ109" s="2" t="s">
        <v>459</v>
      </c>
      <c r="BK109" s="2" t="s">
        <v>459</v>
      </c>
      <c r="BL109" s="2" t="s">
        <v>459</v>
      </c>
      <c r="BM109" s="2" t="s">
        <v>459</v>
      </c>
      <c r="BN109" s="2" t="s">
        <v>459</v>
      </c>
      <c r="BO109" s="2" t="s">
        <v>459</v>
      </c>
      <c r="BP109" s="2" t="s">
        <v>459</v>
      </c>
      <c r="BQ109" s="2" t="s">
        <v>459</v>
      </c>
      <c r="BR109" s="12" t="s">
        <v>572</v>
      </c>
      <c r="BS109" s="2" t="s">
        <v>459</v>
      </c>
      <c r="BT109" s="2" t="s">
        <v>459</v>
      </c>
      <c r="BU109" s="2" t="s">
        <v>459</v>
      </c>
      <c r="BV109" s="2" t="s">
        <v>459</v>
      </c>
      <c r="BW109" s="2" t="s">
        <v>459</v>
      </c>
      <c r="BX109" s="2" t="s">
        <v>459</v>
      </c>
      <c r="BY109" s="13" t="s">
        <v>191</v>
      </c>
      <c r="BZ109" s="12" t="s">
        <v>584</v>
      </c>
      <c r="CA109" s="2" t="s">
        <v>459</v>
      </c>
      <c r="CB109" s="2" t="s">
        <v>459</v>
      </c>
      <c r="CC109" s="2" t="s">
        <v>459</v>
      </c>
      <c r="CD109" s="2" t="s">
        <v>459</v>
      </c>
      <c r="CE109" s="2" t="s">
        <v>459</v>
      </c>
      <c r="CF109" s="2" t="s">
        <v>459</v>
      </c>
      <c r="CG109" s="2" t="s">
        <v>459</v>
      </c>
      <c r="CH109" s="2" t="s">
        <v>459</v>
      </c>
      <c r="CI109" s="12" t="s">
        <v>519</v>
      </c>
      <c r="CJ109" s="2" t="s">
        <v>459</v>
      </c>
      <c r="CK109" s="2" t="s">
        <v>459</v>
      </c>
      <c r="CL109" s="2" t="s">
        <v>459</v>
      </c>
      <c r="CM109" s="2" t="s">
        <v>459</v>
      </c>
      <c r="CN109" s="13" t="s">
        <v>969</v>
      </c>
      <c r="CO109" s="2" t="s">
        <v>459</v>
      </c>
      <c r="CP109" s="2" t="s">
        <v>459</v>
      </c>
      <c r="CQ109" s="2" t="s">
        <v>459</v>
      </c>
      <c r="CR109" s="2" t="s">
        <v>459</v>
      </c>
      <c r="CS109" s="2" t="s">
        <v>459</v>
      </c>
      <c r="CT109" s="13" t="s">
        <v>970</v>
      </c>
      <c r="CU109" s="2" t="s">
        <v>459</v>
      </c>
      <c r="CV109" s="2" t="s">
        <v>459</v>
      </c>
      <c r="CW109" s="2" t="s">
        <v>459</v>
      </c>
      <c r="CX109" s="2" t="s">
        <v>459</v>
      </c>
      <c r="CY109" s="2" t="s">
        <v>459</v>
      </c>
      <c r="CZ109" s="2" t="s">
        <v>459</v>
      </c>
      <c r="DA109" s="2" t="s">
        <v>459</v>
      </c>
      <c r="DB109" s="13" t="s">
        <v>587</v>
      </c>
      <c r="DC109" s="2" t="s">
        <v>459</v>
      </c>
      <c r="DD109" s="2" t="s">
        <v>459</v>
      </c>
      <c r="DE109" s="2" t="s">
        <v>459</v>
      </c>
      <c r="DF109" s="2" t="s">
        <v>459</v>
      </c>
      <c r="DG109" s="2" t="s">
        <v>459</v>
      </c>
      <c r="DH109" s="2" t="s">
        <v>459</v>
      </c>
      <c r="DI109" s="2" t="s">
        <v>459</v>
      </c>
      <c r="DJ109" s="2" t="s">
        <v>459</v>
      </c>
      <c r="DK109" s="2" t="s">
        <v>459</v>
      </c>
      <c r="DL109" s="12" t="s">
        <v>225</v>
      </c>
      <c r="DM109" s="2" t="s">
        <v>459</v>
      </c>
      <c r="DN109" s="2" t="s">
        <v>459</v>
      </c>
      <c r="DO109" s="2" t="s">
        <v>459</v>
      </c>
      <c r="DP109" s="2" t="s">
        <v>459</v>
      </c>
      <c r="DQ109" s="2" t="s">
        <v>459</v>
      </c>
      <c r="DR109" s="2" t="s">
        <v>459</v>
      </c>
      <c r="DS109" s="2" t="s">
        <v>459</v>
      </c>
      <c r="DT109" s="2" t="s">
        <v>459</v>
      </c>
      <c r="DU109" s="13" t="s">
        <v>523</v>
      </c>
      <c r="DV109" s="2" t="s">
        <v>459</v>
      </c>
      <c r="DW109" s="2" t="s">
        <v>459</v>
      </c>
      <c r="DX109" s="2" t="s">
        <v>459</v>
      </c>
      <c r="DY109" s="2" t="s">
        <v>459</v>
      </c>
      <c r="DZ109" s="2" t="s">
        <v>459</v>
      </c>
      <c r="EA109" s="2" t="s">
        <v>459</v>
      </c>
      <c r="EB109" s="2" t="s">
        <v>459</v>
      </c>
      <c r="EC109" s="2" t="s">
        <v>459</v>
      </c>
      <c r="ED109" s="12" t="s">
        <v>241</v>
      </c>
      <c r="EE109" s="2" t="s">
        <v>459</v>
      </c>
      <c r="EF109" s="2" t="s">
        <v>459</v>
      </c>
      <c r="EG109" s="2" t="s">
        <v>459</v>
      </c>
      <c r="EH109" s="2" t="s">
        <v>459</v>
      </c>
      <c r="EI109" s="2" t="s">
        <v>459</v>
      </c>
      <c r="EJ109" s="2" t="s">
        <v>459</v>
      </c>
      <c r="EK109" s="2" t="s">
        <v>459</v>
      </c>
      <c r="EL109" s="2" t="s">
        <v>459</v>
      </c>
      <c r="EM109" s="2" t="s">
        <v>459</v>
      </c>
      <c r="EN109" s="13" t="s">
        <v>971</v>
      </c>
      <c r="EO109" s="2" t="s">
        <v>459</v>
      </c>
      <c r="EP109" s="2" t="s">
        <v>459</v>
      </c>
      <c r="EQ109" s="2" t="s">
        <v>459</v>
      </c>
      <c r="ER109" s="2" t="s">
        <v>459</v>
      </c>
      <c r="ES109" s="2" t="s">
        <v>459</v>
      </c>
      <c r="ET109" s="2" t="s">
        <v>459</v>
      </c>
      <c r="EU109" s="2" t="s">
        <v>459</v>
      </c>
      <c r="EV109" s="2" t="s">
        <v>459</v>
      </c>
      <c r="EW109" s="11" t="s">
        <v>972</v>
      </c>
      <c r="EX109" s="2" t="s">
        <v>459</v>
      </c>
      <c r="EY109" s="2" t="s">
        <v>459</v>
      </c>
      <c r="EZ109" s="2" t="s">
        <v>459</v>
      </c>
      <c r="FA109" s="2" t="s">
        <v>459</v>
      </c>
      <c r="FB109" s="12" t="s">
        <v>492</v>
      </c>
      <c r="FC109" s="2" t="s">
        <v>459</v>
      </c>
      <c r="FD109" s="2" t="s">
        <v>459</v>
      </c>
      <c r="FE109" s="2" t="s">
        <v>459</v>
      </c>
      <c r="FF109" s="2" t="s">
        <v>459</v>
      </c>
      <c r="FG109" s="2" t="s">
        <v>459</v>
      </c>
      <c r="FH109" s="2" t="s">
        <v>459</v>
      </c>
      <c r="FI109" s="2" t="s">
        <v>459</v>
      </c>
      <c r="FJ109" s="2" t="s">
        <v>459</v>
      </c>
      <c r="FK109" s="2" t="s">
        <v>459</v>
      </c>
      <c r="FL109" s="2" t="s">
        <v>459</v>
      </c>
      <c r="FM109" s="2" t="s">
        <v>459</v>
      </c>
      <c r="FN109" s="2" t="s">
        <v>459</v>
      </c>
      <c r="FO109" s="2" t="s">
        <v>459</v>
      </c>
      <c r="FP109" s="2" t="s">
        <v>459</v>
      </c>
      <c r="FQ109" s="2" t="s">
        <v>459</v>
      </c>
      <c r="FR109" s="2" t="s">
        <v>459</v>
      </c>
      <c r="FS109" s="2" t="s">
        <v>459</v>
      </c>
      <c r="FT109" s="13" t="s">
        <v>278</v>
      </c>
      <c r="FU109" s="2" t="s">
        <v>459</v>
      </c>
      <c r="FV109" s="2" t="s">
        <v>459</v>
      </c>
      <c r="FW109" s="2" t="s">
        <v>459</v>
      </c>
      <c r="FX109" s="2" t="s">
        <v>459</v>
      </c>
      <c r="FY109" s="13" t="s">
        <v>883</v>
      </c>
      <c r="FZ109" s="2" t="s">
        <v>459</v>
      </c>
      <c r="GA109" s="2" t="s">
        <v>459</v>
      </c>
      <c r="GB109" s="2" t="s">
        <v>459</v>
      </c>
      <c r="GC109" s="2" t="s">
        <v>459</v>
      </c>
      <c r="GD109" s="2" t="s">
        <v>459</v>
      </c>
      <c r="GE109" s="2" t="s">
        <v>459</v>
      </c>
    </row>
    <row r="110" spans="1:187" ht="88.9" customHeight="1" x14ac:dyDescent="0.25">
      <c r="A110" s="1">
        <v>452</v>
      </c>
      <c r="B110" s="2" t="s">
        <v>709</v>
      </c>
      <c r="C110" s="2" t="s">
        <v>49</v>
      </c>
      <c r="D110" s="2" t="s">
        <v>56</v>
      </c>
      <c r="E110" s="18" t="s">
        <v>1696</v>
      </c>
      <c r="F110" s="2" t="s">
        <v>1579</v>
      </c>
      <c r="G110" s="2" t="s">
        <v>459</v>
      </c>
      <c r="H110" s="2" t="s">
        <v>459</v>
      </c>
      <c r="I110" s="2" t="s">
        <v>459</v>
      </c>
      <c r="J110" s="2" t="s">
        <v>459</v>
      </c>
      <c r="K110" s="12" t="s">
        <v>1182</v>
      </c>
      <c r="L110" s="2" t="s">
        <v>459</v>
      </c>
      <c r="M110" s="2" t="s">
        <v>459</v>
      </c>
      <c r="N110" s="2" t="s">
        <v>459</v>
      </c>
      <c r="O110" s="11" t="s">
        <v>873</v>
      </c>
      <c r="P110" s="2" t="s">
        <v>459</v>
      </c>
      <c r="Q110" s="2" t="s">
        <v>459</v>
      </c>
      <c r="R110" s="2" t="s">
        <v>459</v>
      </c>
      <c r="S110" s="2" t="s">
        <v>459</v>
      </c>
      <c r="T110" s="2" t="s">
        <v>459</v>
      </c>
      <c r="U110" s="13" t="s">
        <v>129</v>
      </c>
      <c r="V110" s="2" t="s">
        <v>459</v>
      </c>
      <c r="W110" s="2" t="s">
        <v>459</v>
      </c>
      <c r="X110" s="2" t="s">
        <v>459</v>
      </c>
      <c r="Y110" s="2" t="s">
        <v>459</v>
      </c>
      <c r="Z110" s="2" t="s">
        <v>459</v>
      </c>
      <c r="AA110" s="2" t="s">
        <v>459</v>
      </c>
      <c r="AB110" s="13" t="s">
        <v>118</v>
      </c>
      <c r="AC110" s="2" t="s">
        <v>459</v>
      </c>
      <c r="AD110" s="2" t="s">
        <v>459</v>
      </c>
      <c r="AE110" s="2" t="s">
        <v>459</v>
      </c>
      <c r="AF110" s="2" t="s">
        <v>459</v>
      </c>
      <c r="AG110" s="2" t="s">
        <v>459</v>
      </c>
      <c r="AH110" s="2" t="s">
        <v>459</v>
      </c>
      <c r="AI110" s="13" t="s">
        <v>152</v>
      </c>
      <c r="AJ110" s="2" t="s">
        <v>459</v>
      </c>
      <c r="AK110" s="2" t="s">
        <v>459</v>
      </c>
      <c r="AL110" s="2" t="s">
        <v>459</v>
      </c>
      <c r="AM110" s="2" t="s">
        <v>459</v>
      </c>
      <c r="AN110" s="2" t="s">
        <v>459</v>
      </c>
      <c r="AO110" s="2" t="s">
        <v>459</v>
      </c>
      <c r="AP110" s="13" t="s">
        <v>116</v>
      </c>
      <c r="AQ110" s="2" t="s">
        <v>459</v>
      </c>
      <c r="AR110" s="2" t="s">
        <v>459</v>
      </c>
      <c r="AS110" s="2" t="s">
        <v>459</v>
      </c>
      <c r="AT110" s="2" t="s">
        <v>459</v>
      </c>
      <c r="AU110" s="2" t="s">
        <v>459</v>
      </c>
      <c r="AV110" s="13" t="s">
        <v>166</v>
      </c>
      <c r="AW110" s="12" t="s">
        <v>842</v>
      </c>
      <c r="AX110" s="2" t="s">
        <v>459</v>
      </c>
      <c r="AY110" s="2" t="s">
        <v>459</v>
      </c>
      <c r="AZ110" s="2" t="s">
        <v>459</v>
      </c>
      <c r="BA110" s="2" t="s">
        <v>459</v>
      </c>
      <c r="BB110" s="2" t="s">
        <v>459</v>
      </c>
      <c r="BC110" s="2" t="s">
        <v>459</v>
      </c>
      <c r="BD110" s="13" t="s">
        <v>120</v>
      </c>
      <c r="BE110" s="2" t="s">
        <v>459</v>
      </c>
      <c r="BF110" s="2" t="s">
        <v>459</v>
      </c>
      <c r="BG110" s="2" t="s">
        <v>459</v>
      </c>
      <c r="BH110" s="2" t="s">
        <v>459</v>
      </c>
      <c r="BI110" s="2" t="s">
        <v>459</v>
      </c>
      <c r="BJ110" s="2" t="s">
        <v>459</v>
      </c>
      <c r="BK110" s="2" t="s">
        <v>459</v>
      </c>
      <c r="BL110" s="13" t="s">
        <v>173</v>
      </c>
      <c r="BM110" s="2" t="s">
        <v>459</v>
      </c>
      <c r="BN110" s="2" t="s">
        <v>459</v>
      </c>
      <c r="BO110" s="2" t="s">
        <v>459</v>
      </c>
      <c r="BP110" s="2" t="s">
        <v>459</v>
      </c>
      <c r="BQ110" s="11" t="s">
        <v>615</v>
      </c>
      <c r="BR110" s="2" t="s">
        <v>459</v>
      </c>
      <c r="BS110" s="2" t="s">
        <v>459</v>
      </c>
      <c r="BT110" s="2" t="s">
        <v>459</v>
      </c>
      <c r="BU110" s="2" t="s">
        <v>459</v>
      </c>
      <c r="BV110" s="2" t="s">
        <v>459</v>
      </c>
      <c r="BW110" s="12" t="s">
        <v>192</v>
      </c>
      <c r="BX110" s="2" t="s">
        <v>459</v>
      </c>
      <c r="BY110" s="2" t="s">
        <v>459</v>
      </c>
      <c r="BZ110" s="2" t="s">
        <v>459</v>
      </c>
      <c r="CA110" s="2" t="s">
        <v>459</v>
      </c>
      <c r="CB110" s="2" t="s">
        <v>459</v>
      </c>
      <c r="CC110" s="13" t="s">
        <v>195</v>
      </c>
      <c r="CD110" s="2" t="s">
        <v>459</v>
      </c>
      <c r="CE110" s="2" t="s">
        <v>459</v>
      </c>
      <c r="CF110" s="13" t="s">
        <v>596</v>
      </c>
      <c r="CG110" s="2" t="s">
        <v>459</v>
      </c>
      <c r="CH110" s="2" t="s">
        <v>459</v>
      </c>
      <c r="CI110" s="2" t="s">
        <v>459</v>
      </c>
      <c r="CJ110" s="2" t="s">
        <v>459</v>
      </c>
      <c r="CK110" s="2" t="s">
        <v>459</v>
      </c>
      <c r="CL110" s="2" t="s">
        <v>459</v>
      </c>
      <c r="CM110" s="2" t="s">
        <v>459</v>
      </c>
      <c r="CN110" s="12" t="s">
        <v>504</v>
      </c>
      <c r="CO110" s="2" t="s">
        <v>459</v>
      </c>
      <c r="CP110" s="2" t="s">
        <v>459</v>
      </c>
      <c r="CQ110" s="2" t="s">
        <v>459</v>
      </c>
      <c r="CR110" s="2" t="s">
        <v>459</v>
      </c>
      <c r="CS110" s="2" t="s">
        <v>459</v>
      </c>
      <c r="CT110" s="2" t="s">
        <v>459</v>
      </c>
      <c r="CU110" s="2" t="s">
        <v>459</v>
      </c>
      <c r="CV110" s="13" t="s">
        <v>201</v>
      </c>
      <c r="CW110" s="2" t="s">
        <v>459</v>
      </c>
      <c r="CX110" s="2" t="s">
        <v>459</v>
      </c>
      <c r="CY110" s="2" t="s">
        <v>459</v>
      </c>
      <c r="CZ110" s="2" t="s">
        <v>459</v>
      </c>
      <c r="DA110" s="2" t="s">
        <v>459</v>
      </c>
      <c r="DB110" s="2" t="s">
        <v>459</v>
      </c>
      <c r="DC110" s="11" t="s">
        <v>534</v>
      </c>
      <c r="DD110" s="2" t="s">
        <v>459</v>
      </c>
      <c r="DE110" s="13" t="s">
        <v>208</v>
      </c>
      <c r="DF110" s="2" t="s">
        <v>459</v>
      </c>
      <c r="DG110" s="2" t="s">
        <v>459</v>
      </c>
      <c r="DH110" s="2" t="s">
        <v>459</v>
      </c>
      <c r="DI110" s="2" t="s">
        <v>459</v>
      </c>
      <c r="DJ110" s="2" t="s">
        <v>459</v>
      </c>
      <c r="DK110" s="2" t="s">
        <v>459</v>
      </c>
      <c r="DL110" s="2" t="s">
        <v>459</v>
      </c>
      <c r="DM110" s="2" t="s">
        <v>459</v>
      </c>
      <c r="DN110" s="13" t="s">
        <v>1183</v>
      </c>
      <c r="DO110" s="2" t="s">
        <v>459</v>
      </c>
      <c r="DP110" s="2" t="s">
        <v>459</v>
      </c>
      <c r="DQ110" s="2" t="s">
        <v>459</v>
      </c>
      <c r="DR110" s="2" t="s">
        <v>459</v>
      </c>
      <c r="DS110" s="2" t="s">
        <v>459</v>
      </c>
      <c r="DT110" s="2" t="s">
        <v>459</v>
      </c>
      <c r="DU110" s="2" t="s">
        <v>459</v>
      </c>
      <c r="DV110" s="2" t="s">
        <v>459</v>
      </c>
      <c r="DW110" s="2" t="s">
        <v>459</v>
      </c>
      <c r="DX110" s="2" t="s">
        <v>459</v>
      </c>
      <c r="DY110" s="2" t="s">
        <v>459</v>
      </c>
      <c r="DZ110" s="2" t="s">
        <v>459</v>
      </c>
      <c r="EA110" s="12" t="s">
        <v>240</v>
      </c>
      <c r="EB110" s="2" t="s">
        <v>459</v>
      </c>
      <c r="EC110" s="2" t="s">
        <v>459</v>
      </c>
      <c r="ED110" s="2" t="s">
        <v>459</v>
      </c>
      <c r="EE110" s="2" t="s">
        <v>459</v>
      </c>
      <c r="EF110" s="2" t="s">
        <v>459</v>
      </c>
      <c r="EG110" s="2" t="s">
        <v>459</v>
      </c>
      <c r="EH110" s="2" t="s">
        <v>459</v>
      </c>
      <c r="EI110" s="2" t="s">
        <v>459</v>
      </c>
      <c r="EJ110" s="2" t="s">
        <v>459</v>
      </c>
      <c r="EK110" s="2" t="s">
        <v>459</v>
      </c>
      <c r="EL110" s="2" t="s">
        <v>459</v>
      </c>
      <c r="EM110" s="12" t="s">
        <v>1184</v>
      </c>
      <c r="EN110" s="2" t="s">
        <v>459</v>
      </c>
      <c r="EO110" s="2" t="s">
        <v>459</v>
      </c>
      <c r="EP110" s="2" t="s">
        <v>459</v>
      </c>
      <c r="EQ110" s="2" t="s">
        <v>459</v>
      </c>
      <c r="ER110" s="2" t="s">
        <v>459</v>
      </c>
      <c r="ES110" s="2" t="s">
        <v>459</v>
      </c>
      <c r="ET110" s="2" t="s">
        <v>459</v>
      </c>
      <c r="EU110" s="2" t="s">
        <v>459</v>
      </c>
      <c r="EV110" s="12" t="s">
        <v>551</v>
      </c>
      <c r="EW110" s="2" t="s">
        <v>459</v>
      </c>
      <c r="EX110" s="2" t="s">
        <v>459</v>
      </c>
      <c r="EY110" s="2" t="s">
        <v>459</v>
      </c>
      <c r="EZ110" s="2" t="s">
        <v>459</v>
      </c>
      <c r="FA110" s="2" t="s">
        <v>459</v>
      </c>
      <c r="FB110" s="2" t="s">
        <v>459</v>
      </c>
      <c r="FC110" s="12" t="s">
        <v>561</v>
      </c>
      <c r="FD110" s="2" t="s">
        <v>459</v>
      </c>
      <c r="FE110" s="2" t="s">
        <v>459</v>
      </c>
      <c r="FF110" s="2" t="s">
        <v>459</v>
      </c>
      <c r="FG110" s="2" t="s">
        <v>459</v>
      </c>
      <c r="FH110" s="2" t="s">
        <v>459</v>
      </c>
      <c r="FI110" s="2" t="s">
        <v>459</v>
      </c>
      <c r="FJ110" s="2" t="s">
        <v>459</v>
      </c>
      <c r="FK110" s="2" t="s">
        <v>459</v>
      </c>
      <c r="FL110" s="2" t="s">
        <v>459</v>
      </c>
      <c r="FM110" s="2" t="s">
        <v>459</v>
      </c>
      <c r="FN110" s="13" t="s">
        <v>257</v>
      </c>
      <c r="FO110" s="2" t="s">
        <v>459</v>
      </c>
      <c r="FP110" s="2" t="s">
        <v>459</v>
      </c>
      <c r="FQ110" s="2" t="s">
        <v>459</v>
      </c>
      <c r="FR110" s="2" t="s">
        <v>459</v>
      </c>
      <c r="FS110" s="2" t="s">
        <v>459</v>
      </c>
      <c r="FT110" s="2" t="s">
        <v>459</v>
      </c>
      <c r="FU110" s="2" t="s">
        <v>459</v>
      </c>
      <c r="FV110" s="2" t="s">
        <v>459</v>
      </c>
      <c r="FW110" s="12" t="s">
        <v>860</v>
      </c>
      <c r="FX110" s="2" t="s">
        <v>459</v>
      </c>
      <c r="FY110" s="2" t="s">
        <v>459</v>
      </c>
      <c r="FZ110" s="2" t="s">
        <v>459</v>
      </c>
      <c r="GA110" s="2" t="s">
        <v>459</v>
      </c>
      <c r="GB110" s="2" t="s">
        <v>459</v>
      </c>
      <c r="GC110" s="2" t="s">
        <v>459</v>
      </c>
      <c r="GD110" s="2" t="s">
        <v>459</v>
      </c>
      <c r="GE110" s="2" t="s">
        <v>459</v>
      </c>
    </row>
    <row r="111" spans="1:187" ht="88.9" customHeight="1" x14ac:dyDescent="0.25">
      <c r="A111" s="1">
        <v>527</v>
      </c>
      <c r="B111" s="2" t="s">
        <v>726</v>
      </c>
      <c r="C111" s="2" t="s">
        <v>75</v>
      </c>
      <c r="D111" s="2" t="s">
        <v>727</v>
      </c>
      <c r="E111" s="18" t="s">
        <v>1697</v>
      </c>
      <c r="F111" s="2" t="s">
        <v>1580</v>
      </c>
      <c r="G111" s="2" t="s">
        <v>459</v>
      </c>
      <c r="H111" s="2" t="s">
        <v>459</v>
      </c>
      <c r="I111" s="12" t="s">
        <v>1233</v>
      </c>
      <c r="J111" s="2" t="s">
        <v>459</v>
      </c>
      <c r="K111" s="2" t="s">
        <v>459</v>
      </c>
      <c r="L111" s="2" t="s">
        <v>459</v>
      </c>
      <c r="M111" s="2" t="s">
        <v>459</v>
      </c>
      <c r="N111" s="2" t="s">
        <v>459</v>
      </c>
      <c r="O111" s="2" t="s">
        <v>459</v>
      </c>
      <c r="P111" s="2" t="s">
        <v>459</v>
      </c>
      <c r="Q111" s="12" t="s">
        <v>1149</v>
      </c>
      <c r="R111" s="2" t="s">
        <v>459</v>
      </c>
      <c r="S111" s="2" t="s">
        <v>459</v>
      </c>
      <c r="T111" s="2" t="s">
        <v>459</v>
      </c>
      <c r="U111" s="2" t="s">
        <v>459</v>
      </c>
      <c r="V111" s="2" t="s">
        <v>459</v>
      </c>
      <c r="W111" s="2" t="s">
        <v>459</v>
      </c>
      <c r="X111" s="13" t="s">
        <v>139</v>
      </c>
      <c r="Y111" s="2" t="s">
        <v>459</v>
      </c>
      <c r="Z111" s="2" t="s">
        <v>459</v>
      </c>
      <c r="AA111" s="2" t="s">
        <v>459</v>
      </c>
      <c r="AB111" s="13" t="s">
        <v>926</v>
      </c>
      <c r="AC111" s="2" t="s">
        <v>459</v>
      </c>
      <c r="AD111" s="2" t="s">
        <v>459</v>
      </c>
      <c r="AE111" s="12" t="s">
        <v>143</v>
      </c>
      <c r="AF111" s="2" t="s">
        <v>459</v>
      </c>
      <c r="AG111" s="2" t="s">
        <v>459</v>
      </c>
      <c r="AH111" s="2" t="s">
        <v>459</v>
      </c>
      <c r="AI111" s="2" t="s">
        <v>459</v>
      </c>
      <c r="AJ111" s="2" t="s">
        <v>459</v>
      </c>
      <c r="AK111" s="2" t="s">
        <v>459</v>
      </c>
      <c r="AL111" s="2" t="s">
        <v>459</v>
      </c>
      <c r="AM111" s="2" t="s">
        <v>459</v>
      </c>
      <c r="AN111" s="2" t="s">
        <v>459</v>
      </c>
      <c r="AO111" s="2" t="s">
        <v>459</v>
      </c>
      <c r="AP111" s="13" t="s">
        <v>119</v>
      </c>
      <c r="AQ111" s="13" t="s">
        <v>1234</v>
      </c>
      <c r="AR111" s="2" t="s">
        <v>459</v>
      </c>
      <c r="AS111" s="2" t="s">
        <v>459</v>
      </c>
      <c r="AT111" s="2" t="s">
        <v>459</v>
      </c>
      <c r="AU111" s="2" t="s">
        <v>459</v>
      </c>
      <c r="AV111" s="2" t="s">
        <v>459</v>
      </c>
      <c r="AW111" s="2" t="s">
        <v>459</v>
      </c>
      <c r="AX111" s="2" t="s">
        <v>459</v>
      </c>
      <c r="AY111" s="2" t="s">
        <v>459</v>
      </c>
      <c r="AZ111" s="12" t="s">
        <v>479</v>
      </c>
      <c r="BA111" s="2" t="s">
        <v>459</v>
      </c>
      <c r="BB111" s="2" t="s">
        <v>459</v>
      </c>
      <c r="BC111" s="2" t="s">
        <v>459</v>
      </c>
      <c r="BD111" s="2" t="s">
        <v>459</v>
      </c>
      <c r="BE111" s="2" t="s">
        <v>459</v>
      </c>
      <c r="BF111" s="2" t="s">
        <v>459</v>
      </c>
      <c r="BG111" s="13" t="s">
        <v>594</v>
      </c>
      <c r="BH111" s="2" t="s">
        <v>459</v>
      </c>
      <c r="BI111" s="2" t="s">
        <v>459</v>
      </c>
      <c r="BJ111" s="2" t="s">
        <v>459</v>
      </c>
      <c r="BK111" s="2" t="s">
        <v>459</v>
      </c>
      <c r="BL111" s="13" t="s">
        <v>481</v>
      </c>
      <c r="BM111" s="2" t="s">
        <v>459</v>
      </c>
      <c r="BN111" s="2" t="s">
        <v>459</v>
      </c>
      <c r="BO111" s="2" t="s">
        <v>459</v>
      </c>
      <c r="BP111" s="11" t="s">
        <v>918</v>
      </c>
      <c r="BQ111" s="2" t="s">
        <v>459</v>
      </c>
      <c r="BR111" s="2" t="s">
        <v>459</v>
      </c>
      <c r="BS111" s="2" t="s">
        <v>459</v>
      </c>
      <c r="BT111" s="2" t="s">
        <v>459</v>
      </c>
      <c r="BU111" s="12" t="s">
        <v>186</v>
      </c>
      <c r="BV111" s="2" t="s">
        <v>459</v>
      </c>
      <c r="BW111" s="2" t="s">
        <v>459</v>
      </c>
      <c r="BX111" s="2" t="s">
        <v>459</v>
      </c>
      <c r="BY111" s="2" t="s">
        <v>459</v>
      </c>
      <c r="BZ111" s="13" t="s">
        <v>1235</v>
      </c>
      <c r="CA111" s="2" t="s">
        <v>459</v>
      </c>
      <c r="CB111" s="2" t="s">
        <v>459</v>
      </c>
      <c r="CC111" s="2" t="s">
        <v>459</v>
      </c>
      <c r="CD111" s="2" t="s">
        <v>459</v>
      </c>
      <c r="CE111" s="2" t="s">
        <v>459</v>
      </c>
      <c r="CF111" s="2" t="s">
        <v>459</v>
      </c>
      <c r="CG111" s="2" t="s">
        <v>459</v>
      </c>
      <c r="CH111" s="2" t="s">
        <v>459</v>
      </c>
      <c r="CI111" s="12" t="s">
        <v>519</v>
      </c>
      <c r="CJ111" s="2" t="s">
        <v>459</v>
      </c>
      <c r="CK111" s="2" t="s">
        <v>459</v>
      </c>
      <c r="CL111" s="2" t="s">
        <v>459</v>
      </c>
      <c r="CM111" s="2" t="s">
        <v>459</v>
      </c>
      <c r="CN111" s="2" t="s">
        <v>459</v>
      </c>
      <c r="CO111" s="13" t="s">
        <v>1236</v>
      </c>
      <c r="CP111" s="2" t="s">
        <v>459</v>
      </c>
      <c r="CQ111" s="2" t="s">
        <v>459</v>
      </c>
      <c r="CR111" s="13" t="s">
        <v>597</v>
      </c>
      <c r="CS111" s="2" t="s">
        <v>459</v>
      </c>
      <c r="CT111" s="2" t="s">
        <v>459</v>
      </c>
      <c r="CU111" s="2" t="s">
        <v>459</v>
      </c>
      <c r="CV111" s="2" t="s">
        <v>459</v>
      </c>
      <c r="CW111" s="2" t="s">
        <v>459</v>
      </c>
      <c r="CX111" s="2" t="s">
        <v>459</v>
      </c>
      <c r="CY111" s="2" t="s">
        <v>459</v>
      </c>
      <c r="CZ111" s="2" t="s">
        <v>459</v>
      </c>
      <c r="DA111" s="2" t="s">
        <v>459</v>
      </c>
      <c r="DB111" s="2" t="s">
        <v>459</v>
      </c>
      <c r="DC111" s="11" t="s">
        <v>962</v>
      </c>
      <c r="DD111" s="2" t="s">
        <v>459</v>
      </c>
      <c r="DE111" s="2" t="s">
        <v>459</v>
      </c>
      <c r="DF111" s="2" t="s">
        <v>459</v>
      </c>
      <c r="DG111" s="2" t="s">
        <v>459</v>
      </c>
      <c r="DH111" s="2" t="s">
        <v>459</v>
      </c>
      <c r="DI111" s="2" t="s">
        <v>459</v>
      </c>
      <c r="DJ111" s="2" t="s">
        <v>459</v>
      </c>
      <c r="DK111" s="2" t="s">
        <v>459</v>
      </c>
      <c r="DL111" s="12" t="s">
        <v>225</v>
      </c>
      <c r="DM111" s="2" t="s">
        <v>459</v>
      </c>
      <c r="DN111" s="2" t="s">
        <v>459</v>
      </c>
      <c r="DO111" s="2" t="s">
        <v>459</v>
      </c>
      <c r="DP111" s="2" t="s">
        <v>459</v>
      </c>
      <c r="DQ111" s="2" t="s">
        <v>459</v>
      </c>
      <c r="DR111" s="2" t="s">
        <v>459</v>
      </c>
      <c r="DS111" s="2" t="s">
        <v>459</v>
      </c>
      <c r="DT111" s="2" t="s">
        <v>459</v>
      </c>
      <c r="DU111" s="2" t="s">
        <v>459</v>
      </c>
      <c r="DV111" s="2" t="s">
        <v>459</v>
      </c>
      <c r="DW111" s="13" t="s">
        <v>1237</v>
      </c>
      <c r="DX111" s="2" t="s">
        <v>459</v>
      </c>
      <c r="DY111" s="2" t="s">
        <v>459</v>
      </c>
      <c r="DZ111" s="2" t="s">
        <v>459</v>
      </c>
      <c r="EA111" s="2" t="s">
        <v>459</v>
      </c>
      <c r="EB111" s="2" t="s">
        <v>459</v>
      </c>
      <c r="EC111" s="2" t="s">
        <v>459</v>
      </c>
      <c r="ED111" s="2" t="s">
        <v>459</v>
      </c>
      <c r="EE111" s="2" t="s">
        <v>459</v>
      </c>
      <c r="EF111" s="2" t="s">
        <v>459</v>
      </c>
      <c r="EG111" s="12" t="s">
        <v>243</v>
      </c>
      <c r="EH111" s="2" t="s">
        <v>459</v>
      </c>
      <c r="EI111" s="2" t="s">
        <v>459</v>
      </c>
      <c r="EJ111" s="2" t="s">
        <v>459</v>
      </c>
      <c r="EK111" s="2" t="s">
        <v>459</v>
      </c>
      <c r="EL111" s="13" t="s">
        <v>1137</v>
      </c>
      <c r="EM111" s="2" t="s">
        <v>459</v>
      </c>
      <c r="EN111" s="2" t="s">
        <v>459</v>
      </c>
      <c r="EO111" s="2" t="s">
        <v>459</v>
      </c>
      <c r="EP111" s="2" t="s">
        <v>459</v>
      </c>
      <c r="EQ111" s="2" t="s">
        <v>459</v>
      </c>
      <c r="ER111" s="2" t="s">
        <v>459</v>
      </c>
      <c r="ES111" s="2" t="s">
        <v>459</v>
      </c>
      <c r="ET111" s="2" t="s">
        <v>459</v>
      </c>
      <c r="EU111" s="2" t="s">
        <v>459</v>
      </c>
      <c r="EV111" s="2" t="s">
        <v>459</v>
      </c>
      <c r="EW111" s="2" t="s">
        <v>459</v>
      </c>
      <c r="EX111" s="2" t="s">
        <v>459</v>
      </c>
      <c r="EY111" s="2" t="s">
        <v>459</v>
      </c>
      <c r="EZ111" s="12" t="s">
        <v>537</v>
      </c>
      <c r="FA111" s="2" t="s">
        <v>459</v>
      </c>
      <c r="FB111" s="2" t="s">
        <v>459</v>
      </c>
      <c r="FC111" s="2" t="s">
        <v>459</v>
      </c>
      <c r="FD111" s="2" t="s">
        <v>459</v>
      </c>
      <c r="FE111" s="2" t="s">
        <v>459</v>
      </c>
      <c r="FF111" s="2" t="s">
        <v>459</v>
      </c>
      <c r="FG111" s="2" t="s">
        <v>459</v>
      </c>
      <c r="FH111" s="2" t="s">
        <v>459</v>
      </c>
      <c r="FI111" s="2" t="s">
        <v>459</v>
      </c>
      <c r="FJ111" s="12" t="s">
        <v>912</v>
      </c>
      <c r="FK111" s="2" t="s">
        <v>459</v>
      </c>
      <c r="FL111" s="2" t="s">
        <v>459</v>
      </c>
      <c r="FM111" s="12" t="s">
        <v>252</v>
      </c>
      <c r="FN111" s="2" t="s">
        <v>459</v>
      </c>
      <c r="FO111" s="2" t="s">
        <v>459</v>
      </c>
      <c r="FP111" s="2" t="s">
        <v>459</v>
      </c>
      <c r="FQ111" s="2" t="s">
        <v>459</v>
      </c>
      <c r="FR111" s="2" t="s">
        <v>459</v>
      </c>
      <c r="FS111" s="2" t="s">
        <v>459</v>
      </c>
      <c r="FT111" s="2" t="s">
        <v>459</v>
      </c>
      <c r="FU111" s="2" t="s">
        <v>459</v>
      </c>
      <c r="FV111" s="2" t="s">
        <v>459</v>
      </c>
      <c r="FW111" s="12" t="s">
        <v>860</v>
      </c>
      <c r="FX111" s="2" t="s">
        <v>459</v>
      </c>
      <c r="FY111" s="2" t="s">
        <v>459</v>
      </c>
      <c r="FZ111" s="2" t="s">
        <v>459</v>
      </c>
      <c r="GA111" s="2" t="s">
        <v>459</v>
      </c>
      <c r="GB111" s="2" t="s">
        <v>459</v>
      </c>
      <c r="GC111" s="2" t="s">
        <v>459</v>
      </c>
      <c r="GD111" s="2" t="s">
        <v>459</v>
      </c>
      <c r="GE111" s="2" t="s">
        <v>459</v>
      </c>
    </row>
    <row r="112" spans="1:187" ht="88.9" customHeight="1" x14ac:dyDescent="0.25">
      <c r="A112" s="1">
        <v>2272</v>
      </c>
      <c r="B112" s="2" t="s">
        <v>788</v>
      </c>
      <c r="C112" s="2" t="s">
        <v>55</v>
      </c>
      <c r="D112" s="2" t="s">
        <v>73</v>
      </c>
      <c r="E112" s="18" t="s">
        <v>1698</v>
      </c>
      <c r="F112" s="2" t="s">
        <v>1563</v>
      </c>
      <c r="G112" s="2" t="s">
        <v>459</v>
      </c>
      <c r="H112" s="2" t="s">
        <v>459</v>
      </c>
      <c r="I112" s="2" t="s">
        <v>459</v>
      </c>
      <c r="J112" s="12" t="s">
        <v>1425</v>
      </c>
      <c r="K112" s="2" t="s">
        <v>459</v>
      </c>
      <c r="L112" s="2" t="s">
        <v>459</v>
      </c>
      <c r="M112" s="11" t="s">
        <v>873</v>
      </c>
      <c r="N112" s="2" t="s">
        <v>459</v>
      </c>
      <c r="O112" s="2" t="s">
        <v>459</v>
      </c>
      <c r="P112" s="2" t="s">
        <v>459</v>
      </c>
      <c r="Q112" s="2" t="s">
        <v>459</v>
      </c>
      <c r="R112" s="2" t="s">
        <v>459</v>
      </c>
      <c r="S112" s="2" t="s">
        <v>459</v>
      </c>
      <c r="T112" s="13" t="s">
        <v>127</v>
      </c>
      <c r="U112" s="2" t="s">
        <v>459</v>
      </c>
      <c r="V112" s="2" t="s">
        <v>459</v>
      </c>
      <c r="W112" s="2" t="s">
        <v>459</v>
      </c>
      <c r="X112" s="2" t="s">
        <v>459</v>
      </c>
      <c r="Y112" s="2" t="s">
        <v>459</v>
      </c>
      <c r="Z112" s="2" t="s">
        <v>459</v>
      </c>
      <c r="AA112" s="2" t="s">
        <v>459</v>
      </c>
      <c r="AB112" s="2" t="s">
        <v>459</v>
      </c>
      <c r="AC112" s="2" t="s">
        <v>459</v>
      </c>
      <c r="AD112" s="13" t="s">
        <v>461</v>
      </c>
      <c r="AE112" s="2" t="s">
        <v>459</v>
      </c>
      <c r="AF112" s="2" t="s">
        <v>459</v>
      </c>
      <c r="AG112" s="2" t="s">
        <v>459</v>
      </c>
      <c r="AH112" s="2" t="s">
        <v>459</v>
      </c>
      <c r="AI112" s="2" t="s">
        <v>459</v>
      </c>
      <c r="AJ112" s="13" t="s">
        <v>140</v>
      </c>
      <c r="AK112" s="2" t="s">
        <v>459</v>
      </c>
      <c r="AL112" s="2" t="s">
        <v>459</v>
      </c>
      <c r="AM112" s="2" t="s">
        <v>459</v>
      </c>
      <c r="AN112" s="2" t="s">
        <v>459</v>
      </c>
      <c r="AO112" s="2" t="s">
        <v>459</v>
      </c>
      <c r="AP112" s="13" t="s">
        <v>116</v>
      </c>
      <c r="AQ112" s="2" t="s">
        <v>459</v>
      </c>
      <c r="AR112" s="2" t="s">
        <v>459</v>
      </c>
      <c r="AS112" s="2" t="s">
        <v>459</v>
      </c>
      <c r="AT112" s="2" t="s">
        <v>459</v>
      </c>
      <c r="AU112" s="13" t="s">
        <v>618</v>
      </c>
      <c r="AV112" s="2" t="s">
        <v>459</v>
      </c>
      <c r="AW112" s="2" t="s">
        <v>459</v>
      </c>
      <c r="AX112" s="2" t="s">
        <v>459</v>
      </c>
      <c r="AY112" s="2" t="s">
        <v>459</v>
      </c>
      <c r="AZ112" s="2" t="s">
        <v>459</v>
      </c>
      <c r="BA112" s="12" t="s">
        <v>514</v>
      </c>
      <c r="BB112" s="2" t="s">
        <v>459</v>
      </c>
      <c r="BC112" s="2" t="s">
        <v>459</v>
      </c>
      <c r="BD112" s="2" t="s">
        <v>459</v>
      </c>
      <c r="BE112" s="2" t="s">
        <v>459</v>
      </c>
      <c r="BF112" s="2" t="s">
        <v>459</v>
      </c>
      <c r="BG112" s="2" t="s">
        <v>459</v>
      </c>
      <c r="BH112" s="13" t="s">
        <v>593</v>
      </c>
      <c r="BI112" s="2" t="s">
        <v>459</v>
      </c>
      <c r="BJ112" s="2" t="s">
        <v>459</v>
      </c>
      <c r="BK112" s="2" t="s">
        <v>459</v>
      </c>
      <c r="BL112" s="2" t="s">
        <v>459</v>
      </c>
      <c r="BM112" s="2" t="s">
        <v>459</v>
      </c>
      <c r="BN112" s="13" t="s">
        <v>1426</v>
      </c>
      <c r="BO112" s="2" t="s">
        <v>459</v>
      </c>
      <c r="BP112" s="11" t="s">
        <v>583</v>
      </c>
      <c r="BQ112" s="2" t="s">
        <v>459</v>
      </c>
      <c r="BR112" s="2" t="s">
        <v>459</v>
      </c>
      <c r="BS112" s="2" t="s">
        <v>459</v>
      </c>
      <c r="BT112" s="2" t="s">
        <v>459</v>
      </c>
      <c r="BU112" s="12" t="s">
        <v>186</v>
      </c>
      <c r="BV112" s="2" t="s">
        <v>459</v>
      </c>
      <c r="BW112" s="2" t="s">
        <v>459</v>
      </c>
      <c r="BX112" s="2" t="s">
        <v>459</v>
      </c>
      <c r="BY112" s="2" t="s">
        <v>459</v>
      </c>
      <c r="BZ112" s="12" t="s">
        <v>584</v>
      </c>
      <c r="CA112" s="2" t="s">
        <v>459</v>
      </c>
      <c r="CB112" s="2" t="s">
        <v>459</v>
      </c>
      <c r="CC112" s="2" t="s">
        <v>459</v>
      </c>
      <c r="CD112" s="2" t="s">
        <v>459</v>
      </c>
      <c r="CE112" s="2" t="s">
        <v>459</v>
      </c>
      <c r="CF112" s="2" t="s">
        <v>459</v>
      </c>
      <c r="CG112" s="2" t="s">
        <v>459</v>
      </c>
      <c r="CH112" s="2" t="s">
        <v>459</v>
      </c>
      <c r="CI112" s="2" t="s">
        <v>459</v>
      </c>
      <c r="CJ112" s="2" t="s">
        <v>459</v>
      </c>
      <c r="CK112" s="12" t="s">
        <v>503</v>
      </c>
      <c r="CL112" s="2" t="s">
        <v>459</v>
      </c>
      <c r="CM112" s="2" t="s">
        <v>459</v>
      </c>
      <c r="CN112" s="2" t="s">
        <v>459</v>
      </c>
      <c r="CO112" s="12" t="s">
        <v>520</v>
      </c>
      <c r="CP112" s="2" t="s">
        <v>459</v>
      </c>
      <c r="CQ112" s="2" t="s">
        <v>459</v>
      </c>
      <c r="CR112" s="2" t="s">
        <v>459</v>
      </c>
      <c r="CS112" s="2" t="s">
        <v>459</v>
      </c>
      <c r="CT112" s="2" t="s">
        <v>459</v>
      </c>
      <c r="CU112" s="13" t="s">
        <v>1035</v>
      </c>
      <c r="CV112" s="2" t="s">
        <v>459</v>
      </c>
      <c r="CW112" s="2" t="s">
        <v>459</v>
      </c>
      <c r="CX112" s="2" t="s">
        <v>459</v>
      </c>
      <c r="CY112" s="11" t="s">
        <v>471</v>
      </c>
      <c r="CZ112" s="2" t="s">
        <v>459</v>
      </c>
      <c r="DA112" s="2" t="s">
        <v>459</v>
      </c>
      <c r="DB112" s="2" t="s">
        <v>459</v>
      </c>
      <c r="DC112" s="2" t="s">
        <v>459</v>
      </c>
      <c r="DD112" s="2" t="s">
        <v>459</v>
      </c>
      <c r="DE112" s="12" t="s">
        <v>207</v>
      </c>
      <c r="DF112" s="2" t="s">
        <v>459</v>
      </c>
      <c r="DG112" s="2" t="s">
        <v>459</v>
      </c>
      <c r="DH112" s="2" t="s">
        <v>459</v>
      </c>
      <c r="DI112" s="2" t="s">
        <v>459</v>
      </c>
      <c r="DJ112" s="2" t="s">
        <v>459</v>
      </c>
      <c r="DK112" s="2" t="s">
        <v>459</v>
      </c>
      <c r="DL112" s="2" t="s">
        <v>459</v>
      </c>
      <c r="DM112" s="2" t="s">
        <v>459</v>
      </c>
      <c r="DN112" s="2" t="s">
        <v>459</v>
      </c>
      <c r="DO112" s="2" t="s">
        <v>459</v>
      </c>
      <c r="DP112" s="2" t="s">
        <v>459</v>
      </c>
      <c r="DQ112" s="2" t="s">
        <v>459</v>
      </c>
      <c r="DR112" s="2" t="s">
        <v>459</v>
      </c>
      <c r="DS112" s="2" t="s">
        <v>459</v>
      </c>
      <c r="DT112" s="2" t="s">
        <v>459</v>
      </c>
      <c r="DU112" s="13" t="s">
        <v>1427</v>
      </c>
      <c r="DV112" s="2" t="s">
        <v>459</v>
      </c>
      <c r="DW112" s="2" t="s">
        <v>459</v>
      </c>
      <c r="DX112" s="2" t="s">
        <v>459</v>
      </c>
      <c r="DY112" s="2" t="s">
        <v>459</v>
      </c>
      <c r="DZ112" s="2" t="s">
        <v>459</v>
      </c>
      <c r="EA112" s="12" t="s">
        <v>240</v>
      </c>
      <c r="EB112" s="2" t="s">
        <v>459</v>
      </c>
      <c r="EC112" s="2" t="s">
        <v>459</v>
      </c>
      <c r="ED112" s="2" t="s">
        <v>459</v>
      </c>
      <c r="EE112" s="2" t="s">
        <v>459</v>
      </c>
      <c r="EF112" s="2" t="s">
        <v>459</v>
      </c>
      <c r="EG112" s="2" t="s">
        <v>459</v>
      </c>
      <c r="EH112" s="2" t="s">
        <v>459</v>
      </c>
      <c r="EI112" s="2" t="s">
        <v>459</v>
      </c>
      <c r="EJ112" s="2" t="s">
        <v>459</v>
      </c>
      <c r="EK112" s="2" t="s">
        <v>459</v>
      </c>
      <c r="EL112" s="2" t="s">
        <v>459</v>
      </c>
      <c r="EM112" s="2" t="s">
        <v>459</v>
      </c>
      <c r="EN112" s="13" t="s">
        <v>1428</v>
      </c>
      <c r="EO112" s="2" t="s">
        <v>459</v>
      </c>
      <c r="EP112" s="2" t="s">
        <v>459</v>
      </c>
      <c r="EQ112" s="2" t="s">
        <v>459</v>
      </c>
      <c r="ER112" s="2" t="s">
        <v>459</v>
      </c>
      <c r="ES112" s="2" t="s">
        <v>459</v>
      </c>
      <c r="ET112" s="2" t="s">
        <v>459</v>
      </c>
      <c r="EU112" s="12" t="s">
        <v>510</v>
      </c>
      <c r="EV112" s="2" t="s">
        <v>459</v>
      </c>
      <c r="EW112" s="2" t="s">
        <v>459</v>
      </c>
      <c r="EX112" s="2" t="s">
        <v>459</v>
      </c>
      <c r="EY112" s="2" t="s">
        <v>459</v>
      </c>
      <c r="EZ112" s="2" t="s">
        <v>459</v>
      </c>
      <c r="FA112" s="2" t="s">
        <v>459</v>
      </c>
      <c r="FB112" s="2" t="s">
        <v>459</v>
      </c>
      <c r="FC112" s="2" t="s">
        <v>459</v>
      </c>
      <c r="FD112" s="2" t="s">
        <v>459</v>
      </c>
      <c r="FE112" s="2" t="s">
        <v>459</v>
      </c>
      <c r="FF112" s="12" t="s">
        <v>870</v>
      </c>
      <c r="FG112" s="2" t="s">
        <v>459</v>
      </c>
      <c r="FH112" s="2" t="s">
        <v>459</v>
      </c>
      <c r="FI112" s="2" t="s">
        <v>459</v>
      </c>
      <c r="FJ112" s="2" t="s">
        <v>459</v>
      </c>
      <c r="FK112" s="2" t="s">
        <v>459</v>
      </c>
      <c r="FL112" s="2" t="s">
        <v>459</v>
      </c>
      <c r="FM112" s="2" t="s">
        <v>459</v>
      </c>
      <c r="FN112" s="2" t="s">
        <v>459</v>
      </c>
      <c r="FO112" s="2" t="s">
        <v>459</v>
      </c>
      <c r="FP112" s="2" t="s">
        <v>459</v>
      </c>
      <c r="FQ112" s="2" t="s">
        <v>459</v>
      </c>
      <c r="FR112" s="2" t="s">
        <v>459</v>
      </c>
      <c r="FS112" s="2" t="s">
        <v>459</v>
      </c>
      <c r="FT112" s="2" t="s">
        <v>459</v>
      </c>
      <c r="FU112" s="12" t="s">
        <v>260</v>
      </c>
      <c r="FV112" s="13" t="s">
        <v>1429</v>
      </c>
      <c r="FW112" s="2" t="s">
        <v>459</v>
      </c>
      <c r="FX112" s="2" t="s">
        <v>459</v>
      </c>
      <c r="FY112" s="2" t="s">
        <v>459</v>
      </c>
      <c r="FZ112" s="2" t="s">
        <v>459</v>
      </c>
      <c r="GA112" s="2" t="s">
        <v>459</v>
      </c>
      <c r="GB112" s="2" t="s">
        <v>459</v>
      </c>
      <c r="GC112" s="2" t="s">
        <v>459</v>
      </c>
      <c r="GD112" s="2" t="s">
        <v>459</v>
      </c>
      <c r="GE112" s="2" t="s">
        <v>459</v>
      </c>
    </row>
    <row r="113" spans="1:187" ht="88.9" customHeight="1" x14ac:dyDescent="0.25">
      <c r="A113" s="1">
        <v>387</v>
      </c>
      <c r="B113" s="2" t="s">
        <v>698</v>
      </c>
      <c r="C113" s="2" t="s">
        <v>699</v>
      </c>
      <c r="D113" s="2" t="s">
        <v>69</v>
      </c>
      <c r="E113" s="18" t="s">
        <v>1699</v>
      </c>
      <c r="F113" s="2" t="s">
        <v>1551</v>
      </c>
      <c r="G113" s="2" t="s">
        <v>459</v>
      </c>
      <c r="H113" s="2" t="s">
        <v>459</v>
      </c>
      <c r="I113" s="2" t="s">
        <v>459</v>
      </c>
      <c r="J113" s="12" t="s">
        <v>851</v>
      </c>
      <c r="K113" s="2" t="s">
        <v>459</v>
      </c>
      <c r="L113" s="2" t="s">
        <v>459</v>
      </c>
      <c r="M113" s="2" t="s">
        <v>459</v>
      </c>
      <c r="N113" s="11" t="s">
        <v>1123</v>
      </c>
      <c r="O113" s="2" t="s">
        <v>459</v>
      </c>
      <c r="P113" s="2" t="s">
        <v>459</v>
      </c>
      <c r="Q113" s="2" t="s">
        <v>459</v>
      </c>
      <c r="R113" s="2" t="s">
        <v>459</v>
      </c>
      <c r="S113" s="2" t="s">
        <v>459</v>
      </c>
      <c r="T113" s="2" t="s">
        <v>459</v>
      </c>
      <c r="U113" s="2" t="s">
        <v>459</v>
      </c>
      <c r="V113" s="2" t="s">
        <v>459</v>
      </c>
      <c r="W113" s="2" t="s">
        <v>459</v>
      </c>
      <c r="X113" s="12" t="s">
        <v>138</v>
      </c>
      <c r="Y113" s="2" t="s">
        <v>459</v>
      </c>
      <c r="Z113" s="2" t="s">
        <v>459</v>
      </c>
      <c r="AA113" s="2" t="s">
        <v>459</v>
      </c>
      <c r="AB113" s="2" t="s">
        <v>459</v>
      </c>
      <c r="AC113" s="2" t="s">
        <v>459</v>
      </c>
      <c r="AD113" s="13" t="s">
        <v>581</v>
      </c>
      <c r="AE113" s="2" t="s">
        <v>459</v>
      </c>
      <c r="AF113" s="13" t="s">
        <v>144</v>
      </c>
      <c r="AG113" s="2" t="s">
        <v>459</v>
      </c>
      <c r="AH113" s="2" t="s">
        <v>459</v>
      </c>
      <c r="AI113" s="2" t="s">
        <v>459</v>
      </c>
      <c r="AJ113" s="2" t="s">
        <v>459</v>
      </c>
      <c r="AK113" s="2" t="s">
        <v>459</v>
      </c>
      <c r="AL113" s="2" t="s">
        <v>459</v>
      </c>
      <c r="AM113" s="2" t="s">
        <v>459</v>
      </c>
      <c r="AN113" s="2" t="s">
        <v>459</v>
      </c>
      <c r="AO113" s="13" t="s">
        <v>117</v>
      </c>
      <c r="AP113" s="2" t="s">
        <v>459</v>
      </c>
      <c r="AQ113" s="13" t="s">
        <v>462</v>
      </c>
      <c r="AR113" s="2" t="s">
        <v>459</v>
      </c>
      <c r="AS113" s="2" t="s">
        <v>459</v>
      </c>
      <c r="AT113" s="2" t="s">
        <v>459</v>
      </c>
      <c r="AU113" s="2" t="s">
        <v>459</v>
      </c>
      <c r="AV113" s="2" t="s">
        <v>459</v>
      </c>
      <c r="AW113" s="2" t="s">
        <v>459</v>
      </c>
      <c r="AX113" s="2" t="s">
        <v>459</v>
      </c>
      <c r="AY113" s="12" t="s">
        <v>498</v>
      </c>
      <c r="AZ113" s="2" t="s">
        <v>459</v>
      </c>
      <c r="BA113" s="2" t="s">
        <v>459</v>
      </c>
      <c r="BB113" s="2" t="s">
        <v>459</v>
      </c>
      <c r="BC113" s="2" t="s">
        <v>459</v>
      </c>
      <c r="BD113" s="2" t="s">
        <v>459</v>
      </c>
      <c r="BE113" s="2" t="s">
        <v>459</v>
      </c>
      <c r="BF113" s="2" t="s">
        <v>459</v>
      </c>
      <c r="BG113" s="2" t="s">
        <v>459</v>
      </c>
      <c r="BH113" s="13" t="s">
        <v>831</v>
      </c>
      <c r="BI113" s="2" t="s">
        <v>459</v>
      </c>
      <c r="BJ113" s="2" t="s">
        <v>459</v>
      </c>
      <c r="BK113" s="2" t="s">
        <v>459</v>
      </c>
      <c r="BL113" s="2" t="s">
        <v>459</v>
      </c>
      <c r="BM113" s="13" t="s">
        <v>876</v>
      </c>
      <c r="BN113" s="2" t="s">
        <v>459</v>
      </c>
      <c r="BO113" s="2" t="s">
        <v>459</v>
      </c>
      <c r="BP113" s="2" t="s">
        <v>459</v>
      </c>
      <c r="BQ113" s="12" t="s">
        <v>976</v>
      </c>
      <c r="BR113" s="2" t="s">
        <v>459</v>
      </c>
      <c r="BS113" s="2" t="s">
        <v>459</v>
      </c>
      <c r="BT113" s="2" t="s">
        <v>459</v>
      </c>
      <c r="BU113" s="2" t="s">
        <v>459</v>
      </c>
      <c r="BV113" s="2" t="s">
        <v>459</v>
      </c>
      <c r="BW113" s="2" t="s">
        <v>459</v>
      </c>
      <c r="BX113" s="2" t="s">
        <v>459</v>
      </c>
      <c r="BY113" s="12" t="s">
        <v>190</v>
      </c>
      <c r="BZ113" s="2" t="s">
        <v>459</v>
      </c>
      <c r="CA113" s="2" t="s">
        <v>459</v>
      </c>
      <c r="CB113" s="2" t="s">
        <v>459</v>
      </c>
      <c r="CC113" s="2" t="s">
        <v>459</v>
      </c>
      <c r="CD113" s="13" t="s">
        <v>518</v>
      </c>
      <c r="CE113" s="2" t="s">
        <v>459</v>
      </c>
      <c r="CF113" s="2" t="s">
        <v>459</v>
      </c>
      <c r="CG113" s="12" t="s">
        <v>585</v>
      </c>
      <c r="CH113" s="2" t="s">
        <v>459</v>
      </c>
      <c r="CI113" s="2" t="s">
        <v>459</v>
      </c>
      <c r="CJ113" s="2" t="s">
        <v>459</v>
      </c>
      <c r="CK113" s="2" t="s">
        <v>459</v>
      </c>
      <c r="CL113" s="2" t="s">
        <v>459</v>
      </c>
      <c r="CM113" s="2" t="s">
        <v>459</v>
      </c>
      <c r="CN113" s="2" t="s">
        <v>459</v>
      </c>
      <c r="CO113" s="2" t="s">
        <v>459</v>
      </c>
      <c r="CP113" s="12" t="s">
        <v>938</v>
      </c>
      <c r="CQ113" s="2" t="s">
        <v>459</v>
      </c>
      <c r="CR113" s="2" t="s">
        <v>459</v>
      </c>
      <c r="CS113" s="2" t="s">
        <v>459</v>
      </c>
      <c r="CT113" s="2" t="s">
        <v>459</v>
      </c>
      <c r="CU113" s="2" t="s">
        <v>459</v>
      </c>
      <c r="CV113" s="2" t="s">
        <v>459</v>
      </c>
      <c r="CW113" s="13" t="s">
        <v>1138</v>
      </c>
      <c r="CX113" s="2" t="s">
        <v>459</v>
      </c>
      <c r="CY113" s="2" t="s">
        <v>459</v>
      </c>
      <c r="CZ113" s="11" t="s">
        <v>471</v>
      </c>
      <c r="DA113" s="2" t="s">
        <v>459</v>
      </c>
      <c r="DB113" s="2" t="s">
        <v>459</v>
      </c>
      <c r="DC113" s="2" t="s">
        <v>459</v>
      </c>
      <c r="DD113" s="2" t="s">
        <v>459</v>
      </c>
      <c r="DE113" s="2" t="s">
        <v>459</v>
      </c>
      <c r="DF113" s="2" t="s">
        <v>459</v>
      </c>
      <c r="DG113" s="2" t="s">
        <v>459</v>
      </c>
      <c r="DH113" s="12" t="s">
        <v>217</v>
      </c>
      <c r="DI113" s="2" t="s">
        <v>459</v>
      </c>
      <c r="DJ113" s="2" t="s">
        <v>459</v>
      </c>
      <c r="DK113" s="2" t="s">
        <v>459</v>
      </c>
      <c r="DL113" s="2" t="s">
        <v>459</v>
      </c>
      <c r="DM113" s="2" t="s">
        <v>459</v>
      </c>
      <c r="DN113" s="2" t="s">
        <v>459</v>
      </c>
      <c r="DO113" s="2" t="s">
        <v>459</v>
      </c>
      <c r="DP113" s="2" t="s">
        <v>459</v>
      </c>
      <c r="DQ113" s="2" t="s">
        <v>459</v>
      </c>
      <c r="DR113" s="13" t="s">
        <v>1139</v>
      </c>
      <c r="DS113" s="2" t="s">
        <v>459</v>
      </c>
      <c r="DT113" s="2" t="s">
        <v>459</v>
      </c>
      <c r="DU113" s="2" t="s">
        <v>459</v>
      </c>
      <c r="DV113" s="2" t="s">
        <v>459</v>
      </c>
      <c r="DW113" s="2" t="s">
        <v>459</v>
      </c>
      <c r="DX113" s="2" t="s">
        <v>459</v>
      </c>
      <c r="DY113" s="2" t="s">
        <v>459</v>
      </c>
      <c r="DZ113" s="2" t="s">
        <v>459</v>
      </c>
      <c r="EA113" s="2" t="s">
        <v>459</v>
      </c>
      <c r="EB113" s="12" t="s">
        <v>238</v>
      </c>
      <c r="EC113" s="2" t="s">
        <v>459</v>
      </c>
      <c r="ED113" s="2" t="s">
        <v>459</v>
      </c>
      <c r="EE113" s="2" t="s">
        <v>459</v>
      </c>
      <c r="EF113" s="2" t="s">
        <v>459</v>
      </c>
      <c r="EG113" s="2" t="s">
        <v>459</v>
      </c>
      <c r="EH113" s="2" t="s">
        <v>459</v>
      </c>
      <c r="EI113" s="2" t="s">
        <v>459</v>
      </c>
      <c r="EJ113" s="2" t="s">
        <v>459</v>
      </c>
      <c r="EK113" s="2" t="s">
        <v>459</v>
      </c>
      <c r="EL113" s="2" t="s">
        <v>459</v>
      </c>
      <c r="EM113" s="2" t="s">
        <v>459</v>
      </c>
      <c r="EN113" s="2" t="s">
        <v>459</v>
      </c>
      <c r="EO113" s="2" t="s">
        <v>459</v>
      </c>
      <c r="EP113" s="2" t="s">
        <v>459</v>
      </c>
      <c r="EQ113" s="13" t="s">
        <v>1140</v>
      </c>
      <c r="ER113" s="2" t="s">
        <v>459</v>
      </c>
      <c r="ES113" s="2" t="s">
        <v>459</v>
      </c>
      <c r="ET113" s="2" t="s">
        <v>459</v>
      </c>
      <c r="EU113" s="2" t="s">
        <v>459</v>
      </c>
      <c r="EV113" s="2" t="s">
        <v>459</v>
      </c>
      <c r="EW113" s="2" t="s">
        <v>459</v>
      </c>
      <c r="EX113" s="2" t="s">
        <v>459</v>
      </c>
      <c r="EY113" s="2" t="s">
        <v>459</v>
      </c>
      <c r="EZ113" s="2" t="s">
        <v>459</v>
      </c>
      <c r="FA113" s="12" t="s">
        <v>491</v>
      </c>
      <c r="FB113" s="2" t="s">
        <v>459</v>
      </c>
      <c r="FC113" s="2" t="s">
        <v>459</v>
      </c>
      <c r="FD113" s="2" t="s">
        <v>459</v>
      </c>
      <c r="FE113" s="13" t="s">
        <v>931</v>
      </c>
      <c r="FF113" s="2" t="s">
        <v>459</v>
      </c>
      <c r="FG113" s="2" t="s">
        <v>459</v>
      </c>
      <c r="FH113" s="2" t="s">
        <v>459</v>
      </c>
      <c r="FI113" s="2" t="s">
        <v>459</v>
      </c>
      <c r="FJ113" s="2" t="s">
        <v>459</v>
      </c>
      <c r="FK113" s="2" t="s">
        <v>459</v>
      </c>
      <c r="FL113" s="2" t="s">
        <v>459</v>
      </c>
      <c r="FM113" s="2" t="s">
        <v>459</v>
      </c>
      <c r="FN113" s="2" t="s">
        <v>459</v>
      </c>
      <c r="FO113" s="2" t="s">
        <v>459</v>
      </c>
      <c r="FP113" s="2" t="s">
        <v>459</v>
      </c>
      <c r="FQ113" s="2" t="s">
        <v>459</v>
      </c>
      <c r="FR113" s="2" t="s">
        <v>459</v>
      </c>
      <c r="FS113" s="2" t="s">
        <v>459</v>
      </c>
      <c r="FT113" s="13" t="s">
        <v>277</v>
      </c>
      <c r="FU113" s="2" t="s">
        <v>459</v>
      </c>
      <c r="FV113" s="12" t="s">
        <v>493</v>
      </c>
      <c r="FW113" s="2" t="s">
        <v>459</v>
      </c>
      <c r="FX113" s="2" t="s">
        <v>459</v>
      </c>
      <c r="FY113" s="2" t="s">
        <v>459</v>
      </c>
      <c r="FZ113" s="2" t="s">
        <v>459</v>
      </c>
      <c r="GA113" s="2" t="s">
        <v>459</v>
      </c>
      <c r="GB113" s="2" t="s">
        <v>459</v>
      </c>
      <c r="GC113" s="2" t="s">
        <v>459</v>
      </c>
      <c r="GD113" s="2" t="s">
        <v>459</v>
      </c>
      <c r="GE113" s="2" t="s">
        <v>459</v>
      </c>
    </row>
    <row r="114" spans="1:187" ht="88.9" customHeight="1" x14ac:dyDescent="0.25">
      <c r="A114" s="1">
        <v>2143</v>
      </c>
      <c r="B114" s="2" t="s">
        <v>778</v>
      </c>
      <c r="C114" s="2" t="s">
        <v>650</v>
      </c>
      <c r="D114" s="2" t="s">
        <v>688</v>
      </c>
      <c r="E114" s="18" t="s">
        <v>1700</v>
      </c>
      <c r="F114" s="2" t="s">
        <v>1547</v>
      </c>
      <c r="G114" s="2" t="s">
        <v>459</v>
      </c>
      <c r="H114" s="2" t="s">
        <v>459</v>
      </c>
      <c r="I114" s="2" t="s">
        <v>459</v>
      </c>
      <c r="J114" s="11" t="s">
        <v>1303</v>
      </c>
      <c r="K114" s="2" t="s">
        <v>459</v>
      </c>
      <c r="L114" s="2" t="s">
        <v>459</v>
      </c>
      <c r="M114" s="2" t="s">
        <v>459</v>
      </c>
      <c r="N114" s="2" t="s">
        <v>459</v>
      </c>
      <c r="O114" s="2" t="s">
        <v>459</v>
      </c>
      <c r="P114" s="11" t="s">
        <v>914</v>
      </c>
      <c r="Q114" s="2" t="s">
        <v>459</v>
      </c>
      <c r="R114" s="2" t="s">
        <v>459</v>
      </c>
      <c r="S114" s="2" t="s">
        <v>459</v>
      </c>
      <c r="T114" s="12" t="s">
        <v>125</v>
      </c>
      <c r="U114" s="2" t="s">
        <v>459</v>
      </c>
      <c r="V114" s="2" t="s">
        <v>459</v>
      </c>
      <c r="W114" s="2" t="s">
        <v>459</v>
      </c>
      <c r="X114" s="2" t="s">
        <v>459</v>
      </c>
      <c r="Y114" s="2" t="s">
        <v>459</v>
      </c>
      <c r="Z114" s="2" t="s">
        <v>459</v>
      </c>
      <c r="AA114" s="2" t="s">
        <v>459</v>
      </c>
      <c r="AB114" s="2" t="s">
        <v>459</v>
      </c>
      <c r="AC114" s="2" t="s">
        <v>459</v>
      </c>
      <c r="AD114" s="14" t="s">
        <v>533</v>
      </c>
      <c r="AE114" s="12" t="s">
        <v>143</v>
      </c>
      <c r="AF114" s="2" t="s">
        <v>459</v>
      </c>
      <c r="AG114" s="2" t="s">
        <v>459</v>
      </c>
      <c r="AH114" s="2" t="s">
        <v>459</v>
      </c>
      <c r="AI114" s="2" t="s">
        <v>459</v>
      </c>
      <c r="AJ114" s="2" t="s">
        <v>459</v>
      </c>
      <c r="AK114" s="2" t="s">
        <v>459</v>
      </c>
      <c r="AL114" s="2" t="s">
        <v>459</v>
      </c>
      <c r="AM114" s="12" t="s">
        <v>120</v>
      </c>
      <c r="AN114" s="2" t="s">
        <v>459</v>
      </c>
      <c r="AO114" s="2" t="s">
        <v>459</v>
      </c>
      <c r="AP114" s="2" t="s">
        <v>459</v>
      </c>
      <c r="AQ114" s="2" t="s">
        <v>459</v>
      </c>
      <c r="AR114" s="2" t="s">
        <v>459</v>
      </c>
      <c r="AS114" s="13" t="s">
        <v>497</v>
      </c>
      <c r="AT114" s="2" t="s">
        <v>459</v>
      </c>
      <c r="AU114" s="2" t="s">
        <v>459</v>
      </c>
      <c r="AV114" s="2" t="s">
        <v>459</v>
      </c>
      <c r="AW114" s="2" t="s">
        <v>459</v>
      </c>
      <c r="AX114" s="12" t="s">
        <v>543</v>
      </c>
      <c r="AY114" s="2" t="s">
        <v>459</v>
      </c>
      <c r="AZ114" s="2" t="s">
        <v>459</v>
      </c>
      <c r="BA114" s="2" t="s">
        <v>459</v>
      </c>
      <c r="BB114" s="2" t="s">
        <v>459</v>
      </c>
      <c r="BC114" s="2" t="s">
        <v>459</v>
      </c>
      <c r="BD114" s="2" t="s">
        <v>459</v>
      </c>
      <c r="BE114" s="2" t="s">
        <v>459</v>
      </c>
      <c r="BF114" s="13" t="s">
        <v>515</v>
      </c>
      <c r="BG114" s="2" t="s">
        <v>459</v>
      </c>
      <c r="BH114" s="2" t="s">
        <v>459</v>
      </c>
      <c r="BI114" s="2" t="s">
        <v>459</v>
      </c>
      <c r="BJ114" s="2" t="s">
        <v>459</v>
      </c>
      <c r="BK114" s="2" t="s">
        <v>459</v>
      </c>
      <c r="BL114" s="13" t="s">
        <v>604</v>
      </c>
      <c r="BM114" s="2" t="s">
        <v>459</v>
      </c>
      <c r="BN114" s="2" t="s">
        <v>459</v>
      </c>
      <c r="BO114" s="2" t="s">
        <v>459</v>
      </c>
      <c r="BP114" s="2" t="s">
        <v>459</v>
      </c>
      <c r="BQ114" s="12" t="s">
        <v>501</v>
      </c>
      <c r="BR114" s="2" t="s">
        <v>459</v>
      </c>
      <c r="BS114" s="2" t="s">
        <v>459</v>
      </c>
      <c r="BT114" s="2" t="s">
        <v>459</v>
      </c>
      <c r="BU114" s="2" t="s">
        <v>459</v>
      </c>
      <c r="BV114" s="13" t="s">
        <v>185</v>
      </c>
      <c r="BW114" s="2" t="s">
        <v>459</v>
      </c>
      <c r="BX114" s="2" t="s">
        <v>459</v>
      </c>
      <c r="BY114" s="2" t="s">
        <v>459</v>
      </c>
      <c r="BZ114" s="2" t="s">
        <v>459</v>
      </c>
      <c r="CA114" s="2" t="s">
        <v>459</v>
      </c>
      <c r="CB114" s="13" t="s">
        <v>854</v>
      </c>
      <c r="CC114" s="2" t="s">
        <v>459</v>
      </c>
      <c r="CD114" s="2" t="s">
        <v>459</v>
      </c>
      <c r="CE114" s="2" t="s">
        <v>459</v>
      </c>
      <c r="CF114" s="2" t="s">
        <v>459</v>
      </c>
      <c r="CG114" s="12" t="s">
        <v>585</v>
      </c>
      <c r="CH114" s="2" t="s">
        <v>459</v>
      </c>
      <c r="CI114" s="2" t="s">
        <v>459</v>
      </c>
      <c r="CJ114" s="2" t="s">
        <v>459</v>
      </c>
      <c r="CK114" s="2" t="s">
        <v>459</v>
      </c>
      <c r="CL114" s="2" t="s">
        <v>459</v>
      </c>
      <c r="CM114" s="2" t="s">
        <v>459</v>
      </c>
      <c r="CN114" s="2" t="s">
        <v>459</v>
      </c>
      <c r="CO114" s="2" t="s">
        <v>459</v>
      </c>
      <c r="CP114" s="12" t="s">
        <v>938</v>
      </c>
      <c r="CQ114" s="2" t="s">
        <v>459</v>
      </c>
      <c r="CR114" s="2" t="s">
        <v>459</v>
      </c>
      <c r="CS114" s="2" t="s">
        <v>459</v>
      </c>
      <c r="CT114" s="2" t="s">
        <v>459</v>
      </c>
      <c r="CU114" s="13" t="s">
        <v>1389</v>
      </c>
      <c r="CV114" s="2" t="s">
        <v>459</v>
      </c>
      <c r="CW114" s="2" t="s">
        <v>459</v>
      </c>
      <c r="CX114" s="2" t="s">
        <v>459</v>
      </c>
      <c r="CY114" s="2" t="s">
        <v>459</v>
      </c>
      <c r="CZ114" s="2" t="s">
        <v>459</v>
      </c>
      <c r="DA114" s="2" t="s">
        <v>459</v>
      </c>
      <c r="DB114" s="13" t="s">
        <v>587</v>
      </c>
      <c r="DC114" s="2" t="s">
        <v>459</v>
      </c>
      <c r="DD114" s="2" t="s">
        <v>459</v>
      </c>
      <c r="DE114" s="2" t="s">
        <v>459</v>
      </c>
      <c r="DF114" s="2" t="s">
        <v>459</v>
      </c>
      <c r="DG114" s="2" t="s">
        <v>459</v>
      </c>
      <c r="DH114" s="12" t="s">
        <v>217</v>
      </c>
      <c r="DI114" s="2" t="s">
        <v>459</v>
      </c>
      <c r="DJ114" s="2" t="s">
        <v>459</v>
      </c>
      <c r="DK114" s="2" t="s">
        <v>459</v>
      </c>
      <c r="DL114" s="2" t="s">
        <v>459</v>
      </c>
      <c r="DM114" s="2" t="s">
        <v>459</v>
      </c>
      <c r="DN114" s="2" t="s">
        <v>459</v>
      </c>
      <c r="DO114" s="2" t="s">
        <v>459</v>
      </c>
      <c r="DP114" s="13" t="s">
        <v>549</v>
      </c>
      <c r="DQ114" s="2" t="s">
        <v>459</v>
      </c>
      <c r="DR114" s="2" t="s">
        <v>459</v>
      </c>
      <c r="DS114" s="2" t="s">
        <v>459</v>
      </c>
      <c r="DT114" s="2" t="s">
        <v>459</v>
      </c>
      <c r="DU114" s="2" t="s">
        <v>459</v>
      </c>
      <c r="DV114" s="2" t="s">
        <v>459</v>
      </c>
      <c r="DW114" s="2" t="s">
        <v>459</v>
      </c>
      <c r="DX114" s="2" t="s">
        <v>459</v>
      </c>
      <c r="DY114" s="2" t="s">
        <v>459</v>
      </c>
      <c r="DZ114" s="2" t="s">
        <v>459</v>
      </c>
      <c r="EA114" s="2" t="s">
        <v>459</v>
      </c>
      <c r="EB114" s="2" t="s">
        <v>459</v>
      </c>
      <c r="EC114" s="2" t="s">
        <v>459</v>
      </c>
      <c r="ED114" s="2" t="s">
        <v>459</v>
      </c>
      <c r="EE114" s="12" t="s">
        <v>242</v>
      </c>
      <c r="EF114" s="2" t="s">
        <v>459</v>
      </c>
      <c r="EG114" s="2" t="s">
        <v>459</v>
      </c>
      <c r="EH114" s="2" t="s">
        <v>459</v>
      </c>
      <c r="EI114" s="2" t="s">
        <v>459</v>
      </c>
      <c r="EJ114" s="2" t="s">
        <v>459</v>
      </c>
      <c r="EK114" s="2" t="s">
        <v>459</v>
      </c>
      <c r="EL114" s="2" t="s">
        <v>459</v>
      </c>
      <c r="EM114" s="13" t="s">
        <v>859</v>
      </c>
      <c r="EN114" s="2" t="s">
        <v>459</v>
      </c>
      <c r="EO114" s="2" t="s">
        <v>459</v>
      </c>
      <c r="EP114" s="2" t="s">
        <v>459</v>
      </c>
      <c r="EQ114" s="2" t="s">
        <v>459</v>
      </c>
      <c r="ER114" s="12" t="s">
        <v>474</v>
      </c>
      <c r="ES114" s="2" t="s">
        <v>459</v>
      </c>
      <c r="ET114" s="2" t="s">
        <v>459</v>
      </c>
      <c r="EU114" s="2" t="s">
        <v>459</v>
      </c>
      <c r="EV114" s="2" t="s">
        <v>459</v>
      </c>
      <c r="EW114" s="2" t="s">
        <v>459</v>
      </c>
      <c r="EX114" s="2" t="s">
        <v>459</v>
      </c>
      <c r="EY114" s="2" t="s">
        <v>459</v>
      </c>
      <c r="EZ114" s="2" t="s">
        <v>459</v>
      </c>
      <c r="FA114" s="2" t="s">
        <v>459</v>
      </c>
      <c r="FB114" s="2" t="s">
        <v>459</v>
      </c>
      <c r="FC114" s="2" t="s">
        <v>459</v>
      </c>
      <c r="FD114" s="2" t="s">
        <v>459</v>
      </c>
      <c r="FE114" s="2" t="s">
        <v>459</v>
      </c>
      <c r="FF114" s="2" t="s">
        <v>459</v>
      </c>
      <c r="FG114" s="2" t="s">
        <v>459</v>
      </c>
      <c r="FH114" s="2" t="s">
        <v>459</v>
      </c>
      <c r="FI114" s="2" t="s">
        <v>459</v>
      </c>
      <c r="FJ114" s="13" t="s">
        <v>1001</v>
      </c>
      <c r="FK114" s="2" t="s">
        <v>459</v>
      </c>
      <c r="FL114" s="2" t="s">
        <v>459</v>
      </c>
      <c r="FM114" s="2" t="s">
        <v>459</v>
      </c>
      <c r="FN114" s="2" t="s">
        <v>459</v>
      </c>
      <c r="FO114" s="2" t="s">
        <v>459</v>
      </c>
      <c r="FP114" s="2" t="s">
        <v>459</v>
      </c>
      <c r="FQ114" s="2" t="s">
        <v>459</v>
      </c>
      <c r="FR114" s="12" t="s">
        <v>270</v>
      </c>
      <c r="FS114" s="2" t="s">
        <v>459</v>
      </c>
      <c r="FT114" s="2" t="s">
        <v>459</v>
      </c>
      <c r="FU114" s="2" t="s">
        <v>459</v>
      </c>
      <c r="FV114" s="11" t="s">
        <v>1390</v>
      </c>
      <c r="FW114" s="2" t="s">
        <v>459</v>
      </c>
      <c r="FX114" s="2" t="s">
        <v>459</v>
      </c>
      <c r="FY114" s="2" t="s">
        <v>459</v>
      </c>
      <c r="FZ114" s="2" t="s">
        <v>459</v>
      </c>
      <c r="GA114" s="2" t="s">
        <v>459</v>
      </c>
      <c r="GB114" s="2" t="s">
        <v>459</v>
      </c>
      <c r="GC114" s="2" t="s">
        <v>459</v>
      </c>
      <c r="GD114" s="2" t="s">
        <v>459</v>
      </c>
      <c r="GE114" s="2" t="s">
        <v>459</v>
      </c>
    </row>
    <row r="115" spans="1:187" ht="88.9" customHeight="1" x14ac:dyDescent="0.25">
      <c r="A115" s="1">
        <v>2355</v>
      </c>
      <c r="B115" s="2" t="s">
        <v>778</v>
      </c>
      <c r="C115" s="2" t="s">
        <v>55</v>
      </c>
      <c r="D115" s="2" t="s">
        <v>78</v>
      </c>
      <c r="E115" s="18" t="s">
        <v>1625</v>
      </c>
      <c r="F115" s="2" t="s">
        <v>628</v>
      </c>
      <c r="G115" s="2" t="s">
        <v>459</v>
      </c>
      <c r="H115" s="2" t="s">
        <v>459</v>
      </c>
      <c r="I115" s="2" t="s">
        <v>459</v>
      </c>
      <c r="J115" s="2" t="s">
        <v>459</v>
      </c>
      <c r="K115" s="12" t="s">
        <v>592</v>
      </c>
      <c r="L115" s="2" t="s">
        <v>459</v>
      </c>
      <c r="M115" s="2" t="s">
        <v>459</v>
      </c>
      <c r="N115" s="2" t="s">
        <v>459</v>
      </c>
      <c r="O115" s="2" t="s">
        <v>459</v>
      </c>
      <c r="P115" s="2" t="s">
        <v>459</v>
      </c>
      <c r="Q115" s="12" t="s">
        <v>1060</v>
      </c>
      <c r="R115" s="2" t="s">
        <v>459</v>
      </c>
      <c r="S115" s="2" t="s">
        <v>459</v>
      </c>
      <c r="T115" s="2" t="s">
        <v>459</v>
      </c>
      <c r="U115" s="12" t="s">
        <v>128</v>
      </c>
      <c r="V115" s="2" t="s">
        <v>459</v>
      </c>
      <c r="W115" s="2" t="s">
        <v>459</v>
      </c>
      <c r="X115" s="2" t="s">
        <v>459</v>
      </c>
      <c r="Y115" s="2" t="s">
        <v>459</v>
      </c>
      <c r="Z115" s="2" t="s">
        <v>459</v>
      </c>
      <c r="AA115" s="12" t="s">
        <v>499</v>
      </c>
      <c r="AB115" s="2" t="s">
        <v>459</v>
      </c>
      <c r="AC115" s="2" t="s">
        <v>459</v>
      </c>
      <c r="AD115" s="2" t="s">
        <v>459</v>
      </c>
      <c r="AE115" s="2" t="s">
        <v>459</v>
      </c>
      <c r="AF115" s="2" t="s">
        <v>459</v>
      </c>
      <c r="AG115" s="12" t="s">
        <v>147</v>
      </c>
      <c r="AH115" s="2" t="s">
        <v>459</v>
      </c>
      <c r="AI115" s="2" t="s">
        <v>459</v>
      </c>
      <c r="AJ115" s="2" t="s">
        <v>459</v>
      </c>
      <c r="AK115" s="2" t="s">
        <v>459</v>
      </c>
      <c r="AL115" s="2" t="s">
        <v>459</v>
      </c>
      <c r="AM115" s="13" t="s">
        <v>117</v>
      </c>
      <c r="AN115" s="2" t="s">
        <v>459</v>
      </c>
      <c r="AO115" s="2" t="s">
        <v>459</v>
      </c>
      <c r="AP115" s="2" t="s">
        <v>459</v>
      </c>
      <c r="AQ115" s="2" t="s">
        <v>459</v>
      </c>
      <c r="AR115" s="13" t="s">
        <v>462</v>
      </c>
      <c r="AS115" s="2" t="s">
        <v>459</v>
      </c>
      <c r="AT115" s="2" t="s">
        <v>459</v>
      </c>
      <c r="AU115" s="2" t="s">
        <v>459</v>
      </c>
      <c r="AV115" s="2" t="s">
        <v>459</v>
      </c>
      <c r="AW115" s="2" t="s">
        <v>459</v>
      </c>
      <c r="AX115" s="2" t="s">
        <v>459</v>
      </c>
      <c r="AY115" s="12" t="s">
        <v>498</v>
      </c>
      <c r="AZ115" s="2" t="s">
        <v>459</v>
      </c>
      <c r="BA115" s="2" t="s">
        <v>459</v>
      </c>
      <c r="BB115" s="2" t="s">
        <v>459</v>
      </c>
      <c r="BC115" s="2" t="s">
        <v>459</v>
      </c>
      <c r="BD115" s="2" t="s">
        <v>459</v>
      </c>
      <c r="BE115" s="13" t="s">
        <v>499</v>
      </c>
      <c r="BF115" s="2" t="s">
        <v>459</v>
      </c>
      <c r="BG115" s="2" t="s">
        <v>459</v>
      </c>
      <c r="BH115" s="2" t="s">
        <v>459</v>
      </c>
      <c r="BI115" s="2" t="s">
        <v>459</v>
      </c>
      <c r="BJ115" s="2" t="s">
        <v>459</v>
      </c>
      <c r="BK115" s="2" t="s">
        <v>459</v>
      </c>
      <c r="BL115" s="2" t="s">
        <v>459</v>
      </c>
      <c r="BM115" s="2" t="s">
        <v>459</v>
      </c>
      <c r="BN115" s="13" t="s">
        <v>1010</v>
      </c>
      <c r="BO115" s="2" t="s">
        <v>459</v>
      </c>
      <c r="BP115" s="12" t="s">
        <v>844</v>
      </c>
      <c r="BQ115" s="2" t="s">
        <v>459</v>
      </c>
      <c r="BR115" s="2" t="s">
        <v>459</v>
      </c>
      <c r="BS115" s="2" t="s">
        <v>459</v>
      </c>
      <c r="BT115" s="2" t="s">
        <v>459</v>
      </c>
      <c r="BU115" s="2" t="s">
        <v>459</v>
      </c>
      <c r="BV115" s="12" t="s">
        <v>187</v>
      </c>
      <c r="BW115" s="2" t="s">
        <v>459</v>
      </c>
      <c r="BX115" s="2" t="s">
        <v>459</v>
      </c>
      <c r="BY115" s="2" t="s">
        <v>459</v>
      </c>
      <c r="BZ115" s="2" t="s">
        <v>459</v>
      </c>
      <c r="CA115" s="2" t="s">
        <v>459</v>
      </c>
      <c r="CB115" s="2" t="s">
        <v>459</v>
      </c>
      <c r="CC115" s="2" t="s">
        <v>459</v>
      </c>
      <c r="CD115" s="12" t="s">
        <v>1461</v>
      </c>
      <c r="CE115" s="2" t="s">
        <v>459</v>
      </c>
      <c r="CF115" s="2" t="s">
        <v>459</v>
      </c>
      <c r="CG115" s="13" t="s">
        <v>1227</v>
      </c>
      <c r="CH115" s="2" t="s">
        <v>459</v>
      </c>
      <c r="CI115" s="2" t="s">
        <v>459</v>
      </c>
      <c r="CJ115" s="2" t="s">
        <v>459</v>
      </c>
      <c r="CK115" s="2" t="s">
        <v>459</v>
      </c>
      <c r="CL115" s="2" t="s">
        <v>459</v>
      </c>
      <c r="CM115" s="2" t="s">
        <v>459</v>
      </c>
      <c r="CN115" s="2" t="s">
        <v>459</v>
      </c>
      <c r="CO115" s="12" t="s">
        <v>520</v>
      </c>
      <c r="CP115" s="2" t="s">
        <v>459</v>
      </c>
      <c r="CQ115" s="2" t="s">
        <v>459</v>
      </c>
      <c r="CR115" s="13" t="s">
        <v>597</v>
      </c>
      <c r="CS115" s="2" t="s">
        <v>459</v>
      </c>
      <c r="CT115" s="2" t="s">
        <v>459</v>
      </c>
      <c r="CU115" s="2" t="s">
        <v>459</v>
      </c>
      <c r="CV115" s="2" t="s">
        <v>459</v>
      </c>
      <c r="CW115" s="2" t="s">
        <v>459</v>
      </c>
      <c r="CX115" s="2" t="s">
        <v>459</v>
      </c>
      <c r="CY115" s="2" t="s">
        <v>459</v>
      </c>
      <c r="CZ115" s="2" t="s">
        <v>459</v>
      </c>
      <c r="DA115" s="2" t="s">
        <v>459</v>
      </c>
      <c r="DB115" s="2" t="s">
        <v>459</v>
      </c>
      <c r="DC115" s="11" t="s">
        <v>962</v>
      </c>
      <c r="DD115" s="2" t="s">
        <v>459</v>
      </c>
      <c r="DE115" s="2" t="s">
        <v>459</v>
      </c>
      <c r="DF115" s="2" t="s">
        <v>459</v>
      </c>
      <c r="DG115" s="2" t="s">
        <v>459</v>
      </c>
      <c r="DH115" s="2" t="s">
        <v>459</v>
      </c>
      <c r="DI115" s="2" t="s">
        <v>459</v>
      </c>
      <c r="DJ115" s="12" t="s">
        <v>220</v>
      </c>
      <c r="DK115" s="2" t="s">
        <v>459</v>
      </c>
      <c r="DL115" s="2" t="s">
        <v>459</v>
      </c>
      <c r="DM115" s="2" t="s">
        <v>459</v>
      </c>
      <c r="DN115" s="2" t="s">
        <v>459</v>
      </c>
      <c r="DO115" s="2" t="s">
        <v>459</v>
      </c>
      <c r="DP115" s="2" t="s">
        <v>459</v>
      </c>
      <c r="DQ115" s="2" t="s">
        <v>459</v>
      </c>
      <c r="DR115" s="2" t="s">
        <v>459</v>
      </c>
      <c r="DS115" s="2" t="s">
        <v>459</v>
      </c>
      <c r="DT115" s="2" t="s">
        <v>459</v>
      </c>
      <c r="DU115" s="2" t="s">
        <v>459</v>
      </c>
      <c r="DV115" s="2" t="s">
        <v>459</v>
      </c>
      <c r="DW115" s="13" t="s">
        <v>1462</v>
      </c>
      <c r="DX115" s="2" t="s">
        <v>459</v>
      </c>
      <c r="DY115" s="2" t="s">
        <v>459</v>
      </c>
      <c r="DZ115" s="2" t="s">
        <v>459</v>
      </c>
      <c r="EA115" s="2" t="s">
        <v>459</v>
      </c>
      <c r="EB115" s="2" t="s">
        <v>459</v>
      </c>
      <c r="EC115" s="2" t="s">
        <v>459</v>
      </c>
      <c r="ED115" s="13" t="s">
        <v>242</v>
      </c>
      <c r="EE115" s="2" t="s">
        <v>459</v>
      </c>
      <c r="EF115" s="2" t="s">
        <v>459</v>
      </c>
      <c r="EG115" s="2" t="s">
        <v>459</v>
      </c>
      <c r="EH115" s="13" t="s">
        <v>1216</v>
      </c>
      <c r="EI115" s="2" t="s">
        <v>459</v>
      </c>
      <c r="EJ115" s="2" t="s">
        <v>459</v>
      </c>
      <c r="EK115" s="2" t="s">
        <v>459</v>
      </c>
      <c r="EL115" s="2" t="s">
        <v>459</v>
      </c>
      <c r="EM115" s="2" t="s">
        <v>459</v>
      </c>
      <c r="EN115" s="2" t="s">
        <v>459</v>
      </c>
      <c r="EO115" s="2" t="s">
        <v>459</v>
      </c>
      <c r="EP115" s="2" t="s">
        <v>459</v>
      </c>
      <c r="EQ115" s="2" t="s">
        <v>459</v>
      </c>
      <c r="ER115" s="2" t="s">
        <v>459</v>
      </c>
      <c r="ES115" s="2" t="s">
        <v>459</v>
      </c>
      <c r="ET115" s="2" t="s">
        <v>459</v>
      </c>
      <c r="EU115" s="2" t="s">
        <v>459</v>
      </c>
      <c r="EV115" s="2" t="s">
        <v>459</v>
      </c>
      <c r="EW115" s="2" t="s">
        <v>459</v>
      </c>
      <c r="EX115" s="2" t="s">
        <v>459</v>
      </c>
      <c r="EY115" s="12" t="s">
        <v>578</v>
      </c>
      <c r="EZ115" s="2" t="s">
        <v>459</v>
      </c>
      <c r="FA115" s="2" t="s">
        <v>459</v>
      </c>
      <c r="FB115" s="2" t="s">
        <v>459</v>
      </c>
      <c r="FC115" s="2" t="s">
        <v>459</v>
      </c>
      <c r="FD115" s="2" t="s">
        <v>459</v>
      </c>
      <c r="FE115" s="2" t="s">
        <v>459</v>
      </c>
      <c r="FF115" s="12" t="s">
        <v>870</v>
      </c>
      <c r="FG115" s="2" t="s">
        <v>459</v>
      </c>
      <c r="FH115" s="2" t="s">
        <v>459</v>
      </c>
      <c r="FI115" s="2" t="s">
        <v>459</v>
      </c>
      <c r="FJ115" s="2" t="s">
        <v>459</v>
      </c>
      <c r="FK115" s="2" t="s">
        <v>459</v>
      </c>
      <c r="FL115" s="2" t="s">
        <v>459</v>
      </c>
      <c r="FM115" s="2" t="s">
        <v>459</v>
      </c>
      <c r="FN115" s="2" t="s">
        <v>459</v>
      </c>
      <c r="FO115" s="12" t="s">
        <v>258</v>
      </c>
      <c r="FP115" s="2" t="s">
        <v>459</v>
      </c>
      <c r="FQ115" s="2" t="s">
        <v>459</v>
      </c>
      <c r="FR115" s="2" t="s">
        <v>459</v>
      </c>
      <c r="FS115" s="2" t="s">
        <v>459</v>
      </c>
      <c r="FT115" s="2" t="s">
        <v>459</v>
      </c>
      <c r="FU115" s="2" t="s">
        <v>459</v>
      </c>
      <c r="FV115" s="2" t="s">
        <v>459</v>
      </c>
      <c r="FW115" s="2" t="s">
        <v>459</v>
      </c>
      <c r="FX115" s="2" t="s">
        <v>459</v>
      </c>
      <c r="FY115" s="2" t="s">
        <v>459</v>
      </c>
      <c r="FZ115" s="2" t="s">
        <v>459</v>
      </c>
      <c r="GA115" s="2" t="s">
        <v>459</v>
      </c>
      <c r="GB115" s="2" t="s">
        <v>459</v>
      </c>
      <c r="GC115" s="2" t="s">
        <v>459</v>
      </c>
      <c r="GD115" s="11" t="s">
        <v>1463</v>
      </c>
      <c r="GE115" s="2" t="s">
        <v>459</v>
      </c>
    </row>
    <row r="116" spans="1:187" ht="88.9" customHeight="1" x14ac:dyDescent="0.25">
      <c r="A116" s="1">
        <v>285</v>
      </c>
      <c r="B116" s="2" t="s">
        <v>667</v>
      </c>
      <c r="C116" s="2" t="s">
        <v>68</v>
      </c>
      <c r="D116" s="2" t="s">
        <v>53</v>
      </c>
      <c r="E116" s="18" t="s">
        <v>1701</v>
      </c>
      <c r="F116" s="2" t="s">
        <v>1547</v>
      </c>
      <c r="G116" s="2" t="s">
        <v>459</v>
      </c>
      <c r="H116" s="2" t="s">
        <v>459</v>
      </c>
      <c r="I116" s="11" t="s">
        <v>1009</v>
      </c>
      <c r="J116" s="2" t="s">
        <v>459</v>
      </c>
      <c r="K116" s="2" t="s">
        <v>459</v>
      </c>
      <c r="L116" s="2" t="s">
        <v>459</v>
      </c>
      <c r="M116" s="2" t="s">
        <v>459</v>
      </c>
      <c r="N116" s="2" t="s">
        <v>459</v>
      </c>
      <c r="O116" s="11" t="s">
        <v>513</v>
      </c>
      <c r="P116" s="2" t="s">
        <v>459</v>
      </c>
      <c r="Q116" s="2" t="s">
        <v>459</v>
      </c>
      <c r="R116" s="2" t="s">
        <v>459</v>
      </c>
      <c r="S116" s="2" t="s">
        <v>459</v>
      </c>
      <c r="T116" s="2" t="s">
        <v>459</v>
      </c>
      <c r="U116" s="2" t="s">
        <v>459</v>
      </c>
      <c r="V116" s="13" t="s">
        <v>133</v>
      </c>
      <c r="W116" s="2" t="s">
        <v>459</v>
      </c>
      <c r="X116" s="2" t="s">
        <v>459</v>
      </c>
      <c r="Y116" s="2" t="s">
        <v>459</v>
      </c>
      <c r="Z116" s="13" t="s">
        <v>118</v>
      </c>
      <c r="AA116" s="2" t="s">
        <v>459</v>
      </c>
      <c r="AB116" s="2" t="s">
        <v>459</v>
      </c>
      <c r="AC116" s="2" t="s">
        <v>459</v>
      </c>
      <c r="AD116" s="2" t="s">
        <v>459</v>
      </c>
      <c r="AE116" s="2" t="s">
        <v>459</v>
      </c>
      <c r="AF116" s="13" t="s">
        <v>144</v>
      </c>
      <c r="AG116" s="2" t="s">
        <v>459</v>
      </c>
      <c r="AH116" s="2" t="s">
        <v>459</v>
      </c>
      <c r="AI116" s="2" t="s">
        <v>459</v>
      </c>
      <c r="AJ116" s="2" t="s">
        <v>459</v>
      </c>
      <c r="AK116" s="2" t="s">
        <v>459</v>
      </c>
      <c r="AL116" s="2" t="s">
        <v>459</v>
      </c>
      <c r="AM116" s="2" t="s">
        <v>459</v>
      </c>
      <c r="AN116" s="13" t="s">
        <v>117</v>
      </c>
      <c r="AO116" s="2" t="s">
        <v>459</v>
      </c>
      <c r="AP116" s="2" t="s">
        <v>459</v>
      </c>
      <c r="AQ116" s="2" t="s">
        <v>459</v>
      </c>
      <c r="AR116" s="2" t="s">
        <v>459</v>
      </c>
      <c r="AS116" s="13" t="s">
        <v>886</v>
      </c>
      <c r="AT116" s="2" t="s">
        <v>459</v>
      </c>
      <c r="AU116" s="2" t="s">
        <v>459</v>
      </c>
      <c r="AV116" s="2" t="s">
        <v>459</v>
      </c>
      <c r="AW116" s="2" t="s">
        <v>459</v>
      </c>
      <c r="AX116" s="2" t="s">
        <v>459</v>
      </c>
      <c r="AY116" s="12" t="s">
        <v>498</v>
      </c>
      <c r="AZ116" s="2" t="s">
        <v>459</v>
      </c>
      <c r="BA116" s="2" t="s">
        <v>459</v>
      </c>
      <c r="BB116" s="2" t="s">
        <v>459</v>
      </c>
      <c r="BC116" s="2" t="s">
        <v>459</v>
      </c>
      <c r="BD116" s="2" t="s">
        <v>459</v>
      </c>
      <c r="BE116" s="2" t="s">
        <v>459</v>
      </c>
      <c r="BF116" s="2" t="s">
        <v>459</v>
      </c>
      <c r="BG116" s="2" t="s">
        <v>459</v>
      </c>
      <c r="BH116" s="13" t="s">
        <v>593</v>
      </c>
      <c r="BI116" s="2" t="s">
        <v>459</v>
      </c>
      <c r="BJ116" s="2" t="s">
        <v>459</v>
      </c>
      <c r="BK116" s="2" t="s">
        <v>459</v>
      </c>
      <c r="BL116" s="2" t="s">
        <v>459</v>
      </c>
      <c r="BM116" s="2" t="s">
        <v>459</v>
      </c>
      <c r="BN116" s="13" t="s">
        <v>1010</v>
      </c>
      <c r="BO116" s="2" t="s">
        <v>459</v>
      </c>
      <c r="BP116" s="2" t="s">
        <v>459</v>
      </c>
      <c r="BQ116" s="2" t="s">
        <v>459</v>
      </c>
      <c r="BR116" s="2" t="s">
        <v>459</v>
      </c>
      <c r="BS116" s="12" t="s">
        <v>1011</v>
      </c>
      <c r="BT116" s="2" t="s">
        <v>459</v>
      </c>
      <c r="BU116" s="2" t="s">
        <v>459</v>
      </c>
      <c r="BV116" s="2" t="s">
        <v>459</v>
      </c>
      <c r="BW116" s="12" t="s">
        <v>192</v>
      </c>
      <c r="BX116" s="2" t="s">
        <v>459</v>
      </c>
      <c r="BY116" s="2" t="s">
        <v>459</v>
      </c>
      <c r="BZ116" s="12" t="s">
        <v>584</v>
      </c>
      <c r="CA116" s="2" t="s">
        <v>459</v>
      </c>
      <c r="CB116" s="2" t="s">
        <v>459</v>
      </c>
      <c r="CC116" s="2" t="s">
        <v>459</v>
      </c>
      <c r="CD116" s="2" t="s">
        <v>459</v>
      </c>
      <c r="CE116" s="2" t="s">
        <v>459</v>
      </c>
      <c r="CF116" s="2" t="s">
        <v>459</v>
      </c>
      <c r="CG116" s="2" t="s">
        <v>459</v>
      </c>
      <c r="CH116" s="13" t="s">
        <v>1012</v>
      </c>
      <c r="CI116" s="2" t="s">
        <v>459</v>
      </c>
      <c r="CJ116" s="2" t="s">
        <v>459</v>
      </c>
      <c r="CK116" s="2" t="s">
        <v>459</v>
      </c>
      <c r="CL116" s="2" t="s">
        <v>459</v>
      </c>
      <c r="CM116" s="13" t="s">
        <v>1013</v>
      </c>
      <c r="CN116" s="2" t="s">
        <v>459</v>
      </c>
      <c r="CO116" s="2" t="s">
        <v>459</v>
      </c>
      <c r="CP116" s="2" t="s">
        <v>459</v>
      </c>
      <c r="CQ116" s="2" t="s">
        <v>459</v>
      </c>
      <c r="CR116" s="2" t="s">
        <v>459</v>
      </c>
      <c r="CS116" s="2" t="s">
        <v>459</v>
      </c>
      <c r="CT116" s="2" t="s">
        <v>459</v>
      </c>
      <c r="CU116" s="13" t="s">
        <v>1014</v>
      </c>
      <c r="CV116" s="2" t="s">
        <v>459</v>
      </c>
      <c r="CW116" s="2" t="s">
        <v>459</v>
      </c>
      <c r="CX116" s="2" t="s">
        <v>459</v>
      </c>
      <c r="CY116" s="2" t="s">
        <v>459</v>
      </c>
      <c r="CZ116" s="11" t="s">
        <v>534</v>
      </c>
      <c r="DA116" s="2" t="s">
        <v>459</v>
      </c>
      <c r="DB116" s="2" t="s">
        <v>459</v>
      </c>
      <c r="DC116" s="2" t="s">
        <v>459</v>
      </c>
      <c r="DD116" s="2" t="s">
        <v>459</v>
      </c>
      <c r="DE116" s="2" t="s">
        <v>459</v>
      </c>
      <c r="DF116" s="2" t="s">
        <v>459</v>
      </c>
      <c r="DG116" s="2" t="s">
        <v>459</v>
      </c>
      <c r="DH116" s="2" t="s">
        <v>459</v>
      </c>
      <c r="DI116" s="2" t="s">
        <v>459</v>
      </c>
      <c r="DJ116" s="2" t="s">
        <v>459</v>
      </c>
      <c r="DK116" s="2" t="s">
        <v>459</v>
      </c>
      <c r="DL116" s="12" t="s">
        <v>225</v>
      </c>
      <c r="DM116" s="2" t="s">
        <v>459</v>
      </c>
      <c r="DN116" s="2" t="s">
        <v>459</v>
      </c>
      <c r="DO116" s="2" t="s">
        <v>459</v>
      </c>
      <c r="DP116" s="2" t="s">
        <v>459</v>
      </c>
      <c r="DQ116" s="2" t="s">
        <v>459</v>
      </c>
      <c r="DR116" s="2" t="s">
        <v>459</v>
      </c>
      <c r="DS116" s="2" t="s">
        <v>459</v>
      </c>
      <c r="DT116" s="13" t="s">
        <v>1015</v>
      </c>
      <c r="DU116" s="2" t="s">
        <v>459</v>
      </c>
      <c r="DV116" s="2" t="s">
        <v>459</v>
      </c>
      <c r="DW116" s="2" t="s">
        <v>459</v>
      </c>
      <c r="DX116" s="2" t="s">
        <v>459</v>
      </c>
      <c r="DY116" s="2" t="s">
        <v>459</v>
      </c>
      <c r="DZ116" s="2" t="s">
        <v>459</v>
      </c>
      <c r="EA116" s="2" t="s">
        <v>459</v>
      </c>
      <c r="EB116" s="12" t="s">
        <v>238</v>
      </c>
      <c r="EC116" s="2" t="s">
        <v>459</v>
      </c>
      <c r="ED116" s="2" t="s">
        <v>459</v>
      </c>
      <c r="EE116" s="2" t="s">
        <v>459</v>
      </c>
      <c r="EF116" s="2" t="s">
        <v>459</v>
      </c>
      <c r="EG116" s="2" t="s">
        <v>459</v>
      </c>
      <c r="EH116" s="2" t="s">
        <v>459</v>
      </c>
      <c r="EI116" s="2" t="s">
        <v>459</v>
      </c>
      <c r="EJ116" s="2" t="s">
        <v>459</v>
      </c>
      <c r="EK116" s="2" t="s">
        <v>459</v>
      </c>
      <c r="EL116" s="2" t="s">
        <v>459</v>
      </c>
      <c r="EM116" s="13" t="s">
        <v>1016</v>
      </c>
      <c r="EN116" s="2" t="s">
        <v>459</v>
      </c>
      <c r="EO116" s="2" t="s">
        <v>459</v>
      </c>
      <c r="EP116" s="2" t="s">
        <v>459</v>
      </c>
      <c r="EQ116" s="2" t="s">
        <v>459</v>
      </c>
      <c r="ER116" s="2" t="s">
        <v>459</v>
      </c>
      <c r="ES116" s="2" t="s">
        <v>459</v>
      </c>
      <c r="ET116" s="2" t="s">
        <v>459</v>
      </c>
      <c r="EU116" s="2" t="s">
        <v>459</v>
      </c>
      <c r="EV116" s="2" t="s">
        <v>459</v>
      </c>
      <c r="EW116" s="12" t="s">
        <v>621</v>
      </c>
      <c r="EX116" s="2" t="s">
        <v>459</v>
      </c>
      <c r="EY116" s="2" t="s">
        <v>459</v>
      </c>
      <c r="EZ116" s="2" t="s">
        <v>459</v>
      </c>
      <c r="FA116" s="2" t="s">
        <v>459</v>
      </c>
      <c r="FB116" s="2" t="s">
        <v>459</v>
      </c>
      <c r="FC116" s="2" t="s">
        <v>459</v>
      </c>
      <c r="FD116" s="2" t="s">
        <v>459</v>
      </c>
      <c r="FE116" s="12" t="s">
        <v>538</v>
      </c>
      <c r="FF116" s="2" t="s">
        <v>459</v>
      </c>
      <c r="FG116" s="2" t="s">
        <v>459</v>
      </c>
      <c r="FH116" s="2" t="s">
        <v>459</v>
      </c>
      <c r="FI116" s="2" t="s">
        <v>459</v>
      </c>
      <c r="FJ116" s="2" t="s">
        <v>459</v>
      </c>
      <c r="FK116" s="2" t="s">
        <v>459</v>
      </c>
      <c r="FL116" s="13" t="s">
        <v>251</v>
      </c>
      <c r="FM116" s="2" t="s">
        <v>459</v>
      </c>
      <c r="FN116" s="2" t="s">
        <v>459</v>
      </c>
      <c r="FO116" s="2" t="s">
        <v>459</v>
      </c>
      <c r="FP116" s="2" t="s">
        <v>459</v>
      </c>
      <c r="FQ116" s="2" t="s">
        <v>459</v>
      </c>
      <c r="FR116" s="2" t="s">
        <v>459</v>
      </c>
      <c r="FS116" s="2" t="s">
        <v>459</v>
      </c>
      <c r="FT116" s="2" t="s">
        <v>459</v>
      </c>
      <c r="FU116" s="2" t="s">
        <v>459</v>
      </c>
      <c r="FV116" s="2" t="s">
        <v>459</v>
      </c>
      <c r="FW116" s="2" t="s">
        <v>459</v>
      </c>
      <c r="FX116" s="11" t="s">
        <v>476</v>
      </c>
      <c r="FY116" s="2" t="s">
        <v>459</v>
      </c>
      <c r="FZ116" s="2" t="s">
        <v>459</v>
      </c>
      <c r="GA116" s="2" t="s">
        <v>459</v>
      </c>
      <c r="GB116" s="2" t="s">
        <v>459</v>
      </c>
      <c r="GC116" s="2" t="s">
        <v>459</v>
      </c>
      <c r="GD116" s="2" t="s">
        <v>459</v>
      </c>
      <c r="GE116" s="2" t="s">
        <v>459</v>
      </c>
    </row>
    <row r="117" spans="1:187" ht="88.9" customHeight="1" x14ac:dyDescent="0.25">
      <c r="A117" s="1">
        <v>271</v>
      </c>
      <c r="B117" s="2" t="s">
        <v>656</v>
      </c>
      <c r="C117" s="2" t="s">
        <v>58</v>
      </c>
      <c r="D117" s="2" t="s">
        <v>78</v>
      </c>
      <c r="E117" s="18" t="s">
        <v>1702</v>
      </c>
      <c r="F117" s="2" t="s">
        <v>1545</v>
      </c>
      <c r="G117" s="12" t="s">
        <v>477</v>
      </c>
      <c r="H117" s="2" t="s">
        <v>459</v>
      </c>
      <c r="I117" s="2" t="s">
        <v>459</v>
      </c>
      <c r="J117" s="2" t="s">
        <v>459</v>
      </c>
      <c r="K117" s="2" t="s">
        <v>459</v>
      </c>
      <c r="L117" s="2" t="s">
        <v>459</v>
      </c>
      <c r="M117" s="2" t="s">
        <v>459</v>
      </c>
      <c r="N117" s="2" t="s">
        <v>459</v>
      </c>
      <c r="O117" s="2" t="s">
        <v>459</v>
      </c>
      <c r="P117" s="2" t="s">
        <v>459</v>
      </c>
      <c r="Q117" s="2" t="s">
        <v>459</v>
      </c>
      <c r="R117" s="12" t="s">
        <v>477</v>
      </c>
      <c r="S117" s="12" t="s">
        <v>121</v>
      </c>
      <c r="T117" s="2" t="s">
        <v>459</v>
      </c>
      <c r="U117" s="2" t="s">
        <v>459</v>
      </c>
      <c r="V117" s="2" t="s">
        <v>459</v>
      </c>
      <c r="W117" s="2" t="s">
        <v>459</v>
      </c>
      <c r="X117" s="2" t="s">
        <v>459</v>
      </c>
      <c r="Y117" s="12" t="s">
        <v>613</v>
      </c>
      <c r="Z117" s="2" t="s">
        <v>459</v>
      </c>
      <c r="AA117" s="2" t="s">
        <v>459</v>
      </c>
      <c r="AB117" s="2" t="s">
        <v>459</v>
      </c>
      <c r="AC117" s="2" t="s">
        <v>459</v>
      </c>
      <c r="AD117" s="2" t="s">
        <v>459</v>
      </c>
      <c r="AE117" s="2" t="s">
        <v>459</v>
      </c>
      <c r="AF117" s="2" t="s">
        <v>459</v>
      </c>
      <c r="AG117" s="2" t="s">
        <v>459</v>
      </c>
      <c r="AH117" s="12" t="s">
        <v>149</v>
      </c>
      <c r="AI117" s="2" t="s">
        <v>459</v>
      </c>
      <c r="AJ117" s="2" t="s">
        <v>459</v>
      </c>
      <c r="AK117" s="2" t="s">
        <v>459</v>
      </c>
      <c r="AL117" s="2" t="s">
        <v>459</v>
      </c>
      <c r="AM117" s="2" t="s">
        <v>459</v>
      </c>
      <c r="AN117" s="13" t="s">
        <v>117</v>
      </c>
      <c r="AO117" s="2" t="s">
        <v>459</v>
      </c>
      <c r="AP117" s="2" t="s">
        <v>459</v>
      </c>
      <c r="AQ117" s="2" t="s">
        <v>459</v>
      </c>
      <c r="AR117" s="2" t="s">
        <v>459</v>
      </c>
      <c r="AS117" s="2" t="s">
        <v>459</v>
      </c>
      <c r="AT117" s="13" t="s">
        <v>952</v>
      </c>
      <c r="AU117" s="2" t="s">
        <v>459</v>
      </c>
      <c r="AV117" s="2" t="s">
        <v>459</v>
      </c>
      <c r="AW117" s="2" t="s">
        <v>459</v>
      </c>
      <c r="AX117" s="12" t="s">
        <v>543</v>
      </c>
      <c r="AY117" s="2" t="s">
        <v>459</v>
      </c>
      <c r="AZ117" s="2" t="s">
        <v>459</v>
      </c>
      <c r="BA117" s="2" t="s">
        <v>459</v>
      </c>
      <c r="BB117" s="2" t="s">
        <v>459</v>
      </c>
      <c r="BC117" s="2" t="s">
        <v>459</v>
      </c>
      <c r="BD117" s="2" t="s">
        <v>459</v>
      </c>
      <c r="BE117" s="2" t="s">
        <v>459</v>
      </c>
      <c r="BF117" s="13" t="s">
        <v>115</v>
      </c>
      <c r="BG117" s="2" t="s">
        <v>459</v>
      </c>
      <c r="BH117" s="2" t="s">
        <v>459</v>
      </c>
      <c r="BI117" s="2" t="s">
        <v>459</v>
      </c>
      <c r="BJ117" s="2" t="s">
        <v>459</v>
      </c>
      <c r="BK117" s="2" t="s">
        <v>459</v>
      </c>
      <c r="BL117" s="13" t="s">
        <v>481</v>
      </c>
      <c r="BM117" s="2" t="s">
        <v>459</v>
      </c>
      <c r="BN117" s="2" t="s">
        <v>459</v>
      </c>
      <c r="BO117" s="11" t="s">
        <v>466</v>
      </c>
      <c r="BP117" s="2" t="s">
        <v>459</v>
      </c>
      <c r="BQ117" s="2" t="s">
        <v>459</v>
      </c>
      <c r="BR117" s="2" t="s">
        <v>459</v>
      </c>
      <c r="BS117" s="2" t="s">
        <v>459</v>
      </c>
      <c r="BT117" s="12" t="s">
        <v>181</v>
      </c>
      <c r="BU117" s="2" t="s">
        <v>459</v>
      </c>
      <c r="BV117" s="2" t="s">
        <v>459</v>
      </c>
      <c r="BW117" s="2" t="s">
        <v>459</v>
      </c>
      <c r="BX117" s="2" t="s">
        <v>459</v>
      </c>
      <c r="BY117" s="2" t="s">
        <v>459</v>
      </c>
      <c r="BZ117" s="13" t="s">
        <v>953</v>
      </c>
      <c r="CA117" s="2" t="s">
        <v>459</v>
      </c>
      <c r="CB117" s="2" t="s">
        <v>459</v>
      </c>
      <c r="CC117" s="2" t="s">
        <v>459</v>
      </c>
      <c r="CD117" s="2" t="s">
        <v>459</v>
      </c>
      <c r="CE117" s="2" t="s">
        <v>459</v>
      </c>
      <c r="CF117" s="2" t="s">
        <v>459</v>
      </c>
      <c r="CG117" s="2" t="s">
        <v>459</v>
      </c>
      <c r="CH117" s="2" t="s">
        <v>459</v>
      </c>
      <c r="CI117" s="2" t="s">
        <v>459</v>
      </c>
      <c r="CJ117" s="2" t="s">
        <v>459</v>
      </c>
      <c r="CK117" s="12" t="s">
        <v>503</v>
      </c>
      <c r="CL117" s="2" t="s">
        <v>459</v>
      </c>
      <c r="CM117" s="2" t="s">
        <v>459</v>
      </c>
      <c r="CN117" s="12" t="s">
        <v>504</v>
      </c>
      <c r="CO117" s="2" t="s">
        <v>459</v>
      </c>
      <c r="CP117" s="2" t="s">
        <v>459</v>
      </c>
      <c r="CQ117" s="2" t="s">
        <v>459</v>
      </c>
      <c r="CR117" s="2" t="s">
        <v>459</v>
      </c>
      <c r="CS117" s="2" t="s">
        <v>459</v>
      </c>
      <c r="CT117" s="2" t="s">
        <v>459</v>
      </c>
      <c r="CU117" s="2" t="s">
        <v>459</v>
      </c>
      <c r="CV117" s="13" t="s">
        <v>201</v>
      </c>
      <c r="CW117" s="2" t="s">
        <v>459</v>
      </c>
      <c r="CX117" s="2" t="s">
        <v>459</v>
      </c>
      <c r="CY117" s="2" t="s">
        <v>459</v>
      </c>
      <c r="CZ117" s="11" t="s">
        <v>471</v>
      </c>
      <c r="DA117" s="2" t="s">
        <v>459</v>
      </c>
      <c r="DB117" s="2" t="s">
        <v>459</v>
      </c>
      <c r="DC117" s="2" t="s">
        <v>459</v>
      </c>
      <c r="DD117" s="12" t="s">
        <v>206</v>
      </c>
      <c r="DE117" s="2" t="s">
        <v>459</v>
      </c>
      <c r="DF117" s="2" t="s">
        <v>459</v>
      </c>
      <c r="DG117" s="2" t="s">
        <v>459</v>
      </c>
      <c r="DH117" s="2" t="s">
        <v>459</v>
      </c>
      <c r="DI117" s="2" t="s">
        <v>459</v>
      </c>
      <c r="DJ117" s="2" t="s">
        <v>459</v>
      </c>
      <c r="DK117" s="2" t="s">
        <v>459</v>
      </c>
      <c r="DL117" s="2" t="s">
        <v>459</v>
      </c>
      <c r="DM117" s="2" t="s">
        <v>459</v>
      </c>
      <c r="DN117" s="2" t="s">
        <v>459</v>
      </c>
      <c r="DO117" s="13" t="s">
        <v>954</v>
      </c>
      <c r="DP117" s="2" t="s">
        <v>459</v>
      </c>
      <c r="DQ117" s="2" t="s">
        <v>459</v>
      </c>
      <c r="DR117" s="2" t="s">
        <v>459</v>
      </c>
      <c r="DS117" s="2" t="s">
        <v>459</v>
      </c>
      <c r="DT117" s="2" t="s">
        <v>459</v>
      </c>
      <c r="DU117" s="2" t="s">
        <v>459</v>
      </c>
      <c r="DV117" s="2" t="s">
        <v>459</v>
      </c>
      <c r="DW117" s="2" t="s">
        <v>459</v>
      </c>
      <c r="DX117" s="2" t="s">
        <v>459</v>
      </c>
      <c r="DY117" s="2" t="s">
        <v>459</v>
      </c>
      <c r="DZ117" s="2" t="s">
        <v>459</v>
      </c>
      <c r="EA117" s="2" t="s">
        <v>459</v>
      </c>
      <c r="EB117" s="2" t="s">
        <v>459</v>
      </c>
      <c r="EC117" s="2" t="s">
        <v>459</v>
      </c>
      <c r="ED117" s="13" t="s">
        <v>242</v>
      </c>
      <c r="EE117" s="2" t="s">
        <v>459</v>
      </c>
      <c r="EF117" s="2" t="s">
        <v>459</v>
      </c>
      <c r="EG117" s="2" t="s">
        <v>459</v>
      </c>
      <c r="EH117" s="2" t="s">
        <v>459</v>
      </c>
      <c r="EI117" s="2" t="s">
        <v>459</v>
      </c>
      <c r="EJ117" s="2" t="s">
        <v>459</v>
      </c>
      <c r="EK117" s="2" t="s">
        <v>459</v>
      </c>
      <c r="EL117" s="2" t="s">
        <v>459</v>
      </c>
      <c r="EM117" s="13" t="s">
        <v>955</v>
      </c>
      <c r="EN117" s="2" t="s">
        <v>459</v>
      </c>
      <c r="EO117" s="2" t="s">
        <v>459</v>
      </c>
      <c r="EP117" s="2" t="s">
        <v>459</v>
      </c>
      <c r="EQ117" s="2" t="s">
        <v>459</v>
      </c>
      <c r="ER117" s="2" t="s">
        <v>459</v>
      </c>
      <c r="ES117" s="2" t="s">
        <v>459</v>
      </c>
      <c r="ET117" s="2" t="s">
        <v>459</v>
      </c>
      <c r="EU117" s="2" t="s">
        <v>459</v>
      </c>
      <c r="EV117" s="2" t="s">
        <v>459</v>
      </c>
      <c r="EW117" s="2" t="s">
        <v>459</v>
      </c>
      <c r="EX117" s="12" t="s">
        <v>902</v>
      </c>
      <c r="EY117" s="2" t="s">
        <v>459</v>
      </c>
      <c r="EZ117" s="2" t="s">
        <v>459</v>
      </c>
      <c r="FA117" s="2" t="s">
        <v>459</v>
      </c>
      <c r="FB117" s="2" t="s">
        <v>459</v>
      </c>
      <c r="FC117" s="2" t="s">
        <v>459</v>
      </c>
      <c r="FD117" s="2" t="s">
        <v>459</v>
      </c>
      <c r="FE117" s="2" t="s">
        <v>459</v>
      </c>
      <c r="FF117" s="2" t="s">
        <v>459</v>
      </c>
      <c r="FG117" s="2" t="s">
        <v>459</v>
      </c>
      <c r="FH117" s="12" t="s">
        <v>590</v>
      </c>
      <c r="FI117" s="2" t="s">
        <v>459</v>
      </c>
      <c r="FJ117" s="2" t="s">
        <v>459</v>
      </c>
      <c r="FK117" s="2" t="s">
        <v>459</v>
      </c>
      <c r="FL117" s="2" t="s">
        <v>459</v>
      </c>
      <c r="FM117" s="2" t="s">
        <v>459</v>
      </c>
      <c r="FN117" s="2" t="s">
        <v>459</v>
      </c>
      <c r="FO117" s="2" t="s">
        <v>459</v>
      </c>
      <c r="FP117" s="2" t="s">
        <v>459</v>
      </c>
      <c r="FQ117" s="2" t="s">
        <v>459</v>
      </c>
      <c r="FR117" s="2" t="s">
        <v>459</v>
      </c>
      <c r="FS117" s="2" t="s">
        <v>459</v>
      </c>
      <c r="FT117" s="13" t="s">
        <v>278</v>
      </c>
      <c r="FU117" s="2" t="s">
        <v>459</v>
      </c>
      <c r="FV117" s="2" t="s">
        <v>459</v>
      </c>
      <c r="FW117" s="2" t="s">
        <v>459</v>
      </c>
      <c r="FX117" s="2" t="s">
        <v>459</v>
      </c>
      <c r="FY117" s="2" t="s">
        <v>459</v>
      </c>
      <c r="FZ117" s="2" t="s">
        <v>459</v>
      </c>
      <c r="GA117" s="13" t="s">
        <v>956</v>
      </c>
      <c r="GB117" s="2" t="s">
        <v>459</v>
      </c>
      <c r="GC117" s="2" t="s">
        <v>459</v>
      </c>
      <c r="GD117" s="2" t="s">
        <v>459</v>
      </c>
      <c r="GE117" s="2" t="s">
        <v>459</v>
      </c>
    </row>
    <row r="118" spans="1:187" ht="88.9" customHeight="1" x14ac:dyDescent="0.25">
      <c r="A118" s="1">
        <v>2533</v>
      </c>
      <c r="B118" s="2" t="s">
        <v>823</v>
      </c>
      <c r="C118" s="2" t="s">
        <v>52</v>
      </c>
      <c r="D118" s="2" t="s">
        <v>63</v>
      </c>
      <c r="E118" s="18" t="s">
        <v>1703</v>
      </c>
      <c r="F118" s="2" t="s">
        <v>629</v>
      </c>
      <c r="G118" s="12" t="s">
        <v>477</v>
      </c>
      <c r="H118" s="2" t="s">
        <v>459</v>
      </c>
      <c r="I118" s="2" t="s">
        <v>459</v>
      </c>
      <c r="J118" s="2" t="s">
        <v>459</v>
      </c>
      <c r="K118" s="2" t="s">
        <v>459</v>
      </c>
      <c r="L118" s="2" t="s">
        <v>459</v>
      </c>
      <c r="M118" s="12" t="s">
        <v>569</v>
      </c>
      <c r="N118" s="2" t="s">
        <v>459</v>
      </c>
      <c r="O118" s="2" t="s">
        <v>459</v>
      </c>
      <c r="P118" s="2" t="s">
        <v>459</v>
      </c>
      <c r="Q118" s="2" t="s">
        <v>459</v>
      </c>
      <c r="R118" s="2" t="s">
        <v>459</v>
      </c>
      <c r="S118" s="2" t="s">
        <v>459</v>
      </c>
      <c r="T118" s="2" t="s">
        <v>459</v>
      </c>
      <c r="U118" s="2" t="s">
        <v>459</v>
      </c>
      <c r="V118" s="2" t="s">
        <v>459</v>
      </c>
      <c r="W118" s="2" t="s">
        <v>459</v>
      </c>
      <c r="X118" s="12" t="s">
        <v>138</v>
      </c>
      <c r="Y118" s="12" t="s">
        <v>613</v>
      </c>
      <c r="Z118" s="2" t="s">
        <v>459</v>
      </c>
      <c r="AA118" s="2" t="s">
        <v>459</v>
      </c>
      <c r="AB118" s="2" t="s">
        <v>459</v>
      </c>
      <c r="AC118" s="2" t="s">
        <v>459</v>
      </c>
      <c r="AD118" s="2" t="s">
        <v>459</v>
      </c>
      <c r="AE118" s="12" t="s">
        <v>143</v>
      </c>
      <c r="AF118" s="2" t="s">
        <v>459</v>
      </c>
      <c r="AG118" s="2" t="s">
        <v>459</v>
      </c>
      <c r="AH118" s="2" t="s">
        <v>459</v>
      </c>
      <c r="AI118" s="2" t="s">
        <v>459</v>
      </c>
      <c r="AJ118" s="2" t="s">
        <v>459</v>
      </c>
      <c r="AK118" s="2" t="s">
        <v>459</v>
      </c>
      <c r="AL118" s="2" t="s">
        <v>459</v>
      </c>
      <c r="AM118" s="13" t="s">
        <v>117</v>
      </c>
      <c r="AN118" s="2" t="s">
        <v>459</v>
      </c>
      <c r="AO118" s="2" t="s">
        <v>459</v>
      </c>
      <c r="AP118" s="2" t="s">
        <v>459</v>
      </c>
      <c r="AQ118" s="2" t="s">
        <v>459</v>
      </c>
      <c r="AR118" s="2" t="s">
        <v>459</v>
      </c>
      <c r="AS118" s="2" t="s">
        <v>459</v>
      </c>
      <c r="AT118" s="2" t="s">
        <v>459</v>
      </c>
      <c r="AU118" s="2" t="s">
        <v>459</v>
      </c>
      <c r="AV118" s="13" t="s">
        <v>462</v>
      </c>
      <c r="AW118" s="2" t="s">
        <v>459</v>
      </c>
      <c r="AX118" s="12" t="s">
        <v>543</v>
      </c>
      <c r="AY118" s="2" t="s">
        <v>459</v>
      </c>
      <c r="AZ118" s="2" t="s">
        <v>459</v>
      </c>
      <c r="BA118" s="2" t="s">
        <v>459</v>
      </c>
      <c r="BB118" s="2" t="s">
        <v>459</v>
      </c>
      <c r="BC118" s="2" t="s">
        <v>459</v>
      </c>
      <c r="BD118" s="12" t="s">
        <v>496</v>
      </c>
      <c r="BE118" s="2" t="s">
        <v>459</v>
      </c>
      <c r="BF118" s="2" t="s">
        <v>459</v>
      </c>
      <c r="BG118" s="2" t="s">
        <v>459</v>
      </c>
      <c r="BH118" s="2" t="s">
        <v>459</v>
      </c>
      <c r="BI118" s="2" t="s">
        <v>459</v>
      </c>
      <c r="BJ118" s="2" t="s">
        <v>459</v>
      </c>
      <c r="BK118" s="2" t="s">
        <v>459</v>
      </c>
      <c r="BL118" s="2" t="s">
        <v>459</v>
      </c>
      <c r="BM118" s="13" t="s">
        <v>876</v>
      </c>
      <c r="BN118" s="2" t="s">
        <v>459</v>
      </c>
      <c r="BO118" s="2" t="s">
        <v>459</v>
      </c>
      <c r="BP118" s="12" t="s">
        <v>945</v>
      </c>
      <c r="BQ118" s="2" t="s">
        <v>459</v>
      </c>
      <c r="BR118" s="2" t="s">
        <v>459</v>
      </c>
      <c r="BS118" s="2" t="s">
        <v>459</v>
      </c>
      <c r="BT118" s="2" t="s">
        <v>459</v>
      </c>
      <c r="BU118" s="2" t="s">
        <v>459</v>
      </c>
      <c r="BV118" s="2" t="s">
        <v>459</v>
      </c>
      <c r="BW118" s="2" t="s">
        <v>459</v>
      </c>
      <c r="BX118" s="2" t="s">
        <v>459</v>
      </c>
      <c r="BY118" s="12" t="s">
        <v>190</v>
      </c>
      <c r="BZ118" s="12" t="s">
        <v>584</v>
      </c>
      <c r="CA118" s="2" t="s">
        <v>459</v>
      </c>
      <c r="CB118" s="2" t="s">
        <v>459</v>
      </c>
      <c r="CC118" s="2" t="s">
        <v>459</v>
      </c>
      <c r="CD118" s="2" t="s">
        <v>459</v>
      </c>
      <c r="CE118" s="2" t="s">
        <v>459</v>
      </c>
      <c r="CF118" s="2" t="s">
        <v>459</v>
      </c>
      <c r="CG118" s="2" t="s">
        <v>459</v>
      </c>
      <c r="CH118" s="2" t="s">
        <v>459</v>
      </c>
      <c r="CI118" s="2" t="s">
        <v>459</v>
      </c>
      <c r="CJ118" s="2" t="s">
        <v>459</v>
      </c>
      <c r="CK118" s="12" t="s">
        <v>503</v>
      </c>
      <c r="CL118" s="2" t="s">
        <v>459</v>
      </c>
      <c r="CM118" s="2" t="s">
        <v>459</v>
      </c>
      <c r="CN118" s="2" t="s">
        <v>459</v>
      </c>
      <c r="CO118" s="2" t="s">
        <v>459</v>
      </c>
      <c r="CP118" s="2" t="s">
        <v>459</v>
      </c>
      <c r="CQ118" s="12" t="s">
        <v>898</v>
      </c>
      <c r="CR118" s="13" t="s">
        <v>1224</v>
      </c>
      <c r="CS118" s="2" t="s">
        <v>459</v>
      </c>
      <c r="CT118" s="2" t="s">
        <v>459</v>
      </c>
      <c r="CU118" s="2" t="s">
        <v>459</v>
      </c>
      <c r="CV118" s="2" t="s">
        <v>459</v>
      </c>
      <c r="CW118" s="2" t="s">
        <v>459</v>
      </c>
      <c r="CX118" s="11" t="s">
        <v>534</v>
      </c>
      <c r="CY118" s="2" t="s">
        <v>459</v>
      </c>
      <c r="CZ118" s="2" t="s">
        <v>459</v>
      </c>
      <c r="DA118" s="2" t="s">
        <v>459</v>
      </c>
      <c r="DB118" s="2" t="s">
        <v>459</v>
      </c>
      <c r="DC118" s="2" t="s">
        <v>459</v>
      </c>
      <c r="DD118" s="2" t="s">
        <v>459</v>
      </c>
      <c r="DE118" s="2" t="s">
        <v>459</v>
      </c>
      <c r="DF118" s="2" t="s">
        <v>459</v>
      </c>
      <c r="DG118" s="2" t="s">
        <v>459</v>
      </c>
      <c r="DH118" s="13" t="s">
        <v>218</v>
      </c>
      <c r="DI118" s="2" t="s">
        <v>459</v>
      </c>
      <c r="DJ118" s="2" t="s">
        <v>459</v>
      </c>
      <c r="DK118" s="2" t="s">
        <v>459</v>
      </c>
      <c r="DL118" s="2" t="s">
        <v>459</v>
      </c>
      <c r="DM118" s="2" t="s">
        <v>459</v>
      </c>
      <c r="DN118" s="2" t="s">
        <v>459</v>
      </c>
      <c r="DO118" s="13" t="s">
        <v>1091</v>
      </c>
      <c r="DP118" s="2" t="s">
        <v>459</v>
      </c>
      <c r="DQ118" s="2" t="s">
        <v>459</v>
      </c>
      <c r="DR118" s="2" t="s">
        <v>459</v>
      </c>
      <c r="DS118" s="2" t="s">
        <v>459</v>
      </c>
      <c r="DT118" s="2" t="s">
        <v>459</v>
      </c>
      <c r="DU118" s="2" t="s">
        <v>459</v>
      </c>
      <c r="DV118" s="2" t="s">
        <v>459</v>
      </c>
      <c r="DW118" s="2" t="s">
        <v>459</v>
      </c>
      <c r="DX118" s="2" t="s">
        <v>459</v>
      </c>
      <c r="DY118" s="2" t="s">
        <v>459</v>
      </c>
      <c r="DZ118" s="2" t="s">
        <v>459</v>
      </c>
      <c r="EA118" s="2" t="s">
        <v>459</v>
      </c>
      <c r="EB118" s="13" t="s">
        <v>240</v>
      </c>
      <c r="EC118" s="2" t="s">
        <v>459</v>
      </c>
      <c r="ED118" s="2" t="s">
        <v>459</v>
      </c>
      <c r="EE118" s="2" t="s">
        <v>459</v>
      </c>
      <c r="EF118" s="2" t="s">
        <v>459</v>
      </c>
      <c r="EG118" s="2" t="s">
        <v>459</v>
      </c>
      <c r="EH118" s="2" t="s">
        <v>459</v>
      </c>
      <c r="EI118" s="2" t="s">
        <v>459</v>
      </c>
      <c r="EJ118" s="2" t="s">
        <v>459</v>
      </c>
      <c r="EK118" s="2" t="s">
        <v>459</v>
      </c>
      <c r="EL118" s="2" t="s">
        <v>459</v>
      </c>
      <c r="EM118" s="2" t="s">
        <v>459</v>
      </c>
      <c r="EN118" s="12" t="s">
        <v>1243</v>
      </c>
      <c r="EO118" s="2" t="s">
        <v>459</v>
      </c>
      <c r="EP118" s="2" t="s">
        <v>459</v>
      </c>
      <c r="EQ118" s="2" t="s">
        <v>459</v>
      </c>
      <c r="ER118" s="2" t="s">
        <v>459</v>
      </c>
      <c r="ES118" s="2" t="s">
        <v>459</v>
      </c>
      <c r="ET118" s="2" t="s">
        <v>459</v>
      </c>
      <c r="EU118" s="2" t="s">
        <v>459</v>
      </c>
      <c r="EV118" s="2" t="s">
        <v>459</v>
      </c>
      <c r="EW118" s="12" t="s">
        <v>621</v>
      </c>
      <c r="EX118" s="2" t="s">
        <v>459</v>
      </c>
      <c r="EY118" s="2" t="s">
        <v>459</v>
      </c>
      <c r="EZ118" s="2" t="s">
        <v>459</v>
      </c>
      <c r="FA118" s="2" t="s">
        <v>459</v>
      </c>
      <c r="FB118" s="2" t="s">
        <v>459</v>
      </c>
      <c r="FC118" s="2" t="s">
        <v>459</v>
      </c>
      <c r="FD118" s="2" t="s">
        <v>459</v>
      </c>
      <c r="FE118" s="12" t="s">
        <v>538</v>
      </c>
      <c r="FF118" s="2" t="s">
        <v>459</v>
      </c>
      <c r="FG118" s="2" t="s">
        <v>459</v>
      </c>
      <c r="FH118" s="2" t="s">
        <v>459</v>
      </c>
      <c r="FI118" s="2" t="s">
        <v>459</v>
      </c>
      <c r="FJ118" s="2" t="s">
        <v>459</v>
      </c>
      <c r="FK118" s="2" t="s">
        <v>459</v>
      </c>
      <c r="FL118" s="2" t="s">
        <v>459</v>
      </c>
      <c r="FM118" s="2" t="s">
        <v>459</v>
      </c>
      <c r="FN118" s="2" t="s">
        <v>459</v>
      </c>
      <c r="FO118" s="2" t="s">
        <v>459</v>
      </c>
      <c r="FP118" s="2" t="s">
        <v>459</v>
      </c>
      <c r="FQ118" s="2" t="s">
        <v>459</v>
      </c>
      <c r="FR118" s="2" t="s">
        <v>459</v>
      </c>
      <c r="FS118" s="13" t="s">
        <v>271</v>
      </c>
      <c r="FT118" s="2" t="s">
        <v>459</v>
      </c>
      <c r="FU118" s="2" t="s">
        <v>459</v>
      </c>
      <c r="FV118" s="2" t="s">
        <v>459</v>
      </c>
      <c r="FW118" s="2" t="s">
        <v>459</v>
      </c>
      <c r="FX118" s="11" t="s">
        <v>913</v>
      </c>
      <c r="FY118" s="2" t="s">
        <v>459</v>
      </c>
      <c r="FZ118" s="2" t="s">
        <v>459</v>
      </c>
      <c r="GA118" s="2" t="s">
        <v>459</v>
      </c>
      <c r="GB118" s="2" t="s">
        <v>459</v>
      </c>
      <c r="GC118" s="2" t="s">
        <v>459</v>
      </c>
      <c r="GD118" s="2" t="s">
        <v>459</v>
      </c>
      <c r="GE118" s="2" t="s">
        <v>459</v>
      </c>
    </row>
    <row r="119" spans="1:187" ht="88.9" customHeight="1" x14ac:dyDescent="0.25">
      <c r="A119" s="1">
        <v>228</v>
      </c>
      <c r="B119" s="2" t="s">
        <v>634</v>
      </c>
      <c r="C119" s="2" t="s">
        <v>635</v>
      </c>
      <c r="D119" s="2" t="s">
        <v>73</v>
      </c>
      <c r="E119" s="18" t="s">
        <v>1704</v>
      </c>
      <c r="F119" s="2" t="s">
        <v>1576</v>
      </c>
      <c r="G119" s="2" t="s">
        <v>459</v>
      </c>
      <c r="H119" s="2" t="s">
        <v>459</v>
      </c>
      <c r="I119" s="2" t="s">
        <v>459</v>
      </c>
      <c r="J119" s="2" t="s">
        <v>459</v>
      </c>
      <c r="K119" s="2" t="s">
        <v>459</v>
      </c>
      <c r="L119" s="12" t="s">
        <v>840</v>
      </c>
      <c r="M119" s="2" t="s">
        <v>459</v>
      </c>
      <c r="N119" s="12" t="s">
        <v>494</v>
      </c>
      <c r="O119" s="2" t="s">
        <v>459</v>
      </c>
      <c r="P119" s="2" t="s">
        <v>459</v>
      </c>
      <c r="Q119" s="2" t="s">
        <v>459</v>
      </c>
      <c r="R119" s="2" t="s">
        <v>459</v>
      </c>
      <c r="S119" s="2" t="s">
        <v>459</v>
      </c>
      <c r="T119" s="2" t="s">
        <v>459</v>
      </c>
      <c r="U119" s="2" t="s">
        <v>459</v>
      </c>
      <c r="V119" s="2" t="s">
        <v>459</v>
      </c>
      <c r="W119" s="12" t="s">
        <v>134</v>
      </c>
      <c r="X119" s="2" t="s">
        <v>459</v>
      </c>
      <c r="Y119" s="2" t="s">
        <v>459</v>
      </c>
      <c r="Z119" s="2" t="s">
        <v>459</v>
      </c>
      <c r="AA119" s="2" t="s">
        <v>459</v>
      </c>
      <c r="AB119" s="12" t="s">
        <v>496</v>
      </c>
      <c r="AC119" s="2" t="s">
        <v>459</v>
      </c>
      <c r="AD119" s="2" t="s">
        <v>459</v>
      </c>
      <c r="AE119" s="2" t="s">
        <v>459</v>
      </c>
      <c r="AF119" s="2" t="s">
        <v>459</v>
      </c>
      <c r="AG119" s="2" t="s">
        <v>459</v>
      </c>
      <c r="AH119" s="2" t="s">
        <v>459</v>
      </c>
      <c r="AI119" s="12" t="s">
        <v>151</v>
      </c>
      <c r="AJ119" s="2" t="s">
        <v>459</v>
      </c>
      <c r="AK119" s="2" t="s">
        <v>459</v>
      </c>
      <c r="AL119" s="2" t="s">
        <v>459</v>
      </c>
      <c r="AM119" s="2" t="s">
        <v>459</v>
      </c>
      <c r="AN119" s="2" t="s">
        <v>459</v>
      </c>
      <c r="AO119" s="12" t="s">
        <v>120</v>
      </c>
      <c r="AP119" s="2" t="s">
        <v>459</v>
      </c>
      <c r="AQ119" s="2" t="s">
        <v>459</v>
      </c>
      <c r="AR119" s="2" t="s">
        <v>459</v>
      </c>
      <c r="AS119" s="13" t="s">
        <v>841</v>
      </c>
      <c r="AT119" s="2" t="s">
        <v>459</v>
      </c>
      <c r="AU119" s="2" t="s">
        <v>459</v>
      </c>
      <c r="AV119" s="2" t="s">
        <v>459</v>
      </c>
      <c r="AW119" s="12" t="s">
        <v>842</v>
      </c>
      <c r="AX119" s="2" t="s">
        <v>459</v>
      </c>
      <c r="AY119" s="2" t="s">
        <v>459</v>
      </c>
      <c r="AZ119" s="2" t="s">
        <v>459</v>
      </c>
      <c r="BA119" s="2" t="s">
        <v>459</v>
      </c>
      <c r="BB119" s="2" t="s">
        <v>459</v>
      </c>
      <c r="BC119" s="2" t="s">
        <v>459</v>
      </c>
      <c r="BD119" s="12" t="s">
        <v>496</v>
      </c>
      <c r="BE119" s="2" t="s">
        <v>459</v>
      </c>
      <c r="BF119" s="2" t="s">
        <v>459</v>
      </c>
      <c r="BG119" s="2" t="s">
        <v>459</v>
      </c>
      <c r="BH119" s="2" t="s">
        <v>459</v>
      </c>
      <c r="BI119" s="2" t="s">
        <v>459</v>
      </c>
      <c r="BJ119" s="2" t="s">
        <v>459</v>
      </c>
      <c r="BK119" s="12" t="s">
        <v>843</v>
      </c>
      <c r="BL119" s="2" t="s">
        <v>459</v>
      </c>
      <c r="BM119" s="2" t="s">
        <v>459</v>
      </c>
      <c r="BN119" s="2" t="s">
        <v>459</v>
      </c>
      <c r="BO119" s="2" t="s">
        <v>459</v>
      </c>
      <c r="BP119" s="12" t="s">
        <v>844</v>
      </c>
      <c r="BQ119" s="2" t="s">
        <v>459</v>
      </c>
      <c r="BR119" s="2" t="s">
        <v>459</v>
      </c>
      <c r="BS119" s="2" t="s">
        <v>459</v>
      </c>
      <c r="BT119" s="2" t="s">
        <v>459</v>
      </c>
      <c r="BU119" s="2" t="s">
        <v>459</v>
      </c>
      <c r="BV119" s="2" t="s">
        <v>459</v>
      </c>
      <c r="BW119" s="13" t="s">
        <v>194</v>
      </c>
      <c r="BX119" s="2" t="s">
        <v>459</v>
      </c>
      <c r="BY119" s="2" t="s">
        <v>459</v>
      </c>
      <c r="BZ119" s="2" t="s">
        <v>459</v>
      </c>
      <c r="CA119" s="2" t="s">
        <v>459</v>
      </c>
      <c r="CB119" s="13" t="s">
        <v>845</v>
      </c>
      <c r="CC119" s="2" t="s">
        <v>459</v>
      </c>
      <c r="CD119" s="2" t="s">
        <v>459</v>
      </c>
      <c r="CE119" s="2" t="s">
        <v>459</v>
      </c>
      <c r="CF119" s="2" t="s">
        <v>459</v>
      </c>
      <c r="CG119" s="2" t="s">
        <v>459</v>
      </c>
      <c r="CH119" s="2" t="s">
        <v>459</v>
      </c>
      <c r="CI119" s="12" t="s">
        <v>519</v>
      </c>
      <c r="CJ119" s="2" t="s">
        <v>459</v>
      </c>
      <c r="CK119" s="2" t="s">
        <v>459</v>
      </c>
      <c r="CL119" s="12" t="s">
        <v>485</v>
      </c>
      <c r="CM119" s="2" t="s">
        <v>459</v>
      </c>
      <c r="CN119" s="2" t="s">
        <v>459</v>
      </c>
      <c r="CO119" s="2" t="s">
        <v>459</v>
      </c>
      <c r="CP119" s="2" t="s">
        <v>459</v>
      </c>
      <c r="CQ119" s="2" t="s">
        <v>459</v>
      </c>
      <c r="CR119" s="2" t="s">
        <v>459</v>
      </c>
      <c r="CS119" s="2" t="s">
        <v>459</v>
      </c>
      <c r="CT119" s="2" t="s">
        <v>459</v>
      </c>
      <c r="CU119" s="2" t="s">
        <v>459</v>
      </c>
      <c r="CV119" s="2" t="s">
        <v>459</v>
      </c>
      <c r="CW119" s="13" t="s">
        <v>846</v>
      </c>
      <c r="CX119" s="11" t="s">
        <v>471</v>
      </c>
      <c r="CY119" s="2" t="s">
        <v>459</v>
      </c>
      <c r="CZ119" s="2" t="s">
        <v>459</v>
      </c>
      <c r="DA119" s="2" t="s">
        <v>459</v>
      </c>
      <c r="DB119" s="2" t="s">
        <v>459</v>
      </c>
      <c r="DC119" s="2" t="s">
        <v>459</v>
      </c>
      <c r="DD119" s="2" t="s">
        <v>459</v>
      </c>
      <c r="DE119" s="2" t="s">
        <v>459</v>
      </c>
      <c r="DF119" s="2" t="s">
        <v>459</v>
      </c>
      <c r="DG119" s="2" t="s">
        <v>459</v>
      </c>
      <c r="DH119" s="12" t="s">
        <v>217</v>
      </c>
      <c r="DI119" s="2" t="s">
        <v>459</v>
      </c>
      <c r="DJ119" s="2" t="s">
        <v>459</v>
      </c>
      <c r="DK119" s="2" t="s">
        <v>459</v>
      </c>
      <c r="DL119" s="2" t="s">
        <v>459</v>
      </c>
      <c r="DM119" s="2" t="s">
        <v>459</v>
      </c>
      <c r="DN119" s="2" t="s">
        <v>459</v>
      </c>
      <c r="DO119" s="2" t="s">
        <v>459</v>
      </c>
      <c r="DP119" s="2" t="s">
        <v>459</v>
      </c>
      <c r="DQ119" s="2" t="s">
        <v>459</v>
      </c>
      <c r="DR119" s="2" t="s">
        <v>459</v>
      </c>
      <c r="DS119" s="2" t="s">
        <v>459</v>
      </c>
      <c r="DT119" s="13" t="s">
        <v>847</v>
      </c>
      <c r="DU119" s="2" t="s">
        <v>459</v>
      </c>
      <c r="DV119" s="2" t="s">
        <v>459</v>
      </c>
      <c r="DW119" s="2" t="s">
        <v>459</v>
      </c>
      <c r="DX119" s="2" t="s">
        <v>459</v>
      </c>
      <c r="DY119" s="2" t="s">
        <v>459</v>
      </c>
      <c r="DZ119" s="2" t="s">
        <v>459</v>
      </c>
      <c r="EA119" s="2" t="s">
        <v>459</v>
      </c>
      <c r="EB119" s="2" t="s">
        <v>459</v>
      </c>
      <c r="EC119" s="2" t="s">
        <v>459</v>
      </c>
      <c r="ED119" s="12" t="s">
        <v>241</v>
      </c>
      <c r="EE119" s="2" t="s">
        <v>459</v>
      </c>
      <c r="EF119" s="2" t="s">
        <v>459</v>
      </c>
      <c r="EG119" s="2" t="s">
        <v>459</v>
      </c>
      <c r="EH119" s="2" t="s">
        <v>459</v>
      </c>
      <c r="EI119" s="2" t="s">
        <v>459</v>
      </c>
      <c r="EJ119" s="2" t="s">
        <v>459</v>
      </c>
      <c r="EK119" s="2" t="s">
        <v>459</v>
      </c>
      <c r="EL119" s="13" t="s">
        <v>848</v>
      </c>
      <c r="EM119" s="2" t="s">
        <v>459</v>
      </c>
      <c r="EN119" s="2" t="s">
        <v>459</v>
      </c>
      <c r="EO119" s="2" t="s">
        <v>459</v>
      </c>
      <c r="EP119" s="2" t="s">
        <v>459</v>
      </c>
      <c r="EQ119" s="2" t="s">
        <v>459</v>
      </c>
      <c r="ER119" s="2" t="s">
        <v>459</v>
      </c>
      <c r="ES119" s="2" t="s">
        <v>459</v>
      </c>
      <c r="ET119" s="2" t="s">
        <v>459</v>
      </c>
      <c r="EU119" s="2" t="s">
        <v>459</v>
      </c>
      <c r="EV119" s="2" t="s">
        <v>459</v>
      </c>
      <c r="EW119" s="2" t="s">
        <v>459</v>
      </c>
      <c r="EX119" s="2" t="s">
        <v>459</v>
      </c>
      <c r="EY119" s="2" t="s">
        <v>459</v>
      </c>
      <c r="EZ119" s="12" t="s">
        <v>537</v>
      </c>
      <c r="FA119" s="2" t="s">
        <v>459</v>
      </c>
      <c r="FB119" s="2" t="s">
        <v>459</v>
      </c>
      <c r="FC119" s="2" t="s">
        <v>459</v>
      </c>
      <c r="FD119" s="2" t="s">
        <v>459</v>
      </c>
      <c r="FE119" s="13" t="s">
        <v>849</v>
      </c>
      <c r="FF119" s="2" t="s">
        <v>459</v>
      </c>
      <c r="FG119" s="2" t="s">
        <v>459</v>
      </c>
      <c r="FH119" s="2" t="s">
        <v>459</v>
      </c>
      <c r="FI119" s="2" t="s">
        <v>459</v>
      </c>
      <c r="FJ119" s="2" t="s">
        <v>459</v>
      </c>
      <c r="FK119" s="2" t="s">
        <v>459</v>
      </c>
      <c r="FL119" s="2" t="s">
        <v>459</v>
      </c>
      <c r="FM119" s="2" t="s">
        <v>459</v>
      </c>
      <c r="FN119" s="2" t="s">
        <v>459</v>
      </c>
      <c r="FO119" s="2" t="s">
        <v>459</v>
      </c>
      <c r="FP119" s="2" t="s">
        <v>459</v>
      </c>
      <c r="FQ119" s="2" t="s">
        <v>459</v>
      </c>
      <c r="FR119" s="2" t="s">
        <v>459</v>
      </c>
      <c r="FS119" s="13" t="s">
        <v>271</v>
      </c>
      <c r="FT119" s="2" t="s">
        <v>459</v>
      </c>
      <c r="FU119" s="2" t="s">
        <v>459</v>
      </c>
      <c r="FV119" s="2" t="s">
        <v>459</v>
      </c>
      <c r="FW119" s="2" t="s">
        <v>459</v>
      </c>
      <c r="FX119" s="2" t="s">
        <v>459</v>
      </c>
      <c r="FY119" s="2" t="s">
        <v>459</v>
      </c>
      <c r="FZ119" s="11" t="s">
        <v>850</v>
      </c>
      <c r="GA119" s="2" t="s">
        <v>459</v>
      </c>
      <c r="GB119" s="2" t="s">
        <v>459</v>
      </c>
      <c r="GC119" s="2" t="s">
        <v>459</v>
      </c>
      <c r="GD119" s="2" t="s">
        <v>459</v>
      </c>
      <c r="GE119" s="2" t="s">
        <v>459</v>
      </c>
    </row>
    <row r="120" spans="1:187" ht="88.9" customHeight="1" x14ac:dyDescent="0.25">
      <c r="A120" s="1">
        <v>281</v>
      </c>
      <c r="B120" s="2" t="s">
        <v>664</v>
      </c>
      <c r="C120" s="2" t="s">
        <v>58</v>
      </c>
      <c r="D120" s="2" t="s">
        <v>637</v>
      </c>
      <c r="E120" s="18" t="s">
        <v>1654</v>
      </c>
      <c r="F120" s="2" t="s">
        <v>1556</v>
      </c>
      <c r="G120" s="2" t="s">
        <v>459</v>
      </c>
      <c r="H120" s="2" t="s">
        <v>459</v>
      </c>
      <c r="I120" s="11" t="s">
        <v>861</v>
      </c>
      <c r="J120" s="2" t="s">
        <v>459</v>
      </c>
      <c r="K120" s="2" t="s">
        <v>459</v>
      </c>
      <c r="L120" s="2" t="s">
        <v>459</v>
      </c>
      <c r="M120" s="2" t="s">
        <v>459</v>
      </c>
      <c r="N120" s="2" t="s">
        <v>459</v>
      </c>
      <c r="O120" s="2" t="s">
        <v>459</v>
      </c>
      <c r="P120" s="2" t="s">
        <v>459</v>
      </c>
      <c r="Q120" s="2" t="s">
        <v>459</v>
      </c>
      <c r="R120" s="11" t="s">
        <v>478</v>
      </c>
      <c r="S120" s="2" t="s">
        <v>459</v>
      </c>
      <c r="T120" s="2" t="s">
        <v>459</v>
      </c>
      <c r="U120" s="2" t="s">
        <v>459</v>
      </c>
      <c r="V120" s="2" t="s">
        <v>459</v>
      </c>
      <c r="W120" s="13" t="s">
        <v>136</v>
      </c>
      <c r="X120" s="2" t="s">
        <v>459</v>
      </c>
      <c r="Y120" s="2" t="s">
        <v>459</v>
      </c>
      <c r="Z120" s="2" t="s">
        <v>459</v>
      </c>
      <c r="AA120" s="2" t="s">
        <v>459</v>
      </c>
      <c r="AB120" s="2" t="s">
        <v>459</v>
      </c>
      <c r="AC120" s="13" t="s">
        <v>461</v>
      </c>
      <c r="AD120" s="2" t="s">
        <v>459</v>
      </c>
      <c r="AE120" s="2" t="s">
        <v>459</v>
      </c>
      <c r="AF120" s="2" t="s">
        <v>459</v>
      </c>
      <c r="AG120" s="2" t="s">
        <v>459</v>
      </c>
      <c r="AH120" s="2" t="s">
        <v>459</v>
      </c>
      <c r="AI120" s="12" t="s">
        <v>151</v>
      </c>
      <c r="AJ120" s="2" t="s">
        <v>459</v>
      </c>
      <c r="AK120" s="13" t="s">
        <v>116</v>
      </c>
      <c r="AL120" s="2" t="s">
        <v>459</v>
      </c>
      <c r="AM120" s="2" t="s">
        <v>459</v>
      </c>
      <c r="AN120" s="2" t="s">
        <v>459</v>
      </c>
      <c r="AO120" s="2" t="s">
        <v>459</v>
      </c>
      <c r="AP120" s="2" t="s">
        <v>459</v>
      </c>
      <c r="AQ120" s="13" t="s">
        <v>159</v>
      </c>
      <c r="AR120" s="2" t="s">
        <v>459</v>
      </c>
      <c r="AS120" s="2" t="s">
        <v>459</v>
      </c>
      <c r="AT120" s="2" t="s">
        <v>459</v>
      </c>
      <c r="AU120" s="2" t="s">
        <v>459</v>
      </c>
      <c r="AV120" s="2" t="s">
        <v>459</v>
      </c>
      <c r="AW120" s="12" t="s">
        <v>842</v>
      </c>
      <c r="AX120" s="2" t="s">
        <v>459</v>
      </c>
      <c r="AY120" s="2" t="s">
        <v>459</v>
      </c>
      <c r="AZ120" s="2" t="s">
        <v>459</v>
      </c>
      <c r="BA120" s="2" t="s">
        <v>459</v>
      </c>
      <c r="BB120" s="2" t="s">
        <v>459</v>
      </c>
      <c r="BC120" s="2" t="s">
        <v>459</v>
      </c>
      <c r="BD120" s="2" t="s">
        <v>459</v>
      </c>
      <c r="BE120" s="2" t="s">
        <v>459</v>
      </c>
      <c r="BF120" s="13" t="s">
        <v>853</v>
      </c>
      <c r="BG120" s="2" t="s">
        <v>459</v>
      </c>
      <c r="BH120" s="2" t="s">
        <v>459</v>
      </c>
      <c r="BI120" s="2" t="s">
        <v>459</v>
      </c>
      <c r="BJ120" s="2" t="s">
        <v>459</v>
      </c>
      <c r="BK120" s="2" t="s">
        <v>459</v>
      </c>
      <c r="BL120" s="13" t="s">
        <v>604</v>
      </c>
      <c r="BM120" s="2" t="s">
        <v>459</v>
      </c>
      <c r="BN120" s="2" t="s">
        <v>459</v>
      </c>
      <c r="BO120" s="2" t="s">
        <v>459</v>
      </c>
      <c r="BP120" s="11" t="s">
        <v>996</v>
      </c>
      <c r="BQ120" s="2" t="s">
        <v>459</v>
      </c>
      <c r="BR120" s="2" t="s">
        <v>459</v>
      </c>
      <c r="BS120" s="2" t="s">
        <v>459</v>
      </c>
      <c r="BT120" s="2" t="s">
        <v>459</v>
      </c>
      <c r="BU120" s="12" t="s">
        <v>186</v>
      </c>
      <c r="BV120" s="2" t="s">
        <v>459</v>
      </c>
      <c r="BW120" s="2" t="s">
        <v>459</v>
      </c>
      <c r="BX120" s="2" t="s">
        <v>459</v>
      </c>
      <c r="BY120" s="2" t="s">
        <v>459</v>
      </c>
      <c r="BZ120" s="2" t="s">
        <v>459</v>
      </c>
      <c r="CA120" s="2" t="s">
        <v>459</v>
      </c>
      <c r="CB120" s="2" t="s">
        <v>459</v>
      </c>
      <c r="CC120" s="12" t="s">
        <v>483</v>
      </c>
      <c r="CD120" s="2" t="s">
        <v>459</v>
      </c>
      <c r="CE120" s="2" t="s">
        <v>459</v>
      </c>
      <c r="CF120" s="2" t="s">
        <v>459</v>
      </c>
      <c r="CG120" s="2" t="s">
        <v>459</v>
      </c>
      <c r="CH120" s="2" t="s">
        <v>459</v>
      </c>
      <c r="CI120" s="2" t="s">
        <v>459</v>
      </c>
      <c r="CJ120" s="13" t="s">
        <v>997</v>
      </c>
      <c r="CK120" s="2" t="s">
        <v>459</v>
      </c>
      <c r="CL120" s="2" t="s">
        <v>459</v>
      </c>
      <c r="CM120" s="2" t="s">
        <v>459</v>
      </c>
      <c r="CN120" s="2" t="s">
        <v>459</v>
      </c>
      <c r="CO120" s="2" t="s">
        <v>459</v>
      </c>
      <c r="CP120" s="2" t="s">
        <v>459</v>
      </c>
      <c r="CQ120" s="12" t="s">
        <v>898</v>
      </c>
      <c r="CR120" s="2" t="s">
        <v>459</v>
      </c>
      <c r="CS120" s="2" t="s">
        <v>459</v>
      </c>
      <c r="CT120" s="13" t="s">
        <v>998</v>
      </c>
      <c r="CU120" s="2" t="s">
        <v>459</v>
      </c>
      <c r="CV120" s="2" t="s">
        <v>459</v>
      </c>
      <c r="CW120" s="2" t="s">
        <v>459</v>
      </c>
      <c r="CX120" s="2" t="s">
        <v>459</v>
      </c>
      <c r="CY120" s="2" t="s">
        <v>459</v>
      </c>
      <c r="CZ120" s="13" t="s">
        <v>587</v>
      </c>
      <c r="DA120" s="2" t="s">
        <v>459</v>
      </c>
      <c r="DB120" s="2" t="s">
        <v>459</v>
      </c>
      <c r="DC120" s="2" t="s">
        <v>459</v>
      </c>
      <c r="DD120" s="2" t="s">
        <v>459</v>
      </c>
      <c r="DE120" s="2" t="s">
        <v>459</v>
      </c>
      <c r="DF120" s="13" t="s">
        <v>212</v>
      </c>
      <c r="DG120" s="2" t="s">
        <v>459</v>
      </c>
      <c r="DH120" s="2" t="s">
        <v>459</v>
      </c>
      <c r="DI120" s="2" t="s">
        <v>459</v>
      </c>
      <c r="DJ120" s="2" t="s">
        <v>459</v>
      </c>
      <c r="DK120" s="2" t="s">
        <v>459</v>
      </c>
      <c r="DL120" s="2" t="s">
        <v>459</v>
      </c>
      <c r="DM120" s="2" t="s">
        <v>459</v>
      </c>
      <c r="DN120" s="2" t="s">
        <v>459</v>
      </c>
      <c r="DO120" s="2" t="s">
        <v>459</v>
      </c>
      <c r="DP120" s="2" t="s">
        <v>459</v>
      </c>
      <c r="DQ120" s="2" t="s">
        <v>459</v>
      </c>
      <c r="DR120" s="2" t="s">
        <v>459</v>
      </c>
      <c r="DS120" s="13" t="s">
        <v>999</v>
      </c>
      <c r="DT120" s="2" t="s">
        <v>459</v>
      </c>
      <c r="DU120" s="2" t="s">
        <v>459</v>
      </c>
      <c r="DV120" s="2" t="s">
        <v>459</v>
      </c>
      <c r="DW120" s="2" t="s">
        <v>459</v>
      </c>
      <c r="DX120" s="2" t="s">
        <v>459</v>
      </c>
      <c r="DY120" s="2" t="s">
        <v>459</v>
      </c>
      <c r="DZ120" s="2" t="s">
        <v>459</v>
      </c>
      <c r="EA120" s="2" t="s">
        <v>459</v>
      </c>
      <c r="EB120" s="12" t="s">
        <v>238</v>
      </c>
      <c r="EC120" s="2" t="s">
        <v>459</v>
      </c>
      <c r="ED120" s="2" t="s">
        <v>459</v>
      </c>
      <c r="EE120" s="2" t="s">
        <v>459</v>
      </c>
      <c r="EF120" s="2" t="s">
        <v>459</v>
      </c>
      <c r="EG120" s="2" t="s">
        <v>459</v>
      </c>
      <c r="EH120" s="2" t="s">
        <v>459</v>
      </c>
      <c r="EI120" s="2" t="s">
        <v>459</v>
      </c>
      <c r="EJ120" s="2" t="s">
        <v>459</v>
      </c>
      <c r="EK120" s="2" t="s">
        <v>459</v>
      </c>
      <c r="EL120" s="2" t="s">
        <v>459</v>
      </c>
      <c r="EM120" s="13" t="s">
        <v>859</v>
      </c>
      <c r="EN120" s="2" t="s">
        <v>459</v>
      </c>
      <c r="EO120" s="2" t="s">
        <v>459</v>
      </c>
      <c r="EP120" s="2" t="s">
        <v>459</v>
      </c>
      <c r="EQ120" s="2" t="s">
        <v>459</v>
      </c>
      <c r="ER120" s="2" t="s">
        <v>459</v>
      </c>
      <c r="ES120" s="11" t="s">
        <v>1000</v>
      </c>
      <c r="ET120" s="2" t="s">
        <v>459</v>
      </c>
      <c r="EU120" s="2" t="s">
        <v>459</v>
      </c>
      <c r="EV120" s="2" t="s">
        <v>459</v>
      </c>
      <c r="EW120" s="2" t="s">
        <v>459</v>
      </c>
      <c r="EX120" s="2" t="s">
        <v>459</v>
      </c>
      <c r="EY120" s="2" t="s">
        <v>459</v>
      </c>
      <c r="EZ120" s="2" t="s">
        <v>459</v>
      </c>
      <c r="FA120" s="2" t="s">
        <v>459</v>
      </c>
      <c r="FB120" s="2" t="s">
        <v>459</v>
      </c>
      <c r="FC120" s="2" t="s">
        <v>459</v>
      </c>
      <c r="FD120" s="2" t="s">
        <v>459</v>
      </c>
      <c r="FE120" s="2" t="s">
        <v>459</v>
      </c>
      <c r="FF120" s="2" t="s">
        <v>459</v>
      </c>
      <c r="FG120" s="2" t="s">
        <v>459</v>
      </c>
      <c r="FH120" s="2" t="s">
        <v>459</v>
      </c>
      <c r="FI120" s="2" t="s">
        <v>459</v>
      </c>
      <c r="FJ120" s="13" t="s">
        <v>1001</v>
      </c>
      <c r="FK120" s="2" t="s">
        <v>459</v>
      </c>
      <c r="FL120" s="2" t="s">
        <v>459</v>
      </c>
      <c r="FM120" s="2" t="s">
        <v>459</v>
      </c>
      <c r="FN120" s="2" t="s">
        <v>459</v>
      </c>
      <c r="FO120" s="2" t="s">
        <v>459</v>
      </c>
      <c r="FP120" s="13" t="s">
        <v>263</v>
      </c>
      <c r="FQ120" s="2" t="s">
        <v>459</v>
      </c>
      <c r="FR120" s="2" t="s">
        <v>459</v>
      </c>
      <c r="FS120" s="2" t="s">
        <v>459</v>
      </c>
      <c r="FT120" s="2" t="s">
        <v>459</v>
      </c>
      <c r="FU120" s="2" t="s">
        <v>459</v>
      </c>
      <c r="FV120" s="2" t="s">
        <v>459</v>
      </c>
      <c r="FW120" s="2" t="s">
        <v>459</v>
      </c>
      <c r="FX120" s="2" t="s">
        <v>459</v>
      </c>
      <c r="FY120" s="2" t="s">
        <v>459</v>
      </c>
      <c r="FZ120" s="2" t="s">
        <v>459</v>
      </c>
      <c r="GA120" s="13" t="s">
        <v>1002</v>
      </c>
      <c r="GB120" s="2" t="s">
        <v>459</v>
      </c>
      <c r="GC120" s="2" t="s">
        <v>459</v>
      </c>
      <c r="GD120" s="2" t="s">
        <v>459</v>
      </c>
      <c r="GE120" s="2" t="s">
        <v>459</v>
      </c>
    </row>
    <row r="121" spans="1:187" ht="88.9" customHeight="1" x14ac:dyDescent="0.25">
      <c r="A121" s="1">
        <v>2310</v>
      </c>
      <c r="B121" s="2" t="s">
        <v>791</v>
      </c>
      <c r="C121" s="2" t="s">
        <v>703</v>
      </c>
      <c r="D121" s="2" t="s">
        <v>56</v>
      </c>
      <c r="E121" s="18" t="s">
        <v>1705</v>
      </c>
      <c r="F121" s="2" t="s">
        <v>1581</v>
      </c>
      <c r="G121" s="12" t="s">
        <v>932</v>
      </c>
      <c r="H121" s="2" t="s">
        <v>459</v>
      </c>
      <c r="I121" s="2" t="s">
        <v>459</v>
      </c>
      <c r="J121" s="2" t="s">
        <v>459</v>
      </c>
      <c r="K121" s="2" t="s">
        <v>459</v>
      </c>
      <c r="L121" s="2" t="s">
        <v>459</v>
      </c>
      <c r="M121" s="2" t="s">
        <v>459</v>
      </c>
      <c r="N121" s="2" t="s">
        <v>459</v>
      </c>
      <c r="O121" s="2" t="s">
        <v>459</v>
      </c>
      <c r="P121" s="2" t="s">
        <v>459</v>
      </c>
      <c r="Q121" s="2" t="s">
        <v>459</v>
      </c>
      <c r="R121" s="11" t="s">
        <v>885</v>
      </c>
      <c r="S121" s="13" t="s">
        <v>122</v>
      </c>
      <c r="T121" s="2" t="s">
        <v>459</v>
      </c>
      <c r="U121" s="2" t="s">
        <v>459</v>
      </c>
      <c r="V121" s="2" t="s">
        <v>459</v>
      </c>
      <c r="W121" s="2" t="s">
        <v>459</v>
      </c>
      <c r="X121" s="2" t="s">
        <v>459</v>
      </c>
      <c r="Y121" s="2" t="s">
        <v>459</v>
      </c>
      <c r="Z121" s="2" t="s">
        <v>459</v>
      </c>
      <c r="AA121" s="2" t="s">
        <v>459</v>
      </c>
      <c r="AB121" s="13" t="s">
        <v>118</v>
      </c>
      <c r="AC121" s="2" t="s">
        <v>459</v>
      </c>
      <c r="AD121" s="2" t="s">
        <v>459</v>
      </c>
      <c r="AE121" s="2" t="s">
        <v>459</v>
      </c>
      <c r="AF121" s="2" t="s">
        <v>459</v>
      </c>
      <c r="AG121" s="2" t="s">
        <v>459</v>
      </c>
      <c r="AH121" s="2" t="s">
        <v>459</v>
      </c>
      <c r="AI121" s="2" t="s">
        <v>459</v>
      </c>
      <c r="AJ121" s="13" t="s">
        <v>140</v>
      </c>
      <c r="AK121" s="13" t="s">
        <v>116</v>
      </c>
      <c r="AL121" s="2" t="s">
        <v>459</v>
      </c>
      <c r="AM121" s="2" t="s">
        <v>459</v>
      </c>
      <c r="AN121" s="2" t="s">
        <v>459</v>
      </c>
      <c r="AO121" s="2" t="s">
        <v>459</v>
      </c>
      <c r="AP121" s="2" t="s">
        <v>459</v>
      </c>
      <c r="AQ121" s="2" t="s">
        <v>459</v>
      </c>
      <c r="AR121" s="12" t="s">
        <v>1220</v>
      </c>
      <c r="AS121" s="2" t="s">
        <v>459</v>
      </c>
      <c r="AT121" s="2" t="s">
        <v>459</v>
      </c>
      <c r="AU121" s="2" t="s">
        <v>459</v>
      </c>
      <c r="AV121" s="2" t="s">
        <v>459</v>
      </c>
      <c r="AW121" s="2" t="s">
        <v>459</v>
      </c>
      <c r="AX121" s="2" t="s">
        <v>459</v>
      </c>
      <c r="AY121" s="2" t="s">
        <v>459</v>
      </c>
      <c r="AZ121" s="13" t="s">
        <v>944</v>
      </c>
      <c r="BA121" s="2" t="s">
        <v>459</v>
      </c>
      <c r="BB121" s="2" t="s">
        <v>459</v>
      </c>
      <c r="BC121" s="13" t="s">
        <v>853</v>
      </c>
      <c r="BD121" s="2" t="s">
        <v>459</v>
      </c>
      <c r="BE121" s="2" t="s">
        <v>459</v>
      </c>
      <c r="BF121" s="2" t="s">
        <v>459</v>
      </c>
      <c r="BG121" s="2" t="s">
        <v>459</v>
      </c>
      <c r="BH121" s="2" t="s">
        <v>459</v>
      </c>
      <c r="BI121" s="2" t="s">
        <v>459</v>
      </c>
      <c r="BJ121" s="2" t="s">
        <v>459</v>
      </c>
      <c r="BK121" s="2" t="s">
        <v>459</v>
      </c>
      <c r="BL121" s="13" t="s">
        <v>604</v>
      </c>
      <c r="BM121" s="2" t="s">
        <v>459</v>
      </c>
      <c r="BN121" s="2" t="s">
        <v>459</v>
      </c>
      <c r="BO121" s="2" t="s">
        <v>459</v>
      </c>
      <c r="BP121" s="2" t="s">
        <v>459</v>
      </c>
      <c r="BQ121" s="2" t="s">
        <v>459</v>
      </c>
      <c r="BR121" s="2" t="s">
        <v>459</v>
      </c>
      <c r="BS121" s="12" t="s">
        <v>530</v>
      </c>
      <c r="BT121" s="13" t="s">
        <v>182</v>
      </c>
      <c r="BU121" s="2" t="s">
        <v>459</v>
      </c>
      <c r="BV121" s="2" t="s">
        <v>459</v>
      </c>
      <c r="BW121" s="2" t="s">
        <v>459</v>
      </c>
      <c r="BX121" s="2" t="s">
        <v>459</v>
      </c>
      <c r="BY121" s="2" t="s">
        <v>459</v>
      </c>
      <c r="BZ121" s="12" t="s">
        <v>584</v>
      </c>
      <c r="CA121" s="2" t="s">
        <v>459</v>
      </c>
      <c r="CB121" s="2" t="s">
        <v>459</v>
      </c>
      <c r="CC121" s="2" t="s">
        <v>459</v>
      </c>
      <c r="CD121" s="2" t="s">
        <v>459</v>
      </c>
      <c r="CE121" s="2" t="s">
        <v>459</v>
      </c>
      <c r="CF121" s="2" t="s">
        <v>459</v>
      </c>
      <c r="CG121" s="2" t="s">
        <v>459</v>
      </c>
      <c r="CH121" s="2" t="s">
        <v>459</v>
      </c>
      <c r="CI121" s="2" t="s">
        <v>459</v>
      </c>
      <c r="CJ121" s="12" t="s">
        <v>833</v>
      </c>
      <c r="CK121" s="2" t="s">
        <v>459</v>
      </c>
      <c r="CL121" s="13" t="s">
        <v>1434</v>
      </c>
      <c r="CM121" s="2" t="s">
        <v>459</v>
      </c>
      <c r="CN121" s="2" t="s">
        <v>459</v>
      </c>
      <c r="CO121" s="2" t="s">
        <v>459</v>
      </c>
      <c r="CP121" s="2" t="s">
        <v>459</v>
      </c>
      <c r="CQ121" s="2" t="s">
        <v>459</v>
      </c>
      <c r="CR121" s="2" t="s">
        <v>459</v>
      </c>
      <c r="CS121" s="2" t="s">
        <v>459</v>
      </c>
      <c r="CT121" s="2" t="s">
        <v>459</v>
      </c>
      <c r="CU121" s="2" t="s">
        <v>459</v>
      </c>
      <c r="CV121" s="12" t="s">
        <v>505</v>
      </c>
      <c r="CW121" s="2" t="s">
        <v>459</v>
      </c>
      <c r="CX121" s="2" t="s">
        <v>459</v>
      </c>
      <c r="CY121" s="11" t="s">
        <v>1178</v>
      </c>
      <c r="CZ121" s="2" t="s">
        <v>459</v>
      </c>
      <c r="DA121" s="2" t="s">
        <v>459</v>
      </c>
      <c r="DB121" s="2" t="s">
        <v>459</v>
      </c>
      <c r="DC121" s="2" t="s">
        <v>459</v>
      </c>
      <c r="DD121" s="2" t="s">
        <v>459</v>
      </c>
      <c r="DE121" s="2" t="s">
        <v>459</v>
      </c>
      <c r="DF121" s="2" t="s">
        <v>459</v>
      </c>
      <c r="DG121" s="2" t="s">
        <v>459</v>
      </c>
      <c r="DH121" s="2" t="s">
        <v>459</v>
      </c>
      <c r="DI121" s="2" t="s">
        <v>459</v>
      </c>
      <c r="DJ121" s="2" t="s">
        <v>459</v>
      </c>
      <c r="DK121" s="13" t="s">
        <v>216</v>
      </c>
      <c r="DL121" s="2" t="s">
        <v>459</v>
      </c>
      <c r="DM121" s="2" t="s">
        <v>459</v>
      </c>
      <c r="DN121" s="2" t="s">
        <v>459</v>
      </c>
      <c r="DO121" s="2" t="s">
        <v>459</v>
      </c>
      <c r="DP121" s="2" t="s">
        <v>459</v>
      </c>
      <c r="DQ121" s="2" t="s">
        <v>459</v>
      </c>
      <c r="DR121" s="13" t="s">
        <v>1435</v>
      </c>
      <c r="DS121" s="2" t="s">
        <v>459</v>
      </c>
      <c r="DT121" s="2" t="s">
        <v>459</v>
      </c>
      <c r="DU121" s="2" t="s">
        <v>459</v>
      </c>
      <c r="DV121" s="2" t="s">
        <v>459</v>
      </c>
      <c r="DW121" s="2" t="s">
        <v>459</v>
      </c>
      <c r="DX121" s="2" t="s">
        <v>459</v>
      </c>
      <c r="DY121" s="2" t="s">
        <v>459</v>
      </c>
      <c r="DZ121" s="2" t="s">
        <v>459</v>
      </c>
      <c r="EA121" s="12" t="s">
        <v>240</v>
      </c>
      <c r="EB121" s="2" t="s">
        <v>459</v>
      </c>
      <c r="EC121" s="2" t="s">
        <v>459</v>
      </c>
      <c r="ED121" s="2" t="s">
        <v>459</v>
      </c>
      <c r="EE121" s="2" t="s">
        <v>459</v>
      </c>
      <c r="EF121" s="2" t="s">
        <v>459</v>
      </c>
      <c r="EG121" s="2" t="s">
        <v>459</v>
      </c>
      <c r="EH121" s="2" t="s">
        <v>459</v>
      </c>
      <c r="EI121" s="2" t="s">
        <v>459</v>
      </c>
      <c r="EJ121" s="2" t="s">
        <v>459</v>
      </c>
      <c r="EK121" s="2" t="s">
        <v>459</v>
      </c>
      <c r="EL121" s="2" t="s">
        <v>459</v>
      </c>
      <c r="EM121" s="2" t="s">
        <v>459</v>
      </c>
      <c r="EN121" s="2" t="s">
        <v>459</v>
      </c>
      <c r="EO121" s="2" t="s">
        <v>459</v>
      </c>
      <c r="EP121" s="13" t="s">
        <v>1131</v>
      </c>
      <c r="EQ121" s="2" t="s">
        <v>459</v>
      </c>
      <c r="ER121" s="2" t="s">
        <v>459</v>
      </c>
      <c r="ES121" s="2" t="s">
        <v>459</v>
      </c>
      <c r="ET121" s="2" t="s">
        <v>459</v>
      </c>
      <c r="EU121" s="2" t="s">
        <v>459</v>
      </c>
      <c r="EV121" s="2" t="s">
        <v>459</v>
      </c>
      <c r="EW121" s="2" t="s">
        <v>459</v>
      </c>
      <c r="EX121" s="2" t="s">
        <v>459</v>
      </c>
      <c r="EY121" s="2" t="s">
        <v>459</v>
      </c>
      <c r="EZ121" s="2" t="s">
        <v>459</v>
      </c>
      <c r="FA121" s="12" t="s">
        <v>491</v>
      </c>
      <c r="FB121" s="2" t="s">
        <v>459</v>
      </c>
      <c r="FC121" s="12" t="s">
        <v>561</v>
      </c>
      <c r="FD121" s="2" t="s">
        <v>459</v>
      </c>
      <c r="FE121" s="2" t="s">
        <v>459</v>
      </c>
      <c r="FF121" s="2" t="s">
        <v>459</v>
      </c>
      <c r="FG121" s="2" t="s">
        <v>459</v>
      </c>
      <c r="FH121" s="2" t="s">
        <v>459</v>
      </c>
      <c r="FI121" s="2" t="s">
        <v>459</v>
      </c>
      <c r="FJ121" s="2" t="s">
        <v>459</v>
      </c>
      <c r="FK121" s="2" t="s">
        <v>459</v>
      </c>
      <c r="FL121" s="2" t="s">
        <v>459</v>
      </c>
      <c r="FM121" s="2" t="s">
        <v>459</v>
      </c>
      <c r="FN121" s="2" t="s">
        <v>459</v>
      </c>
      <c r="FO121" s="2" t="s">
        <v>459</v>
      </c>
      <c r="FP121" s="2" t="s">
        <v>459</v>
      </c>
      <c r="FQ121" s="2" t="s">
        <v>459</v>
      </c>
      <c r="FR121" s="2" t="s">
        <v>459</v>
      </c>
      <c r="FS121" s="12" t="s">
        <v>272</v>
      </c>
      <c r="FT121" s="2" t="s">
        <v>459</v>
      </c>
      <c r="FU121" s="2" t="s">
        <v>459</v>
      </c>
      <c r="FV121" s="2" t="s">
        <v>459</v>
      </c>
      <c r="FW121" s="2" t="s">
        <v>459</v>
      </c>
      <c r="FX121" s="2" t="s">
        <v>459</v>
      </c>
      <c r="FY121" s="2" t="s">
        <v>459</v>
      </c>
      <c r="FZ121" s="2" t="s">
        <v>459</v>
      </c>
      <c r="GA121" s="2" t="s">
        <v>459</v>
      </c>
      <c r="GB121" s="2" t="s">
        <v>459</v>
      </c>
      <c r="GC121" s="2" t="s">
        <v>459</v>
      </c>
      <c r="GD121" s="2" t="s">
        <v>459</v>
      </c>
      <c r="GE121" s="11" t="s">
        <v>1436</v>
      </c>
    </row>
    <row r="122" spans="1:187" ht="88.9" customHeight="1" x14ac:dyDescent="0.25">
      <c r="A122" s="1">
        <v>292</v>
      </c>
      <c r="B122" s="2" t="s">
        <v>671</v>
      </c>
      <c r="C122" s="2" t="s">
        <v>672</v>
      </c>
      <c r="D122" s="2" t="s">
        <v>673</v>
      </c>
      <c r="E122" s="18" t="s">
        <v>1706</v>
      </c>
      <c r="F122" s="2" t="s">
        <v>1565</v>
      </c>
      <c r="G122" s="2" t="s">
        <v>459</v>
      </c>
      <c r="H122" s="12" t="s">
        <v>494</v>
      </c>
      <c r="I122" s="2" t="s">
        <v>459</v>
      </c>
      <c r="J122" s="2" t="s">
        <v>459</v>
      </c>
      <c r="K122" s="2" t="s">
        <v>459</v>
      </c>
      <c r="L122" s="2" t="s">
        <v>459</v>
      </c>
      <c r="M122" s="2" t="s">
        <v>459</v>
      </c>
      <c r="N122" s="2" t="s">
        <v>459</v>
      </c>
      <c r="O122" s="2" t="s">
        <v>459</v>
      </c>
      <c r="P122" s="12" t="s">
        <v>477</v>
      </c>
      <c r="Q122" s="2" t="s">
        <v>459</v>
      </c>
      <c r="R122" s="2" t="s">
        <v>459</v>
      </c>
      <c r="S122" s="2" t="s">
        <v>459</v>
      </c>
      <c r="T122" s="2" t="s">
        <v>459</v>
      </c>
      <c r="U122" s="2" t="s">
        <v>459</v>
      </c>
      <c r="V122" s="2" t="s">
        <v>459</v>
      </c>
      <c r="W122" s="2" t="s">
        <v>459</v>
      </c>
      <c r="X122" s="12" t="s">
        <v>138</v>
      </c>
      <c r="Y122" s="13" t="s">
        <v>602</v>
      </c>
      <c r="Z122" s="2" t="s">
        <v>459</v>
      </c>
      <c r="AA122" s="2" t="s">
        <v>459</v>
      </c>
      <c r="AB122" s="2" t="s">
        <v>459</v>
      </c>
      <c r="AC122" s="2" t="s">
        <v>459</v>
      </c>
      <c r="AD122" s="2" t="s">
        <v>459</v>
      </c>
      <c r="AE122" s="2" t="s">
        <v>459</v>
      </c>
      <c r="AF122" s="2" t="s">
        <v>459</v>
      </c>
      <c r="AG122" s="13" t="s">
        <v>146</v>
      </c>
      <c r="AH122" s="2" t="s">
        <v>459</v>
      </c>
      <c r="AI122" s="2" t="s">
        <v>459</v>
      </c>
      <c r="AJ122" s="2" t="s">
        <v>459</v>
      </c>
      <c r="AK122" s="2" t="s">
        <v>459</v>
      </c>
      <c r="AL122" s="13" t="s">
        <v>117</v>
      </c>
      <c r="AM122" s="2" t="s">
        <v>459</v>
      </c>
      <c r="AN122" s="2" t="s">
        <v>459</v>
      </c>
      <c r="AO122" s="2" t="s">
        <v>459</v>
      </c>
      <c r="AP122" s="2" t="s">
        <v>459</v>
      </c>
      <c r="AQ122" s="2" t="s">
        <v>459</v>
      </c>
      <c r="AR122" s="2" t="s">
        <v>459</v>
      </c>
      <c r="AS122" s="2" t="s">
        <v>459</v>
      </c>
      <c r="AT122" s="2" t="s">
        <v>459</v>
      </c>
      <c r="AU122" s="2" t="s">
        <v>459</v>
      </c>
      <c r="AV122" s="13" t="s">
        <v>1026</v>
      </c>
      <c r="AW122" s="2" t="s">
        <v>459</v>
      </c>
      <c r="AX122" s="2" t="s">
        <v>459</v>
      </c>
      <c r="AY122" s="2" t="s">
        <v>459</v>
      </c>
      <c r="AZ122" s="2" t="s">
        <v>459</v>
      </c>
      <c r="BA122" s="2" t="s">
        <v>459</v>
      </c>
      <c r="BB122" s="12" t="s">
        <v>603</v>
      </c>
      <c r="BC122" s="13" t="s">
        <v>1005</v>
      </c>
      <c r="BD122" s="2" t="s">
        <v>459</v>
      </c>
      <c r="BE122" s="2" t="s">
        <v>459</v>
      </c>
      <c r="BF122" s="2" t="s">
        <v>459</v>
      </c>
      <c r="BG122" s="2" t="s">
        <v>459</v>
      </c>
      <c r="BH122" s="2" t="s">
        <v>459</v>
      </c>
      <c r="BI122" s="2" t="s">
        <v>459</v>
      </c>
      <c r="BJ122" s="12" t="s">
        <v>1027</v>
      </c>
      <c r="BK122" s="2" t="s">
        <v>459</v>
      </c>
      <c r="BL122" s="2" t="s">
        <v>459</v>
      </c>
      <c r="BM122" s="2" t="s">
        <v>459</v>
      </c>
      <c r="BN122" s="2" t="s">
        <v>459</v>
      </c>
      <c r="BO122" s="2" t="s">
        <v>459</v>
      </c>
      <c r="BP122" s="11" t="s">
        <v>583</v>
      </c>
      <c r="BQ122" s="2" t="s">
        <v>459</v>
      </c>
      <c r="BR122" s="2" t="s">
        <v>459</v>
      </c>
      <c r="BS122" s="2" t="s">
        <v>459</v>
      </c>
      <c r="BT122" s="2" t="s">
        <v>459</v>
      </c>
      <c r="BU122" s="2" t="s">
        <v>459</v>
      </c>
      <c r="BV122" s="2" t="s">
        <v>459</v>
      </c>
      <c r="BW122" s="2" t="s">
        <v>459</v>
      </c>
      <c r="BX122" s="12" t="s">
        <v>194</v>
      </c>
      <c r="BY122" s="2" t="s">
        <v>459</v>
      </c>
      <c r="BZ122" s="2" t="s">
        <v>459</v>
      </c>
      <c r="CA122" s="2" t="s">
        <v>459</v>
      </c>
      <c r="CB122" s="2" t="s">
        <v>459</v>
      </c>
      <c r="CC122" s="2" t="s">
        <v>459</v>
      </c>
      <c r="CD122" s="2" t="s">
        <v>459</v>
      </c>
      <c r="CE122" s="13" t="s">
        <v>197</v>
      </c>
      <c r="CF122" s="2" t="s">
        <v>459</v>
      </c>
      <c r="CG122" s="13" t="s">
        <v>1028</v>
      </c>
      <c r="CH122" s="2" t="s">
        <v>459</v>
      </c>
      <c r="CI122" s="2" t="s">
        <v>459</v>
      </c>
      <c r="CJ122" s="2" t="s">
        <v>459</v>
      </c>
      <c r="CK122" s="2" t="s">
        <v>459</v>
      </c>
      <c r="CL122" s="2" t="s">
        <v>459</v>
      </c>
      <c r="CM122" s="2" t="s">
        <v>459</v>
      </c>
      <c r="CN122" s="2" t="s">
        <v>459</v>
      </c>
      <c r="CO122" s="2" t="s">
        <v>459</v>
      </c>
      <c r="CP122" s="2" t="s">
        <v>459</v>
      </c>
      <c r="CQ122" s="12" t="s">
        <v>898</v>
      </c>
      <c r="CR122" s="13" t="s">
        <v>1029</v>
      </c>
      <c r="CS122" s="2" t="s">
        <v>459</v>
      </c>
      <c r="CT122" s="2" t="s">
        <v>459</v>
      </c>
      <c r="CU122" s="2" t="s">
        <v>459</v>
      </c>
      <c r="CV122" s="2" t="s">
        <v>459</v>
      </c>
      <c r="CW122" s="2" t="s">
        <v>459</v>
      </c>
      <c r="CX122" s="11" t="s">
        <v>471</v>
      </c>
      <c r="CY122" s="2" t="s">
        <v>459</v>
      </c>
      <c r="CZ122" s="2" t="s">
        <v>459</v>
      </c>
      <c r="DA122" s="2" t="s">
        <v>459</v>
      </c>
      <c r="DB122" s="2" t="s">
        <v>459</v>
      </c>
      <c r="DC122" s="2" t="s">
        <v>459</v>
      </c>
      <c r="DD122" s="2" t="s">
        <v>459</v>
      </c>
      <c r="DE122" s="2" t="s">
        <v>459</v>
      </c>
      <c r="DF122" s="2" t="s">
        <v>459</v>
      </c>
      <c r="DG122" s="2" t="s">
        <v>459</v>
      </c>
      <c r="DH122" s="12" t="s">
        <v>217</v>
      </c>
      <c r="DI122" s="2" t="s">
        <v>459</v>
      </c>
      <c r="DJ122" s="2" t="s">
        <v>459</v>
      </c>
      <c r="DK122" s="2" t="s">
        <v>459</v>
      </c>
      <c r="DL122" s="2" t="s">
        <v>459</v>
      </c>
      <c r="DM122" s="2" t="s">
        <v>459</v>
      </c>
      <c r="DN122" s="13" t="s">
        <v>549</v>
      </c>
      <c r="DO122" s="2" t="s">
        <v>459</v>
      </c>
      <c r="DP122" s="2" t="s">
        <v>459</v>
      </c>
      <c r="DQ122" s="2" t="s">
        <v>459</v>
      </c>
      <c r="DR122" s="2" t="s">
        <v>459</v>
      </c>
      <c r="DS122" s="2" t="s">
        <v>459</v>
      </c>
      <c r="DT122" s="2" t="s">
        <v>459</v>
      </c>
      <c r="DU122" s="2" t="s">
        <v>459</v>
      </c>
      <c r="DV122" s="2" t="s">
        <v>459</v>
      </c>
      <c r="DW122" s="2" t="s">
        <v>459</v>
      </c>
      <c r="DX122" s="2" t="s">
        <v>459</v>
      </c>
      <c r="DY122" s="2" t="s">
        <v>459</v>
      </c>
      <c r="DZ122" s="13" t="s">
        <v>1030</v>
      </c>
      <c r="EA122" s="2" t="s">
        <v>459</v>
      </c>
      <c r="EB122" s="2" t="s">
        <v>459</v>
      </c>
      <c r="EC122" s="2" t="s">
        <v>459</v>
      </c>
      <c r="ED122" s="2" t="s">
        <v>459</v>
      </c>
      <c r="EE122" s="2" t="s">
        <v>459</v>
      </c>
      <c r="EF122" s="2" t="s">
        <v>459</v>
      </c>
      <c r="EG122" s="2" t="s">
        <v>459</v>
      </c>
      <c r="EH122" s="2" t="s">
        <v>459</v>
      </c>
      <c r="EI122" s="2" t="s">
        <v>459</v>
      </c>
      <c r="EJ122" s="2" t="s">
        <v>459</v>
      </c>
      <c r="EK122" s="2" t="s">
        <v>459</v>
      </c>
      <c r="EL122" s="2" t="s">
        <v>459</v>
      </c>
      <c r="EM122" s="2" t="s">
        <v>459</v>
      </c>
      <c r="EN122" s="2" t="s">
        <v>459</v>
      </c>
      <c r="EO122" s="13" t="s">
        <v>1031</v>
      </c>
      <c r="EP122" s="2" t="s">
        <v>459</v>
      </c>
      <c r="EQ122" s="2" t="s">
        <v>459</v>
      </c>
      <c r="ER122" s="2" t="s">
        <v>459</v>
      </c>
      <c r="ES122" s="2" t="s">
        <v>459</v>
      </c>
      <c r="ET122" s="2" t="s">
        <v>459</v>
      </c>
      <c r="EU122" s="12" t="s">
        <v>510</v>
      </c>
      <c r="EV122" s="2" t="s">
        <v>459</v>
      </c>
      <c r="EW122" s="2" t="s">
        <v>459</v>
      </c>
      <c r="EX122" s="2" t="s">
        <v>459</v>
      </c>
      <c r="EY122" s="2" t="s">
        <v>459</v>
      </c>
      <c r="EZ122" s="2" t="s">
        <v>459</v>
      </c>
      <c r="FA122" s="2" t="s">
        <v>459</v>
      </c>
      <c r="FB122" s="2" t="s">
        <v>459</v>
      </c>
      <c r="FC122" s="2" t="s">
        <v>459</v>
      </c>
      <c r="FD122" s="2" t="s">
        <v>459</v>
      </c>
      <c r="FE122" s="2" t="s">
        <v>459</v>
      </c>
      <c r="FF122" s="2" t="s">
        <v>459</v>
      </c>
      <c r="FG122" s="2" t="s">
        <v>459</v>
      </c>
      <c r="FH122" s="2" t="s">
        <v>459</v>
      </c>
      <c r="FI122" s="2" t="s">
        <v>459</v>
      </c>
      <c r="FJ122" s="12" t="s">
        <v>912</v>
      </c>
      <c r="FK122" s="2" t="s">
        <v>459</v>
      </c>
      <c r="FL122" s="2" t="s">
        <v>459</v>
      </c>
      <c r="FM122" s="2" t="s">
        <v>459</v>
      </c>
      <c r="FN122" s="2" t="s">
        <v>459</v>
      </c>
      <c r="FO122" s="2" t="s">
        <v>459</v>
      </c>
      <c r="FP122" s="2" t="s">
        <v>459</v>
      </c>
      <c r="FQ122" s="13" t="s">
        <v>267</v>
      </c>
      <c r="FR122" s="2" t="s">
        <v>459</v>
      </c>
      <c r="FS122" s="2" t="s">
        <v>459</v>
      </c>
      <c r="FT122" s="2" t="s">
        <v>459</v>
      </c>
      <c r="FU122" s="2" t="s">
        <v>459</v>
      </c>
      <c r="FV122" s="2" t="s">
        <v>459</v>
      </c>
      <c r="FW122" s="2" t="s">
        <v>459</v>
      </c>
      <c r="FX122" s="2" t="s">
        <v>459</v>
      </c>
      <c r="FY122" s="2" t="s">
        <v>459</v>
      </c>
      <c r="FZ122" s="2" t="s">
        <v>459</v>
      </c>
      <c r="GA122" s="13" t="s">
        <v>904</v>
      </c>
      <c r="GB122" s="2" t="s">
        <v>459</v>
      </c>
      <c r="GC122" s="2" t="s">
        <v>459</v>
      </c>
      <c r="GD122" s="2" t="s">
        <v>459</v>
      </c>
      <c r="GE122" s="2" t="s">
        <v>459</v>
      </c>
    </row>
    <row r="123" spans="1:187" ht="88.9" customHeight="1" x14ac:dyDescent="0.25">
      <c r="A123" s="1">
        <v>518</v>
      </c>
      <c r="B123" s="2" t="s">
        <v>671</v>
      </c>
      <c r="C123" s="2" t="s">
        <v>49</v>
      </c>
      <c r="D123" s="2" t="s">
        <v>73</v>
      </c>
      <c r="E123" s="18" t="s">
        <v>1707</v>
      </c>
      <c r="F123" s="2" t="s">
        <v>1565</v>
      </c>
      <c r="G123" s="2" t="s">
        <v>459</v>
      </c>
      <c r="H123" s="2" t="s">
        <v>459</v>
      </c>
      <c r="I123" s="2" t="s">
        <v>459</v>
      </c>
      <c r="J123" s="2" t="s">
        <v>459</v>
      </c>
      <c r="K123" s="2" t="s">
        <v>459</v>
      </c>
      <c r="L123" s="12" t="s">
        <v>477</v>
      </c>
      <c r="M123" s="2" t="s">
        <v>459</v>
      </c>
      <c r="N123" s="12" t="s">
        <v>925</v>
      </c>
      <c r="O123" s="2" t="s">
        <v>459</v>
      </c>
      <c r="P123" s="2" t="s">
        <v>459</v>
      </c>
      <c r="Q123" s="2" t="s">
        <v>459</v>
      </c>
      <c r="R123" s="2" t="s">
        <v>459</v>
      </c>
      <c r="S123" s="12" t="s">
        <v>121</v>
      </c>
      <c r="T123" s="2" t="s">
        <v>459</v>
      </c>
      <c r="U123" s="2" t="s">
        <v>459</v>
      </c>
      <c r="V123" s="2" t="s">
        <v>459</v>
      </c>
      <c r="W123" s="2" t="s">
        <v>459</v>
      </c>
      <c r="X123" s="2" t="s">
        <v>459</v>
      </c>
      <c r="Y123" s="2" t="s">
        <v>459</v>
      </c>
      <c r="Z123" s="2" t="s">
        <v>459</v>
      </c>
      <c r="AA123" s="2" t="s">
        <v>459</v>
      </c>
      <c r="AB123" s="2" t="s">
        <v>459</v>
      </c>
      <c r="AC123" s="12" t="s">
        <v>593</v>
      </c>
      <c r="AD123" s="2" t="s">
        <v>459</v>
      </c>
      <c r="AE123" s="12" t="s">
        <v>143</v>
      </c>
      <c r="AF123" s="2" t="s">
        <v>459</v>
      </c>
      <c r="AG123" s="2" t="s">
        <v>459</v>
      </c>
      <c r="AH123" s="2" t="s">
        <v>459</v>
      </c>
      <c r="AI123" s="2" t="s">
        <v>459</v>
      </c>
      <c r="AJ123" s="2" t="s">
        <v>459</v>
      </c>
      <c r="AK123" s="13" t="s">
        <v>117</v>
      </c>
      <c r="AL123" s="2" t="s">
        <v>459</v>
      </c>
      <c r="AM123" s="2" t="s">
        <v>459</v>
      </c>
      <c r="AN123" s="2" t="s">
        <v>459</v>
      </c>
      <c r="AO123" s="2" t="s">
        <v>459</v>
      </c>
      <c r="AP123" s="2" t="s">
        <v>459</v>
      </c>
      <c r="AQ123" s="2" t="s">
        <v>459</v>
      </c>
      <c r="AR123" s="2" t="s">
        <v>459</v>
      </c>
      <c r="AS123" s="13" t="s">
        <v>497</v>
      </c>
      <c r="AT123" s="2" t="s">
        <v>459</v>
      </c>
      <c r="AU123" s="2" t="s">
        <v>459</v>
      </c>
      <c r="AV123" s="2" t="s">
        <v>459</v>
      </c>
      <c r="AW123" s="2" t="s">
        <v>459</v>
      </c>
      <c r="AX123" s="2" t="s">
        <v>459</v>
      </c>
      <c r="AY123" s="2" t="s">
        <v>459</v>
      </c>
      <c r="AZ123" s="12" t="s">
        <v>479</v>
      </c>
      <c r="BA123" s="2" t="s">
        <v>459</v>
      </c>
      <c r="BB123" s="2" t="s">
        <v>459</v>
      </c>
      <c r="BC123" s="12" t="s">
        <v>499</v>
      </c>
      <c r="BD123" s="2" t="s">
        <v>459</v>
      </c>
      <c r="BE123" s="2" t="s">
        <v>459</v>
      </c>
      <c r="BF123" s="2" t="s">
        <v>459</v>
      </c>
      <c r="BG123" s="2" t="s">
        <v>459</v>
      </c>
      <c r="BH123" s="2" t="s">
        <v>459</v>
      </c>
      <c r="BI123" s="2" t="s">
        <v>459</v>
      </c>
      <c r="BJ123" s="2" t="s">
        <v>459</v>
      </c>
      <c r="BK123" s="2" t="s">
        <v>459</v>
      </c>
      <c r="BL123" s="2" t="s">
        <v>459</v>
      </c>
      <c r="BM123" s="13" t="s">
        <v>582</v>
      </c>
      <c r="BN123" s="2" t="s">
        <v>459</v>
      </c>
      <c r="BO123" s="2" t="s">
        <v>459</v>
      </c>
      <c r="BP123" s="12" t="s">
        <v>844</v>
      </c>
      <c r="BQ123" s="2" t="s">
        <v>459</v>
      </c>
      <c r="BR123" s="2" t="s">
        <v>459</v>
      </c>
      <c r="BS123" s="2" t="s">
        <v>459</v>
      </c>
      <c r="BT123" s="2" t="s">
        <v>459</v>
      </c>
      <c r="BU123" s="2" t="s">
        <v>459</v>
      </c>
      <c r="BV123" s="2" t="s">
        <v>459</v>
      </c>
      <c r="BW123" s="12" t="s">
        <v>192</v>
      </c>
      <c r="BX123" s="2" t="s">
        <v>459</v>
      </c>
      <c r="BY123" s="2" t="s">
        <v>459</v>
      </c>
      <c r="BZ123" s="2" t="s">
        <v>459</v>
      </c>
      <c r="CA123" s="13" t="s">
        <v>1226</v>
      </c>
      <c r="CB123" s="2" t="s">
        <v>459</v>
      </c>
      <c r="CC123" s="2" t="s">
        <v>459</v>
      </c>
      <c r="CD123" s="2" t="s">
        <v>459</v>
      </c>
      <c r="CE123" s="2" t="s">
        <v>459</v>
      </c>
      <c r="CF123" s="2" t="s">
        <v>459</v>
      </c>
      <c r="CG123" s="13" t="s">
        <v>1227</v>
      </c>
      <c r="CH123" s="2" t="s">
        <v>459</v>
      </c>
      <c r="CI123" s="2" t="s">
        <v>459</v>
      </c>
      <c r="CJ123" s="2" t="s">
        <v>459</v>
      </c>
      <c r="CK123" s="2" t="s">
        <v>459</v>
      </c>
      <c r="CL123" s="2" t="s">
        <v>459</v>
      </c>
      <c r="CM123" s="2" t="s">
        <v>459</v>
      </c>
      <c r="CN123" s="12" t="s">
        <v>504</v>
      </c>
      <c r="CO123" s="2" t="s">
        <v>459</v>
      </c>
      <c r="CP123" s="2" t="s">
        <v>459</v>
      </c>
      <c r="CQ123" s="2" t="s">
        <v>459</v>
      </c>
      <c r="CR123" s="2" t="s">
        <v>459</v>
      </c>
      <c r="CS123" s="2" t="s">
        <v>459</v>
      </c>
      <c r="CT123" s="2" t="s">
        <v>459</v>
      </c>
      <c r="CU123" s="2" t="s">
        <v>459</v>
      </c>
      <c r="CV123" s="2" t="s">
        <v>459</v>
      </c>
      <c r="CW123" s="13" t="s">
        <v>1138</v>
      </c>
      <c r="CX123" s="2" t="s">
        <v>459</v>
      </c>
      <c r="CY123" s="12" t="s">
        <v>506</v>
      </c>
      <c r="CZ123" s="2" t="s">
        <v>459</v>
      </c>
      <c r="DA123" s="2" t="s">
        <v>459</v>
      </c>
      <c r="DB123" s="2" t="s">
        <v>459</v>
      </c>
      <c r="DC123" s="2" t="s">
        <v>459</v>
      </c>
      <c r="DD123" s="2" t="s">
        <v>459</v>
      </c>
      <c r="DE123" s="2" t="s">
        <v>459</v>
      </c>
      <c r="DF123" s="2" t="s">
        <v>459</v>
      </c>
      <c r="DG123" s="2" t="s">
        <v>459</v>
      </c>
      <c r="DH123" s="12" t="s">
        <v>217</v>
      </c>
      <c r="DI123" s="2" t="s">
        <v>459</v>
      </c>
      <c r="DJ123" s="2" t="s">
        <v>459</v>
      </c>
      <c r="DK123" s="2" t="s">
        <v>459</v>
      </c>
      <c r="DL123" s="2" t="s">
        <v>459</v>
      </c>
      <c r="DM123" s="2" t="s">
        <v>459</v>
      </c>
      <c r="DN123" s="2" t="s">
        <v>459</v>
      </c>
      <c r="DO123" s="2" t="s">
        <v>459</v>
      </c>
      <c r="DP123" s="2" t="s">
        <v>459</v>
      </c>
      <c r="DQ123" s="2" t="s">
        <v>459</v>
      </c>
      <c r="DR123" s="13" t="s">
        <v>1228</v>
      </c>
      <c r="DS123" s="2" t="s">
        <v>459</v>
      </c>
      <c r="DT123" s="2" t="s">
        <v>459</v>
      </c>
      <c r="DU123" s="2" t="s">
        <v>459</v>
      </c>
      <c r="DV123" s="2" t="s">
        <v>459</v>
      </c>
      <c r="DW123" s="2" t="s">
        <v>459</v>
      </c>
      <c r="DX123" s="2" t="s">
        <v>459</v>
      </c>
      <c r="DY123" s="2" t="s">
        <v>459</v>
      </c>
      <c r="DZ123" s="2" t="s">
        <v>459</v>
      </c>
      <c r="EA123" s="2" t="s">
        <v>459</v>
      </c>
      <c r="EB123" s="2" t="s">
        <v>459</v>
      </c>
      <c r="EC123" s="2" t="s">
        <v>459</v>
      </c>
      <c r="ED123" s="2" t="s">
        <v>459</v>
      </c>
      <c r="EE123" s="2" t="s">
        <v>459</v>
      </c>
      <c r="EF123" s="2" t="s">
        <v>459</v>
      </c>
      <c r="EG123" s="13" t="s">
        <v>241</v>
      </c>
      <c r="EH123" s="13" t="s">
        <v>1229</v>
      </c>
      <c r="EI123" s="2" t="s">
        <v>459</v>
      </c>
      <c r="EJ123" s="2" t="s">
        <v>459</v>
      </c>
      <c r="EK123" s="2" t="s">
        <v>459</v>
      </c>
      <c r="EL123" s="2" t="s">
        <v>459</v>
      </c>
      <c r="EM123" s="2" t="s">
        <v>459</v>
      </c>
      <c r="EN123" s="2" t="s">
        <v>459</v>
      </c>
      <c r="EO123" s="2" t="s">
        <v>459</v>
      </c>
      <c r="EP123" s="2" t="s">
        <v>459</v>
      </c>
      <c r="EQ123" s="2" t="s">
        <v>459</v>
      </c>
      <c r="ER123" s="2" t="s">
        <v>459</v>
      </c>
      <c r="ES123" s="2" t="s">
        <v>459</v>
      </c>
      <c r="ET123" s="2" t="s">
        <v>459</v>
      </c>
      <c r="EU123" s="2" t="s">
        <v>459</v>
      </c>
      <c r="EV123" s="2" t="s">
        <v>459</v>
      </c>
      <c r="EW123" s="12" t="s">
        <v>621</v>
      </c>
      <c r="EX123" s="2" t="s">
        <v>459</v>
      </c>
      <c r="EY123" s="2" t="s">
        <v>459</v>
      </c>
      <c r="EZ123" s="2" t="s">
        <v>459</v>
      </c>
      <c r="FA123" s="2" t="s">
        <v>459</v>
      </c>
      <c r="FB123" s="2" t="s">
        <v>459</v>
      </c>
      <c r="FC123" s="2" t="s">
        <v>459</v>
      </c>
      <c r="FD123" s="2" t="s">
        <v>459</v>
      </c>
      <c r="FE123" s="2" t="s">
        <v>459</v>
      </c>
      <c r="FF123" s="2" t="s">
        <v>459</v>
      </c>
      <c r="FG123" s="2" t="s">
        <v>459</v>
      </c>
      <c r="FH123" s="2" t="s">
        <v>459</v>
      </c>
      <c r="FI123" s="2" t="s">
        <v>459</v>
      </c>
      <c r="FJ123" s="12" t="s">
        <v>912</v>
      </c>
      <c r="FK123" s="2" t="s">
        <v>459</v>
      </c>
      <c r="FL123" s="2" t="s">
        <v>459</v>
      </c>
      <c r="FM123" s="2" t="s">
        <v>459</v>
      </c>
      <c r="FN123" s="2" t="s">
        <v>459</v>
      </c>
      <c r="FO123" s="2" t="s">
        <v>459</v>
      </c>
      <c r="FP123" s="2" t="s">
        <v>459</v>
      </c>
      <c r="FQ123" s="2" t="s">
        <v>459</v>
      </c>
      <c r="FR123" s="2" t="s">
        <v>459</v>
      </c>
      <c r="FS123" s="13" t="s">
        <v>274</v>
      </c>
      <c r="FT123" s="2" t="s">
        <v>459</v>
      </c>
      <c r="FU123" s="2" t="s">
        <v>459</v>
      </c>
      <c r="FV123" s="2" t="s">
        <v>459</v>
      </c>
      <c r="FW123" s="2" t="s">
        <v>459</v>
      </c>
      <c r="FX123" s="2" t="s">
        <v>459</v>
      </c>
      <c r="FY123" s="2" t="s">
        <v>459</v>
      </c>
      <c r="FZ123" s="2" t="s">
        <v>459</v>
      </c>
      <c r="GA123" s="2" t="s">
        <v>459</v>
      </c>
      <c r="GB123" s="2" t="s">
        <v>459</v>
      </c>
      <c r="GC123" s="2" t="s">
        <v>459</v>
      </c>
      <c r="GD123" s="12" t="s">
        <v>539</v>
      </c>
      <c r="GE123" s="2" t="s">
        <v>459</v>
      </c>
    </row>
    <row r="124" spans="1:187" ht="88.9" customHeight="1" x14ac:dyDescent="0.25">
      <c r="A124" s="1">
        <v>2451</v>
      </c>
      <c r="B124" s="2" t="s">
        <v>671</v>
      </c>
      <c r="C124" s="2" t="s">
        <v>635</v>
      </c>
      <c r="D124" s="2" t="s">
        <v>642</v>
      </c>
      <c r="E124" s="18" t="s">
        <v>1708</v>
      </c>
      <c r="F124" s="2" t="s">
        <v>1582</v>
      </c>
      <c r="G124" s="2" t="s">
        <v>459</v>
      </c>
      <c r="H124" s="2" t="s">
        <v>459</v>
      </c>
      <c r="I124" s="11" t="s">
        <v>1032</v>
      </c>
      <c r="J124" s="2" t="s">
        <v>459</v>
      </c>
      <c r="K124" s="2" t="s">
        <v>459</v>
      </c>
      <c r="L124" s="2" t="s">
        <v>459</v>
      </c>
      <c r="M124" s="2" t="s">
        <v>459</v>
      </c>
      <c r="N124" s="2" t="s">
        <v>459</v>
      </c>
      <c r="O124" s="2" t="s">
        <v>459</v>
      </c>
      <c r="P124" s="11" t="s">
        <v>914</v>
      </c>
      <c r="Q124" s="2" t="s">
        <v>459</v>
      </c>
      <c r="R124" s="2" t="s">
        <v>459</v>
      </c>
      <c r="S124" s="2" t="s">
        <v>459</v>
      </c>
      <c r="T124" s="2" t="s">
        <v>459</v>
      </c>
      <c r="U124" s="2" t="s">
        <v>459</v>
      </c>
      <c r="V124" s="13" t="s">
        <v>132</v>
      </c>
      <c r="W124" s="2" t="s">
        <v>459</v>
      </c>
      <c r="X124" s="2" t="s">
        <v>459</v>
      </c>
      <c r="Y124" s="13" t="s">
        <v>602</v>
      </c>
      <c r="Z124" s="2" t="s">
        <v>459</v>
      </c>
      <c r="AA124" s="2" t="s">
        <v>459</v>
      </c>
      <c r="AB124" s="2" t="s">
        <v>459</v>
      </c>
      <c r="AC124" s="2" t="s">
        <v>459</v>
      </c>
      <c r="AD124" s="2" t="s">
        <v>459</v>
      </c>
      <c r="AE124" s="2" t="s">
        <v>459</v>
      </c>
      <c r="AF124" s="13" t="s">
        <v>144</v>
      </c>
      <c r="AG124" s="2" t="s">
        <v>459</v>
      </c>
      <c r="AH124" s="2" t="s">
        <v>459</v>
      </c>
      <c r="AI124" s="2" t="s">
        <v>459</v>
      </c>
      <c r="AJ124" s="2" t="s">
        <v>459</v>
      </c>
      <c r="AK124" s="2" t="s">
        <v>459</v>
      </c>
      <c r="AL124" s="2" t="s">
        <v>459</v>
      </c>
      <c r="AM124" s="2" t="s">
        <v>459</v>
      </c>
      <c r="AN124" s="2" t="s">
        <v>459</v>
      </c>
      <c r="AO124" s="13" t="s">
        <v>116</v>
      </c>
      <c r="AP124" s="2" t="s">
        <v>459</v>
      </c>
      <c r="AQ124" s="2" t="s">
        <v>459</v>
      </c>
      <c r="AR124" s="2" t="s">
        <v>459</v>
      </c>
      <c r="AS124" s="2" t="s">
        <v>459</v>
      </c>
      <c r="AT124" s="13" t="s">
        <v>1185</v>
      </c>
      <c r="AU124" s="2" t="s">
        <v>459</v>
      </c>
      <c r="AV124" s="2" t="s">
        <v>459</v>
      </c>
      <c r="AW124" s="12" t="s">
        <v>842</v>
      </c>
      <c r="AX124" s="2" t="s">
        <v>459</v>
      </c>
      <c r="AY124" s="2" t="s">
        <v>459</v>
      </c>
      <c r="AZ124" s="2" t="s">
        <v>459</v>
      </c>
      <c r="BA124" s="2" t="s">
        <v>459</v>
      </c>
      <c r="BB124" s="2" t="s">
        <v>459</v>
      </c>
      <c r="BC124" s="2" t="s">
        <v>459</v>
      </c>
      <c r="BD124" s="13" t="s">
        <v>1005</v>
      </c>
      <c r="BE124" s="2" t="s">
        <v>459</v>
      </c>
      <c r="BF124" s="2" t="s">
        <v>459</v>
      </c>
      <c r="BG124" s="2" t="s">
        <v>459</v>
      </c>
      <c r="BH124" s="2" t="s">
        <v>459</v>
      </c>
      <c r="BI124" s="2" t="s">
        <v>459</v>
      </c>
      <c r="BJ124" s="13" t="s">
        <v>1213</v>
      </c>
      <c r="BK124" s="2" t="s">
        <v>459</v>
      </c>
      <c r="BL124" s="2" t="s">
        <v>459</v>
      </c>
      <c r="BM124" s="2" t="s">
        <v>459</v>
      </c>
      <c r="BN124" s="2" t="s">
        <v>459</v>
      </c>
      <c r="BO124" s="11" t="s">
        <v>1223</v>
      </c>
      <c r="BP124" s="2" t="s">
        <v>459</v>
      </c>
      <c r="BQ124" s="2" t="s">
        <v>459</v>
      </c>
      <c r="BR124" s="2" t="s">
        <v>459</v>
      </c>
      <c r="BS124" s="2" t="s">
        <v>459</v>
      </c>
      <c r="BT124" s="2" t="s">
        <v>459</v>
      </c>
      <c r="BU124" s="2" t="s">
        <v>459</v>
      </c>
      <c r="BV124" s="13" t="s">
        <v>189</v>
      </c>
      <c r="BW124" s="2" t="s">
        <v>459</v>
      </c>
      <c r="BX124" s="2" t="s">
        <v>459</v>
      </c>
      <c r="BY124" s="2" t="s">
        <v>459</v>
      </c>
      <c r="BZ124" s="2" t="s">
        <v>459</v>
      </c>
      <c r="CA124" s="2" t="s">
        <v>459</v>
      </c>
      <c r="CB124" s="12" t="s">
        <v>595</v>
      </c>
      <c r="CC124" s="2" t="s">
        <v>459</v>
      </c>
      <c r="CD124" s="2" t="s">
        <v>459</v>
      </c>
      <c r="CE124" s="2" t="s">
        <v>459</v>
      </c>
      <c r="CF124" s="2" t="s">
        <v>459</v>
      </c>
      <c r="CG124" s="2" t="s">
        <v>459</v>
      </c>
      <c r="CH124" s="15" t="s">
        <v>468</v>
      </c>
      <c r="CI124" s="2" t="s">
        <v>459</v>
      </c>
      <c r="CJ124" s="2" t="s">
        <v>459</v>
      </c>
      <c r="CK124" s="2" t="s">
        <v>459</v>
      </c>
      <c r="CL124" s="12" t="s">
        <v>485</v>
      </c>
      <c r="CM124" s="2" t="s">
        <v>459</v>
      </c>
      <c r="CN124" s="2" t="s">
        <v>459</v>
      </c>
      <c r="CO124" s="2" t="s">
        <v>459</v>
      </c>
      <c r="CP124" s="2" t="s">
        <v>459</v>
      </c>
      <c r="CQ124" s="2" t="s">
        <v>459</v>
      </c>
      <c r="CR124" s="2" t="s">
        <v>459</v>
      </c>
      <c r="CS124" s="2" t="s">
        <v>459</v>
      </c>
      <c r="CT124" s="2" t="s">
        <v>459</v>
      </c>
      <c r="CU124" s="12" t="s">
        <v>1109</v>
      </c>
      <c r="CV124" s="2" t="s">
        <v>459</v>
      </c>
      <c r="CW124" s="2" t="s">
        <v>459</v>
      </c>
      <c r="CX124" s="2" t="s">
        <v>459</v>
      </c>
      <c r="CY124" s="2" t="s">
        <v>459</v>
      </c>
      <c r="CZ124" s="2" t="s">
        <v>459</v>
      </c>
      <c r="DA124" s="2" t="s">
        <v>459</v>
      </c>
      <c r="DB124" s="13" t="s">
        <v>587</v>
      </c>
      <c r="DC124" s="2" t="s">
        <v>459</v>
      </c>
      <c r="DD124" s="12" t="s">
        <v>206</v>
      </c>
      <c r="DE124" s="2" t="s">
        <v>459</v>
      </c>
      <c r="DF124" s="2" t="s">
        <v>459</v>
      </c>
      <c r="DG124" s="2" t="s">
        <v>459</v>
      </c>
      <c r="DH124" s="2" t="s">
        <v>459</v>
      </c>
      <c r="DI124" s="2" t="s">
        <v>459</v>
      </c>
      <c r="DJ124" s="2" t="s">
        <v>459</v>
      </c>
      <c r="DK124" s="2" t="s">
        <v>459</v>
      </c>
      <c r="DL124" s="2" t="s">
        <v>459</v>
      </c>
      <c r="DM124" s="2" t="s">
        <v>459</v>
      </c>
      <c r="DN124" s="2" t="s">
        <v>459</v>
      </c>
      <c r="DO124" s="2" t="s">
        <v>459</v>
      </c>
      <c r="DP124" s="2" t="s">
        <v>459</v>
      </c>
      <c r="DQ124" s="2" t="s">
        <v>459</v>
      </c>
      <c r="DR124" s="2" t="s">
        <v>459</v>
      </c>
      <c r="DS124" s="2" t="s">
        <v>459</v>
      </c>
      <c r="DT124" s="2" t="s">
        <v>459</v>
      </c>
      <c r="DU124" s="13" t="s">
        <v>235</v>
      </c>
      <c r="DV124" s="2" t="s">
        <v>459</v>
      </c>
      <c r="DW124" s="2" t="s">
        <v>459</v>
      </c>
      <c r="DX124" s="2" t="s">
        <v>459</v>
      </c>
      <c r="DY124" s="2" t="s">
        <v>459</v>
      </c>
      <c r="DZ124" s="13" t="s">
        <v>1491</v>
      </c>
      <c r="EA124" s="2" t="s">
        <v>459</v>
      </c>
      <c r="EB124" s="2" t="s">
        <v>459</v>
      </c>
      <c r="EC124" s="2" t="s">
        <v>459</v>
      </c>
      <c r="ED124" s="2" t="s">
        <v>459</v>
      </c>
      <c r="EE124" s="2" t="s">
        <v>459</v>
      </c>
      <c r="EF124" s="2" t="s">
        <v>459</v>
      </c>
      <c r="EG124" s="2" t="s">
        <v>459</v>
      </c>
      <c r="EH124" s="2" t="s">
        <v>459</v>
      </c>
      <c r="EI124" s="2" t="s">
        <v>459</v>
      </c>
      <c r="EJ124" s="2" t="s">
        <v>459</v>
      </c>
      <c r="EK124" s="13" t="s">
        <v>1112</v>
      </c>
      <c r="EL124" s="2" t="s">
        <v>459</v>
      </c>
      <c r="EM124" s="2" t="s">
        <v>459</v>
      </c>
      <c r="EN124" s="2" t="s">
        <v>459</v>
      </c>
      <c r="EO124" s="2" t="s">
        <v>459</v>
      </c>
      <c r="EP124" s="2" t="s">
        <v>459</v>
      </c>
      <c r="EQ124" s="2" t="s">
        <v>459</v>
      </c>
      <c r="ER124" s="2" t="s">
        <v>459</v>
      </c>
      <c r="ES124" s="2" t="s">
        <v>459</v>
      </c>
      <c r="ET124" s="2" t="s">
        <v>459</v>
      </c>
      <c r="EU124" s="2" t="s">
        <v>459</v>
      </c>
      <c r="EV124" s="2" t="s">
        <v>459</v>
      </c>
      <c r="EW124" s="2" t="s">
        <v>459</v>
      </c>
      <c r="EX124" s="2" t="s">
        <v>459</v>
      </c>
      <c r="EY124" s="2" t="s">
        <v>459</v>
      </c>
      <c r="EZ124" s="12" t="s">
        <v>537</v>
      </c>
      <c r="FA124" s="2" t="s">
        <v>459</v>
      </c>
      <c r="FB124" s="2" t="s">
        <v>459</v>
      </c>
      <c r="FC124" s="2" t="s">
        <v>459</v>
      </c>
      <c r="FD124" s="2" t="s">
        <v>459</v>
      </c>
      <c r="FE124" s="2" t="s">
        <v>459</v>
      </c>
      <c r="FF124" s="2" t="s">
        <v>459</v>
      </c>
      <c r="FG124" s="2" t="s">
        <v>459</v>
      </c>
      <c r="FH124" s="2" t="s">
        <v>459</v>
      </c>
      <c r="FI124" s="2" t="s">
        <v>459</v>
      </c>
      <c r="FJ124" s="12" t="s">
        <v>912</v>
      </c>
      <c r="FK124" s="2" t="s">
        <v>459</v>
      </c>
      <c r="FL124" s="2" t="s">
        <v>459</v>
      </c>
      <c r="FM124" s="2" t="s">
        <v>459</v>
      </c>
      <c r="FN124" s="12" t="s">
        <v>254</v>
      </c>
      <c r="FO124" s="2" t="s">
        <v>459</v>
      </c>
      <c r="FP124" s="2" t="s">
        <v>459</v>
      </c>
      <c r="FQ124" s="2" t="s">
        <v>459</v>
      </c>
      <c r="FR124" s="2" t="s">
        <v>459</v>
      </c>
      <c r="FS124" s="2" t="s">
        <v>459</v>
      </c>
      <c r="FT124" s="2" t="s">
        <v>459</v>
      </c>
      <c r="FU124" s="2" t="s">
        <v>459</v>
      </c>
      <c r="FV124" s="2" t="s">
        <v>459</v>
      </c>
      <c r="FW124" s="2" t="s">
        <v>459</v>
      </c>
      <c r="FX124" s="13" t="s">
        <v>1492</v>
      </c>
      <c r="FY124" s="2" t="s">
        <v>459</v>
      </c>
      <c r="FZ124" s="2" t="s">
        <v>459</v>
      </c>
      <c r="GA124" s="2" t="s">
        <v>459</v>
      </c>
      <c r="GB124" s="2" t="s">
        <v>459</v>
      </c>
      <c r="GC124" s="2" t="s">
        <v>459</v>
      </c>
      <c r="GD124" s="2" t="s">
        <v>459</v>
      </c>
      <c r="GE124" s="2" t="s">
        <v>459</v>
      </c>
    </row>
    <row r="125" spans="1:187" ht="88.9" customHeight="1" x14ac:dyDescent="0.25">
      <c r="A125" s="1">
        <v>1430</v>
      </c>
      <c r="B125" s="2" t="s">
        <v>763</v>
      </c>
      <c r="C125" s="2" t="s">
        <v>55</v>
      </c>
      <c r="D125" s="2" t="s">
        <v>764</v>
      </c>
      <c r="E125" s="18" t="s">
        <v>1709</v>
      </c>
      <c r="F125" s="2" t="s">
        <v>1559</v>
      </c>
      <c r="G125" s="2" t="s">
        <v>459</v>
      </c>
      <c r="H125" s="2" t="s">
        <v>459</v>
      </c>
      <c r="I125" s="2" t="s">
        <v>459</v>
      </c>
      <c r="J125" s="2" t="s">
        <v>459</v>
      </c>
      <c r="K125" s="2" t="s">
        <v>459</v>
      </c>
      <c r="L125" s="11" t="s">
        <v>1348</v>
      </c>
      <c r="M125" s="2" t="s">
        <v>459</v>
      </c>
      <c r="N125" s="2" t="s">
        <v>459</v>
      </c>
      <c r="O125" s="12" t="s">
        <v>1349</v>
      </c>
      <c r="P125" s="2" t="s">
        <v>459</v>
      </c>
      <c r="Q125" s="2" t="s">
        <v>459</v>
      </c>
      <c r="R125" s="2" t="s">
        <v>459</v>
      </c>
      <c r="S125" s="2" t="s">
        <v>459</v>
      </c>
      <c r="T125" s="2" t="s">
        <v>459</v>
      </c>
      <c r="U125" s="2" t="s">
        <v>459</v>
      </c>
      <c r="V125" s="2" t="s">
        <v>459</v>
      </c>
      <c r="W125" s="2" t="s">
        <v>459</v>
      </c>
      <c r="X125" s="13" t="s">
        <v>137</v>
      </c>
      <c r="Y125" s="2" t="s">
        <v>459</v>
      </c>
      <c r="Z125" s="2" t="s">
        <v>459</v>
      </c>
      <c r="AA125" s="2" t="s">
        <v>459</v>
      </c>
      <c r="AB125" s="2" t="s">
        <v>459</v>
      </c>
      <c r="AC125" s="13" t="s">
        <v>115</v>
      </c>
      <c r="AD125" s="2" t="s">
        <v>459</v>
      </c>
      <c r="AE125" s="2" t="s">
        <v>459</v>
      </c>
      <c r="AF125" s="2" t="s">
        <v>459</v>
      </c>
      <c r="AG125" s="2" t="s">
        <v>459</v>
      </c>
      <c r="AH125" s="2" t="s">
        <v>459</v>
      </c>
      <c r="AI125" s="12" t="s">
        <v>151</v>
      </c>
      <c r="AJ125" s="2" t="s">
        <v>459</v>
      </c>
      <c r="AK125" s="2" t="s">
        <v>459</v>
      </c>
      <c r="AL125" s="2" t="s">
        <v>459</v>
      </c>
      <c r="AM125" s="2" t="s">
        <v>459</v>
      </c>
      <c r="AN125" s="13" t="s">
        <v>118</v>
      </c>
      <c r="AO125" s="2" t="s">
        <v>459</v>
      </c>
      <c r="AP125" s="2" t="s">
        <v>459</v>
      </c>
      <c r="AQ125" s="2" t="s">
        <v>459</v>
      </c>
      <c r="AR125" s="2" t="s">
        <v>459</v>
      </c>
      <c r="AS125" s="2" t="s">
        <v>459</v>
      </c>
      <c r="AT125" s="2" t="s">
        <v>459</v>
      </c>
      <c r="AU125" s="2" t="s">
        <v>459</v>
      </c>
      <c r="AV125" s="13" t="s">
        <v>155</v>
      </c>
      <c r="AW125" s="2" t="s">
        <v>459</v>
      </c>
      <c r="AX125" s="11" t="s">
        <v>1350</v>
      </c>
      <c r="AY125" s="2" t="s">
        <v>459</v>
      </c>
      <c r="AZ125" s="2" t="s">
        <v>459</v>
      </c>
      <c r="BA125" s="2" t="s">
        <v>459</v>
      </c>
      <c r="BB125" s="2" t="s">
        <v>459</v>
      </c>
      <c r="BC125" s="13" t="s">
        <v>1244</v>
      </c>
      <c r="BD125" s="2" t="s">
        <v>459</v>
      </c>
      <c r="BE125" s="2" t="s">
        <v>459</v>
      </c>
      <c r="BF125" s="2" t="s">
        <v>459</v>
      </c>
      <c r="BG125" s="2" t="s">
        <v>459</v>
      </c>
      <c r="BH125" s="2" t="s">
        <v>459</v>
      </c>
      <c r="BI125" s="2" t="s">
        <v>459</v>
      </c>
      <c r="BJ125" s="2" t="s">
        <v>459</v>
      </c>
      <c r="BK125" s="2" t="s">
        <v>459</v>
      </c>
      <c r="BL125" s="2" t="s">
        <v>459</v>
      </c>
      <c r="BM125" s="13" t="s">
        <v>177</v>
      </c>
      <c r="BN125" s="2" t="s">
        <v>459</v>
      </c>
      <c r="BO125" s="11" t="s">
        <v>1351</v>
      </c>
      <c r="BP125" s="2" t="s">
        <v>459</v>
      </c>
      <c r="BQ125" s="2" t="s">
        <v>459</v>
      </c>
      <c r="BR125" s="2" t="s">
        <v>459</v>
      </c>
      <c r="BS125" s="2" t="s">
        <v>459</v>
      </c>
      <c r="BT125" s="2" t="s">
        <v>459</v>
      </c>
      <c r="BU125" s="2" t="s">
        <v>459</v>
      </c>
      <c r="BV125" s="2" t="s">
        <v>459</v>
      </c>
      <c r="BW125" s="2" t="s">
        <v>459</v>
      </c>
      <c r="BX125" s="13" t="s">
        <v>191</v>
      </c>
      <c r="BY125" s="2" t="s">
        <v>459</v>
      </c>
      <c r="BZ125" s="13" t="s">
        <v>1084</v>
      </c>
      <c r="CA125" s="2" t="s">
        <v>459</v>
      </c>
      <c r="CB125" s="2" t="s">
        <v>459</v>
      </c>
      <c r="CC125" s="2" t="s">
        <v>459</v>
      </c>
      <c r="CD125" s="2" t="s">
        <v>459</v>
      </c>
      <c r="CE125" s="2" t="s">
        <v>459</v>
      </c>
      <c r="CF125" s="2" t="s">
        <v>459</v>
      </c>
      <c r="CG125" s="13" t="s">
        <v>1352</v>
      </c>
      <c r="CH125" s="2" t="s">
        <v>459</v>
      </c>
      <c r="CI125" s="2" t="s">
        <v>459</v>
      </c>
      <c r="CJ125" s="2" t="s">
        <v>459</v>
      </c>
      <c r="CK125" s="2" t="s">
        <v>459</v>
      </c>
      <c r="CL125" s="2" t="s">
        <v>459</v>
      </c>
      <c r="CM125" s="2" t="s">
        <v>459</v>
      </c>
      <c r="CN125" s="2" t="s">
        <v>459</v>
      </c>
      <c r="CO125" s="2" t="s">
        <v>459</v>
      </c>
      <c r="CP125" s="12" t="s">
        <v>938</v>
      </c>
      <c r="CQ125" s="2" t="s">
        <v>459</v>
      </c>
      <c r="CR125" s="2" t="s">
        <v>459</v>
      </c>
      <c r="CS125" s="2" t="s">
        <v>459</v>
      </c>
      <c r="CT125" s="2" t="s">
        <v>459</v>
      </c>
      <c r="CU125" s="2" t="s">
        <v>459</v>
      </c>
      <c r="CV125" s="2" t="s">
        <v>459</v>
      </c>
      <c r="CW125" s="13" t="s">
        <v>1138</v>
      </c>
      <c r="CX125" s="2" t="s">
        <v>459</v>
      </c>
      <c r="CY125" s="2" t="s">
        <v>459</v>
      </c>
      <c r="CZ125" s="2" t="s">
        <v>459</v>
      </c>
      <c r="DA125" s="11" t="s">
        <v>487</v>
      </c>
      <c r="DB125" s="2" t="s">
        <v>459</v>
      </c>
      <c r="DC125" s="2" t="s">
        <v>459</v>
      </c>
      <c r="DD125" s="12" t="s">
        <v>206</v>
      </c>
      <c r="DE125" s="2" t="s">
        <v>459</v>
      </c>
      <c r="DF125" s="2" t="s">
        <v>459</v>
      </c>
      <c r="DG125" s="2" t="s">
        <v>459</v>
      </c>
      <c r="DH125" s="2" t="s">
        <v>459</v>
      </c>
      <c r="DI125" s="2" t="s">
        <v>459</v>
      </c>
      <c r="DJ125" s="2" t="s">
        <v>459</v>
      </c>
      <c r="DK125" s="2" t="s">
        <v>459</v>
      </c>
      <c r="DL125" s="2" t="s">
        <v>459</v>
      </c>
      <c r="DM125" s="2" t="s">
        <v>459</v>
      </c>
      <c r="DN125" s="2" t="s">
        <v>459</v>
      </c>
      <c r="DO125" s="2" t="s">
        <v>459</v>
      </c>
      <c r="DP125" s="2" t="s">
        <v>459</v>
      </c>
      <c r="DQ125" s="2" t="s">
        <v>459</v>
      </c>
      <c r="DR125" s="13" t="s">
        <v>1242</v>
      </c>
      <c r="DS125" s="2" t="s">
        <v>459</v>
      </c>
      <c r="DT125" s="2" t="s">
        <v>459</v>
      </c>
      <c r="DU125" s="2" t="s">
        <v>459</v>
      </c>
      <c r="DV125" s="2" t="s">
        <v>459</v>
      </c>
      <c r="DW125" s="2" t="s">
        <v>459</v>
      </c>
      <c r="DX125" s="2" t="s">
        <v>459</v>
      </c>
      <c r="DY125" s="13" t="s">
        <v>237</v>
      </c>
      <c r="DZ125" s="2" t="s">
        <v>459</v>
      </c>
      <c r="EA125" s="2" t="s">
        <v>459</v>
      </c>
      <c r="EB125" s="2" t="s">
        <v>459</v>
      </c>
      <c r="EC125" s="2" t="s">
        <v>459</v>
      </c>
      <c r="ED125" s="2" t="s">
        <v>459</v>
      </c>
      <c r="EE125" s="2" t="s">
        <v>459</v>
      </c>
      <c r="EF125" s="2" t="s">
        <v>459</v>
      </c>
      <c r="EG125" s="2" t="s">
        <v>459</v>
      </c>
      <c r="EH125" s="2" t="s">
        <v>459</v>
      </c>
      <c r="EI125" s="2" t="s">
        <v>459</v>
      </c>
      <c r="EJ125" s="2" t="s">
        <v>459</v>
      </c>
      <c r="EK125" s="2" t="s">
        <v>459</v>
      </c>
      <c r="EL125" s="2" t="s">
        <v>459</v>
      </c>
      <c r="EM125" s="2" t="s">
        <v>459</v>
      </c>
      <c r="EN125" s="13" t="s">
        <v>994</v>
      </c>
      <c r="EO125" s="2" t="s">
        <v>459</v>
      </c>
      <c r="EP125" s="2" t="s">
        <v>459</v>
      </c>
      <c r="EQ125" s="2" t="s">
        <v>459</v>
      </c>
      <c r="ER125" s="2" t="s">
        <v>459</v>
      </c>
      <c r="ES125" s="11" t="s">
        <v>1000</v>
      </c>
      <c r="ET125" s="2" t="s">
        <v>459</v>
      </c>
      <c r="EU125" s="2" t="s">
        <v>459</v>
      </c>
      <c r="EV125" s="2" t="s">
        <v>459</v>
      </c>
      <c r="EW125" s="2" t="s">
        <v>459</v>
      </c>
      <c r="EX125" s="2" t="s">
        <v>459</v>
      </c>
      <c r="EY125" s="2" t="s">
        <v>459</v>
      </c>
      <c r="EZ125" s="2" t="s">
        <v>459</v>
      </c>
      <c r="FA125" s="2" t="s">
        <v>459</v>
      </c>
      <c r="FB125" s="13" t="s">
        <v>1353</v>
      </c>
      <c r="FC125" s="2" t="s">
        <v>459</v>
      </c>
      <c r="FD125" s="2" t="s">
        <v>459</v>
      </c>
      <c r="FE125" s="2" t="s">
        <v>459</v>
      </c>
      <c r="FF125" s="2" t="s">
        <v>459</v>
      </c>
      <c r="FG125" s="2" t="s">
        <v>459</v>
      </c>
      <c r="FH125" s="2" t="s">
        <v>459</v>
      </c>
      <c r="FI125" s="2" t="s">
        <v>459</v>
      </c>
      <c r="FJ125" s="2" t="s">
        <v>459</v>
      </c>
      <c r="FK125" s="2" t="s">
        <v>459</v>
      </c>
      <c r="FL125" s="2" t="s">
        <v>459</v>
      </c>
      <c r="FM125" s="2" t="s">
        <v>459</v>
      </c>
      <c r="FN125" s="2" t="s">
        <v>459</v>
      </c>
      <c r="FO125" s="2" t="s">
        <v>459</v>
      </c>
      <c r="FP125" s="13" t="s">
        <v>263</v>
      </c>
      <c r="FQ125" s="2" t="s">
        <v>459</v>
      </c>
      <c r="FR125" s="2" t="s">
        <v>459</v>
      </c>
      <c r="FS125" s="2" t="s">
        <v>459</v>
      </c>
      <c r="FT125" s="2" t="s">
        <v>459</v>
      </c>
      <c r="FU125" s="2" t="s">
        <v>459</v>
      </c>
      <c r="FV125" s="2" t="s">
        <v>459</v>
      </c>
      <c r="FW125" s="2" t="s">
        <v>459</v>
      </c>
      <c r="FX125" s="2" t="s">
        <v>459</v>
      </c>
      <c r="FY125" s="2" t="s">
        <v>459</v>
      </c>
      <c r="FZ125" s="2" t="s">
        <v>459</v>
      </c>
      <c r="GA125" s="2" t="s">
        <v>459</v>
      </c>
      <c r="GB125" s="2" t="s">
        <v>459</v>
      </c>
      <c r="GC125" s="11" t="s">
        <v>1354</v>
      </c>
      <c r="GD125" s="2" t="s">
        <v>459</v>
      </c>
      <c r="GE125" s="2" t="s">
        <v>459</v>
      </c>
    </row>
    <row r="126" spans="1:187" ht="88.9" customHeight="1" x14ac:dyDescent="0.25">
      <c r="A126" s="1">
        <v>490</v>
      </c>
      <c r="B126" s="2" t="s">
        <v>720</v>
      </c>
      <c r="C126" s="2" t="s">
        <v>641</v>
      </c>
      <c r="D126" s="2" t="s">
        <v>78</v>
      </c>
      <c r="E126" s="18" t="s">
        <v>1610</v>
      </c>
      <c r="F126" s="2" t="s">
        <v>1547</v>
      </c>
      <c r="G126" s="2" t="s">
        <v>459</v>
      </c>
      <c r="H126" s="2" t="s">
        <v>459</v>
      </c>
      <c r="I126" s="2" t="s">
        <v>459</v>
      </c>
      <c r="J126" s="2" t="s">
        <v>459</v>
      </c>
      <c r="K126" s="12" t="s">
        <v>1122</v>
      </c>
      <c r="L126" s="2" t="s">
        <v>459</v>
      </c>
      <c r="M126" s="2" t="s">
        <v>459</v>
      </c>
      <c r="N126" s="11" t="s">
        <v>933</v>
      </c>
      <c r="O126" s="2" t="s">
        <v>459</v>
      </c>
      <c r="P126" s="2" t="s">
        <v>459</v>
      </c>
      <c r="Q126" s="2" t="s">
        <v>459</v>
      </c>
      <c r="R126" s="2" t="s">
        <v>459</v>
      </c>
      <c r="S126" s="2" t="s">
        <v>459</v>
      </c>
      <c r="T126" s="2" t="s">
        <v>459</v>
      </c>
      <c r="U126" s="2" t="s">
        <v>459</v>
      </c>
      <c r="V126" s="13" t="s">
        <v>132</v>
      </c>
      <c r="W126" s="2" t="s">
        <v>459</v>
      </c>
      <c r="X126" s="2" t="s">
        <v>459</v>
      </c>
      <c r="Y126" s="13" t="s">
        <v>602</v>
      </c>
      <c r="Z126" s="2" t="s">
        <v>459</v>
      </c>
      <c r="AA126" s="2" t="s">
        <v>459</v>
      </c>
      <c r="AB126" s="2" t="s">
        <v>459</v>
      </c>
      <c r="AC126" s="2" t="s">
        <v>459</v>
      </c>
      <c r="AD126" s="2" t="s">
        <v>459</v>
      </c>
      <c r="AE126" s="2" t="s">
        <v>459</v>
      </c>
      <c r="AF126" s="2" t="s">
        <v>459</v>
      </c>
      <c r="AG126" s="2" t="s">
        <v>459</v>
      </c>
      <c r="AH126" s="2" t="s">
        <v>459</v>
      </c>
      <c r="AI126" s="2" t="s">
        <v>459</v>
      </c>
      <c r="AJ126" s="13" t="s">
        <v>140</v>
      </c>
      <c r="AK126" s="2" t="s">
        <v>459</v>
      </c>
      <c r="AL126" s="2" t="s">
        <v>459</v>
      </c>
      <c r="AM126" s="13" t="s">
        <v>116</v>
      </c>
      <c r="AN126" s="2" t="s">
        <v>459</v>
      </c>
      <c r="AO126" s="2" t="s">
        <v>459</v>
      </c>
      <c r="AP126" s="2" t="s">
        <v>459</v>
      </c>
      <c r="AQ126" s="2" t="s">
        <v>459</v>
      </c>
      <c r="AR126" s="2" t="s">
        <v>459</v>
      </c>
      <c r="AS126" s="2" t="s">
        <v>459</v>
      </c>
      <c r="AT126" s="13" t="s">
        <v>1218</v>
      </c>
      <c r="AU126" s="2" t="s">
        <v>459</v>
      </c>
      <c r="AV126" s="2" t="s">
        <v>459</v>
      </c>
      <c r="AW126" s="2" t="s">
        <v>459</v>
      </c>
      <c r="AX126" s="12" t="s">
        <v>543</v>
      </c>
      <c r="AY126" s="2" t="s">
        <v>459</v>
      </c>
      <c r="AZ126" s="2" t="s">
        <v>459</v>
      </c>
      <c r="BA126" s="2" t="s">
        <v>459</v>
      </c>
      <c r="BB126" s="2" t="s">
        <v>459</v>
      </c>
      <c r="BC126" s="2" t="s">
        <v>459</v>
      </c>
      <c r="BD126" s="2" t="s">
        <v>459</v>
      </c>
      <c r="BE126" s="2" t="s">
        <v>459</v>
      </c>
      <c r="BF126" s="2" t="s">
        <v>459</v>
      </c>
      <c r="BG126" s="2" t="s">
        <v>459</v>
      </c>
      <c r="BH126" s="12" t="s">
        <v>1089</v>
      </c>
      <c r="BI126" s="2" t="s">
        <v>459</v>
      </c>
      <c r="BJ126" s="2" t="s">
        <v>459</v>
      </c>
      <c r="BK126" s="12" t="s">
        <v>843</v>
      </c>
      <c r="BL126" s="2" t="s">
        <v>459</v>
      </c>
      <c r="BM126" s="2" t="s">
        <v>459</v>
      </c>
      <c r="BN126" s="2" t="s">
        <v>459</v>
      </c>
      <c r="BO126" s="2" t="s">
        <v>459</v>
      </c>
      <c r="BP126" s="2" t="s">
        <v>459</v>
      </c>
      <c r="BQ126" s="2" t="s">
        <v>459</v>
      </c>
      <c r="BR126" s="12" t="s">
        <v>572</v>
      </c>
      <c r="BS126" s="2" t="s">
        <v>459</v>
      </c>
      <c r="BT126" s="2" t="s">
        <v>459</v>
      </c>
      <c r="BU126" s="2" t="s">
        <v>459</v>
      </c>
      <c r="BV126" s="2" t="s">
        <v>459</v>
      </c>
      <c r="BW126" s="2" t="s">
        <v>459</v>
      </c>
      <c r="BX126" s="12" t="s">
        <v>194</v>
      </c>
      <c r="BY126" s="2" t="s">
        <v>459</v>
      </c>
      <c r="BZ126" s="2" t="s">
        <v>459</v>
      </c>
      <c r="CA126" s="2" t="s">
        <v>459</v>
      </c>
      <c r="CB126" s="2" t="s">
        <v>459</v>
      </c>
      <c r="CC126" s="12" t="s">
        <v>483</v>
      </c>
      <c r="CD126" s="2" t="s">
        <v>459</v>
      </c>
      <c r="CE126" s="2" t="s">
        <v>459</v>
      </c>
      <c r="CF126" s="2" t="s">
        <v>459</v>
      </c>
      <c r="CG126" s="2" t="s">
        <v>459</v>
      </c>
      <c r="CH126" s="12" t="s">
        <v>1219</v>
      </c>
      <c r="CI126" s="2" t="s">
        <v>459</v>
      </c>
      <c r="CJ126" s="2" t="s">
        <v>459</v>
      </c>
      <c r="CK126" s="2" t="s">
        <v>459</v>
      </c>
      <c r="CL126" s="2" t="s">
        <v>459</v>
      </c>
      <c r="CM126" s="13" t="s">
        <v>1013</v>
      </c>
      <c r="CN126" s="2" t="s">
        <v>459</v>
      </c>
      <c r="CO126" s="2" t="s">
        <v>459</v>
      </c>
      <c r="CP126" s="2" t="s">
        <v>459</v>
      </c>
      <c r="CQ126" s="2" t="s">
        <v>459</v>
      </c>
      <c r="CR126" s="13" t="s">
        <v>620</v>
      </c>
      <c r="CS126" s="2" t="s">
        <v>459</v>
      </c>
      <c r="CT126" s="2" t="s">
        <v>459</v>
      </c>
      <c r="CU126" s="2" t="s">
        <v>459</v>
      </c>
      <c r="CV126" s="2" t="s">
        <v>459</v>
      </c>
      <c r="CW126" s="2" t="s">
        <v>459</v>
      </c>
      <c r="CX126" s="2" t="s">
        <v>459</v>
      </c>
      <c r="CY126" s="2" t="s">
        <v>459</v>
      </c>
      <c r="CZ126" s="2" t="s">
        <v>459</v>
      </c>
      <c r="DA126" s="12" t="s">
        <v>506</v>
      </c>
      <c r="DB126" s="2" t="s">
        <v>459</v>
      </c>
      <c r="DC126" s="2" t="s">
        <v>459</v>
      </c>
      <c r="DD126" s="12" t="s">
        <v>206</v>
      </c>
      <c r="DE126" s="2" t="s">
        <v>459</v>
      </c>
      <c r="DF126" s="2" t="s">
        <v>459</v>
      </c>
      <c r="DG126" s="2" t="s">
        <v>459</v>
      </c>
      <c r="DH126" s="2" t="s">
        <v>459</v>
      </c>
      <c r="DI126" s="2" t="s">
        <v>459</v>
      </c>
      <c r="DJ126" s="2" t="s">
        <v>459</v>
      </c>
      <c r="DK126" s="2" t="s">
        <v>459</v>
      </c>
      <c r="DL126" s="2" t="s">
        <v>459</v>
      </c>
      <c r="DM126" s="2" t="s">
        <v>459</v>
      </c>
      <c r="DN126" s="2" t="s">
        <v>459</v>
      </c>
      <c r="DO126" s="13" t="s">
        <v>231</v>
      </c>
      <c r="DP126" s="2" t="s">
        <v>459</v>
      </c>
      <c r="DQ126" s="2" t="s">
        <v>459</v>
      </c>
      <c r="DR126" s="2" t="s">
        <v>459</v>
      </c>
      <c r="DS126" s="2" t="s">
        <v>459</v>
      </c>
      <c r="DT126" s="2" t="s">
        <v>459</v>
      </c>
      <c r="DU126" s="2" t="s">
        <v>459</v>
      </c>
      <c r="DV126" s="2" t="s">
        <v>459</v>
      </c>
      <c r="DW126" s="2" t="s">
        <v>459</v>
      </c>
      <c r="DX126" s="2" t="s">
        <v>459</v>
      </c>
      <c r="DY126" s="2" t="s">
        <v>459</v>
      </c>
      <c r="DZ126" s="2" t="s">
        <v>459</v>
      </c>
      <c r="EA126" s="2" t="s">
        <v>459</v>
      </c>
      <c r="EB126" s="2" t="s">
        <v>459</v>
      </c>
      <c r="EC126" s="2" t="s">
        <v>459</v>
      </c>
      <c r="ED126" s="2" t="s">
        <v>459</v>
      </c>
      <c r="EE126" s="2" t="s">
        <v>459</v>
      </c>
      <c r="EF126" s="2" t="s">
        <v>459</v>
      </c>
      <c r="EG126" s="12" t="s">
        <v>243</v>
      </c>
      <c r="EH126" s="2" t="s">
        <v>459</v>
      </c>
      <c r="EI126" s="2" t="s">
        <v>459</v>
      </c>
      <c r="EJ126" s="2" t="s">
        <v>459</v>
      </c>
      <c r="EK126" s="2" t="s">
        <v>459</v>
      </c>
      <c r="EL126" s="13" t="s">
        <v>910</v>
      </c>
      <c r="EM126" s="2" t="s">
        <v>459</v>
      </c>
      <c r="EN126" s="2" t="s">
        <v>459</v>
      </c>
      <c r="EO126" s="2" t="s">
        <v>459</v>
      </c>
      <c r="EP126" s="2" t="s">
        <v>459</v>
      </c>
      <c r="EQ126" s="2" t="s">
        <v>459</v>
      </c>
      <c r="ER126" s="2" t="s">
        <v>459</v>
      </c>
      <c r="ES126" s="2" t="s">
        <v>459</v>
      </c>
      <c r="ET126" s="2" t="s">
        <v>459</v>
      </c>
      <c r="EU126" s="2" t="s">
        <v>459</v>
      </c>
      <c r="EV126" s="2" t="s">
        <v>459</v>
      </c>
      <c r="EW126" s="2" t="s">
        <v>459</v>
      </c>
      <c r="EX126" s="2" t="s">
        <v>459</v>
      </c>
      <c r="EY126" s="12" t="s">
        <v>578</v>
      </c>
      <c r="EZ126" s="2" t="s">
        <v>459</v>
      </c>
      <c r="FA126" s="2" t="s">
        <v>459</v>
      </c>
      <c r="FB126" s="2" t="s">
        <v>459</v>
      </c>
      <c r="FC126" s="2" t="s">
        <v>459</v>
      </c>
      <c r="FD126" s="2" t="s">
        <v>459</v>
      </c>
      <c r="FE126" s="2" t="s">
        <v>459</v>
      </c>
      <c r="FF126" s="2" t="s">
        <v>459</v>
      </c>
      <c r="FG126" s="2" t="s">
        <v>459</v>
      </c>
      <c r="FH126" s="12" t="s">
        <v>590</v>
      </c>
      <c r="FI126" s="2" t="s">
        <v>459</v>
      </c>
      <c r="FJ126" s="2" t="s">
        <v>459</v>
      </c>
      <c r="FK126" s="2" t="s">
        <v>459</v>
      </c>
      <c r="FL126" s="2" t="s">
        <v>459</v>
      </c>
      <c r="FM126" s="2" t="s">
        <v>459</v>
      </c>
      <c r="FN126" s="2" t="s">
        <v>459</v>
      </c>
      <c r="FO126" s="2" t="s">
        <v>459</v>
      </c>
      <c r="FP126" s="2" t="s">
        <v>459</v>
      </c>
      <c r="FQ126" s="2" t="s">
        <v>459</v>
      </c>
      <c r="FR126" s="2" t="s">
        <v>459</v>
      </c>
      <c r="FS126" s="2" t="s">
        <v>459</v>
      </c>
      <c r="FT126" s="12" t="s">
        <v>275</v>
      </c>
      <c r="FU126" s="2" t="s">
        <v>459</v>
      </c>
      <c r="FV126" s="2" t="s">
        <v>459</v>
      </c>
      <c r="FW126" s="2" t="s">
        <v>459</v>
      </c>
      <c r="FX126" s="11" t="s">
        <v>476</v>
      </c>
      <c r="FY126" s="2" t="s">
        <v>459</v>
      </c>
      <c r="FZ126" s="2" t="s">
        <v>459</v>
      </c>
      <c r="GA126" s="2" t="s">
        <v>459</v>
      </c>
      <c r="GB126" s="2" t="s">
        <v>459</v>
      </c>
      <c r="GC126" s="2" t="s">
        <v>459</v>
      </c>
      <c r="GD126" s="2" t="s">
        <v>459</v>
      </c>
      <c r="GE126" s="2" t="s">
        <v>459</v>
      </c>
    </row>
    <row r="127" spans="1:187" ht="88.9" customHeight="1" x14ac:dyDescent="0.25">
      <c r="A127" s="1">
        <v>4700</v>
      </c>
      <c r="B127" s="2" t="s">
        <v>67</v>
      </c>
      <c r="C127" s="2" t="s">
        <v>68</v>
      </c>
      <c r="D127" s="2" t="s">
        <v>69</v>
      </c>
      <c r="E127" s="18" t="s">
        <v>1710</v>
      </c>
      <c r="F127" s="2" t="s">
        <v>629</v>
      </c>
      <c r="G127" s="2" t="s">
        <v>459</v>
      </c>
      <c r="H127" s="12" t="s">
        <v>494</v>
      </c>
      <c r="I127" s="2" t="s">
        <v>459</v>
      </c>
      <c r="J127" s="2" t="s">
        <v>459</v>
      </c>
      <c r="K127" s="2" t="s">
        <v>459</v>
      </c>
      <c r="L127" s="2" t="s">
        <v>459</v>
      </c>
      <c r="M127" s="12" t="s">
        <v>569</v>
      </c>
      <c r="N127" s="2" t="s">
        <v>459</v>
      </c>
      <c r="O127" s="2" t="s">
        <v>459</v>
      </c>
      <c r="P127" s="2" t="s">
        <v>459</v>
      </c>
      <c r="Q127" s="2" t="s">
        <v>459</v>
      </c>
      <c r="R127" s="2" t="s">
        <v>459</v>
      </c>
      <c r="S127" s="2" t="s">
        <v>459</v>
      </c>
      <c r="T127" s="2" t="s">
        <v>459</v>
      </c>
      <c r="U127" s="12" t="s">
        <v>128</v>
      </c>
      <c r="V127" s="2" t="s">
        <v>459</v>
      </c>
      <c r="W127" s="2" t="s">
        <v>459</v>
      </c>
      <c r="X127" s="2" t="s">
        <v>459</v>
      </c>
      <c r="Y127" s="2" t="s">
        <v>459</v>
      </c>
      <c r="Z127" s="2" t="s">
        <v>459</v>
      </c>
      <c r="AA127" s="2" t="s">
        <v>459</v>
      </c>
      <c r="AB127" s="13" t="s">
        <v>499</v>
      </c>
      <c r="AC127" s="2" t="s">
        <v>459</v>
      </c>
      <c r="AD127" s="2" t="s">
        <v>459</v>
      </c>
      <c r="AE127" s="2" t="s">
        <v>459</v>
      </c>
      <c r="AF127" s="2" t="s">
        <v>459</v>
      </c>
      <c r="AG127" s="2" t="s">
        <v>459</v>
      </c>
      <c r="AH127" s="2" t="s">
        <v>459</v>
      </c>
      <c r="AI127" s="2" t="s">
        <v>459</v>
      </c>
      <c r="AJ127" s="12" t="s">
        <v>153</v>
      </c>
      <c r="AK127" s="2" t="s">
        <v>459</v>
      </c>
      <c r="AL127" s="2" t="s">
        <v>459</v>
      </c>
      <c r="AM127" s="2" t="s">
        <v>459</v>
      </c>
      <c r="AN127" s="13" t="s">
        <v>117</v>
      </c>
      <c r="AO127" s="2" t="s">
        <v>459</v>
      </c>
      <c r="AP127" s="2" t="s">
        <v>459</v>
      </c>
      <c r="AQ127" s="2" t="s">
        <v>459</v>
      </c>
      <c r="AR127" s="2" t="s">
        <v>459</v>
      </c>
      <c r="AS127" s="2" t="s">
        <v>459</v>
      </c>
      <c r="AT127" s="2" t="s">
        <v>459</v>
      </c>
      <c r="AU127" s="13" t="s">
        <v>462</v>
      </c>
      <c r="AV127" s="2" t="s">
        <v>459</v>
      </c>
      <c r="AW127" s="2" t="s">
        <v>459</v>
      </c>
      <c r="AX127" s="2" t="s">
        <v>459</v>
      </c>
      <c r="AY127" s="2" t="s">
        <v>459</v>
      </c>
      <c r="AZ127" s="2" t="s">
        <v>459</v>
      </c>
      <c r="BA127" s="13" t="s">
        <v>570</v>
      </c>
      <c r="BB127" s="2" t="s">
        <v>459</v>
      </c>
      <c r="BC127" s="2" t="s">
        <v>459</v>
      </c>
      <c r="BD127" s="2" t="s">
        <v>459</v>
      </c>
      <c r="BE127" s="2" t="s">
        <v>459</v>
      </c>
      <c r="BF127" s="2" t="s">
        <v>459</v>
      </c>
      <c r="BG127" s="13" t="s">
        <v>571</v>
      </c>
      <c r="BH127" s="2" t="s">
        <v>459</v>
      </c>
      <c r="BI127" s="12" t="s">
        <v>554</v>
      </c>
      <c r="BJ127" s="2" t="s">
        <v>459</v>
      </c>
      <c r="BK127" s="2" t="s">
        <v>459</v>
      </c>
      <c r="BL127" s="2" t="s">
        <v>459</v>
      </c>
      <c r="BM127" s="2" t="s">
        <v>459</v>
      </c>
      <c r="BN127" s="2" t="s">
        <v>459</v>
      </c>
      <c r="BO127" s="2" t="s">
        <v>459</v>
      </c>
      <c r="BP127" s="2" t="s">
        <v>459</v>
      </c>
      <c r="BQ127" s="2" t="s">
        <v>459</v>
      </c>
      <c r="BR127" s="12" t="s">
        <v>572</v>
      </c>
      <c r="BS127" s="2" t="s">
        <v>459</v>
      </c>
      <c r="BT127" s="12" t="s">
        <v>181</v>
      </c>
      <c r="BU127" s="2" t="s">
        <v>459</v>
      </c>
      <c r="BV127" s="2" t="s">
        <v>459</v>
      </c>
      <c r="BW127" s="2" t="s">
        <v>459</v>
      </c>
      <c r="BX127" s="2" t="s">
        <v>459</v>
      </c>
      <c r="BY127" s="2" t="s">
        <v>459</v>
      </c>
      <c r="BZ127" s="2" t="s">
        <v>459</v>
      </c>
      <c r="CA127" s="2" t="s">
        <v>459</v>
      </c>
      <c r="CB127" s="2" t="s">
        <v>459</v>
      </c>
      <c r="CC127" s="13" t="s">
        <v>573</v>
      </c>
      <c r="CD127" s="2" t="s">
        <v>459</v>
      </c>
      <c r="CE127" s="2" t="s">
        <v>459</v>
      </c>
      <c r="CF127" s="2" t="s">
        <v>459</v>
      </c>
      <c r="CG127" s="2" t="s">
        <v>459</v>
      </c>
      <c r="CH127" s="13" t="s">
        <v>574</v>
      </c>
      <c r="CI127" s="2" t="s">
        <v>459</v>
      </c>
      <c r="CJ127" s="2" t="s">
        <v>459</v>
      </c>
      <c r="CK127" s="2" t="s">
        <v>459</v>
      </c>
      <c r="CL127" s="2" t="s">
        <v>459</v>
      </c>
      <c r="CM127" s="2" t="s">
        <v>459</v>
      </c>
      <c r="CN127" s="12" t="s">
        <v>504</v>
      </c>
      <c r="CO127" s="2" t="s">
        <v>459</v>
      </c>
      <c r="CP127" s="2" t="s">
        <v>459</v>
      </c>
      <c r="CQ127" s="2" t="s">
        <v>459</v>
      </c>
      <c r="CR127" s="13" t="s">
        <v>575</v>
      </c>
      <c r="CS127" s="2" t="s">
        <v>459</v>
      </c>
      <c r="CT127" s="2" t="s">
        <v>459</v>
      </c>
      <c r="CU127" s="2" t="s">
        <v>459</v>
      </c>
      <c r="CV127" s="2" t="s">
        <v>459</v>
      </c>
      <c r="CW127" s="2" t="s">
        <v>459</v>
      </c>
      <c r="CX127" s="2" t="s">
        <v>459</v>
      </c>
      <c r="CY127" s="2" t="s">
        <v>459</v>
      </c>
      <c r="CZ127" s="2" t="s">
        <v>459</v>
      </c>
      <c r="DA127" s="2" t="s">
        <v>459</v>
      </c>
      <c r="DB127" s="2" t="s">
        <v>459</v>
      </c>
      <c r="DC127" s="11" t="s">
        <v>534</v>
      </c>
      <c r="DD127" s="2" t="s">
        <v>459</v>
      </c>
      <c r="DE127" s="2" t="s">
        <v>459</v>
      </c>
      <c r="DF127" s="2" t="s">
        <v>459</v>
      </c>
      <c r="DG127" s="2" t="s">
        <v>459</v>
      </c>
      <c r="DH127" s="12" t="s">
        <v>217</v>
      </c>
      <c r="DI127" s="2" t="s">
        <v>459</v>
      </c>
      <c r="DJ127" s="2" t="s">
        <v>459</v>
      </c>
      <c r="DK127" s="2" t="s">
        <v>459</v>
      </c>
      <c r="DL127" s="2" t="s">
        <v>459</v>
      </c>
      <c r="DM127" s="2" t="s">
        <v>459</v>
      </c>
      <c r="DN127" s="2" t="s">
        <v>459</v>
      </c>
      <c r="DO127" s="2" t="s">
        <v>459</v>
      </c>
      <c r="DP127" s="13" t="s">
        <v>576</v>
      </c>
      <c r="DQ127" s="2" t="s">
        <v>459</v>
      </c>
      <c r="DR127" s="2" t="s">
        <v>459</v>
      </c>
      <c r="DS127" s="2" t="s">
        <v>459</v>
      </c>
      <c r="DT127" s="2" t="s">
        <v>459</v>
      </c>
      <c r="DU127" s="2" t="s">
        <v>459</v>
      </c>
      <c r="DV127" s="2" t="s">
        <v>459</v>
      </c>
      <c r="DW127" s="2" t="s">
        <v>459</v>
      </c>
      <c r="DX127" s="2" t="s">
        <v>459</v>
      </c>
      <c r="DY127" s="2" t="s">
        <v>459</v>
      </c>
      <c r="DZ127" s="2" t="s">
        <v>459</v>
      </c>
      <c r="EA127" s="2" t="s">
        <v>459</v>
      </c>
      <c r="EB127" s="12" t="s">
        <v>238</v>
      </c>
      <c r="EC127" s="2" t="s">
        <v>459</v>
      </c>
      <c r="ED127" s="2" t="s">
        <v>459</v>
      </c>
      <c r="EE127" s="2" t="s">
        <v>459</v>
      </c>
      <c r="EF127" s="2" t="s">
        <v>459</v>
      </c>
      <c r="EG127" s="2" t="s">
        <v>459</v>
      </c>
      <c r="EH127" s="2" t="s">
        <v>459</v>
      </c>
      <c r="EI127" s="2" t="s">
        <v>459</v>
      </c>
      <c r="EJ127" s="2" t="s">
        <v>459</v>
      </c>
      <c r="EK127" s="2" t="s">
        <v>459</v>
      </c>
      <c r="EL127" s="2" t="s">
        <v>459</v>
      </c>
      <c r="EM127" s="2" t="s">
        <v>459</v>
      </c>
      <c r="EN127" s="2" t="s">
        <v>459</v>
      </c>
      <c r="EO127" s="2" t="s">
        <v>459</v>
      </c>
      <c r="EP127" s="2" t="s">
        <v>459</v>
      </c>
      <c r="EQ127" s="13" t="s">
        <v>577</v>
      </c>
      <c r="ER127" s="2" t="s">
        <v>459</v>
      </c>
      <c r="ES127" s="2" t="s">
        <v>459</v>
      </c>
      <c r="ET127" s="2" t="s">
        <v>459</v>
      </c>
      <c r="EU127" s="2" t="s">
        <v>459</v>
      </c>
      <c r="EV127" s="2" t="s">
        <v>459</v>
      </c>
      <c r="EW127" s="2" t="s">
        <v>459</v>
      </c>
      <c r="EX127" s="2" t="s">
        <v>459</v>
      </c>
      <c r="EY127" s="12" t="s">
        <v>578</v>
      </c>
      <c r="EZ127" s="2" t="s">
        <v>459</v>
      </c>
      <c r="FA127" s="2" t="s">
        <v>459</v>
      </c>
      <c r="FB127" s="12" t="s">
        <v>492</v>
      </c>
      <c r="FC127" s="2" t="s">
        <v>459</v>
      </c>
      <c r="FD127" s="2" t="s">
        <v>459</v>
      </c>
      <c r="FE127" s="2" t="s">
        <v>459</v>
      </c>
      <c r="FF127" s="2" t="s">
        <v>459</v>
      </c>
      <c r="FG127" s="2" t="s">
        <v>459</v>
      </c>
      <c r="FH127" s="2" t="s">
        <v>459</v>
      </c>
      <c r="FI127" s="2" t="s">
        <v>459</v>
      </c>
      <c r="FJ127" s="2" t="s">
        <v>459</v>
      </c>
      <c r="FK127" s="2" t="s">
        <v>459</v>
      </c>
      <c r="FL127" s="2" t="s">
        <v>459</v>
      </c>
      <c r="FM127" s="2" t="s">
        <v>459</v>
      </c>
      <c r="FN127" s="2" t="s">
        <v>459</v>
      </c>
      <c r="FO127" s="12" t="s">
        <v>258</v>
      </c>
      <c r="FP127" s="2" t="s">
        <v>459</v>
      </c>
      <c r="FQ127" s="2" t="s">
        <v>459</v>
      </c>
      <c r="FR127" s="2" t="s">
        <v>459</v>
      </c>
      <c r="FS127" s="2" t="s">
        <v>459</v>
      </c>
      <c r="FT127" s="2" t="s">
        <v>459</v>
      </c>
      <c r="FU127" s="2" t="s">
        <v>459</v>
      </c>
      <c r="FV127" s="2" t="s">
        <v>459</v>
      </c>
      <c r="FW127" s="2" t="s">
        <v>459</v>
      </c>
      <c r="FX127" s="2" t="s">
        <v>459</v>
      </c>
      <c r="FY127" s="2" t="s">
        <v>459</v>
      </c>
      <c r="FZ127" s="2" t="s">
        <v>459</v>
      </c>
      <c r="GA127" s="2" t="s">
        <v>459</v>
      </c>
      <c r="GB127" s="2" t="s">
        <v>459</v>
      </c>
      <c r="GC127" s="11" t="s">
        <v>579</v>
      </c>
      <c r="GD127" s="2" t="s">
        <v>459</v>
      </c>
      <c r="GE127" s="2" t="s">
        <v>459</v>
      </c>
    </row>
    <row r="128" spans="1:187" ht="88.9" customHeight="1" x14ac:dyDescent="0.25">
      <c r="A128" s="1">
        <v>327</v>
      </c>
      <c r="B128" s="2" t="s">
        <v>686</v>
      </c>
      <c r="C128" s="2" t="s">
        <v>55</v>
      </c>
      <c r="D128" s="2" t="s">
        <v>637</v>
      </c>
      <c r="E128" s="18" t="s">
        <v>1711</v>
      </c>
      <c r="F128" s="2" t="s">
        <v>1583</v>
      </c>
      <c r="G128" s="2" t="s">
        <v>459</v>
      </c>
      <c r="H128" s="2" t="s">
        <v>459</v>
      </c>
      <c r="I128" s="2" t="s">
        <v>459</v>
      </c>
      <c r="J128" s="12" t="s">
        <v>851</v>
      </c>
      <c r="K128" s="2" t="s">
        <v>459</v>
      </c>
      <c r="L128" s="2" t="s">
        <v>459</v>
      </c>
      <c r="M128" s="2" t="s">
        <v>459</v>
      </c>
      <c r="N128" s="2" t="s">
        <v>459</v>
      </c>
      <c r="O128" s="2" t="s">
        <v>459</v>
      </c>
      <c r="P128" s="2" t="s">
        <v>459</v>
      </c>
      <c r="Q128" s="2" t="s">
        <v>459</v>
      </c>
      <c r="R128" s="12" t="s">
        <v>477</v>
      </c>
      <c r="S128" s="2" t="s">
        <v>459</v>
      </c>
      <c r="T128" s="2" t="s">
        <v>459</v>
      </c>
      <c r="U128" s="2" t="s">
        <v>459</v>
      </c>
      <c r="V128" s="2" t="s">
        <v>459</v>
      </c>
      <c r="W128" s="12" t="s">
        <v>134</v>
      </c>
      <c r="X128" s="2" t="s">
        <v>459</v>
      </c>
      <c r="Y128" s="2" t="s">
        <v>459</v>
      </c>
      <c r="Z128" s="2" t="s">
        <v>459</v>
      </c>
      <c r="AA128" s="12" t="s">
        <v>499</v>
      </c>
      <c r="AB128" s="2" t="s">
        <v>459</v>
      </c>
      <c r="AC128" s="2" t="s">
        <v>459</v>
      </c>
      <c r="AD128" s="2" t="s">
        <v>459</v>
      </c>
      <c r="AE128" s="13" t="s">
        <v>140</v>
      </c>
      <c r="AF128" s="2" t="s">
        <v>459</v>
      </c>
      <c r="AG128" s="2" t="s">
        <v>459</v>
      </c>
      <c r="AH128" s="2" t="s">
        <v>459</v>
      </c>
      <c r="AI128" s="2" t="s">
        <v>459</v>
      </c>
      <c r="AJ128" s="2" t="s">
        <v>459</v>
      </c>
      <c r="AK128" s="2" t="s">
        <v>459</v>
      </c>
      <c r="AL128" s="2" t="s">
        <v>459</v>
      </c>
      <c r="AM128" s="2" t="s">
        <v>459</v>
      </c>
      <c r="AN128" s="2" t="s">
        <v>459</v>
      </c>
      <c r="AO128" s="12" t="s">
        <v>120</v>
      </c>
      <c r="AP128" s="2" t="s">
        <v>459</v>
      </c>
      <c r="AQ128" s="2" t="s">
        <v>459</v>
      </c>
      <c r="AR128" s="2" t="s">
        <v>459</v>
      </c>
      <c r="AS128" s="14" t="s">
        <v>533</v>
      </c>
      <c r="AT128" s="2" t="s">
        <v>459</v>
      </c>
      <c r="AU128" s="2" t="s">
        <v>459</v>
      </c>
      <c r="AV128" s="2" t="s">
        <v>459</v>
      </c>
      <c r="AW128" s="12" t="s">
        <v>842</v>
      </c>
      <c r="AX128" s="2" t="s">
        <v>459</v>
      </c>
      <c r="AY128" s="2" t="s">
        <v>459</v>
      </c>
      <c r="AZ128" s="2" t="s">
        <v>459</v>
      </c>
      <c r="BA128" s="2" t="s">
        <v>459</v>
      </c>
      <c r="BB128" s="2" t="s">
        <v>459</v>
      </c>
      <c r="BC128" s="2" t="s">
        <v>459</v>
      </c>
      <c r="BD128" s="2" t="s">
        <v>459</v>
      </c>
      <c r="BE128" s="2" t="s">
        <v>459</v>
      </c>
      <c r="BF128" s="13" t="s">
        <v>1078</v>
      </c>
      <c r="BG128" s="2" t="s">
        <v>459</v>
      </c>
      <c r="BH128" s="2" t="s">
        <v>459</v>
      </c>
      <c r="BI128" s="2" t="s">
        <v>459</v>
      </c>
      <c r="BJ128" s="2" t="s">
        <v>459</v>
      </c>
      <c r="BK128" s="2" t="s">
        <v>459</v>
      </c>
      <c r="BL128" s="14" t="s">
        <v>533</v>
      </c>
      <c r="BM128" s="2" t="s">
        <v>459</v>
      </c>
      <c r="BN128" s="2" t="s">
        <v>459</v>
      </c>
      <c r="BO128" s="2" t="s">
        <v>459</v>
      </c>
      <c r="BP128" s="2" t="s">
        <v>459</v>
      </c>
      <c r="BQ128" s="12" t="s">
        <v>501</v>
      </c>
      <c r="BR128" s="2" t="s">
        <v>459</v>
      </c>
      <c r="BS128" s="2" t="s">
        <v>459</v>
      </c>
      <c r="BT128" s="2" t="s">
        <v>459</v>
      </c>
      <c r="BU128" s="2" t="s">
        <v>459</v>
      </c>
      <c r="BV128" s="12" t="s">
        <v>187</v>
      </c>
      <c r="BW128" s="2" t="s">
        <v>459</v>
      </c>
      <c r="BX128" s="2" t="s">
        <v>459</v>
      </c>
      <c r="BY128" s="2" t="s">
        <v>459</v>
      </c>
      <c r="BZ128" s="2" t="s">
        <v>459</v>
      </c>
      <c r="CA128" s="2" t="s">
        <v>459</v>
      </c>
      <c r="CB128" s="2" t="s">
        <v>459</v>
      </c>
      <c r="CC128" s="2" t="s">
        <v>459</v>
      </c>
      <c r="CD128" s="2" t="s">
        <v>459</v>
      </c>
      <c r="CE128" s="13" t="s">
        <v>1079</v>
      </c>
      <c r="CF128" s="2" t="s">
        <v>459</v>
      </c>
      <c r="CG128" s="2" t="s">
        <v>459</v>
      </c>
      <c r="CH128" s="2" t="s">
        <v>459</v>
      </c>
      <c r="CI128" s="12" t="s">
        <v>519</v>
      </c>
      <c r="CJ128" s="2" t="s">
        <v>459</v>
      </c>
      <c r="CK128" s="2" t="s">
        <v>459</v>
      </c>
      <c r="CL128" s="2" t="s">
        <v>459</v>
      </c>
      <c r="CM128" s="2" t="s">
        <v>459</v>
      </c>
      <c r="CN128" s="2" t="s">
        <v>459</v>
      </c>
      <c r="CO128" s="2" t="s">
        <v>459</v>
      </c>
      <c r="CP128" s="2" t="s">
        <v>459</v>
      </c>
      <c r="CQ128" s="13" t="s">
        <v>1080</v>
      </c>
      <c r="CR128" s="2" t="s">
        <v>459</v>
      </c>
      <c r="CS128" s="12" t="s">
        <v>521</v>
      </c>
      <c r="CT128" s="2" t="s">
        <v>459</v>
      </c>
      <c r="CU128" s="2" t="s">
        <v>459</v>
      </c>
      <c r="CV128" s="2" t="s">
        <v>459</v>
      </c>
      <c r="CW128" s="2" t="s">
        <v>459</v>
      </c>
      <c r="CX128" s="11" t="s">
        <v>962</v>
      </c>
      <c r="CY128" s="2" t="s">
        <v>459</v>
      </c>
      <c r="CZ128" s="2" t="s">
        <v>459</v>
      </c>
      <c r="DA128" s="2" t="s">
        <v>459</v>
      </c>
      <c r="DB128" s="2" t="s">
        <v>459</v>
      </c>
      <c r="DC128" s="2" t="s">
        <v>459</v>
      </c>
      <c r="DD128" s="2" t="s">
        <v>459</v>
      </c>
      <c r="DE128" s="2" t="s">
        <v>459</v>
      </c>
      <c r="DF128" s="12" t="s">
        <v>211</v>
      </c>
      <c r="DG128" s="2" t="s">
        <v>459</v>
      </c>
      <c r="DH128" s="2" t="s">
        <v>459</v>
      </c>
      <c r="DI128" s="2" t="s">
        <v>459</v>
      </c>
      <c r="DJ128" s="2" t="s">
        <v>459</v>
      </c>
      <c r="DK128" s="2" t="s">
        <v>459</v>
      </c>
      <c r="DL128" s="2" t="s">
        <v>459</v>
      </c>
      <c r="DM128" s="2" t="s">
        <v>459</v>
      </c>
      <c r="DN128" s="2" t="s">
        <v>459</v>
      </c>
      <c r="DO128" s="2" t="s">
        <v>459</v>
      </c>
      <c r="DP128" s="2" t="s">
        <v>459</v>
      </c>
      <c r="DQ128" s="2" t="s">
        <v>459</v>
      </c>
      <c r="DR128" s="2" t="s">
        <v>459</v>
      </c>
      <c r="DS128" s="2" t="s">
        <v>459</v>
      </c>
      <c r="DT128" s="13" t="s">
        <v>472</v>
      </c>
      <c r="DU128" s="2" t="s">
        <v>459</v>
      </c>
      <c r="DV128" s="2" t="s">
        <v>459</v>
      </c>
      <c r="DW128" s="2" t="s">
        <v>459</v>
      </c>
      <c r="DX128" s="2" t="s">
        <v>459</v>
      </c>
      <c r="DY128" s="13" t="s">
        <v>1081</v>
      </c>
      <c r="DZ128" s="2" t="s">
        <v>459</v>
      </c>
      <c r="EA128" s="2" t="s">
        <v>459</v>
      </c>
      <c r="EB128" s="2" t="s">
        <v>459</v>
      </c>
      <c r="EC128" s="2" t="s">
        <v>459</v>
      </c>
      <c r="ED128" s="2" t="s">
        <v>459</v>
      </c>
      <c r="EE128" s="2" t="s">
        <v>459</v>
      </c>
      <c r="EF128" s="2" t="s">
        <v>459</v>
      </c>
      <c r="EG128" s="2" t="s">
        <v>459</v>
      </c>
      <c r="EH128" s="2" t="s">
        <v>459</v>
      </c>
      <c r="EI128" s="2" t="s">
        <v>459</v>
      </c>
      <c r="EJ128" s="2" t="s">
        <v>459</v>
      </c>
      <c r="EK128" s="2" t="s">
        <v>459</v>
      </c>
      <c r="EL128" s="2" t="s">
        <v>459</v>
      </c>
      <c r="EM128" s="13" t="s">
        <v>1082</v>
      </c>
      <c r="EN128" s="2" t="s">
        <v>459</v>
      </c>
      <c r="EO128" s="2" t="s">
        <v>459</v>
      </c>
      <c r="EP128" s="2" t="s">
        <v>459</v>
      </c>
      <c r="EQ128" s="2" t="s">
        <v>459</v>
      </c>
      <c r="ER128" s="12" t="s">
        <v>474</v>
      </c>
      <c r="ES128" s="2" t="s">
        <v>459</v>
      </c>
      <c r="ET128" s="2" t="s">
        <v>459</v>
      </c>
      <c r="EU128" s="2" t="s">
        <v>459</v>
      </c>
      <c r="EV128" s="2" t="s">
        <v>459</v>
      </c>
      <c r="EW128" s="2" t="s">
        <v>459</v>
      </c>
      <c r="EX128" s="2" t="s">
        <v>459</v>
      </c>
      <c r="EY128" s="2" t="s">
        <v>459</v>
      </c>
      <c r="EZ128" s="2" t="s">
        <v>459</v>
      </c>
      <c r="FA128" s="2" t="s">
        <v>459</v>
      </c>
      <c r="FB128" s="2" t="s">
        <v>459</v>
      </c>
      <c r="FC128" s="12" t="s">
        <v>561</v>
      </c>
      <c r="FD128" s="2" t="s">
        <v>459</v>
      </c>
      <c r="FE128" s="2" t="s">
        <v>459</v>
      </c>
      <c r="FF128" s="2" t="s">
        <v>459</v>
      </c>
      <c r="FG128" s="2" t="s">
        <v>459</v>
      </c>
      <c r="FH128" s="2" t="s">
        <v>459</v>
      </c>
      <c r="FI128" s="2" t="s">
        <v>459</v>
      </c>
      <c r="FJ128" s="2" t="s">
        <v>459</v>
      </c>
      <c r="FK128" s="2" t="s">
        <v>459</v>
      </c>
      <c r="FL128" s="2" t="s">
        <v>459</v>
      </c>
      <c r="FM128" s="2" t="s">
        <v>459</v>
      </c>
      <c r="FN128" s="2" t="s">
        <v>459</v>
      </c>
      <c r="FO128" s="2" t="s">
        <v>459</v>
      </c>
      <c r="FP128" s="2" t="s">
        <v>459</v>
      </c>
      <c r="FQ128" s="2" t="s">
        <v>459</v>
      </c>
      <c r="FR128" s="12" t="s">
        <v>270</v>
      </c>
      <c r="FS128" s="2" t="s">
        <v>459</v>
      </c>
      <c r="FT128" s="2" t="s">
        <v>459</v>
      </c>
      <c r="FU128" s="2" t="s">
        <v>459</v>
      </c>
      <c r="FV128" s="2" t="s">
        <v>459</v>
      </c>
      <c r="FW128" s="2" t="s">
        <v>459</v>
      </c>
      <c r="FX128" s="2" t="s">
        <v>459</v>
      </c>
      <c r="FY128" s="2" t="s">
        <v>459</v>
      </c>
      <c r="FZ128" s="2" t="s">
        <v>459</v>
      </c>
      <c r="GA128" s="13" t="s">
        <v>956</v>
      </c>
      <c r="GB128" s="2" t="s">
        <v>459</v>
      </c>
      <c r="GC128" s="2" t="s">
        <v>459</v>
      </c>
      <c r="GD128" s="2" t="s">
        <v>459</v>
      </c>
      <c r="GE128" s="2" t="s">
        <v>459</v>
      </c>
    </row>
    <row r="129" spans="1:187" ht="88.9" customHeight="1" x14ac:dyDescent="0.25">
      <c r="A129" s="1">
        <v>301</v>
      </c>
      <c r="B129" s="2" t="s">
        <v>675</v>
      </c>
      <c r="C129" s="2" t="s">
        <v>70</v>
      </c>
      <c r="D129" s="2" t="s">
        <v>676</v>
      </c>
      <c r="E129" s="18" t="s">
        <v>1712</v>
      </c>
      <c r="F129" s="2" t="s">
        <v>1584</v>
      </c>
      <c r="G129" s="2" t="s">
        <v>459</v>
      </c>
      <c r="H129" s="11" t="s">
        <v>1039</v>
      </c>
      <c r="I129" s="2" t="s">
        <v>459</v>
      </c>
      <c r="J129" s="2" t="s">
        <v>459</v>
      </c>
      <c r="K129" s="2" t="s">
        <v>459</v>
      </c>
      <c r="L129" s="2" t="s">
        <v>459</v>
      </c>
      <c r="M129" s="2" t="s">
        <v>459</v>
      </c>
      <c r="N129" s="2" t="s">
        <v>459</v>
      </c>
      <c r="O129" s="12" t="s">
        <v>612</v>
      </c>
      <c r="P129" s="2" t="s">
        <v>459</v>
      </c>
      <c r="Q129" s="2" t="s">
        <v>459</v>
      </c>
      <c r="R129" s="2" t="s">
        <v>459</v>
      </c>
      <c r="S129" s="2" t="s">
        <v>459</v>
      </c>
      <c r="T129" s="2" t="s">
        <v>459</v>
      </c>
      <c r="U129" s="2" t="s">
        <v>459</v>
      </c>
      <c r="V129" s="2" t="s">
        <v>459</v>
      </c>
      <c r="W129" s="2" t="s">
        <v>459</v>
      </c>
      <c r="X129" s="13" t="s">
        <v>139</v>
      </c>
      <c r="Y129" s="13" t="s">
        <v>116</v>
      </c>
      <c r="Z129" s="2" t="s">
        <v>459</v>
      </c>
      <c r="AA129" s="2" t="s">
        <v>459</v>
      </c>
      <c r="AB129" s="2" t="s">
        <v>459</v>
      </c>
      <c r="AC129" s="2" t="s">
        <v>459</v>
      </c>
      <c r="AD129" s="2" t="s">
        <v>459</v>
      </c>
      <c r="AE129" s="13" t="s">
        <v>142</v>
      </c>
      <c r="AF129" s="2" t="s">
        <v>459</v>
      </c>
      <c r="AG129" s="2" t="s">
        <v>459</v>
      </c>
      <c r="AH129" s="2" t="s">
        <v>459</v>
      </c>
      <c r="AI129" s="2" t="s">
        <v>459</v>
      </c>
      <c r="AJ129" s="2" t="s">
        <v>459</v>
      </c>
      <c r="AK129" s="2" t="s">
        <v>459</v>
      </c>
      <c r="AL129" s="2" t="s">
        <v>459</v>
      </c>
      <c r="AM129" s="13" t="s">
        <v>116</v>
      </c>
      <c r="AN129" s="2" t="s">
        <v>459</v>
      </c>
      <c r="AO129" s="2" t="s">
        <v>459</v>
      </c>
      <c r="AP129" s="2" t="s">
        <v>459</v>
      </c>
      <c r="AQ129" s="2" t="s">
        <v>459</v>
      </c>
      <c r="AR129" s="2" t="s">
        <v>459</v>
      </c>
      <c r="AS129" s="2" t="s">
        <v>459</v>
      </c>
      <c r="AT129" s="2" t="s">
        <v>459</v>
      </c>
      <c r="AU129" s="2" t="s">
        <v>459</v>
      </c>
      <c r="AV129" s="13" t="s">
        <v>1026</v>
      </c>
      <c r="AW129" s="2" t="s">
        <v>459</v>
      </c>
      <c r="AX129" s="2" t="s">
        <v>459</v>
      </c>
      <c r="AY129" s="2" t="s">
        <v>459</v>
      </c>
      <c r="AZ129" s="11" t="s">
        <v>1040</v>
      </c>
      <c r="BA129" s="2" t="s">
        <v>459</v>
      </c>
      <c r="BB129" s="2" t="s">
        <v>459</v>
      </c>
      <c r="BC129" s="13" t="s">
        <v>1005</v>
      </c>
      <c r="BD129" s="2" t="s">
        <v>459</v>
      </c>
      <c r="BE129" s="2" t="s">
        <v>459</v>
      </c>
      <c r="BF129" s="2" t="s">
        <v>459</v>
      </c>
      <c r="BG129" s="2" t="s">
        <v>459</v>
      </c>
      <c r="BH129" s="2" t="s">
        <v>459</v>
      </c>
      <c r="BI129" s="13" t="s">
        <v>563</v>
      </c>
      <c r="BJ129" s="2" t="s">
        <v>459</v>
      </c>
      <c r="BK129" s="2" t="s">
        <v>459</v>
      </c>
      <c r="BL129" s="2" t="s">
        <v>459</v>
      </c>
      <c r="BM129" s="2" t="s">
        <v>459</v>
      </c>
      <c r="BN129" s="2" t="s">
        <v>459</v>
      </c>
      <c r="BO129" s="2" t="s">
        <v>459</v>
      </c>
      <c r="BP129" s="11" t="s">
        <v>918</v>
      </c>
      <c r="BQ129" s="2" t="s">
        <v>459</v>
      </c>
      <c r="BR129" s="2" t="s">
        <v>459</v>
      </c>
      <c r="BS129" s="2" t="s">
        <v>459</v>
      </c>
      <c r="BT129" s="2" t="s">
        <v>459</v>
      </c>
      <c r="BU129" s="2" t="s">
        <v>459</v>
      </c>
      <c r="BV129" s="2" t="s">
        <v>459</v>
      </c>
      <c r="BW129" s="13" t="s">
        <v>193</v>
      </c>
      <c r="BX129" s="2" t="s">
        <v>459</v>
      </c>
      <c r="BY129" s="2" t="s">
        <v>459</v>
      </c>
      <c r="BZ129" s="2" t="s">
        <v>459</v>
      </c>
      <c r="CA129" s="2" t="s">
        <v>459</v>
      </c>
      <c r="CB129" s="2" t="s">
        <v>459</v>
      </c>
      <c r="CC129" s="2" t="s">
        <v>459</v>
      </c>
      <c r="CD129" s="13" t="s">
        <v>1041</v>
      </c>
      <c r="CE129" s="2" t="s">
        <v>459</v>
      </c>
      <c r="CF129" s="2" t="s">
        <v>459</v>
      </c>
      <c r="CG129" s="2" t="s">
        <v>459</v>
      </c>
      <c r="CH129" s="13" t="s">
        <v>574</v>
      </c>
      <c r="CI129" s="2" t="s">
        <v>459</v>
      </c>
      <c r="CJ129" s="2" t="s">
        <v>459</v>
      </c>
      <c r="CK129" s="2" t="s">
        <v>459</v>
      </c>
      <c r="CL129" s="2" t="s">
        <v>459</v>
      </c>
      <c r="CM129" s="13" t="s">
        <v>1042</v>
      </c>
      <c r="CN129" s="2" t="s">
        <v>459</v>
      </c>
      <c r="CO129" s="2" t="s">
        <v>459</v>
      </c>
      <c r="CP129" s="2" t="s">
        <v>459</v>
      </c>
      <c r="CQ129" s="2" t="s">
        <v>459</v>
      </c>
      <c r="CR129" s="13" t="s">
        <v>1043</v>
      </c>
      <c r="CS129" s="2" t="s">
        <v>459</v>
      </c>
      <c r="CT129" s="2" t="s">
        <v>459</v>
      </c>
      <c r="CU129" s="2" t="s">
        <v>459</v>
      </c>
      <c r="CV129" s="2" t="s">
        <v>459</v>
      </c>
      <c r="CW129" s="2" t="s">
        <v>459</v>
      </c>
      <c r="CX129" s="2" t="s">
        <v>459</v>
      </c>
      <c r="CY129" s="11" t="s">
        <v>471</v>
      </c>
      <c r="CZ129" s="2" t="s">
        <v>459</v>
      </c>
      <c r="DA129" s="2" t="s">
        <v>459</v>
      </c>
      <c r="DB129" s="2" t="s">
        <v>459</v>
      </c>
      <c r="DC129" s="2" t="s">
        <v>459</v>
      </c>
      <c r="DD129" s="2" t="s">
        <v>459</v>
      </c>
      <c r="DE129" s="2" t="s">
        <v>459</v>
      </c>
      <c r="DF129" s="2" t="s">
        <v>459</v>
      </c>
      <c r="DG129" s="13" t="s">
        <v>214</v>
      </c>
      <c r="DH129" s="2" t="s">
        <v>459</v>
      </c>
      <c r="DI129" s="2" t="s">
        <v>459</v>
      </c>
      <c r="DJ129" s="2" t="s">
        <v>459</v>
      </c>
      <c r="DK129" s="2" t="s">
        <v>459</v>
      </c>
      <c r="DL129" s="2" t="s">
        <v>459</v>
      </c>
      <c r="DM129" s="2" t="s">
        <v>459</v>
      </c>
      <c r="DN129" s="2" t="s">
        <v>459</v>
      </c>
      <c r="DO129" s="2" t="s">
        <v>459</v>
      </c>
      <c r="DP129" s="2" t="s">
        <v>459</v>
      </c>
      <c r="DQ129" s="2" t="s">
        <v>459</v>
      </c>
      <c r="DR129" s="2" t="s">
        <v>459</v>
      </c>
      <c r="DS129" s="2" t="s">
        <v>459</v>
      </c>
      <c r="DT129" s="2" t="s">
        <v>459</v>
      </c>
      <c r="DU129" s="13" t="s">
        <v>472</v>
      </c>
      <c r="DV129" s="2" t="s">
        <v>459</v>
      </c>
      <c r="DW129" s="2" t="s">
        <v>459</v>
      </c>
      <c r="DX129" s="2" t="s">
        <v>459</v>
      </c>
      <c r="DY129" s="2" t="s">
        <v>459</v>
      </c>
      <c r="DZ129" s="2" t="s">
        <v>459</v>
      </c>
      <c r="EA129" s="2" t="s">
        <v>459</v>
      </c>
      <c r="EB129" s="2" t="s">
        <v>459</v>
      </c>
      <c r="EC129" s="2" t="s">
        <v>459</v>
      </c>
      <c r="ED129" s="2" t="s">
        <v>459</v>
      </c>
      <c r="EE129" s="13" t="s">
        <v>241</v>
      </c>
      <c r="EF129" s="2" t="s">
        <v>459</v>
      </c>
      <c r="EG129" s="2" t="s">
        <v>459</v>
      </c>
      <c r="EH129" s="2" t="s">
        <v>459</v>
      </c>
      <c r="EI129" s="2" t="s">
        <v>459</v>
      </c>
      <c r="EJ129" s="2" t="s">
        <v>459</v>
      </c>
      <c r="EK129" s="13" t="s">
        <v>1044</v>
      </c>
      <c r="EL129" s="2" t="s">
        <v>459</v>
      </c>
      <c r="EM129" s="2" t="s">
        <v>459</v>
      </c>
      <c r="EN129" s="2" t="s">
        <v>459</v>
      </c>
      <c r="EO129" s="2" t="s">
        <v>459</v>
      </c>
      <c r="EP129" s="2" t="s">
        <v>459</v>
      </c>
      <c r="EQ129" s="2" t="s">
        <v>459</v>
      </c>
      <c r="ER129" s="2" t="s">
        <v>459</v>
      </c>
      <c r="ES129" s="2" t="s">
        <v>459</v>
      </c>
      <c r="ET129" s="2" t="s">
        <v>459</v>
      </c>
      <c r="EU129" s="2" t="s">
        <v>459</v>
      </c>
      <c r="EV129" s="12" t="s">
        <v>551</v>
      </c>
      <c r="EW129" s="2" t="s">
        <v>459</v>
      </c>
      <c r="EX129" s="2" t="s">
        <v>459</v>
      </c>
      <c r="EY129" s="2" t="s">
        <v>459</v>
      </c>
      <c r="EZ129" s="2" t="s">
        <v>459</v>
      </c>
      <c r="FA129" s="2" t="s">
        <v>459</v>
      </c>
      <c r="FB129" s="2" t="s">
        <v>459</v>
      </c>
      <c r="FC129" s="2" t="s">
        <v>459</v>
      </c>
      <c r="FD129" s="2" t="s">
        <v>459</v>
      </c>
      <c r="FE129" s="2" t="s">
        <v>459</v>
      </c>
      <c r="FF129" s="2" t="s">
        <v>459</v>
      </c>
      <c r="FG129" s="2" t="s">
        <v>459</v>
      </c>
      <c r="FH129" s="2" t="s">
        <v>459</v>
      </c>
      <c r="FI129" s="2" t="s">
        <v>459</v>
      </c>
      <c r="FJ129" s="2" t="s">
        <v>459</v>
      </c>
      <c r="FK129" s="13" t="s">
        <v>1045</v>
      </c>
      <c r="FL129" s="2" t="s">
        <v>459</v>
      </c>
      <c r="FM129" s="2" t="s">
        <v>459</v>
      </c>
      <c r="FN129" s="2" t="s">
        <v>459</v>
      </c>
      <c r="FO129" s="2" t="s">
        <v>459</v>
      </c>
      <c r="FP129" s="2" t="s">
        <v>459</v>
      </c>
      <c r="FQ129" s="2" t="s">
        <v>459</v>
      </c>
      <c r="FR129" s="2" t="s">
        <v>459</v>
      </c>
      <c r="FS129" s="2" t="s">
        <v>459</v>
      </c>
      <c r="FT129" s="13" t="s">
        <v>277</v>
      </c>
      <c r="FU129" s="2" t="s">
        <v>459</v>
      </c>
      <c r="FV129" s="2" t="s">
        <v>459</v>
      </c>
      <c r="FW129" s="2" t="s">
        <v>459</v>
      </c>
      <c r="FX129" s="2" t="s">
        <v>459</v>
      </c>
      <c r="FY129" s="2" t="s">
        <v>459</v>
      </c>
      <c r="FZ129" s="2" t="s">
        <v>459</v>
      </c>
      <c r="GA129" s="2" t="s">
        <v>459</v>
      </c>
      <c r="GB129" s="2" t="s">
        <v>459</v>
      </c>
      <c r="GC129" s="11" t="s">
        <v>562</v>
      </c>
      <c r="GD129" s="2" t="s">
        <v>459</v>
      </c>
      <c r="GE129" s="2" t="s">
        <v>459</v>
      </c>
    </row>
    <row r="130" spans="1:187" ht="88.9" customHeight="1" x14ac:dyDescent="0.25">
      <c r="A130" s="1">
        <v>2104</v>
      </c>
      <c r="B130" s="2" t="s">
        <v>775</v>
      </c>
      <c r="C130" s="2" t="s">
        <v>742</v>
      </c>
      <c r="D130" s="2" t="s">
        <v>776</v>
      </c>
      <c r="E130" s="18" t="s">
        <v>1713</v>
      </c>
      <c r="F130" s="2" t="s">
        <v>1566</v>
      </c>
      <c r="G130" s="2" t="s">
        <v>459</v>
      </c>
      <c r="H130" s="11" t="s">
        <v>1385</v>
      </c>
      <c r="I130" s="2" t="s">
        <v>459</v>
      </c>
      <c r="J130" s="2" t="s">
        <v>459</v>
      </c>
      <c r="K130" s="2" t="s">
        <v>459</v>
      </c>
      <c r="L130" s="2" t="s">
        <v>459</v>
      </c>
      <c r="M130" s="2" t="s">
        <v>459</v>
      </c>
      <c r="N130" s="2" t="s">
        <v>459</v>
      </c>
      <c r="O130" s="11" t="s">
        <v>1386</v>
      </c>
      <c r="P130" s="2" t="s">
        <v>459</v>
      </c>
      <c r="Q130" s="2" t="s">
        <v>459</v>
      </c>
      <c r="R130" s="2" t="s">
        <v>459</v>
      </c>
      <c r="S130" s="2" t="s">
        <v>459</v>
      </c>
      <c r="T130" s="13" t="s">
        <v>126</v>
      </c>
      <c r="U130" s="2" t="s">
        <v>459</v>
      </c>
      <c r="V130" s="2" t="s">
        <v>459</v>
      </c>
      <c r="W130" s="2" t="s">
        <v>459</v>
      </c>
      <c r="X130" s="2" t="s">
        <v>459</v>
      </c>
      <c r="Y130" s="2" t="s">
        <v>459</v>
      </c>
      <c r="Z130" s="2" t="s">
        <v>459</v>
      </c>
      <c r="AA130" s="13" t="s">
        <v>461</v>
      </c>
      <c r="AB130" s="2" t="s">
        <v>459</v>
      </c>
      <c r="AC130" s="2" t="s">
        <v>459</v>
      </c>
      <c r="AD130" s="2" t="s">
        <v>459</v>
      </c>
      <c r="AE130" s="2" t="s">
        <v>459</v>
      </c>
      <c r="AF130" s="2" t="s">
        <v>459</v>
      </c>
      <c r="AG130" s="2" t="s">
        <v>459</v>
      </c>
      <c r="AH130" s="13" t="s">
        <v>148</v>
      </c>
      <c r="AI130" s="2" t="s">
        <v>459</v>
      </c>
      <c r="AJ130" s="2" t="s">
        <v>459</v>
      </c>
      <c r="AK130" s="12" t="s">
        <v>115</v>
      </c>
      <c r="AL130" s="2" t="s">
        <v>459</v>
      </c>
      <c r="AM130" s="2" t="s">
        <v>459</v>
      </c>
      <c r="AN130" s="2" t="s">
        <v>459</v>
      </c>
      <c r="AO130" s="2" t="s">
        <v>459</v>
      </c>
      <c r="AP130" s="2" t="s">
        <v>459</v>
      </c>
      <c r="AQ130" s="13" t="s">
        <v>988</v>
      </c>
      <c r="AR130" s="2" t="s">
        <v>459</v>
      </c>
      <c r="AS130" s="2" t="s">
        <v>459</v>
      </c>
      <c r="AT130" s="2" t="s">
        <v>459</v>
      </c>
      <c r="AU130" s="2" t="s">
        <v>459</v>
      </c>
      <c r="AV130" s="2" t="s">
        <v>459</v>
      </c>
      <c r="AW130" s="2" t="s">
        <v>459</v>
      </c>
      <c r="AX130" s="2" t="s">
        <v>459</v>
      </c>
      <c r="AY130" s="12" t="s">
        <v>498</v>
      </c>
      <c r="AZ130" s="2" t="s">
        <v>459</v>
      </c>
      <c r="BA130" s="2" t="s">
        <v>459</v>
      </c>
      <c r="BB130" s="2" t="s">
        <v>459</v>
      </c>
      <c r="BC130" s="2" t="s">
        <v>459</v>
      </c>
      <c r="BD130" s="13" t="s">
        <v>1005</v>
      </c>
      <c r="BE130" s="2" t="s">
        <v>459</v>
      </c>
      <c r="BF130" s="2" t="s">
        <v>459</v>
      </c>
      <c r="BG130" s="2" t="s">
        <v>459</v>
      </c>
      <c r="BH130" s="2" t="s">
        <v>459</v>
      </c>
      <c r="BI130" s="2" t="s">
        <v>459</v>
      </c>
      <c r="BJ130" s="13" t="s">
        <v>465</v>
      </c>
      <c r="BK130" s="2" t="s">
        <v>459</v>
      </c>
      <c r="BL130" s="2" t="s">
        <v>459</v>
      </c>
      <c r="BM130" s="2" t="s">
        <v>459</v>
      </c>
      <c r="BN130" s="2" t="s">
        <v>459</v>
      </c>
      <c r="BO130" s="2" t="s">
        <v>459</v>
      </c>
      <c r="BP130" s="2" t="s">
        <v>459</v>
      </c>
      <c r="BQ130" s="12" t="s">
        <v>976</v>
      </c>
      <c r="BR130" s="2" t="s">
        <v>459</v>
      </c>
      <c r="BS130" s="2" t="s">
        <v>459</v>
      </c>
      <c r="BT130" s="2" t="s">
        <v>459</v>
      </c>
      <c r="BU130" s="13" t="s">
        <v>185</v>
      </c>
      <c r="BV130" s="2" t="s">
        <v>459</v>
      </c>
      <c r="BW130" s="2" t="s">
        <v>459</v>
      </c>
      <c r="BX130" s="2" t="s">
        <v>459</v>
      </c>
      <c r="BY130" s="2" t="s">
        <v>459</v>
      </c>
      <c r="BZ130" s="2" t="s">
        <v>459</v>
      </c>
      <c r="CA130" s="2" t="s">
        <v>459</v>
      </c>
      <c r="CB130" s="2" t="s">
        <v>459</v>
      </c>
      <c r="CC130" s="2" t="s">
        <v>459</v>
      </c>
      <c r="CD130" s="2" t="s">
        <v>459</v>
      </c>
      <c r="CE130" s="13" t="s">
        <v>1165</v>
      </c>
      <c r="CF130" s="2" t="s">
        <v>459</v>
      </c>
      <c r="CG130" s="2" t="s">
        <v>459</v>
      </c>
      <c r="CH130" s="2" t="s">
        <v>459</v>
      </c>
      <c r="CI130" s="2" t="s">
        <v>459</v>
      </c>
      <c r="CJ130" s="2" t="s">
        <v>459</v>
      </c>
      <c r="CK130" s="13" t="s">
        <v>619</v>
      </c>
      <c r="CL130" s="2" t="s">
        <v>459</v>
      </c>
      <c r="CM130" s="2" t="s">
        <v>459</v>
      </c>
      <c r="CN130" s="12" t="s">
        <v>504</v>
      </c>
      <c r="CO130" s="2" t="s">
        <v>459</v>
      </c>
      <c r="CP130" s="2" t="s">
        <v>459</v>
      </c>
      <c r="CQ130" s="2" t="s">
        <v>459</v>
      </c>
      <c r="CR130" s="2" t="s">
        <v>459</v>
      </c>
      <c r="CS130" s="2" t="s">
        <v>459</v>
      </c>
      <c r="CT130" s="2" t="s">
        <v>459</v>
      </c>
      <c r="CU130" s="2" t="s">
        <v>459</v>
      </c>
      <c r="CV130" s="13" t="s">
        <v>977</v>
      </c>
      <c r="CW130" s="2" t="s">
        <v>459</v>
      </c>
      <c r="CX130" s="13" t="s">
        <v>587</v>
      </c>
      <c r="CY130" s="2" t="s">
        <v>459</v>
      </c>
      <c r="CZ130" s="2" t="s">
        <v>459</v>
      </c>
      <c r="DA130" s="2" t="s">
        <v>459</v>
      </c>
      <c r="DB130" s="2" t="s">
        <v>459</v>
      </c>
      <c r="DC130" s="2" t="s">
        <v>459</v>
      </c>
      <c r="DD130" s="12" t="s">
        <v>206</v>
      </c>
      <c r="DE130" s="2" t="s">
        <v>459</v>
      </c>
      <c r="DF130" s="2" t="s">
        <v>459</v>
      </c>
      <c r="DG130" s="2" t="s">
        <v>459</v>
      </c>
      <c r="DH130" s="2" t="s">
        <v>459</v>
      </c>
      <c r="DI130" s="2" t="s">
        <v>459</v>
      </c>
      <c r="DJ130" s="2" t="s">
        <v>459</v>
      </c>
      <c r="DK130" s="2" t="s">
        <v>459</v>
      </c>
      <c r="DL130" s="2" t="s">
        <v>459</v>
      </c>
      <c r="DM130" s="2" t="s">
        <v>459</v>
      </c>
      <c r="DN130" s="2" t="s">
        <v>459</v>
      </c>
      <c r="DO130" s="2" t="s">
        <v>459</v>
      </c>
      <c r="DP130" s="2" t="s">
        <v>459</v>
      </c>
      <c r="DQ130" s="2" t="s">
        <v>459</v>
      </c>
      <c r="DR130" s="2" t="s">
        <v>459</v>
      </c>
      <c r="DS130" s="2" t="s">
        <v>459</v>
      </c>
      <c r="DT130" s="2" t="s">
        <v>459</v>
      </c>
      <c r="DU130" s="2" t="s">
        <v>459</v>
      </c>
      <c r="DV130" s="2" t="s">
        <v>459</v>
      </c>
      <c r="DW130" s="13" t="s">
        <v>507</v>
      </c>
      <c r="DX130" s="2" t="s">
        <v>459</v>
      </c>
      <c r="DY130" s="2" t="s">
        <v>459</v>
      </c>
      <c r="DZ130" s="2" t="s">
        <v>459</v>
      </c>
      <c r="EA130" s="2" t="s">
        <v>459</v>
      </c>
      <c r="EB130" s="13" t="s">
        <v>240</v>
      </c>
      <c r="EC130" s="2" t="s">
        <v>459</v>
      </c>
      <c r="ED130" s="2" t="s">
        <v>459</v>
      </c>
      <c r="EE130" s="2" t="s">
        <v>459</v>
      </c>
      <c r="EF130" s="2" t="s">
        <v>459</v>
      </c>
      <c r="EG130" s="2" t="s">
        <v>459</v>
      </c>
      <c r="EH130" s="2" t="s">
        <v>459</v>
      </c>
      <c r="EI130" s="2" t="s">
        <v>459</v>
      </c>
      <c r="EJ130" s="2" t="s">
        <v>459</v>
      </c>
      <c r="EK130" s="2" t="s">
        <v>459</v>
      </c>
      <c r="EL130" s="2" t="s">
        <v>459</v>
      </c>
      <c r="EM130" s="2" t="s">
        <v>459</v>
      </c>
      <c r="EN130" s="2" t="s">
        <v>459</v>
      </c>
      <c r="EO130" s="13" t="s">
        <v>1387</v>
      </c>
      <c r="EP130" s="2" t="s">
        <v>459</v>
      </c>
      <c r="EQ130" s="2" t="s">
        <v>459</v>
      </c>
      <c r="ER130" s="2" t="s">
        <v>459</v>
      </c>
      <c r="ES130" s="2" t="s">
        <v>459</v>
      </c>
      <c r="ET130" s="11" t="s">
        <v>890</v>
      </c>
      <c r="EU130" s="2" t="s">
        <v>459</v>
      </c>
      <c r="EV130" s="2" t="s">
        <v>459</v>
      </c>
      <c r="EW130" s="2" t="s">
        <v>459</v>
      </c>
      <c r="EX130" s="2" t="s">
        <v>459</v>
      </c>
      <c r="EY130" s="2" t="s">
        <v>459</v>
      </c>
      <c r="EZ130" s="2" t="s">
        <v>459</v>
      </c>
      <c r="FA130" s="2" t="s">
        <v>459</v>
      </c>
      <c r="FB130" s="2" t="s">
        <v>459</v>
      </c>
      <c r="FC130" s="13" t="s">
        <v>923</v>
      </c>
      <c r="FD130" s="2" t="s">
        <v>459</v>
      </c>
      <c r="FE130" s="2" t="s">
        <v>459</v>
      </c>
      <c r="FF130" s="2" t="s">
        <v>459</v>
      </c>
      <c r="FG130" s="2" t="s">
        <v>459</v>
      </c>
      <c r="FH130" s="2" t="s">
        <v>459</v>
      </c>
      <c r="FI130" s="2" t="s">
        <v>459</v>
      </c>
      <c r="FJ130" s="2" t="s">
        <v>459</v>
      </c>
      <c r="FK130" s="2" t="s">
        <v>459</v>
      </c>
      <c r="FL130" s="2" t="s">
        <v>459</v>
      </c>
      <c r="FM130" s="2" t="s">
        <v>459</v>
      </c>
      <c r="FN130" s="2" t="s">
        <v>459</v>
      </c>
      <c r="FO130" s="2" t="s">
        <v>459</v>
      </c>
      <c r="FP130" s="2" t="s">
        <v>459</v>
      </c>
      <c r="FQ130" s="2" t="s">
        <v>459</v>
      </c>
      <c r="FR130" s="2" t="s">
        <v>459</v>
      </c>
      <c r="FS130" s="2" t="s">
        <v>459</v>
      </c>
      <c r="FT130" s="2" t="s">
        <v>459</v>
      </c>
      <c r="FU130" s="12" t="s">
        <v>260</v>
      </c>
      <c r="FV130" s="2" t="s">
        <v>459</v>
      </c>
      <c r="FW130" s="2" t="s">
        <v>459</v>
      </c>
      <c r="FX130" s="2" t="s">
        <v>459</v>
      </c>
      <c r="FY130" s="2" t="s">
        <v>459</v>
      </c>
      <c r="FZ130" s="2" t="s">
        <v>459</v>
      </c>
      <c r="GA130" s="2" t="s">
        <v>459</v>
      </c>
      <c r="GB130" s="2" t="s">
        <v>459</v>
      </c>
      <c r="GC130" s="2" t="s">
        <v>459</v>
      </c>
      <c r="GD130" s="2" t="s">
        <v>459</v>
      </c>
      <c r="GE130" s="13" t="s">
        <v>591</v>
      </c>
    </row>
    <row r="131" spans="1:187" ht="88.9" customHeight="1" x14ac:dyDescent="0.25">
      <c r="A131" s="1">
        <v>1200</v>
      </c>
      <c r="B131" s="2" t="s">
        <v>758</v>
      </c>
      <c r="C131" s="2" t="s">
        <v>703</v>
      </c>
      <c r="D131" s="2" t="s">
        <v>56</v>
      </c>
      <c r="E131" s="18" t="s">
        <v>1714</v>
      </c>
      <c r="F131" s="2" t="s">
        <v>631</v>
      </c>
      <c r="G131" s="2" t="s">
        <v>459</v>
      </c>
      <c r="H131" s="2" t="s">
        <v>459</v>
      </c>
      <c r="I131" s="2" t="s">
        <v>459</v>
      </c>
      <c r="J131" s="12" t="s">
        <v>1161</v>
      </c>
      <c r="K131" s="2" t="s">
        <v>459</v>
      </c>
      <c r="L131" s="2" t="s">
        <v>459</v>
      </c>
      <c r="M131" s="11" t="s">
        <v>873</v>
      </c>
      <c r="N131" s="2" t="s">
        <v>459</v>
      </c>
      <c r="O131" s="2" t="s">
        <v>459</v>
      </c>
      <c r="P131" s="2" t="s">
        <v>459</v>
      </c>
      <c r="Q131" s="2" t="s">
        <v>459</v>
      </c>
      <c r="R131" s="2" t="s">
        <v>459</v>
      </c>
      <c r="S131" s="2" t="s">
        <v>459</v>
      </c>
      <c r="T131" s="12" t="s">
        <v>125</v>
      </c>
      <c r="U131" s="2" t="s">
        <v>459</v>
      </c>
      <c r="V131" s="2" t="s">
        <v>459</v>
      </c>
      <c r="W131" s="2" t="s">
        <v>459</v>
      </c>
      <c r="X131" s="2" t="s">
        <v>459</v>
      </c>
      <c r="Y131" s="2" t="s">
        <v>459</v>
      </c>
      <c r="Z131" s="2" t="s">
        <v>459</v>
      </c>
      <c r="AA131" s="2" t="s">
        <v>459</v>
      </c>
      <c r="AB131" s="12" t="s">
        <v>496</v>
      </c>
      <c r="AC131" s="2" t="s">
        <v>459</v>
      </c>
      <c r="AD131" s="2" t="s">
        <v>459</v>
      </c>
      <c r="AE131" s="2" t="s">
        <v>459</v>
      </c>
      <c r="AF131" s="2" t="s">
        <v>459</v>
      </c>
      <c r="AG131" s="12" t="s">
        <v>147</v>
      </c>
      <c r="AH131" s="2" t="s">
        <v>459</v>
      </c>
      <c r="AI131" s="2" t="s">
        <v>459</v>
      </c>
      <c r="AJ131" s="2" t="s">
        <v>459</v>
      </c>
      <c r="AK131" s="2" t="s">
        <v>459</v>
      </c>
      <c r="AL131" s="13" t="s">
        <v>116</v>
      </c>
      <c r="AM131" s="2" t="s">
        <v>459</v>
      </c>
      <c r="AN131" s="2" t="s">
        <v>459</v>
      </c>
      <c r="AO131" s="2" t="s">
        <v>459</v>
      </c>
      <c r="AP131" s="2" t="s">
        <v>459</v>
      </c>
      <c r="AQ131" s="2" t="s">
        <v>459</v>
      </c>
      <c r="AR131" s="2" t="s">
        <v>459</v>
      </c>
      <c r="AS131" s="2" t="s">
        <v>459</v>
      </c>
      <c r="AT131" s="2" t="s">
        <v>459</v>
      </c>
      <c r="AU131" s="13" t="s">
        <v>1051</v>
      </c>
      <c r="AV131" s="2" t="s">
        <v>459</v>
      </c>
      <c r="AW131" s="2" t="s">
        <v>459</v>
      </c>
      <c r="AX131" s="2" t="s">
        <v>459</v>
      </c>
      <c r="AY131" s="2" t="s">
        <v>459</v>
      </c>
      <c r="AZ131" s="2" t="s">
        <v>459</v>
      </c>
      <c r="BA131" s="12" t="s">
        <v>514</v>
      </c>
      <c r="BB131" s="2" t="s">
        <v>459</v>
      </c>
      <c r="BC131" s="2" t="s">
        <v>459</v>
      </c>
      <c r="BD131" s="2" t="s">
        <v>459</v>
      </c>
      <c r="BE131" s="2" t="s">
        <v>459</v>
      </c>
      <c r="BF131" s="13" t="s">
        <v>1162</v>
      </c>
      <c r="BG131" s="2" t="s">
        <v>459</v>
      </c>
      <c r="BH131" s="2" t="s">
        <v>459</v>
      </c>
      <c r="BI131" s="2" t="s">
        <v>459</v>
      </c>
      <c r="BJ131" s="2" t="s">
        <v>459</v>
      </c>
      <c r="BK131" s="2" t="s">
        <v>459</v>
      </c>
      <c r="BL131" s="2" t="s">
        <v>459</v>
      </c>
      <c r="BM131" s="13" t="s">
        <v>176</v>
      </c>
      <c r="BN131" s="2" t="s">
        <v>459</v>
      </c>
      <c r="BO131" s="2" t="s">
        <v>459</v>
      </c>
      <c r="BP131" s="12" t="s">
        <v>844</v>
      </c>
      <c r="BQ131" s="2" t="s">
        <v>459</v>
      </c>
      <c r="BR131" s="2" t="s">
        <v>459</v>
      </c>
      <c r="BS131" s="2" t="s">
        <v>459</v>
      </c>
      <c r="BT131" s="12" t="s">
        <v>181</v>
      </c>
      <c r="BU131" s="2" t="s">
        <v>459</v>
      </c>
      <c r="BV131" s="2" t="s">
        <v>459</v>
      </c>
      <c r="BW131" s="2" t="s">
        <v>459</v>
      </c>
      <c r="BX131" s="2" t="s">
        <v>459</v>
      </c>
      <c r="BY131" s="2" t="s">
        <v>459</v>
      </c>
      <c r="BZ131" s="2" t="s">
        <v>459</v>
      </c>
      <c r="CA131" s="2" t="s">
        <v>459</v>
      </c>
      <c r="CB131" s="2" t="s">
        <v>459</v>
      </c>
      <c r="CC131" s="2" t="s">
        <v>459</v>
      </c>
      <c r="CD131" s="13" t="s">
        <v>518</v>
      </c>
      <c r="CE131" s="2" t="s">
        <v>459</v>
      </c>
      <c r="CF131" s="2" t="s">
        <v>459</v>
      </c>
      <c r="CG131" s="2" t="s">
        <v>459</v>
      </c>
      <c r="CH131" s="2" t="s">
        <v>459</v>
      </c>
      <c r="CI131" s="2" t="s">
        <v>459</v>
      </c>
      <c r="CJ131" s="2" t="s">
        <v>459</v>
      </c>
      <c r="CK131" s="13" t="s">
        <v>1335</v>
      </c>
      <c r="CL131" s="2" t="s">
        <v>459</v>
      </c>
      <c r="CM131" s="2" t="s">
        <v>459</v>
      </c>
      <c r="CN131" s="12" t="s">
        <v>504</v>
      </c>
      <c r="CO131" s="2" t="s">
        <v>459</v>
      </c>
      <c r="CP131" s="2" t="s">
        <v>459</v>
      </c>
      <c r="CQ131" s="2" t="s">
        <v>459</v>
      </c>
      <c r="CR131" s="2" t="s">
        <v>459</v>
      </c>
      <c r="CS131" s="13" t="s">
        <v>1336</v>
      </c>
      <c r="CT131" s="2" t="s">
        <v>459</v>
      </c>
      <c r="CU131" s="2" t="s">
        <v>459</v>
      </c>
      <c r="CV131" s="2" t="s">
        <v>459</v>
      </c>
      <c r="CW131" s="2" t="s">
        <v>459</v>
      </c>
      <c r="CX131" s="2" t="s">
        <v>459</v>
      </c>
      <c r="CY131" s="2" t="s">
        <v>459</v>
      </c>
      <c r="CZ131" s="2" t="s">
        <v>459</v>
      </c>
      <c r="DA131" s="2" t="s">
        <v>459</v>
      </c>
      <c r="DB131" s="2" t="s">
        <v>459</v>
      </c>
      <c r="DC131" s="11" t="s">
        <v>471</v>
      </c>
      <c r="DD131" s="2" t="s">
        <v>459</v>
      </c>
      <c r="DE131" s="2" t="s">
        <v>459</v>
      </c>
      <c r="DF131" s="2" t="s">
        <v>459</v>
      </c>
      <c r="DG131" s="2" t="s">
        <v>459</v>
      </c>
      <c r="DH131" s="2" t="s">
        <v>459</v>
      </c>
      <c r="DI131" s="2" t="s">
        <v>459</v>
      </c>
      <c r="DJ131" s="2" t="s">
        <v>459</v>
      </c>
      <c r="DK131" s="12" t="s">
        <v>223</v>
      </c>
      <c r="DL131" s="2" t="s">
        <v>459</v>
      </c>
      <c r="DM131" s="2" t="s">
        <v>459</v>
      </c>
      <c r="DN131" s="2" t="s">
        <v>459</v>
      </c>
      <c r="DO131" s="2" t="s">
        <v>459</v>
      </c>
      <c r="DP131" s="2" t="s">
        <v>459</v>
      </c>
      <c r="DQ131" s="2" t="s">
        <v>459</v>
      </c>
      <c r="DR131" s="2" t="s">
        <v>459</v>
      </c>
      <c r="DS131" s="2" t="s">
        <v>459</v>
      </c>
      <c r="DT131" s="13" t="s">
        <v>472</v>
      </c>
      <c r="DU131" s="2" t="s">
        <v>459</v>
      </c>
      <c r="DV131" s="2" t="s">
        <v>459</v>
      </c>
      <c r="DW131" s="2" t="s">
        <v>459</v>
      </c>
      <c r="DX131" s="2" t="s">
        <v>459</v>
      </c>
      <c r="DY131" s="2" t="s">
        <v>459</v>
      </c>
      <c r="DZ131" s="2" t="s">
        <v>459</v>
      </c>
      <c r="EA131" s="2" t="s">
        <v>459</v>
      </c>
      <c r="EB131" s="2" t="s">
        <v>459</v>
      </c>
      <c r="EC131" s="2" t="s">
        <v>459</v>
      </c>
      <c r="ED131" s="12" t="s">
        <v>241</v>
      </c>
      <c r="EE131" s="2" t="s">
        <v>459</v>
      </c>
      <c r="EF131" s="2" t="s">
        <v>459</v>
      </c>
      <c r="EG131" s="2" t="s">
        <v>459</v>
      </c>
      <c r="EH131" s="2" t="s">
        <v>459</v>
      </c>
      <c r="EI131" s="13" t="s">
        <v>1337</v>
      </c>
      <c r="EJ131" s="2" t="s">
        <v>459</v>
      </c>
      <c r="EK131" s="2" t="s">
        <v>459</v>
      </c>
      <c r="EL131" s="2" t="s">
        <v>459</v>
      </c>
      <c r="EM131" s="2" t="s">
        <v>459</v>
      </c>
      <c r="EN131" s="2" t="s">
        <v>459</v>
      </c>
      <c r="EO131" s="2" t="s">
        <v>459</v>
      </c>
      <c r="EP131" s="2" t="s">
        <v>459</v>
      </c>
      <c r="EQ131" s="2" t="s">
        <v>459</v>
      </c>
      <c r="ER131" s="2" t="s">
        <v>459</v>
      </c>
      <c r="ES131" s="2" t="s">
        <v>459</v>
      </c>
      <c r="ET131" s="2" t="s">
        <v>459</v>
      </c>
      <c r="EU131" s="12" t="s">
        <v>510</v>
      </c>
      <c r="EV131" s="2" t="s">
        <v>459</v>
      </c>
      <c r="EW131" s="2" t="s">
        <v>459</v>
      </c>
      <c r="EX131" s="2" t="s">
        <v>459</v>
      </c>
      <c r="EY131" s="2" t="s">
        <v>459</v>
      </c>
      <c r="EZ131" s="2" t="s">
        <v>459</v>
      </c>
      <c r="FA131" s="2" t="s">
        <v>459</v>
      </c>
      <c r="FB131" s="2" t="s">
        <v>459</v>
      </c>
      <c r="FC131" s="2" t="s">
        <v>459</v>
      </c>
      <c r="FD131" s="2" t="s">
        <v>459</v>
      </c>
      <c r="FE131" s="2" t="s">
        <v>459</v>
      </c>
      <c r="FF131" s="2" t="s">
        <v>459</v>
      </c>
      <c r="FG131" s="12" t="s">
        <v>475</v>
      </c>
      <c r="FH131" s="2" t="s">
        <v>459</v>
      </c>
      <c r="FI131" s="2" t="s">
        <v>459</v>
      </c>
      <c r="FJ131" s="2" t="s">
        <v>459</v>
      </c>
      <c r="FK131" s="2" t="s">
        <v>459</v>
      </c>
      <c r="FL131" s="2" t="s">
        <v>459</v>
      </c>
      <c r="FM131" s="2" t="s">
        <v>459</v>
      </c>
      <c r="FN131" s="2" t="s">
        <v>459</v>
      </c>
      <c r="FO131" s="2" t="s">
        <v>459</v>
      </c>
      <c r="FP131" s="2" t="s">
        <v>459</v>
      </c>
      <c r="FQ131" s="13" t="s">
        <v>264</v>
      </c>
      <c r="FR131" s="2" t="s">
        <v>459</v>
      </c>
      <c r="FS131" s="2" t="s">
        <v>459</v>
      </c>
      <c r="FT131" s="2" t="s">
        <v>459</v>
      </c>
      <c r="FU131" s="2" t="s">
        <v>459</v>
      </c>
      <c r="FV131" s="11" t="s">
        <v>1338</v>
      </c>
      <c r="FW131" s="2" t="s">
        <v>459</v>
      </c>
      <c r="FX131" s="2" t="s">
        <v>459</v>
      </c>
      <c r="FY131" s="2" t="s">
        <v>459</v>
      </c>
      <c r="FZ131" s="2" t="s">
        <v>459</v>
      </c>
      <c r="GA131" s="2" t="s">
        <v>459</v>
      </c>
      <c r="GB131" s="2" t="s">
        <v>459</v>
      </c>
      <c r="GC131" s="2" t="s">
        <v>459</v>
      </c>
      <c r="GD131" s="2" t="s">
        <v>459</v>
      </c>
      <c r="GE131" s="2" t="s">
        <v>459</v>
      </c>
    </row>
    <row r="132" spans="1:187" ht="88.9" customHeight="1" x14ac:dyDescent="0.25">
      <c r="A132" s="1">
        <v>2311</v>
      </c>
      <c r="B132" s="2" t="s">
        <v>792</v>
      </c>
      <c r="C132" s="2" t="s">
        <v>55</v>
      </c>
      <c r="D132" s="2" t="s">
        <v>738</v>
      </c>
      <c r="E132" s="18" t="s">
        <v>1625</v>
      </c>
      <c r="F132" s="2" t="s">
        <v>1567</v>
      </c>
      <c r="G132" s="12" t="s">
        <v>1212</v>
      </c>
      <c r="H132" s="2" t="s">
        <v>459</v>
      </c>
      <c r="I132" s="2" t="s">
        <v>459</v>
      </c>
      <c r="J132" s="2" t="s">
        <v>459</v>
      </c>
      <c r="K132" s="2" t="s">
        <v>459</v>
      </c>
      <c r="L132" s="2" t="s">
        <v>459</v>
      </c>
      <c r="M132" s="11" t="s">
        <v>873</v>
      </c>
      <c r="N132" s="2" t="s">
        <v>459</v>
      </c>
      <c r="O132" s="2" t="s">
        <v>459</v>
      </c>
      <c r="P132" s="2" t="s">
        <v>459</v>
      </c>
      <c r="Q132" s="2" t="s">
        <v>459</v>
      </c>
      <c r="R132" s="2" t="s">
        <v>459</v>
      </c>
      <c r="S132" s="2" t="s">
        <v>459</v>
      </c>
      <c r="T132" s="2" t="s">
        <v>459</v>
      </c>
      <c r="U132" s="12" t="s">
        <v>128</v>
      </c>
      <c r="V132" s="2" t="s">
        <v>459</v>
      </c>
      <c r="W132" s="2" t="s">
        <v>459</v>
      </c>
      <c r="X132" s="2" t="s">
        <v>459</v>
      </c>
      <c r="Y132" s="2" t="s">
        <v>459</v>
      </c>
      <c r="Z132" s="2" t="s">
        <v>459</v>
      </c>
      <c r="AA132" s="2" t="s">
        <v>459</v>
      </c>
      <c r="AB132" s="2" t="s">
        <v>459</v>
      </c>
      <c r="AC132" s="13" t="s">
        <v>115</v>
      </c>
      <c r="AD132" s="2" t="s">
        <v>459</v>
      </c>
      <c r="AE132" s="2" t="s">
        <v>459</v>
      </c>
      <c r="AF132" s="2" t="s">
        <v>459</v>
      </c>
      <c r="AG132" s="2" t="s">
        <v>459</v>
      </c>
      <c r="AH132" s="2" t="s">
        <v>459</v>
      </c>
      <c r="AI132" s="2" t="s">
        <v>459</v>
      </c>
      <c r="AJ132" s="13" t="s">
        <v>140</v>
      </c>
      <c r="AK132" s="2" t="s">
        <v>459</v>
      </c>
      <c r="AL132" s="2" t="s">
        <v>459</v>
      </c>
      <c r="AM132" s="13" t="s">
        <v>117</v>
      </c>
      <c r="AN132" s="2" t="s">
        <v>459</v>
      </c>
      <c r="AO132" s="2" t="s">
        <v>459</v>
      </c>
      <c r="AP132" s="2" t="s">
        <v>459</v>
      </c>
      <c r="AQ132" s="2" t="s">
        <v>459</v>
      </c>
      <c r="AR132" s="12" t="s">
        <v>1220</v>
      </c>
      <c r="AS132" s="2" t="s">
        <v>459</v>
      </c>
      <c r="AT132" s="2" t="s">
        <v>459</v>
      </c>
      <c r="AU132" s="2" t="s">
        <v>459</v>
      </c>
      <c r="AV132" s="2" t="s">
        <v>459</v>
      </c>
      <c r="AW132" s="2" t="s">
        <v>459</v>
      </c>
      <c r="AX132" s="2" t="s">
        <v>459</v>
      </c>
      <c r="AY132" s="2" t="s">
        <v>459</v>
      </c>
      <c r="AZ132" s="2" t="s">
        <v>459</v>
      </c>
      <c r="BA132" s="2" t="s">
        <v>459</v>
      </c>
      <c r="BB132" s="13" t="s">
        <v>1437</v>
      </c>
      <c r="BC132" s="2" t="s">
        <v>459</v>
      </c>
      <c r="BD132" s="13" t="s">
        <v>515</v>
      </c>
      <c r="BE132" s="2" t="s">
        <v>459</v>
      </c>
      <c r="BF132" s="2" t="s">
        <v>459</v>
      </c>
      <c r="BG132" s="2" t="s">
        <v>459</v>
      </c>
      <c r="BH132" s="2" t="s">
        <v>459</v>
      </c>
      <c r="BI132" s="13" t="s">
        <v>1438</v>
      </c>
      <c r="BJ132" s="2" t="s">
        <v>459</v>
      </c>
      <c r="BK132" s="2" t="s">
        <v>459</v>
      </c>
      <c r="BL132" s="2" t="s">
        <v>459</v>
      </c>
      <c r="BM132" s="2" t="s">
        <v>459</v>
      </c>
      <c r="BN132" s="2" t="s">
        <v>459</v>
      </c>
      <c r="BO132" s="2" t="s">
        <v>459</v>
      </c>
      <c r="BP132" s="2" t="s">
        <v>459</v>
      </c>
      <c r="BQ132" s="12" t="s">
        <v>501</v>
      </c>
      <c r="BR132" s="2" t="s">
        <v>459</v>
      </c>
      <c r="BS132" s="2" t="s">
        <v>459</v>
      </c>
      <c r="BT132" s="2" t="s">
        <v>459</v>
      </c>
      <c r="BU132" s="2" t="s">
        <v>459</v>
      </c>
      <c r="BV132" s="2" t="s">
        <v>459</v>
      </c>
      <c r="BW132" s="2" t="s">
        <v>459</v>
      </c>
      <c r="BX132" s="2" t="s">
        <v>459</v>
      </c>
      <c r="BY132" s="13" t="s">
        <v>191</v>
      </c>
      <c r="BZ132" s="2" t="s">
        <v>459</v>
      </c>
      <c r="CA132" s="2" t="s">
        <v>459</v>
      </c>
      <c r="CB132" s="2" t="s">
        <v>459</v>
      </c>
      <c r="CC132" s="2" t="s">
        <v>459</v>
      </c>
      <c r="CD132" s="13" t="s">
        <v>518</v>
      </c>
      <c r="CE132" s="2" t="s">
        <v>459</v>
      </c>
      <c r="CF132" s="12" t="s">
        <v>606</v>
      </c>
      <c r="CG132" s="2" t="s">
        <v>459</v>
      </c>
      <c r="CH132" s="2" t="s">
        <v>459</v>
      </c>
      <c r="CI132" s="2" t="s">
        <v>459</v>
      </c>
      <c r="CJ132" s="2" t="s">
        <v>459</v>
      </c>
      <c r="CK132" s="2" t="s">
        <v>459</v>
      </c>
      <c r="CL132" s="2" t="s">
        <v>459</v>
      </c>
      <c r="CM132" s="2" t="s">
        <v>459</v>
      </c>
      <c r="CN132" s="2" t="s">
        <v>459</v>
      </c>
      <c r="CO132" s="2" t="s">
        <v>459</v>
      </c>
      <c r="CP132" s="12" t="s">
        <v>938</v>
      </c>
      <c r="CQ132" s="2" t="s">
        <v>459</v>
      </c>
      <c r="CR132" s="2" t="s">
        <v>459</v>
      </c>
      <c r="CS132" s="12" t="s">
        <v>521</v>
      </c>
      <c r="CT132" s="2" t="s">
        <v>459</v>
      </c>
      <c r="CU132" s="2" t="s">
        <v>459</v>
      </c>
      <c r="CV132" s="2" t="s">
        <v>459</v>
      </c>
      <c r="CW132" s="2" t="s">
        <v>459</v>
      </c>
      <c r="CX132" s="13" t="s">
        <v>587</v>
      </c>
      <c r="CY132" s="2" t="s">
        <v>459</v>
      </c>
      <c r="CZ132" s="2" t="s">
        <v>459</v>
      </c>
      <c r="DA132" s="2" t="s">
        <v>459</v>
      </c>
      <c r="DB132" s="2" t="s">
        <v>459</v>
      </c>
      <c r="DC132" s="2" t="s">
        <v>459</v>
      </c>
      <c r="DD132" s="2" t="s">
        <v>459</v>
      </c>
      <c r="DE132" s="2" t="s">
        <v>459</v>
      </c>
      <c r="DF132" s="2" t="s">
        <v>459</v>
      </c>
      <c r="DG132" s="2" t="s">
        <v>459</v>
      </c>
      <c r="DH132" s="12" t="s">
        <v>217</v>
      </c>
      <c r="DI132" s="2" t="s">
        <v>459</v>
      </c>
      <c r="DJ132" s="2" t="s">
        <v>459</v>
      </c>
      <c r="DK132" s="2" t="s">
        <v>459</v>
      </c>
      <c r="DL132" s="2" t="s">
        <v>459</v>
      </c>
      <c r="DM132" s="2" t="s">
        <v>459</v>
      </c>
      <c r="DN132" s="2" t="s">
        <v>459</v>
      </c>
      <c r="DO132" s="2" t="s">
        <v>459</v>
      </c>
      <c r="DP132" s="2" t="s">
        <v>459</v>
      </c>
      <c r="DQ132" s="2" t="s">
        <v>459</v>
      </c>
      <c r="DR132" s="2" t="s">
        <v>459</v>
      </c>
      <c r="DS132" s="2" t="s">
        <v>459</v>
      </c>
      <c r="DT132" s="2" t="s">
        <v>459</v>
      </c>
      <c r="DU132" s="13" t="s">
        <v>1036</v>
      </c>
      <c r="DV132" s="2" t="s">
        <v>459</v>
      </c>
      <c r="DW132" s="2" t="s">
        <v>459</v>
      </c>
      <c r="DX132" s="2" t="s">
        <v>459</v>
      </c>
      <c r="DY132" s="2" t="s">
        <v>459</v>
      </c>
      <c r="DZ132" s="2" t="s">
        <v>459</v>
      </c>
      <c r="EA132" s="2" t="s">
        <v>459</v>
      </c>
      <c r="EB132" s="2" t="s">
        <v>459</v>
      </c>
      <c r="EC132" s="2" t="s">
        <v>459</v>
      </c>
      <c r="ED132" s="2" t="s">
        <v>459</v>
      </c>
      <c r="EE132" s="2" t="s">
        <v>459</v>
      </c>
      <c r="EF132" s="12" t="s">
        <v>243</v>
      </c>
      <c r="EG132" s="2" t="s">
        <v>459</v>
      </c>
      <c r="EH132" s="2" t="s">
        <v>459</v>
      </c>
      <c r="EI132" s="2" t="s">
        <v>459</v>
      </c>
      <c r="EJ132" s="2" t="s">
        <v>459</v>
      </c>
      <c r="EK132" s="13" t="s">
        <v>1333</v>
      </c>
      <c r="EL132" s="2" t="s">
        <v>459</v>
      </c>
      <c r="EM132" s="2" t="s">
        <v>459</v>
      </c>
      <c r="EN132" s="2" t="s">
        <v>459</v>
      </c>
      <c r="EO132" s="2" t="s">
        <v>459</v>
      </c>
      <c r="EP132" s="2" t="s">
        <v>459</v>
      </c>
      <c r="EQ132" s="2" t="s">
        <v>459</v>
      </c>
      <c r="ER132" s="12" t="s">
        <v>474</v>
      </c>
      <c r="ES132" s="2" t="s">
        <v>459</v>
      </c>
      <c r="ET132" s="2" t="s">
        <v>459</v>
      </c>
      <c r="EU132" s="2" t="s">
        <v>459</v>
      </c>
      <c r="EV132" s="2" t="s">
        <v>459</v>
      </c>
      <c r="EW132" s="2" t="s">
        <v>459</v>
      </c>
      <c r="EX132" s="2" t="s">
        <v>459</v>
      </c>
      <c r="EY132" s="2" t="s">
        <v>459</v>
      </c>
      <c r="EZ132" s="2" t="s">
        <v>459</v>
      </c>
      <c r="FA132" s="2" t="s">
        <v>459</v>
      </c>
      <c r="FB132" s="2" t="s">
        <v>459</v>
      </c>
      <c r="FC132" s="2" t="s">
        <v>459</v>
      </c>
      <c r="FD132" s="2" t="s">
        <v>459</v>
      </c>
      <c r="FE132" s="12" t="s">
        <v>538</v>
      </c>
      <c r="FF132" s="2" t="s">
        <v>459</v>
      </c>
      <c r="FG132" s="2" t="s">
        <v>459</v>
      </c>
      <c r="FH132" s="2" t="s">
        <v>459</v>
      </c>
      <c r="FI132" s="2" t="s">
        <v>459</v>
      </c>
      <c r="FJ132" s="2" t="s">
        <v>459</v>
      </c>
      <c r="FK132" s="2" t="s">
        <v>459</v>
      </c>
      <c r="FL132" s="2" t="s">
        <v>459</v>
      </c>
      <c r="FM132" s="2" t="s">
        <v>459</v>
      </c>
      <c r="FN132" s="2" t="s">
        <v>459</v>
      </c>
      <c r="FO132" s="12" t="s">
        <v>258</v>
      </c>
      <c r="FP132" s="2" t="s">
        <v>459</v>
      </c>
      <c r="FQ132" s="2" t="s">
        <v>459</v>
      </c>
      <c r="FR132" s="2" t="s">
        <v>459</v>
      </c>
      <c r="FS132" s="2" t="s">
        <v>459</v>
      </c>
      <c r="FT132" s="2" t="s">
        <v>459</v>
      </c>
      <c r="FU132" s="2" t="s">
        <v>459</v>
      </c>
      <c r="FV132" s="2" t="s">
        <v>459</v>
      </c>
      <c r="FW132" s="12" t="s">
        <v>860</v>
      </c>
      <c r="FX132" s="2" t="s">
        <v>459</v>
      </c>
      <c r="FY132" s="2" t="s">
        <v>459</v>
      </c>
      <c r="FZ132" s="2" t="s">
        <v>459</v>
      </c>
      <c r="GA132" s="2" t="s">
        <v>459</v>
      </c>
      <c r="GB132" s="2" t="s">
        <v>459</v>
      </c>
      <c r="GC132" s="2" t="s">
        <v>459</v>
      </c>
      <c r="GD132" s="2" t="s">
        <v>459</v>
      </c>
      <c r="GE132" s="2" t="s">
        <v>459</v>
      </c>
    </row>
    <row r="133" spans="1:187" ht="88.9" customHeight="1" x14ac:dyDescent="0.25">
      <c r="A133" s="1">
        <v>363</v>
      </c>
      <c r="B133" s="2" t="s">
        <v>693</v>
      </c>
      <c r="C133" s="2" t="s">
        <v>58</v>
      </c>
      <c r="D133" s="2" t="s">
        <v>73</v>
      </c>
      <c r="E133" s="18" t="s">
        <v>1715</v>
      </c>
      <c r="F133" s="2" t="s">
        <v>630</v>
      </c>
      <c r="G133" s="2" t="s">
        <v>459</v>
      </c>
      <c r="H133" s="2" t="s">
        <v>459</v>
      </c>
      <c r="I133" s="2" t="s">
        <v>459</v>
      </c>
      <c r="J133" s="2" t="s">
        <v>459</v>
      </c>
      <c r="K133" s="12" t="s">
        <v>1107</v>
      </c>
      <c r="L133" s="2" t="s">
        <v>459</v>
      </c>
      <c r="M133" s="2" t="s">
        <v>459</v>
      </c>
      <c r="N133" s="2" t="s">
        <v>459</v>
      </c>
      <c r="O133" s="2" t="s">
        <v>459</v>
      </c>
      <c r="P133" s="2" t="s">
        <v>459</v>
      </c>
      <c r="Q133" s="11" t="s">
        <v>617</v>
      </c>
      <c r="R133" s="2" t="s">
        <v>459</v>
      </c>
      <c r="S133" s="2" t="s">
        <v>459</v>
      </c>
      <c r="T133" s="2" t="s">
        <v>459</v>
      </c>
      <c r="U133" s="2" t="s">
        <v>459</v>
      </c>
      <c r="V133" s="13" t="s">
        <v>124</v>
      </c>
      <c r="W133" s="2" t="s">
        <v>459</v>
      </c>
      <c r="X133" s="2" t="s">
        <v>459</v>
      </c>
      <c r="Y133" s="2" t="s">
        <v>459</v>
      </c>
      <c r="Z133" s="13" t="s">
        <v>461</v>
      </c>
      <c r="AA133" s="2" t="s">
        <v>459</v>
      </c>
      <c r="AB133" s="2" t="s">
        <v>459</v>
      </c>
      <c r="AC133" s="2" t="s">
        <v>459</v>
      </c>
      <c r="AD133" s="2" t="s">
        <v>459</v>
      </c>
      <c r="AE133" s="2" t="s">
        <v>459</v>
      </c>
      <c r="AF133" s="13" t="s">
        <v>144</v>
      </c>
      <c r="AG133" s="2" t="s">
        <v>459</v>
      </c>
      <c r="AH133" s="2" t="s">
        <v>459</v>
      </c>
      <c r="AI133" s="2" t="s">
        <v>459</v>
      </c>
      <c r="AJ133" s="2" t="s">
        <v>459</v>
      </c>
      <c r="AK133" s="2" t="s">
        <v>459</v>
      </c>
      <c r="AL133" s="2" t="s">
        <v>459</v>
      </c>
      <c r="AM133" s="2" t="s">
        <v>459</v>
      </c>
      <c r="AN133" s="13" t="s">
        <v>117</v>
      </c>
      <c r="AO133" s="2" t="s">
        <v>459</v>
      </c>
      <c r="AP133" s="2" t="s">
        <v>459</v>
      </c>
      <c r="AQ133" s="2" t="s">
        <v>459</v>
      </c>
      <c r="AR133" s="2" t="s">
        <v>459</v>
      </c>
      <c r="AS133" s="2" t="s">
        <v>459</v>
      </c>
      <c r="AT133" s="13" t="s">
        <v>163</v>
      </c>
      <c r="AU133" s="2" t="s">
        <v>459</v>
      </c>
      <c r="AV133" s="2" t="s">
        <v>459</v>
      </c>
      <c r="AW133" s="2" t="s">
        <v>459</v>
      </c>
      <c r="AX133" s="12" t="s">
        <v>543</v>
      </c>
      <c r="AY133" s="2" t="s">
        <v>459</v>
      </c>
      <c r="AZ133" s="2" t="s">
        <v>459</v>
      </c>
      <c r="BA133" s="2" t="s">
        <v>459</v>
      </c>
      <c r="BB133" s="2" t="s">
        <v>459</v>
      </c>
      <c r="BC133" s="2" t="s">
        <v>459</v>
      </c>
      <c r="BD133" s="2" t="s">
        <v>459</v>
      </c>
      <c r="BE133" s="2" t="s">
        <v>459</v>
      </c>
      <c r="BF133" s="2" t="s">
        <v>459</v>
      </c>
      <c r="BG133" s="2" t="s">
        <v>459</v>
      </c>
      <c r="BH133" s="13" t="s">
        <v>581</v>
      </c>
      <c r="BI133" s="2" t="s">
        <v>459</v>
      </c>
      <c r="BJ133" s="2" t="s">
        <v>459</v>
      </c>
      <c r="BK133" s="2" t="s">
        <v>459</v>
      </c>
      <c r="BL133" s="2" t="s">
        <v>459</v>
      </c>
      <c r="BM133" s="13" t="s">
        <v>176</v>
      </c>
      <c r="BN133" s="2" t="s">
        <v>459</v>
      </c>
      <c r="BO133" s="11" t="s">
        <v>466</v>
      </c>
      <c r="BP133" s="2" t="s">
        <v>459</v>
      </c>
      <c r="BQ133" s="2" t="s">
        <v>459</v>
      </c>
      <c r="BR133" s="2" t="s">
        <v>459</v>
      </c>
      <c r="BS133" s="2" t="s">
        <v>459</v>
      </c>
      <c r="BT133" s="2" t="s">
        <v>459</v>
      </c>
      <c r="BU133" s="2" t="s">
        <v>459</v>
      </c>
      <c r="BV133" s="2" t="s">
        <v>459</v>
      </c>
      <c r="BW133" s="12" t="s">
        <v>192</v>
      </c>
      <c r="BX133" s="2" t="s">
        <v>459</v>
      </c>
      <c r="BY133" s="2" t="s">
        <v>459</v>
      </c>
      <c r="BZ133" s="13" t="s">
        <v>1108</v>
      </c>
      <c r="CA133" s="2" t="s">
        <v>459</v>
      </c>
      <c r="CB133" s="2" t="s">
        <v>459</v>
      </c>
      <c r="CC133" s="2" t="s">
        <v>459</v>
      </c>
      <c r="CD133" s="2" t="s">
        <v>459</v>
      </c>
      <c r="CE133" s="2" t="s">
        <v>459</v>
      </c>
      <c r="CF133" s="2" t="s">
        <v>459</v>
      </c>
      <c r="CG133" s="2" t="s">
        <v>459</v>
      </c>
      <c r="CH133" s="13" t="s">
        <v>564</v>
      </c>
      <c r="CI133" s="2" t="s">
        <v>459</v>
      </c>
      <c r="CJ133" s="2" t="s">
        <v>459</v>
      </c>
      <c r="CK133" s="2" t="s">
        <v>459</v>
      </c>
      <c r="CL133" s="2" t="s">
        <v>459</v>
      </c>
      <c r="CM133" s="2" t="s">
        <v>459</v>
      </c>
      <c r="CN133" s="2" t="s">
        <v>459</v>
      </c>
      <c r="CO133" s="2" t="s">
        <v>459</v>
      </c>
      <c r="CP133" s="12" t="s">
        <v>938</v>
      </c>
      <c r="CQ133" s="2" t="s">
        <v>459</v>
      </c>
      <c r="CR133" s="2" t="s">
        <v>459</v>
      </c>
      <c r="CS133" s="2" t="s">
        <v>459</v>
      </c>
      <c r="CT133" s="2" t="s">
        <v>459</v>
      </c>
      <c r="CU133" s="12" t="s">
        <v>1109</v>
      </c>
      <c r="CV133" s="2" t="s">
        <v>459</v>
      </c>
      <c r="CW133" s="2" t="s">
        <v>459</v>
      </c>
      <c r="CX133" s="2" t="s">
        <v>459</v>
      </c>
      <c r="CY133" s="2" t="s">
        <v>459</v>
      </c>
      <c r="CZ133" s="2" t="s">
        <v>459</v>
      </c>
      <c r="DA133" s="12" t="s">
        <v>506</v>
      </c>
      <c r="DB133" s="2" t="s">
        <v>459</v>
      </c>
      <c r="DC133" s="2" t="s">
        <v>459</v>
      </c>
      <c r="DD133" s="2" t="s">
        <v>459</v>
      </c>
      <c r="DE133" s="2" t="s">
        <v>459</v>
      </c>
      <c r="DF133" s="2" t="s">
        <v>459</v>
      </c>
      <c r="DG133" s="2" t="s">
        <v>459</v>
      </c>
      <c r="DH133" s="12" t="s">
        <v>217</v>
      </c>
      <c r="DI133" s="2" t="s">
        <v>459</v>
      </c>
      <c r="DJ133" s="2" t="s">
        <v>459</v>
      </c>
      <c r="DK133" s="2" t="s">
        <v>459</v>
      </c>
      <c r="DL133" s="2" t="s">
        <v>459</v>
      </c>
      <c r="DM133" s="2" t="s">
        <v>459</v>
      </c>
      <c r="DN133" s="2" t="s">
        <v>459</v>
      </c>
      <c r="DO133" s="2" t="s">
        <v>459</v>
      </c>
      <c r="DP133" s="2" t="s">
        <v>459</v>
      </c>
      <c r="DQ133" s="2" t="s">
        <v>459</v>
      </c>
      <c r="DR133" s="2" t="s">
        <v>459</v>
      </c>
      <c r="DS133" s="2" t="s">
        <v>459</v>
      </c>
      <c r="DT133" s="12" t="s">
        <v>1110</v>
      </c>
      <c r="DU133" s="2" t="s">
        <v>459</v>
      </c>
      <c r="DV133" s="2" t="s">
        <v>459</v>
      </c>
      <c r="DW133" s="2" t="s">
        <v>459</v>
      </c>
      <c r="DX133" s="13" t="s">
        <v>1111</v>
      </c>
      <c r="DY133" s="2" t="s">
        <v>459</v>
      </c>
      <c r="DZ133" s="2" t="s">
        <v>459</v>
      </c>
      <c r="EA133" s="2" t="s">
        <v>459</v>
      </c>
      <c r="EB133" s="2" t="s">
        <v>459</v>
      </c>
      <c r="EC133" s="2" t="s">
        <v>459</v>
      </c>
      <c r="ED133" s="2" t="s">
        <v>459</v>
      </c>
      <c r="EE133" s="2" t="s">
        <v>459</v>
      </c>
      <c r="EF133" s="2" t="s">
        <v>459</v>
      </c>
      <c r="EG133" s="2" t="s">
        <v>459</v>
      </c>
      <c r="EH133" s="2" t="s">
        <v>459</v>
      </c>
      <c r="EI133" s="2" t="s">
        <v>459</v>
      </c>
      <c r="EJ133" s="13" t="s">
        <v>1112</v>
      </c>
      <c r="EK133" s="2" t="s">
        <v>459</v>
      </c>
      <c r="EL133" s="2" t="s">
        <v>459</v>
      </c>
      <c r="EM133" s="2" t="s">
        <v>459</v>
      </c>
      <c r="EN133" s="2" t="s">
        <v>459</v>
      </c>
      <c r="EO133" s="2" t="s">
        <v>459</v>
      </c>
      <c r="EP133" s="2" t="s">
        <v>459</v>
      </c>
      <c r="EQ133" s="2" t="s">
        <v>459</v>
      </c>
      <c r="ER133" s="2" t="s">
        <v>459</v>
      </c>
      <c r="ES133" s="2" t="s">
        <v>459</v>
      </c>
      <c r="ET133" s="2" t="s">
        <v>459</v>
      </c>
      <c r="EU133" s="2" t="s">
        <v>459</v>
      </c>
      <c r="EV133" s="2" t="s">
        <v>459</v>
      </c>
      <c r="EW133" s="12" t="s">
        <v>621</v>
      </c>
      <c r="EX133" s="2" t="s">
        <v>459</v>
      </c>
      <c r="EY133" s="2" t="s">
        <v>459</v>
      </c>
      <c r="EZ133" s="2" t="s">
        <v>459</v>
      </c>
      <c r="FA133" s="2" t="s">
        <v>459</v>
      </c>
      <c r="FB133" s="2" t="s">
        <v>459</v>
      </c>
      <c r="FC133" s="2" t="s">
        <v>459</v>
      </c>
      <c r="FD133" s="12" t="s">
        <v>610</v>
      </c>
      <c r="FE133" s="2" t="s">
        <v>459</v>
      </c>
      <c r="FF133" s="2" t="s">
        <v>459</v>
      </c>
      <c r="FG133" s="2" t="s">
        <v>459</v>
      </c>
      <c r="FH133" s="2" t="s">
        <v>459</v>
      </c>
      <c r="FI133" s="2" t="s">
        <v>459</v>
      </c>
      <c r="FJ133" s="2" t="s">
        <v>459</v>
      </c>
      <c r="FK133" s="2" t="s">
        <v>459</v>
      </c>
      <c r="FL133" s="2" t="s">
        <v>459</v>
      </c>
      <c r="FM133" s="2" t="s">
        <v>459</v>
      </c>
      <c r="FN133" s="12" t="s">
        <v>254</v>
      </c>
      <c r="FO133" s="2" t="s">
        <v>459</v>
      </c>
      <c r="FP133" s="2" t="s">
        <v>459</v>
      </c>
      <c r="FQ133" s="2" t="s">
        <v>459</v>
      </c>
      <c r="FR133" s="2" t="s">
        <v>459</v>
      </c>
      <c r="FS133" s="2" t="s">
        <v>459</v>
      </c>
      <c r="FT133" s="2" t="s">
        <v>459</v>
      </c>
      <c r="FU133" s="2" t="s">
        <v>459</v>
      </c>
      <c r="FV133" s="2" t="s">
        <v>459</v>
      </c>
      <c r="FW133" s="12" t="s">
        <v>860</v>
      </c>
      <c r="FX133" s="2" t="s">
        <v>459</v>
      </c>
      <c r="FY133" s="2" t="s">
        <v>459</v>
      </c>
      <c r="FZ133" s="2" t="s">
        <v>459</v>
      </c>
      <c r="GA133" s="2" t="s">
        <v>459</v>
      </c>
      <c r="GB133" s="2" t="s">
        <v>459</v>
      </c>
      <c r="GC133" s="2" t="s">
        <v>459</v>
      </c>
      <c r="GD133" s="2" t="s">
        <v>459</v>
      </c>
      <c r="GE133" s="2" t="s">
        <v>459</v>
      </c>
    </row>
    <row r="134" spans="1:187" ht="88.9" customHeight="1" x14ac:dyDescent="0.25">
      <c r="A134" s="1">
        <v>1039</v>
      </c>
      <c r="B134" s="2" t="s">
        <v>754</v>
      </c>
      <c r="C134" s="2" t="s">
        <v>49</v>
      </c>
      <c r="D134" s="2" t="s">
        <v>78</v>
      </c>
      <c r="E134" s="18" t="s">
        <v>1716</v>
      </c>
      <c r="F134" s="2" t="s">
        <v>1553</v>
      </c>
      <c r="G134" s="2" t="s">
        <v>459</v>
      </c>
      <c r="H134" s="2" t="s">
        <v>459</v>
      </c>
      <c r="I134" s="11" t="s">
        <v>861</v>
      </c>
      <c r="J134" s="2" t="s">
        <v>459</v>
      </c>
      <c r="K134" s="2" t="s">
        <v>459</v>
      </c>
      <c r="L134" s="2" t="s">
        <v>459</v>
      </c>
      <c r="M134" s="11" t="s">
        <v>873</v>
      </c>
      <c r="N134" s="2" t="s">
        <v>459</v>
      </c>
      <c r="O134" s="2" t="s">
        <v>459</v>
      </c>
      <c r="P134" s="2" t="s">
        <v>459</v>
      </c>
      <c r="Q134" s="2" t="s">
        <v>459</v>
      </c>
      <c r="R134" s="2" t="s">
        <v>459</v>
      </c>
      <c r="S134" s="2" t="s">
        <v>459</v>
      </c>
      <c r="T134" s="2" t="s">
        <v>459</v>
      </c>
      <c r="U134" s="2" t="s">
        <v>459</v>
      </c>
      <c r="V134" s="2" t="s">
        <v>459</v>
      </c>
      <c r="W134" s="13" t="s">
        <v>136</v>
      </c>
      <c r="X134" s="2" t="s">
        <v>459</v>
      </c>
      <c r="Y134" s="2" t="s">
        <v>459</v>
      </c>
      <c r="Z134" s="13" t="s">
        <v>116</v>
      </c>
      <c r="AA134" s="2" t="s">
        <v>459</v>
      </c>
      <c r="AB134" s="2" t="s">
        <v>459</v>
      </c>
      <c r="AC134" s="2" t="s">
        <v>459</v>
      </c>
      <c r="AD134" s="2" t="s">
        <v>459</v>
      </c>
      <c r="AE134" s="13" t="s">
        <v>142</v>
      </c>
      <c r="AF134" s="2" t="s">
        <v>459</v>
      </c>
      <c r="AG134" s="2" t="s">
        <v>459</v>
      </c>
      <c r="AH134" s="2" t="s">
        <v>459</v>
      </c>
      <c r="AI134" s="2" t="s">
        <v>459</v>
      </c>
      <c r="AJ134" s="2" t="s">
        <v>459</v>
      </c>
      <c r="AK134" s="2" t="s">
        <v>459</v>
      </c>
      <c r="AL134" s="13" t="s">
        <v>116</v>
      </c>
      <c r="AM134" s="2" t="s">
        <v>459</v>
      </c>
      <c r="AN134" s="2" t="s">
        <v>459</v>
      </c>
      <c r="AO134" s="2" t="s">
        <v>459</v>
      </c>
      <c r="AP134" s="2" t="s">
        <v>459</v>
      </c>
      <c r="AQ134" s="2" t="s">
        <v>459</v>
      </c>
      <c r="AR134" s="2" t="s">
        <v>459</v>
      </c>
      <c r="AS134" s="2" t="s">
        <v>459</v>
      </c>
      <c r="AT134" s="2" t="s">
        <v>459</v>
      </c>
      <c r="AU134" s="2" t="s">
        <v>459</v>
      </c>
      <c r="AV134" s="13" t="s">
        <v>1313</v>
      </c>
      <c r="AW134" s="12" t="s">
        <v>842</v>
      </c>
      <c r="AX134" s="2" t="s">
        <v>459</v>
      </c>
      <c r="AY134" s="2" t="s">
        <v>459</v>
      </c>
      <c r="AZ134" s="2" t="s">
        <v>459</v>
      </c>
      <c r="BA134" s="2" t="s">
        <v>459</v>
      </c>
      <c r="BB134" s="2" t="s">
        <v>459</v>
      </c>
      <c r="BC134" s="13" t="s">
        <v>594</v>
      </c>
      <c r="BD134" s="2" t="s">
        <v>459</v>
      </c>
      <c r="BE134" s="2" t="s">
        <v>459</v>
      </c>
      <c r="BF134" s="2" t="s">
        <v>459</v>
      </c>
      <c r="BG134" s="2" t="s">
        <v>459</v>
      </c>
      <c r="BH134" s="2" t="s">
        <v>459</v>
      </c>
      <c r="BI134" s="2" t="s">
        <v>459</v>
      </c>
      <c r="BJ134" s="2" t="s">
        <v>459</v>
      </c>
      <c r="BK134" s="2" t="s">
        <v>459</v>
      </c>
      <c r="BL134" s="2" t="s">
        <v>459</v>
      </c>
      <c r="BM134" s="13" t="s">
        <v>544</v>
      </c>
      <c r="BN134" s="2" t="s">
        <v>459</v>
      </c>
      <c r="BO134" s="2" t="s">
        <v>459</v>
      </c>
      <c r="BP134" s="2" t="s">
        <v>459</v>
      </c>
      <c r="BQ134" s="2" t="s">
        <v>459</v>
      </c>
      <c r="BR134" s="12" t="s">
        <v>545</v>
      </c>
      <c r="BS134" s="2" t="s">
        <v>459</v>
      </c>
      <c r="BT134" s="2" t="s">
        <v>459</v>
      </c>
      <c r="BU134" s="13" t="s">
        <v>185</v>
      </c>
      <c r="BV134" s="2" t="s">
        <v>459</v>
      </c>
      <c r="BW134" s="2" t="s">
        <v>459</v>
      </c>
      <c r="BX134" s="2" t="s">
        <v>459</v>
      </c>
      <c r="BY134" s="2" t="s">
        <v>459</v>
      </c>
      <c r="BZ134" s="2" t="s">
        <v>459</v>
      </c>
      <c r="CA134" s="2" t="s">
        <v>459</v>
      </c>
      <c r="CB134" s="2" t="s">
        <v>459</v>
      </c>
      <c r="CC134" s="2" t="s">
        <v>459</v>
      </c>
      <c r="CD134" s="2" t="s">
        <v>459</v>
      </c>
      <c r="CE134" s="13" t="s">
        <v>1314</v>
      </c>
      <c r="CF134" s="12" t="s">
        <v>606</v>
      </c>
      <c r="CG134" s="2" t="s">
        <v>459</v>
      </c>
      <c r="CH134" s="2" t="s">
        <v>459</v>
      </c>
      <c r="CI134" s="2" t="s">
        <v>459</v>
      </c>
      <c r="CJ134" s="2" t="s">
        <v>459</v>
      </c>
      <c r="CK134" s="2" t="s">
        <v>459</v>
      </c>
      <c r="CL134" s="2" t="s">
        <v>459</v>
      </c>
      <c r="CM134" s="2" t="s">
        <v>459</v>
      </c>
      <c r="CN134" s="2" t="s">
        <v>459</v>
      </c>
      <c r="CO134" s="2" t="s">
        <v>459</v>
      </c>
      <c r="CP134" s="12" t="s">
        <v>938</v>
      </c>
      <c r="CQ134" s="2" t="s">
        <v>459</v>
      </c>
      <c r="CR134" s="13" t="s">
        <v>597</v>
      </c>
      <c r="CS134" s="2" t="s">
        <v>459</v>
      </c>
      <c r="CT134" s="2" t="s">
        <v>459</v>
      </c>
      <c r="CU134" s="2" t="s">
        <v>459</v>
      </c>
      <c r="CV134" s="2" t="s">
        <v>459</v>
      </c>
      <c r="CW134" s="2" t="s">
        <v>459</v>
      </c>
      <c r="CX134" s="2" t="s">
        <v>459</v>
      </c>
      <c r="CY134" s="2" t="s">
        <v>459</v>
      </c>
      <c r="CZ134" s="2" t="s">
        <v>459</v>
      </c>
      <c r="DA134" s="11" t="s">
        <v>948</v>
      </c>
      <c r="DB134" s="2" t="s">
        <v>459</v>
      </c>
      <c r="DC134" s="2" t="s">
        <v>459</v>
      </c>
      <c r="DD134" s="2" t="s">
        <v>459</v>
      </c>
      <c r="DE134" s="2" t="s">
        <v>459</v>
      </c>
      <c r="DF134" s="13" t="s">
        <v>212</v>
      </c>
      <c r="DG134" s="2" t="s">
        <v>459</v>
      </c>
      <c r="DH134" s="2" t="s">
        <v>459</v>
      </c>
      <c r="DI134" s="2" t="s">
        <v>459</v>
      </c>
      <c r="DJ134" s="2" t="s">
        <v>459</v>
      </c>
      <c r="DK134" s="2" t="s">
        <v>459</v>
      </c>
      <c r="DL134" s="2" t="s">
        <v>459</v>
      </c>
      <c r="DM134" s="2" t="s">
        <v>459</v>
      </c>
      <c r="DN134" s="2" t="s">
        <v>459</v>
      </c>
      <c r="DO134" s="2" t="s">
        <v>459</v>
      </c>
      <c r="DP134" s="2" t="s">
        <v>459</v>
      </c>
      <c r="DQ134" s="2" t="s">
        <v>459</v>
      </c>
      <c r="DR134" s="2" t="s">
        <v>459</v>
      </c>
      <c r="DS134" s="2" t="s">
        <v>459</v>
      </c>
      <c r="DT134" s="2" t="s">
        <v>459</v>
      </c>
      <c r="DU134" s="2" t="s">
        <v>459</v>
      </c>
      <c r="DV134" s="2" t="s">
        <v>459</v>
      </c>
      <c r="DW134" s="13" t="s">
        <v>978</v>
      </c>
      <c r="DX134" s="2" t="s">
        <v>459</v>
      </c>
      <c r="DY134" s="13" t="s">
        <v>1315</v>
      </c>
      <c r="DZ134" s="2" t="s">
        <v>459</v>
      </c>
      <c r="EA134" s="2" t="s">
        <v>459</v>
      </c>
      <c r="EB134" s="2" t="s">
        <v>459</v>
      </c>
      <c r="EC134" s="2" t="s">
        <v>459</v>
      </c>
      <c r="ED134" s="2" t="s">
        <v>459</v>
      </c>
      <c r="EE134" s="2" t="s">
        <v>459</v>
      </c>
      <c r="EF134" s="2" t="s">
        <v>459</v>
      </c>
      <c r="EG134" s="2" t="s">
        <v>459</v>
      </c>
      <c r="EH134" s="2" t="s">
        <v>459</v>
      </c>
      <c r="EI134" s="2" t="s">
        <v>459</v>
      </c>
      <c r="EJ134" s="2" t="s">
        <v>459</v>
      </c>
      <c r="EK134" s="2" t="s">
        <v>459</v>
      </c>
      <c r="EL134" s="2" t="s">
        <v>459</v>
      </c>
      <c r="EM134" s="2" t="s">
        <v>459</v>
      </c>
      <c r="EN134" s="2" t="s">
        <v>459</v>
      </c>
      <c r="EO134" s="13" t="s">
        <v>1316</v>
      </c>
      <c r="EP134" s="2" t="s">
        <v>459</v>
      </c>
      <c r="EQ134" s="2" t="s">
        <v>459</v>
      </c>
      <c r="ER134" s="2" t="s">
        <v>459</v>
      </c>
      <c r="ES134" s="2" t="s">
        <v>459</v>
      </c>
      <c r="ET134" s="2" t="s">
        <v>459</v>
      </c>
      <c r="EU134" s="2" t="s">
        <v>459</v>
      </c>
      <c r="EV134" s="2" t="s">
        <v>459</v>
      </c>
      <c r="EW134" s="2" t="s">
        <v>459</v>
      </c>
      <c r="EX134" s="2" t="s">
        <v>459</v>
      </c>
      <c r="EY134" s="2" t="s">
        <v>459</v>
      </c>
      <c r="EZ134" s="12" t="s">
        <v>537</v>
      </c>
      <c r="FA134" s="2" t="s">
        <v>459</v>
      </c>
      <c r="FB134" s="2" t="s">
        <v>459</v>
      </c>
      <c r="FC134" s="2" t="s">
        <v>459</v>
      </c>
      <c r="FD134" s="2" t="s">
        <v>459</v>
      </c>
      <c r="FE134" s="2" t="s">
        <v>459</v>
      </c>
      <c r="FF134" s="2" t="s">
        <v>459</v>
      </c>
      <c r="FG134" s="13" t="s">
        <v>1117</v>
      </c>
      <c r="FH134" s="2" t="s">
        <v>459</v>
      </c>
      <c r="FI134" s="2" t="s">
        <v>459</v>
      </c>
      <c r="FJ134" s="2" t="s">
        <v>459</v>
      </c>
      <c r="FK134" s="2" t="s">
        <v>459</v>
      </c>
      <c r="FL134" s="2" t="s">
        <v>459</v>
      </c>
      <c r="FM134" s="2" t="s">
        <v>459</v>
      </c>
      <c r="FN134" s="2" t="s">
        <v>459</v>
      </c>
      <c r="FO134" s="2" t="s">
        <v>459</v>
      </c>
      <c r="FP134" s="12" t="s">
        <v>261</v>
      </c>
      <c r="FQ134" s="2" t="s">
        <v>459</v>
      </c>
      <c r="FR134" s="2" t="s">
        <v>459</v>
      </c>
      <c r="FS134" s="2" t="s">
        <v>459</v>
      </c>
      <c r="FT134" s="2" t="s">
        <v>459</v>
      </c>
      <c r="FU134" s="2" t="s">
        <v>459</v>
      </c>
      <c r="FV134" s="2" t="s">
        <v>459</v>
      </c>
      <c r="FW134" s="2" t="s">
        <v>459</v>
      </c>
      <c r="FX134" s="2" t="s">
        <v>459</v>
      </c>
      <c r="FY134" s="2" t="s">
        <v>459</v>
      </c>
      <c r="FZ134" s="2" t="s">
        <v>459</v>
      </c>
      <c r="GA134" s="11" t="s">
        <v>1317</v>
      </c>
      <c r="GB134" s="2" t="s">
        <v>459</v>
      </c>
      <c r="GC134" s="2" t="s">
        <v>459</v>
      </c>
      <c r="GD134" s="2" t="s">
        <v>459</v>
      </c>
      <c r="GE134" s="2" t="s">
        <v>459</v>
      </c>
    </row>
    <row r="135" spans="1:187" ht="88.9" customHeight="1" x14ac:dyDescent="0.25">
      <c r="A135" s="1">
        <v>320</v>
      </c>
      <c r="B135" s="2" t="s">
        <v>680</v>
      </c>
      <c r="C135" s="2" t="s">
        <v>641</v>
      </c>
      <c r="D135" s="2" t="s">
        <v>637</v>
      </c>
      <c r="E135" s="18" t="s">
        <v>1717</v>
      </c>
      <c r="F135" s="2" t="s">
        <v>1556</v>
      </c>
      <c r="G135" s="2" t="s">
        <v>459</v>
      </c>
      <c r="H135" s="2" t="s">
        <v>459</v>
      </c>
      <c r="I135" s="12" t="s">
        <v>1055</v>
      </c>
      <c r="J135" s="2" t="s">
        <v>459</v>
      </c>
      <c r="K135" s="2" t="s">
        <v>459</v>
      </c>
      <c r="L135" s="2" t="s">
        <v>459</v>
      </c>
      <c r="M135" s="2" t="s">
        <v>459</v>
      </c>
      <c r="N135" s="2" t="s">
        <v>459</v>
      </c>
      <c r="O135" s="2" t="s">
        <v>459</v>
      </c>
      <c r="P135" s="2" t="s">
        <v>459</v>
      </c>
      <c r="Q135" s="2" t="s">
        <v>459</v>
      </c>
      <c r="R135" s="11" t="s">
        <v>1056</v>
      </c>
      <c r="S135" s="2" t="s">
        <v>459</v>
      </c>
      <c r="T135" s="12" t="s">
        <v>125</v>
      </c>
      <c r="U135" s="2" t="s">
        <v>459</v>
      </c>
      <c r="V135" s="2" t="s">
        <v>459</v>
      </c>
      <c r="W135" s="2" t="s">
        <v>459</v>
      </c>
      <c r="X135" s="2" t="s">
        <v>459</v>
      </c>
      <c r="Y135" s="2" t="s">
        <v>459</v>
      </c>
      <c r="Z135" s="2" t="s">
        <v>459</v>
      </c>
      <c r="AA135" s="2" t="s">
        <v>459</v>
      </c>
      <c r="AB135" s="2" t="s">
        <v>459</v>
      </c>
      <c r="AC135" s="2" t="s">
        <v>459</v>
      </c>
      <c r="AD135" s="13" t="s">
        <v>529</v>
      </c>
      <c r="AE135" s="2" t="s">
        <v>459</v>
      </c>
      <c r="AF135" s="2" t="s">
        <v>459</v>
      </c>
      <c r="AG135" s="2" t="s">
        <v>459</v>
      </c>
      <c r="AH135" s="2" t="s">
        <v>459</v>
      </c>
      <c r="AI135" s="13" t="s">
        <v>140</v>
      </c>
      <c r="AJ135" s="2" t="s">
        <v>459</v>
      </c>
      <c r="AK135" s="12" t="s">
        <v>115</v>
      </c>
      <c r="AL135" s="2" t="s">
        <v>459</v>
      </c>
      <c r="AM135" s="2" t="s">
        <v>459</v>
      </c>
      <c r="AN135" s="2" t="s">
        <v>459</v>
      </c>
      <c r="AO135" s="2" t="s">
        <v>459</v>
      </c>
      <c r="AP135" s="2" t="s">
        <v>459</v>
      </c>
      <c r="AQ135" s="2" t="s">
        <v>459</v>
      </c>
      <c r="AR135" s="2" t="s">
        <v>459</v>
      </c>
      <c r="AS135" s="2" t="s">
        <v>459</v>
      </c>
      <c r="AT135" s="2" t="s">
        <v>459</v>
      </c>
      <c r="AU135" s="2" t="s">
        <v>459</v>
      </c>
      <c r="AV135" s="12" t="s">
        <v>1057</v>
      </c>
      <c r="AW135" s="2" t="s">
        <v>459</v>
      </c>
      <c r="AX135" s="2" t="s">
        <v>459</v>
      </c>
      <c r="AY135" s="2" t="s">
        <v>459</v>
      </c>
      <c r="AZ135" s="12" t="s">
        <v>479</v>
      </c>
      <c r="BA135" s="2" t="s">
        <v>459</v>
      </c>
      <c r="BB135" s="2" t="s">
        <v>459</v>
      </c>
      <c r="BC135" s="2" t="s">
        <v>459</v>
      </c>
      <c r="BD135" s="2" t="s">
        <v>459</v>
      </c>
      <c r="BE135" s="2" t="s">
        <v>459</v>
      </c>
      <c r="BF135" s="13" t="s">
        <v>831</v>
      </c>
      <c r="BG135" s="2" t="s">
        <v>459</v>
      </c>
      <c r="BH135" s="2" t="s">
        <v>459</v>
      </c>
      <c r="BI135" s="13" t="s">
        <v>167</v>
      </c>
      <c r="BJ135" s="2" t="s">
        <v>459</v>
      </c>
      <c r="BK135" s="2" t="s">
        <v>459</v>
      </c>
      <c r="BL135" s="2" t="s">
        <v>459</v>
      </c>
      <c r="BM135" s="2" t="s">
        <v>459</v>
      </c>
      <c r="BN135" s="2" t="s">
        <v>459</v>
      </c>
      <c r="BO135" s="2" t="s">
        <v>459</v>
      </c>
      <c r="BP135" s="11" t="s">
        <v>583</v>
      </c>
      <c r="BQ135" s="2" t="s">
        <v>459</v>
      </c>
      <c r="BR135" s="2" t="s">
        <v>459</v>
      </c>
      <c r="BS135" s="2" t="s">
        <v>459</v>
      </c>
      <c r="BT135" s="2" t="s">
        <v>459</v>
      </c>
      <c r="BU135" s="2" t="s">
        <v>459</v>
      </c>
      <c r="BV135" s="2" t="s">
        <v>459</v>
      </c>
      <c r="BW135" s="2" t="s">
        <v>459</v>
      </c>
      <c r="BX135" s="2" t="s">
        <v>459</v>
      </c>
      <c r="BY135" s="12" t="s">
        <v>190</v>
      </c>
      <c r="BZ135" s="2" t="s">
        <v>459</v>
      </c>
      <c r="CA135" s="2" t="s">
        <v>459</v>
      </c>
      <c r="CB135" s="2" t="s">
        <v>459</v>
      </c>
      <c r="CC135" s="2" t="s">
        <v>459</v>
      </c>
      <c r="CD135" s="13" t="s">
        <v>518</v>
      </c>
      <c r="CE135" s="2" t="s">
        <v>459</v>
      </c>
      <c r="CF135" s="2" t="s">
        <v>459</v>
      </c>
      <c r="CG135" s="2" t="s">
        <v>459</v>
      </c>
      <c r="CH135" s="13" t="s">
        <v>574</v>
      </c>
      <c r="CI135" s="2" t="s">
        <v>459</v>
      </c>
      <c r="CJ135" s="2" t="s">
        <v>459</v>
      </c>
      <c r="CK135" s="2" t="s">
        <v>459</v>
      </c>
      <c r="CL135" s="2" t="s">
        <v>459</v>
      </c>
      <c r="CM135" s="13" t="s">
        <v>548</v>
      </c>
      <c r="CN135" s="2" t="s">
        <v>459</v>
      </c>
      <c r="CO135" s="2" t="s">
        <v>459</v>
      </c>
      <c r="CP135" s="2" t="s">
        <v>459</v>
      </c>
      <c r="CQ135" s="2" t="s">
        <v>459</v>
      </c>
      <c r="CR135" s="2" t="s">
        <v>459</v>
      </c>
      <c r="CS135" s="2" t="s">
        <v>459</v>
      </c>
      <c r="CT135" s="2" t="s">
        <v>459</v>
      </c>
      <c r="CU135" s="2" t="s">
        <v>459</v>
      </c>
      <c r="CV135" s="13" t="s">
        <v>565</v>
      </c>
      <c r="CW135" s="2" t="s">
        <v>459</v>
      </c>
      <c r="CX135" s="12" t="s">
        <v>506</v>
      </c>
      <c r="CY135" s="2" t="s">
        <v>459</v>
      </c>
      <c r="CZ135" s="2" t="s">
        <v>459</v>
      </c>
      <c r="DA135" s="2" t="s">
        <v>459</v>
      </c>
      <c r="DB135" s="2" t="s">
        <v>459</v>
      </c>
      <c r="DC135" s="2" t="s">
        <v>459</v>
      </c>
      <c r="DD135" s="2" t="s">
        <v>459</v>
      </c>
      <c r="DE135" s="12" t="s">
        <v>207</v>
      </c>
      <c r="DF135" s="2" t="s">
        <v>459</v>
      </c>
      <c r="DG135" s="2" t="s">
        <v>459</v>
      </c>
      <c r="DH135" s="2" t="s">
        <v>459</v>
      </c>
      <c r="DI135" s="2" t="s">
        <v>459</v>
      </c>
      <c r="DJ135" s="2" t="s">
        <v>459</v>
      </c>
      <c r="DK135" s="2" t="s">
        <v>459</v>
      </c>
      <c r="DL135" s="2" t="s">
        <v>459</v>
      </c>
      <c r="DM135" s="2" t="s">
        <v>459</v>
      </c>
      <c r="DN135" s="2" t="s">
        <v>459</v>
      </c>
      <c r="DO135" s="2" t="s">
        <v>459</v>
      </c>
      <c r="DP135" s="2" t="s">
        <v>459</v>
      </c>
      <c r="DQ135" s="2" t="s">
        <v>459</v>
      </c>
      <c r="DR135" s="2" t="s">
        <v>459</v>
      </c>
      <c r="DS135" s="13" t="s">
        <v>1058</v>
      </c>
      <c r="DT135" s="2" t="s">
        <v>459</v>
      </c>
      <c r="DU135" s="2" t="s">
        <v>459</v>
      </c>
      <c r="DV135" s="2" t="s">
        <v>459</v>
      </c>
      <c r="DW135" s="2" t="s">
        <v>459</v>
      </c>
      <c r="DX135" s="2" t="s">
        <v>459</v>
      </c>
      <c r="DY135" s="2" t="s">
        <v>459</v>
      </c>
      <c r="DZ135" s="2" t="s">
        <v>459</v>
      </c>
      <c r="EA135" s="2" t="s">
        <v>459</v>
      </c>
      <c r="EB135" s="2" t="s">
        <v>459</v>
      </c>
      <c r="EC135" s="2" t="s">
        <v>459</v>
      </c>
      <c r="ED135" s="2" t="s">
        <v>459</v>
      </c>
      <c r="EE135" s="12" t="s">
        <v>242</v>
      </c>
      <c r="EF135" s="2" t="s">
        <v>459</v>
      </c>
      <c r="EG135" s="2" t="s">
        <v>459</v>
      </c>
      <c r="EH135" s="13" t="s">
        <v>1037</v>
      </c>
      <c r="EI135" s="2" t="s">
        <v>459</v>
      </c>
      <c r="EJ135" s="2" t="s">
        <v>459</v>
      </c>
      <c r="EK135" s="2" t="s">
        <v>459</v>
      </c>
      <c r="EL135" s="2" t="s">
        <v>459</v>
      </c>
      <c r="EM135" s="2" t="s">
        <v>459</v>
      </c>
      <c r="EN135" s="2" t="s">
        <v>459</v>
      </c>
      <c r="EO135" s="2" t="s">
        <v>459</v>
      </c>
      <c r="EP135" s="2" t="s">
        <v>459</v>
      </c>
      <c r="EQ135" s="2" t="s">
        <v>459</v>
      </c>
      <c r="ER135" s="2" t="s">
        <v>459</v>
      </c>
      <c r="ES135" s="2" t="s">
        <v>459</v>
      </c>
      <c r="ET135" s="2" t="s">
        <v>459</v>
      </c>
      <c r="EU135" s="2" t="s">
        <v>459</v>
      </c>
      <c r="EV135" s="2" t="s">
        <v>459</v>
      </c>
      <c r="EW135" s="2" t="s">
        <v>459</v>
      </c>
      <c r="EX135" s="2" t="s">
        <v>459</v>
      </c>
      <c r="EY135" s="2" t="s">
        <v>459</v>
      </c>
      <c r="EZ135" s="12" t="s">
        <v>537</v>
      </c>
      <c r="FA135" s="2" t="s">
        <v>459</v>
      </c>
      <c r="FB135" s="2" t="s">
        <v>459</v>
      </c>
      <c r="FC135" s="2" t="s">
        <v>459</v>
      </c>
      <c r="FD135" s="2" t="s">
        <v>459</v>
      </c>
      <c r="FE135" s="2" t="s">
        <v>459</v>
      </c>
      <c r="FF135" s="2" t="s">
        <v>459</v>
      </c>
      <c r="FG135" s="2" t="s">
        <v>459</v>
      </c>
      <c r="FH135" s="12" t="s">
        <v>590</v>
      </c>
      <c r="FI135" s="2" t="s">
        <v>459</v>
      </c>
      <c r="FJ135" s="2" t="s">
        <v>459</v>
      </c>
      <c r="FK135" s="2" t="s">
        <v>459</v>
      </c>
      <c r="FL135" s="2" t="s">
        <v>459</v>
      </c>
      <c r="FM135" s="2" t="s">
        <v>459</v>
      </c>
      <c r="FN135" s="2" t="s">
        <v>459</v>
      </c>
      <c r="FO135" s="2" t="s">
        <v>459</v>
      </c>
      <c r="FP135" s="2" t="s">
        <v>459</v>
      </c>
      <c r="FQ135" s="2" t="s">
        <v>459</v>
      </c>
      <c r="FR135" s="2" t="s">
        <v>459</v>
      </c>
      <c r="FS135" s="2" t="s">
        <v>459</v>
      </c>
      <c r="FT135" s="2" t="s">
        <v>459</v>
      </c>
      <c r="FU135" s="12" t="s">
        <v>260</v>
      </c>
      <c r="FV135" s="2" t="s">
        <v>459</v>
      </c>
      <c r="FW135" s="2" t="s">
        <v>459</v>
      </c>
      <c r="FX135" s="2" t="s">
        <v>459</v>
      </c>
      <c r="FY135" s="2" t="s">
        <v>459</v>
      </c>
      <c r="FZ135" s="2" t="s">
        <v>459</v>
      </c>
      <c r="GA135" s="2" t="s">
        <v>459</v>
      </c>
      <c r="GB135" s="2" t="s">
        <v>459</v>
      </c>
      <c r="GC135" s="2" t="s">
        <v>459</v>
      </c>
      <c r="GD135" s="12" t="s">
        <v>539</v>
      </c>
      <c r="GE135" s="2" t="s">
        <v>459</v>
      </c>
    </row>
    <row r="136" spans="1:187" ht="88.9" customHeight="1" x14ac:dyDescent="0.25">
      <c r="A136" s="1">
        <v>2437</v>
      </c>
      <c r="B136" s="2" t="s">
        <v>807</v>
      </c>
      <c r="C136" s="2" t="s">
        <v>72</v>
      </c>
      <c r="D136" s="2" t="s">
        <v>808</v>
      </c>
      <c r="E136" s="18" t="s">
        <v>1718</v>
      </c>
      <c r="F136" s="2" t="s">
        <v>1551</v>
      </c>
      <c r="G136" s="2" t="s">
        <v>459</v>
      </c>
      <c r="H136" s="2" t="s">
        <v>459</v>
      </c>
      <c r="I136" s="2" t="s">
        <v>459</v>
      </c>
      <c r="J136" s="2" t="s">
        <v>459</v>
      </c>
      <c r="K136" s="2" t="s">
        <v>459</v>
      </c>
      <c r="L136" s="12" t="s">
        <v>477</v>
      </c>
      <c r="M136" s="2" t="s">
        <v>459</v>
      </c>
      <c r="N136" s="2" t="s">
        <v>459</v>
      </c>
      <c r="O136" s="12" t="s">
        <v>612</v>
      </c>
      <c r="P136" s="2" t="s">
        <v>459</v>
      </c>
      <c r="Q136" s="2" t="s">
        <v>459</v>
      </c>
      <c r="R136" s="2" t="s">
        <v>459</v>
      </c>
      <c r="S136" s="2" t="s">
        <v>459</v>
      </c>
      <c r="T136" s="2" t="s">
        <v>459</v>
      </c>
      <c r="U136" s="2" t="s">
        <v>459</v>
      </c>
      <c r="V136" s="2" t="s">
        <v>459</v>
      </c>
      <c r="W136" s="12" t="s">
        <v>134</v>
      </c>
      <c r="X136" s="2" t="s">
        <v>459</v>
      </c>
      <c r="Y136" s="2" t="s">
        <v>459</v>
      </c>
      <c r="Z136" s="2" t="s">
        <v>459</v>
      </c>
      <c r="AA136" s="2" t="s">
        <v>459</v>
      </c>
      <c r="AB136" s="13" t="s">
        <v>499</v>
      </c>
      <c r="AC136" s="2" t="s">
        <v>459</v>
      </c>
      <c r="AD136" s="2" t="s">
        <v>459</v>
      </c>
      <c r="AE136" s="2" t="s">
        <v>459</v>
      </c>
      <c r="AF136" s="12" t="s">
        <v>145</v>
      </c>
      <c r="AG136" s="2" t="s">
        <v>459</v>
      </c>
      <c r="AH136" s="2" t="s">
        <v>459</v>
      </c>
      <c r="AI136" s="2" t="s">
        <v>459</v>
      </c>
      <c r="AJ136" s="2" t="s">
        <v>459</v>
      </c>
      <c r="AK136" s="2" t="s">
        <v>459</v>
      </c>
      <c r="AL136" s="2" t="s">
        <v>459</v>
      </c>
      <c r="AM136" s="2" t="s">
        <v>459</v>
      </c>
      <c r="AN136" s="2" t="s">
        <v>459</v>
      </c>
      <c r="AO136" s="2" t="s">
        <v>459</v>
      </c>
      <c r="AP136" s="13" t="s">
        <v>117</v>
      </c>
      <c r="AQ136" s="2" t="s">
        <v>459</v>
      </c>
      <c r="AR136" s="2" t="s">
        <v>459</v>
      </c>
      <c r="AS136" s="2" t="s">
        <v>459</v>
      </c>
      <c r="AT136" s="2" t="s">
        <v>459</v>
      </c>
      <c r="AU136" s="13" t="s">
        <v>462</v>
      </c>
      <c r="AV136" s="2" t="s">
        <v>459</v>
      </c>
      <c r="AW136" s="2" t="s">
        <v>459</v>
      </c>
      <c r="AX136" s="2" t="s">
        <v>459</v>
      </c>
      <c r="AY136" s="2" t="s">
        <v>459</v>
      </c>
      <c r="AZ136" s="2" t="s">
        <v>459</v>
      </c>
      <c r="BA136" s="2" t="s">
        <v>459</v>
      </c>
      <c r="BB136" s="12" t="s">
        <v>603</v>
      </c>
      <c r="BC136" s="2" t="s">
        <v>459</v>
      </c>
      <c r="BD136" s="12" t="s">
        <v>496</v>
      </c>
      <c r="BE136" s="2" t="s">
        <v>459</v>
      </c>
      <c r="BF136" s="2" t="s">
        <v>459</v>
      </c>
      <c r="BG136" s="2" t="s">
        <v>459</v>
      </c>
      <c r="BH136" s="2" t="s">
        <v>459</v>
      </c>
      <c r="BI136" s="2" t="s">
        <v>459</v>
      </c>
      <c r="BJ136" s="2" t="s">
        <v>459</v>
      </c>
      <c r="BK136" s="13" t="s">
        <v>500</v>
      </c>
      <c r="BL136" s="2" t="s">
        <v>459</v>
      </c>
      <c r="BM136" s="2" t="s">
        <v>459</v>
      </c>
      <c r="BN136" s="2" t="s">
        <v>459</v>
      </c>
      <c r="BO136" s="2" t="s">
        <v>459</v>
      </c>
      <c r="BP136" s="2" t="s">
        <v>459</v>
      </c>
      <c r="BQ136" s="11" t="s">
        <v>1483</v>
      </c>
      <c r="BR136" s="2" t="s">
        <v>459</v>
      </c>
      <c r="BS136" s="2" t="s">
        <v>459</v>
      </c>
      <c r="BT136" s="2" t="s">
        <v>459</v>
      </c>
      <c r="BU136" s="2" t="s">
        <v>459</v>
      </c>
      <c r="BV136" s="13" t="s">
        <v>185</v>
      </c>
      <c r="BW136" s="2" t="s">
        <v>459</v>
      </c>
      <c r="BX136" s="2" t="s">
        <v>459</v>
      </c>
      <c r="BY136" s="2" t="s">
        <v>459</v>
      </c>
      <c r="BZ136" s="2" t="s">
        <v>459</v>
      </c>
      <c r="CA136" s="2" t="s">
        <v>459</v>
      </c>
      <c r="CB136" s="2" t="s">
        <v>459</v>
      </c>
      <c r="CC136" s="13" t="s">
        <v>1484</v>
      </c>
      <c r="CD136" s="2" t="s">
        <v>459</v>
      </c>
      <c r="CE136" s="2" t="s">
        <v>459</v>
      </c>
      <c r="CF136" s="2" t="s">
        <v>459</v>
      </c>
      <c r="CG136" s="2" t="s">
        <v>459</v>
      </c>
      <c r="CH136" s="2" t="s">
        <v>459</v>
      </c>
      <c r="CI136" s="12" t="s">
        <v>519</v>
      </c>
      <c r="CJ136" s="2" t="s">
        <v>459</v>
      </c>
      <c r="CK136" s="2" t="s">
        <v>459</v>
      </c>
      <c r="CL136" s="2" t="s">
        <v>459</v>
      </c>
      <c r="CM136" s="2" t="s">
        <v>459</v>
      </c>
      <c r="CN136" s="2" t="s">
        <v>459</v>
      </c>
      <c r="CO136" s="2" t="s">
        <v>459</v>
      </c>
      <c r="CP136" s="12" t="s">
        <v>938</v>
      </c>
      <c r="CQ136" s="2" t="s">
        <v>459</v>
      </c>
      <c r="CR136" s="2" t="s">
        <v>459</v>
      </c>
      <c r="CS136" s="2" t="s">
        <v>459</v>
      </c>
      <c r="CT136" s="2" t="s">
        <v>459</v>
      </c>
      <c r="CU136" s="13" t="s">
        <v>1389</v>
      </c>
      <c r="CV136" s="2" t="s">
        <v>459</v>
      </c>
      <c r="CW136" s="2" t="s">
        <v>459</v>
      </c>
      <c r="CX136" s="11" t="s">
        <v>471</v>
      </c>
      <c r="CY136" s="2" t="s">
        <v>459</v>
      </c>
      <c r="CZ136" s="2" t="s">
        <v>459</v>
      </c>
      <c r="DA136" s="2" t="s">
        <v>459</v>
      </c>
      <c r="DB136" s="2" t="s">
        <v>459</v>
      </c>
      <c r="DC136" s="2" t="s">
        <v>459</v>
      </c>
      <c r="DD136" s="12" t="s">
        <v>206</v>
      </c>
      <c r="DE136" s="2" t="s">
        <v>459</v>
      </c>
      <c r="DF136" s="2" t="s">
        <v>459</v>
      </c>
      <c r="DG136" s="2" t="s">
        <v>459</v>
      </c>
      <c r="DH136" s="2" t="s">
        <v>459</v>
      </c>
      <c r="DI136" s="2" t="s">
        <v>459</v>
      </c>
      <c r="DJ136" s="2" t="s">
        <v>459</v>
      </c>
      <c r="DK136" s="2" t="s">
        <v>459</v>
      </c>
      <c r="DL136" s="2" t="s">
        <v>459</v>
      </c>
      <c r="DM136" s="2" t="s">
        <v>459</v>
      </c>
      <c r="DN136" s="2" t="s">
        <v>459</v>
      </c>
      <c r="DO136" s="2" t="s">
        <v>459</v>
      </c>
      <c r="DP136" s="2" t="s">
        <v>459</v>
      </c>
      <c r="DQ136" s="2" t="s">
        <v>459</v>
      </c>
      <c r="DR136" s="2" t="s">
        <v>459</v>
      </c>
      <c r="DS136" s="13" t="s">
        <v>1485</v>
      </c>
      <c r="DT136" s="2" t="s">
        <v>459</v>
      </c>
      <c r="DU136" s="2" t="s">
        <v>459</v>
      </c>
      <c r="DV136" s="2" t="s">
        <v>459</v>
      </c>
      <c r="DW136" s="2" t="s">
        <v>459</v>
      </c>
      <c r="DX136" s="2" t="s">
        <v>459</v>
      </c>
      <c r="DY136" s="13" t="s">
        <v>1486</v>
      </c>
      <c r="DZ136" s="2" t="s">
        <v>459</v>
      </c>
      <c r="EA136" s="2" t="s">
        <v>459</v>
      </c>
      <c r="EB136" s="2" t="s">
        <v>459</v>
      </c>
      <c r="EC136" s="2" t="s">
        <v>459</v>
      </c>
      <c r="ED136" s="2" t="s">
        <v>459</v>
      </c>
      <c r="EE136" s="2" t="s">
        <v>459</v>
      </c>
      <c r="EF136" s="2" t="s">
        <v>459</v>
      </c>
      <c r="EG136" s="2" t="s">
        <v>459</v>
      </c>
      <c r="EH136" s="2" t="s">
        <v>459</v>
      </c>
      <c r="EI136" s="2" t="s">
        <v>459</v>
      </c>
      <c r="EJ136" s="2" t="s">
        <v>459</v>
      </c>
      <c r="EK136" s="2" t="s">
        <v>459</v>
      </c>
      <c r="EL136" s="2" t="s">
        <v>459</v>
      </c>
      <c r="EM136" s="2" t="s">
        <v>459</v>
      </c>
      <c r="EN136" s="2" t="s">
        <v>459</v>
      </c>
      <c r="EO136" s="2" t="s">
        <v>459</v>
      </c>
      <c r="EP136" s="2" t="s">
        <v>459</v>
      </c>
      <c r="EQ136" s="13" t="s">
        <v>536</v>
      </c>
      <c r="ER136" s="2" t="s">
        <v>459</v>
      </c>
      <c r="ES136" s="2" t="s">
        <v>459</v>
      </c>
      <c r="ET136" s="2" t="s">
        <v>459</v>
      </c>
      <c r="EU136" s="12" t="s">
        <v>510</v>
      </c>
      <c r="EV136" s="2" t="s">
        <v>459</v>
      </c>
      <c r="EW136" s="2" t="s">
        <v>459</v>
      </c>
      <c r="EX136" s="2" t="s">
        <v>459</v>
      </c>
      <c r="EY136" s="2" t="s">
        <v>459</v>
      </c>
      <c r="EZ136" s="2" t="s">
        <v>459</v>
      </c>
      <c r="FA136" s="2" t="s">
        <v>459</v>
      </c>
      <c r="FB136" s="2" t="s">
        <v>459</v>
      </c>
      <c r="FC136" s="2" t="s">
        <v>459</v>
      </c>
      <c r="FD136" s="2" t="s">
        <v>459</v>
      </c>
      <c r="FE136" s="2" t="s">
        <v>459</v>
      </c>
      <c r="FF136" s="2" t="s">
        <v>459</v>
      </c>
      <c r="FG136" s="2" t="s">
        <v>459</v>
      </c>
      <c r="FH136" s="2" t="s">
        <v>459</v>
      </c>
      <c r="FI136" s="12" t="s">
        <v>526</v>
      </c>
      <c r="FJ136" s="2" t="s">
        <v>459</v>
      </c>
      <c r="FK136" s="2" t="s">
        <v>459</v>
      </c>
      <c r="FL136" s="2" t="s">
        <v>459</v>
      </c>
      <c r="FM136" s="2" t="s">
        <v>459</v>
      </c>
      <c r="FN136" s="2" t="s">
        <v>459</v>
      </c>
      <c r="FO136" s="2" t="s">
        <v>459</v>
      </c>
      <c r="FP136" s="2" t="s">
        <v>459</v>
      </c>
      <c r="FQ136" s="2" t="s">
        <v>459</v>
      </c>
      <c r="FR136" s="2" t="s">
        <v>459</v>
      </c>
      <c r="FS136" s="2" t="s">
        <v>459</v>
      </c>
      <c r="FT136" s="13" t="s">
        <v>277</v>
      </c>
      <c r="FU136" s="2" t="s">
        <v>459</v>
      </c>
      <c r="FV136" s="2" t="s">
        <v>459</v>
      </c>
      <c r="FW136" s="2" t="s">
        <v>459</v>
      </c>
      <c r="FX136" s="2" t="s">
        <v>459</v>
      </c>
      <c r="FY136" s="2" t="s">
        <v>459</v>
      </c>
      <c r="FZ136" s="2" t="s">
        <v>459</v>
      </c>
      <c r="GA136" s="2" t="s">
        <v>459</v>
      </c>
      <c r="GB136" s="11" t="s">
        <v>942</v>
      </c>
      <c r="GC136" s="2" t="s">
        <v>459</v>
      </c>
      <c r="GD136" s="2" t="s">
        <v>459</v>
      </c>
      <c r="GE136" s="2" t="s">
        <v>459</v>
      </c>
    </row>
    <row r="137" spans="1:187" ht="88.9" customHeight="1" x14ac:dyDescent="0.25">
      <c r="A137" s="1">
        <v>4049</v>
      </c>
      <c r="B137" s="2" t="s">
        <v>57</v>
      </c>
      <c r="C137" s="2" t="s">
        <v>58</v>
      </c>
      <c r="D137" s="2" t="s">
        <v>56</v>
      </c>
      <c r="E137" s="18" t="s">
        <v>1719</v>
      </c>
      <c r="F137" s="2" t="s">
        <v>625</v>
      </c>
      <c r="G137" s="2" t="s">
        <v>459</v>
      </c>
      <c r="H137" s="12" t="s">
        <v>494</v>
      </c>
      <c r="I137" s="2" t="s">
        <v>459</v>
      </c>
      <c r="J137" s="2" t="s">
        <v>459</v>
      </c>
      <c r="K137" s="2" t="s">
        <v>459</v>
      </c>
      <c r="L137" s="2" t="s">
        <v>459</v>
      </c>
      <c r="M137" s="2" t="s">
        <v>459</v>
      </c>
      <c r="N137" s="2" t="s">
        <v>459</v>
      </c>
      <c r="O137" s="11" t="s">
        <v>513</v>
      </c>
      <c r="P137" s="2" t="s">
        <v>459</v>
      </c>
      <c r="Q137" s="2" t="s">
        <v>459</v>
      </c>
      <c r="R137" s="2" t="s">
        <v>459</v>
      </c>
      <c r="S137" s="2" t="s">
        <v>459</v>
      </c>
      <c r="T137" s="2" t="s">
        <v>459</v>
      </c>
      <c r="U137" s="2" t="s">
        <v>459</v>
      </c>
      <c r="V137" s="2" t="s">
        <v>459</v>
      </c>
      <c r="W137" s="12" t="s">
        <v>134</v>
      </c>
      <c r="X137" s="2" t="s">
        <v>459</v>
      </c>
      <c r="Y137" s="2" t="s">
        <v>459</v>
      </c>
      <c r="Z137" s="2" t="s">
        <v>459</v>
      </c>
      <c r="AA137" s="12" t="s">
        <v>499</v>
      </c>
      <c r="AB137" s="2" t="s">
        <v>459</v>
      </c>
      <c r="AC137" s="2" t="s">
        <v>459</v>
      </c>
      <c r="AD137" s="2" t="s">
        <v>459</v>
      </c>
      <c r="AE137" s="2" t="s">
        <v>459</v>
      </c>
      <c r="AF137" s="2" t="s">
        <v>459</v>
      </c>
      <c r="AG137" s="2" t="s">
        <v>459</v>
      </c>
      <c r="AH137" s="2" t="s">
        <v>459</v>
      </c>
      <c r="AI137" s="2" t="s">
        <v>459</v>
      </c>
      <c r="AJ137" s="12" t="s">
        <v>153</v>
      </c>
      <c r="AK137" s="2" t="s">
        <v>459</v>
      </c>
      <c r="AL137" s="2" t="s">
        <v>459</v>
      </c>
      <c r="AM137" s="2" t="s">
        <v>459</v>
      </c>
      <c r="AN137" s="2" t="s">
        <v>459</v>
      </c>
      <c r="AO137" s="2" t="s">
        <v>459</v>
      </c>
      <c r="AP137" s="13" t="s">
        <v>117</v>
      </c>
      <c r="AQ137" s="2" t="s">
        <v>459</v>
      </c>
      <c r="AR137" s="13" t="s">
        <v>462</v>
      </c>
      <c r="AS137" s="2" t="s">
        <v>459</v>
      </c>
      <c r="AT137" s="2" t="s">
        <v>459</v>
      </c>
      <c r="AU137" s="2" t="s">
        <v>459</v>
      </c>
      <c r="AV137" s="2" t="s">
        <v>459</v>
      </c>
      <c r="AW137" s="2" t="s">
        <v>459</v>
      </c>
      <c r="AX137" s="2" t="s">
        <v>459</v>
      </c>
      <c r="AY137" s="2" t="s">
        <v>459</v>
      </c>
      <c r="AZ137" s="2" t="s">
        <v>459</v>
      </c>
      <c r="BA137" s="12" t="s">
        <v>514</v>
      </c>
      <c r="BB137" s="2" t="s">
        <v>459</v>
      </c>
      <c r="BC137" s="2" t="s">
        <v>459</v>
      </c>
      <c r="BD137" s="2" t="s">
        <v>459</v>
      </c>
      <c r="BE137" s="2" t="s">
        <v>459</v>
      </c>
      <c r="BF137" s="2" t="s">
        <v>459</v>
      </c>
      <c r="BG137" s="13" t="s">
        <v>515</v>
      </c>
      <c r="BH137" s="2" t="s">
        <v>459</v>
      </c>
      <c r="BI137" s="2" t="s">
        <v>459</v>
      </c>
      <c r="BJ137" s="2" t="s">
        <v>459</v>
      </c>
      <c r="BK137" s="2" t="s">
        <v>459</v>
      </c>
      <c r="BL137" s="13" t="s">
        <v>516</v>
      </c>
      <c r="BM137" s="2" t="s">
        <v>459</v>
      </c>
      <c r="BN137" s="2" t="s">
        <v>459</v>
      </c>
      <c r="BO137" s="2" t="s">
        <v>459</v>
      </c>
      <c r="BP137" s="2" t="s">
        <v>459</v>
      </c>
      <c r="BQ137" s="2" t="s">
        <v>459</v>
      </c>
      <c r="BR137" s="12" t="s">
        <v>517</v>
      </c>
      <c r="BS137" s="2" t="s">
        <v>459</v>
      </c>
      <c r="BT137" s="12" t="s">
        <v>181</v>
      </c>
      <c r="BU137" s="2" t="s">
        <v>459</v>
      </c>
      <c r="BV137" s="2" t="s">
        <v>459</v>
      </c>
      <c r="BW137" s="2" t="s">
        <v>459</v>
      </c>
      <c r="BX137" s="2" t="s">
        <v>459</v>
      </c>
      <c r="BY137" s="2" t="s">
        <v>459</v>
      </c>
      <c r="BZ137" s="2" t="s">
        <v>459</v>
      </c>
      <c r="CA137" s="2" t="s">
        <v>459</v>
      </c>
      <c r="CB137" s="2" t="s">
        <v>459</v>
      </c>
      <c r="CC137" s="2" t="s">
        <v>459</v>
      </c>
      <c r="CD137" s="13" t="s">
        <v>518</v>
      </c>
      <c r="CE137" s="2" t="s">
        <v>459</v>
      </c>
      <c r="CF137" s="2" t="s">
        <v>459</v>
      </c>
      <c r="CG137" s="2" t="s">
        <v>459</v>
      </c>
      <c r="CH137" s="2" t="s">
        <v>459</v>
      </c>
      <c r="CI137" s="12" t="s">
        <v>519</v>
      </c>
      <c r="CJ137" s="2" t="s">
        <v>459</v>
      </c>
      <c r="CK137" s="2" t="s">
        <v>459</v>
      </c>
      <c r="CL137" s="2" t="s">
        <v>459</v>
      </c>
      <c r="CM137" s="2" t="s">
        <v>459</v>
      </c>
      <c r="CN137" s="2" t="s">
        <v>459</v>
      </c>
      <c r="CO137" s="12" t="s">
        <v>520</v>
      </c>
      <c r="CP137" s="2" t="s">
        <v>459</v>
      </c>
      <c r="CQ137" s="2" t="s">
        <v>459</v>
      </c>
      <c r="CR137" s="2" t="s">
        <v>459</v>
      </c>
      <c r="CS137" s="12" t="s">
        <v>521</v>
      </c>
      <c r="CT137" s="2" t="s">
        <v>459</v>
      </c>
      <c r="CU137" s="2" t="s">
        <v>459</v>
      </c>
      <c r="CV137" s="2" t="s">
        <v>459</v>
      </c>
      <c r="CW137" s="2" t="s">
        <v>459</v>
      </c>
      <c r="CX137" s="2" t="s">
        <v>459</v>
      </c>
      <c r="CY137" s="2" t="s">
        <v>459</v>
      </c>
      <c r="CZ137" s="11" t="s">
        <v>522</v>
      </c>
      <c r="DA137" s="2" t="s">
        <v>459</v>
      </c>
      <c r="DB137" s="2" t="s">
        <v>459</v>
      </c>
      <c r="DC137" s="2" t="s">
        <v>459</v>
      </c>
      <c r="DD137" s="12" t="s">
        <v>206</v>
      </c>
      <c r="DE137" s="2" t="s">
        <v>459</v>
      </c>
      <c r="DF137" s="2" t="s">
        <v>459</v>
      </c>
      <c r="DG137" s="2" t="s">
        <v>459</v>
      </c>
      <c r="DH137" s="2" t="s">
        <v>459</v>
      </c>
      <c r="DI137" s="2" t="s">
        <v>459</v>
      </c>
      <c r="DJ137" s="2" t="s">
        <v>459</v>
      </c>
      <c r="DK137" s="2" t="s">
        <v>459</v>
      </c>
      <c r="DL137" s="2" t="s">
        <v>459</v>
      </c>
      <c r="DM137" s="2" t="s">
        <v>459</v>
      </c>
      <c r="DN137" s="2" t="s">
        <v>459</v>
      </c>
      <c r="DO137" s="2" t="s">
        <v>459</v>
      </c>
      <c r="DP137" s="2" t="s">
        <v>459</v>
      </c>
      <c r="DQ137" s="2" t="s">
        <v>459</v>
      </c>
      <c r="DR137" s="2" t="s">
        <v>459</v>
      </c>
      <c r="DS137" s="2" t="s">
        <v>459</v>
      </c>
      <c r="DT137" s="2" t="s">
        <v>459</v>
      </c>
      <c r="DU137" s="13" t="s">
        <v>523</v>
      </c>
      <c r="DV137" s="2" t="s">
        <v>459</v>
      </c>
      <c r="DW137" s="2" t="s">
        <v>459</v>
      </c>
      <c r="DX137" s="13" t="s">
        <v>524</v>
      </c>
      <c r="DY137" s="2" t="s">
        <v>459</v>
      </c>
      <c r="DZ137" s="2" t="s">
        <v>459</v>
      </c>
      <c r="EA137" s="2" t="s">
        <v>459</v>
      </c>
      <c r="EB137" s="2" t="s">
        <v>459</v>
      </c>
      <c r="EC137" s="2" t="s">
        <v>459</v>
      </c>
      <c r="ED137" s="2" t="s">
        <v>459</v>
      </c>
      <c r="EE137" s="2" t="s">
        <v>459</v>
      </c>
      <c r="EF137" s="2" t="s">
        <v>459</v>
      </c>
      <c r="EG137" s="2" t="s">
        <v>459</v>
      </c>
      <c r="EH137" s="2" t="s">
        <v>459</v>
      </c>
      <c r="EI137" s="2" t="s">
        <v>459</v>
      </c>
      <c r="EJ137" s="2" t="s">
        <v>459</v>
      </c>
      <c r="EK137" s="2" t="s">
        <v>459</v>
      </c>
      <c r="EL137" s="2" t="s">
        <v>459</v>
      </c>
      <c r="EM137" s="2" t="s">
        <v>459</v>
      </c>
      <c r="EN137" s="2" t="s">
        <v>459</v>
      </c>
      <c r="EO137" s="2" t="s">
        <v>459</v>
      </c>
      <c r="EP137" s="2" t="s">
        <v>459</v>
      </c>
      <c r="EQ137" s="13" t="s">
        <v>525</v>
      </c>
      <c r="ER137" s="2" t="s">
        <v>459</v>
      </c>
      <c r="ES137" s="2" t="s">
        <v>459</v>
      </c>
      <c r="ET137" s="12" t="s">
        <v>474</v>
      </c>
      <c r="EU137" s="2" t="s">
        <v>459</v>
      </c>
      <c r="EV137" s="2" t="s">
        <v>459</v>
      </c>
      <c r="EW137" s="2" t="s">
        <v>459</v>
      </c>
      <c r="EX137" s="2" t="s">
        <v>459</v>
      </c>
      <c r="EY137" s="2" t="s">
        <v>459</v>
      </c>
      <c r="EZ137" s="2" t="s">
        <v>459</v>
      </c>
      <c r="FA137" s="2" t="s">
        <v>459</v>
      </c>
      <c r="FB137" s="2" t="s">
        <v>459</v>
      </c>
      <c r="FC137" s="2" t="s">
        <v>459</v>
      </c>
      <c r="FD137" s="2" t="s">
        <v>459</v>
      </c>
      <c r="FE137" s="2" t="s">
        <v>459</v>
      </c>
      <c r="FF137" s="2" t="s">
        <v>459</v>
      </c>
      <c r="FG137" s="2" t="s">
        <v>459</v>
      </c>
      <c r="FH137" s="2" t="s">
        <v>459</v>
      </c>
      <c r="FI137" s="12" t="s">
        <v>526</v>
      </c>
      <c r="FJ137" s="2" t="s">
        <v>459</v>
      </c>
      <c r="FK137" s="2" t="s">
        <v>459</v>
      </c>
      <c r="FL137" s="2" t="s">
        <v>459</v>
      </c>
      <c r="FM137" s="2" t="s">
        <v>459</v>
      </c>
      <c r="FN137" s="2" t="s">
        <v>459</v>
      </c>
      <c r="FO137" s="12" t="s">
        <v>258</v>
      </c>
      <c r="FP137" s="2" t="s">
        <v>459</v>
      </c>
      <c r="FQ137" s="2" t="s">
        <v>459</v>
      </c>
      <c r="FR137" s="2" t="s">
        <v>459</v>
      </c>
      <c r="FS137" s="2" t="s">
        <v>459</v>
      </c>
      <c r="FT137" s="2" t="s">
        <v>459</v>
      </c>
      <c r="FU137" s="2" t="s">
        <v>459</v>
      </c>
      <c r="FV137" s="2" t="s">
        <v>459</v>
      </c>
      <c r="FW137" s="2" t="s">
        <v>459</v>
      </c>
      <c r="FX137" s="11" t="s">
        <v>476</v>
      </c>
      <c r="FY137" s="2" t="s">
        <v>459</v>
      </c>
      <c r="FZ137" s="2" t="s">
        <v>459</v>
      </c>
      <c r="GA137" s="2" t="s">
        <v>459</v>
      </c>
      <c r="GB137" s="2" t="s">
        <v>459</v>
      </c>
      <c r="GC137" s="2" t="s">
        <v>459</v>
      </c>
      <c r="GD137" s="2" t="s">
        <v>459</v>
      </c>
      <c r="GE137" s="2" t="s">
        <v>459</v>
      </c>
    </row>
    <row r="138" spans="1:187" ht="88.9" customHeight="1" x14ac:dyDescent="0.25">
      <c r="A138" s="1">
        <v>773</v>
      </c>
      <c r="B138" s="2" t="s">
        <v>745</v>
      </c>
      <c r="C138" s="2" t="s">
        <v>68</v>
      </c>
      <c r="D138" s="2" t="s">
        <v>746</v>
      </c>
      <c r="E138" s="18" t="s">
        <v>1720</v>
      </c>
      <c r="F138" s="2" t="s">
        <v>1559</v>
      </c>
      <c r="G138" s="2" t="s">
        <v>459</v>
      </c>
      <c r="H138" s="2" t="s">
        <v>459</v>
      </c>
      <c r="I138" s="2" t="s">
        <v>459</v>
      </c>
      <c r="J138" s="11" t="s">
        <v>829</v>
      </c>
      <c r="K138" s="2" t="s">
        <v>459</v>
      </c>
      <c r="L138" s="2" t="s">
        <v>459</v>
      </c>
      <c r="M138" s="2" t="s">
        <v>459</v>
      </c>
      <c r="N138" s="2" t="s">
        <v>459</v>
      </c>
      <c r="O138" s="2" t="s">
        <v>459</v>
      </c>
      <c r="P138" s="2" t="s">
        <v>459</v>
      </c>
      <c r="Q138" s="12" t="s">
        <v>1149</v>
      </c>
      <c r="R138" s="2" t="s">
        <v>459</v>
      </c>
      <c r="S138" s="2" t="s">
        <v>459</v>
      </c>
      <c r="T138" s="13" t="s">
        <v>126</v>
      </c>
      <c r="U138" s="2" t="s">
        <v>459</v>
      </c>
      <c r="V138" s="2" t="s">
        <v>459</v>
      </c>
      <c r="W138" s="2" t="s">
        <v>459</v>
      </c>
      <c r="X138" s="2" t="s">
        <v>459</v>
      </c>
      <c r="Y138" s="13" t="s">
        <v>117</v>
      </c>
      <c r="Z138" s="2" t="s">
        <v>459</v>
      </c>
      <c r="AA138" s="2" t="s">
        <v>459</v>
      </c>
      <c r="AB138" s="2" t="s">
        <v>459</v>
      </c>
      <c r="AC138" s="2" t="s">
        <v>459</v>
      </c>
      <c r="AD138" s="2" t="s">
        <v>459</v>
      </c>
      <c r="AE138" s="2" t="s">
        <v>459</v>
      </c>
      <c r="AF138" s="2" t="s">
        <v>459</v>
      </c>
      <c r="AG138" s="13" t="s">
        <v>140</v>
      </c>
      <c r="AH138" s="2" t="s">
        <v>459</v>
      </c>
      <c r="AI138" s="2" t="s">
        <v>459</v>
      </c>
      <c r="AJ138" s="2" t="s">
        <v>459</v>
      </c>
      <c r="AK138" s="2" t="s">
        <v>459</v>
      </c>
      <c r="AL138" s="2" t="s">
        <v>459</v>
      </c>
      <c r="AM138" s="2" t="s">
        <v>459</v>
      </c>
      <c r="AN138" s="2" t="s">
        <v>459</v>
      </c>
      <c r="AO138" s="2" t="s">
        <v>459</v>
      </c>
      <c r="AP138" s="13" t="s">
        <v>118</v>
      </c>
      <c r="AQ138" s="2" t="s">
        <v>459</v>
      </c>
      <c r="AR138" s="2" t="s">
        <v>459</v>
      </c>
      <c r="AS138" s="13" t="s">
        <v>1281</v>
      </c>
      <c r="AT138" s="2" t="s">
        <v>459</v>
      </c>
      <c r="AU138" s="2" t="s">
        <v>459</v>
      </c>
      <c r="AV138" s="2" t="s">
        <v>459</v>
      </c>
      <c r="AW138" s="2" t="s">
        <v>459</v>
      </c>
      <c r="AX138" s="2" t="s">
        <v>459</v>
      </c>
      <c r="AY138" s="2" t="s">
        <v>459</v>
      </c>
      <c r="AZ138" s="11" t="s">
        <v>1282</v>
      </c>
      <c r="BA138" s="2" t="s">
        <v>459</v>
      </c>
      <c r="BB138" s="2" t="s">
        <v>459</v>
      </c>
      <c r="BC138" s="2" t="s">
        <v>459</v>
      </c>
      <c r="BD138" s="2" t="s">
        <v>459</v>
      </c>
      <c r="BE138" s="2" t="s">
        <v>459</v>
      </c>
      <c r="BF138" s="13" t="s">
        <v>1244</v>
      </c>
      <c r="BG138" s="2" t="s">
        <v>459</v>
      </c>
      <c r="BH138" s="2" t="s">
        <v>459</v>
      </c>
      <c r="BI138" s="12" t="s">
        <v>554</v>
      </c>
      <c r="BJ138" s="2" t="s">
        <v>459</v>
      </c>
      <c r="BK138" s="2" t="s">
        <v>459</v>
      </c>
      <c r="BL138" s="2" t="s">
        <v>459</v>
      </c>
      <c r="BM138" s="2" t="s">
        <v>459</v>
      </c>
      <c r="BN138" s="2" t="s">
        <v>459</v>
      </c>
      <c r="BO138" s="2" t="s">
        <v>459</v>
      </c>
      <c r="BP138" s="2" t="s">
        <v>459</v>
      </c>
      <c r="BQ138" s="2" t="s">
        <v>459</v>
      </c>
      <c r="BR138" s="12" t="s">
        <v>545</v>
      </c>
      <c r="BS138" s="2" t="s">
        <v>459</v>
      </c>
      <c r="BT138" s="2" t="s">
        <v>459</v>
      </c>
      <c r="BU138" s="2" t="s">
        <v>459</v>
      </c>
      <c r="BV138" s="13" t="s">
        <v>188</v>
      </c>
      <c r="BW138" s="2" t="s">
        <v>459</v>
      </c>
      <c r="BX138" s="2" t="s">
        <v>459</v>
      </c>
      <c r="BY138" s="2" t="s">
        <v>459</v>
      </c>
      <c r="BZ138" s="2" t="s">
        <v>459</v>
      </c>
      <c r="CA138" s="2" t="s">
        <v>459</v>
      </c>
      <c r="CB138" s="2" t="s">
        <v>459</v>
      </c>
      <c r="CC138" s="12" t="s">
        <v>483</v>
      </c>
      <c r="CD138" s="2" t="s">
        <v>459</v>
      </c>
      <c r="CE138" s="2" t="s">
        <v>459</v>
      </c>
      <c r="CF138" s="2" t="s">
        <v>459</v>
      </c>
      <c r="CG138" s="12" t="s">
        <v>585</v>
      </c>
      <c r="CH138" s="2" t="s">
        <v>459</v>
      </c>
      <c r="CI138" s="2" t="s">
        <v>459</v>
      </c>
      <c r="CJ138" s="2" t="s">
        <v>459</v>
      </c>
      <c r="CK138" s="2" t="s">
        <v>459</v>
      </c>
      <c r="CL138" s="2" t="s">
        <v>459</v>
      </c>
      <c r="CM138" s="13" t="s">
        <v>557</v>
      </c>
      <c r="CN138" s="2" t="s">
        <v>459</v>
      </c>
      <c r="CO138" s="2" t="s">
        <v>459</v>
      </c>
      <c r="CP138" s="2" t="s">
        <v>459</v>
      </c>
      <c r="CQ138" s="2" t="s">
        <v>459</v>
      </c>
      <c r="CR138" s="2" t="s">
        <v>459</v>
      </c>
      <c r="CS138" s="2" t="s">
        <v>459</v>
      </c>
      <c r="CT138" s="2" t="s">
        <v>459</v>
      </c>
      <c r="CU138" s="13" t="s">
        <v>1035</v>
      </c>
      <c r="CV138" s="2" t="s">
        <v>459</v>
      </c>
      <c r="CW138" s="2" t="s">
        <v>459</v>
      </c>
      <c r="CX138" s="2" t="s">
        <v>459</v>
      </c>
      <c r="CY138" s="2" t="s">
        <v>459</v>
      </c>
      <c r="CZ138" s="2" t="s">
        <v>459</v>
      </c>
      <c r="DA138" s="2" t="s">
        <v>459</v>
      </c>
      <c r="DB138" s="2" t="s">
        <v>459</v>
      </c>
      <c r="DC138" s="13" t="s">
        <v>587</v>
      </c>
      <c r="DD138" s="12" t="s">
        <v>206</v>
      </c>
      <c r="DE138" s="2" t="s">
        <v>459</v>
      </c>
      <c r="DF138" s="2" t="s">
        <v>459</v>
      </c>
      <c r="DG138" s="2" t="s">
        <v>459</v>
      </c>
      <c r="DH138" s="2" t="s">
        <v>459</v>
      </c>
      <c r="DI138" s="2" t="s">
        <v>459</v>
      </c>
      <c r="DJ138" s="2" t="s">
        <v>459</v>
      </c>
      <c r="DK138" s="2" t="s">
        <v>459</v>
      </c>
      <c r="DL138" s="2" t="s">
        <v>459</v>
      </c>
      <c r="DM138" s="2" t="s">
        <v>459</v>
      </c>
      <c r="DN138" s="2" t="s">
        <v>459</v>
      </c>
      <c r="DO138" s="2" t="s">
        <v>459</v>
      </c>
      <c r="DP138" s="2" t="s">
        <v>459</v>
      </c>
      <c r="DQ138" s="2" t="s">
        <v>459</v>
      </c>
      <c r="DR138" s="2" t="s">
        <v>459</v>
      </c>
      <c r="DS138" s="2" t="s">
        <v>459</v>
      </c>
      <c r="DT138" s="2" t="s">
        <v>459</v>
      </c>
      <c r="DU138" s="2" t="s">
        <v>459</v>
      </c>
      <c r="DV138" s="13" t="s">
        <v>1170</v>
      </c>
      <c r="DW138" s="2" t="s">
        <v>459</v>
      </c>
      <c r="DX138" s="2" t="s">
        <v>459</v>
      </c>
      <c r="DY138" s="2" t="s">
        <v>459</v>
      </c>
      <c r="DZ138" s="13" t="s">
        <v>1283</v>
      </c>
      <c r="EA138" s="2" t="s">
        <v>459</v>
      </c>
      <c r="EB138" s="2" t="s">
        <v>459</v>
      </c>
      <c r="EC138" s="2" t="s">
        <v>459</v>
      </c>
      <c r="ED138" s="2" t="s">
        <v>459</v>
      </c>
      <c r="EE138" s="2" t="s">
        <v>459</v>
      </c>
      <c r="EF138" s="2" t="s">
        <v>459</v>
      </c>
      <c r="EG138" s="2" t="s">
        <v>459</v>
      </c>
      <c r="EH138" s="2" t="s">
        <v>459</v>
      </c>
      <c r="EI138" s="2" t="s">
        <v>459</v>
      </c>
      <c r="EJ138" s="2" t="s">
        <v>459</v>
      </c>
      <c r="EK138" s="2" t="s">
        <v>459</v>
      </c>
      <c r="EL138" s="2" t="s">
        <v>459</v>
      </c>
      <c r="EM138" s="2" t="s">
        <v>459</v>
      </c>
      <c r="EN138" s="2" t="s">
        <v>459</v>
      </c>
      <c r="EO138" s="13" t="s">
        <v>1284</v>
      </c>
      <c r="EP138" s="2" t="s">
        <v>459</v>
      </c>
      <c r="EQ138" s="2" t="s">
        <v>459</v>
      </c>
      <c r="ER138" s="2" t="s">
        <v>459</v>
      </c>
      <c r="ES138" s="2" t="s">
        <v>459</v>
      </c>
      <c r="ET138" s="2" t="s">
        <v>459</v>
      </c>
      <c r="EU138" s="2" t="s">
        <v>459</v>
      </c>
      <c r="EV138" s="2" t="s">
        <v>459</v>
      </c>
      <c r="EW138" s="2" t="s">
        <v>459</v>
      </c>
      <c r="EX138" s="2" t="s">
        <v>459</v>
      </c>
      <c r="EY138" s="11" t="s">
        <v>1285</v>
      </c>
      <c r="EZ138" s="2" t="s">
        <v>459</v>
      </c>
      <c r="FA138" s="2" t="s">
        <v>459</v>
      </c>
      <c r="FB138" s="2" t="s">
        <v>459</v>
      </c>
      <c r="FC138" s="2" t="s">
        <v>459</v>
      </c>
      <c r="FD138" s="2" t="s">
        <v>459</v>
      </c>
      <c r="FE138" s="2" t="s">
        <v>459</v>
      </c>
      <c r="FF138" s="2" t="s">
        <v>459</v>
      </c>
      <c r="FG138" s="2" t="s">
        <v>459</v>
      </c>
      <c r="FH138" s="2" t="s">
        <v>459</v>
      </c>
      <c r="FI138" s="12" t="s">
        <v>526</v>
      </c>
      <c r="FJ138" s="2" t="s">
        <v>459</v>
      </c>
      <c r="FK138" s="2" t="s">
        <v>459</v>
      </c>
      <c r="FL138" s="2" t="s">
        <v>459</v>
      </c>
      <c r="FM138" s="2" t="s">
        <v>459</v>
      </c>
      <c r="FN138" s="2" t="s">
        <v>459</v>
      </c>
      <c r="FO138" s="13" t="s">
        <v>259</v>
      </c>
      <c r="FP138" s="2" t="s">
        <v>459</v>
      </c>
      <c r="FQ138" s="2" t="s">
        <v>459</v>
      </c>
      <c r="FR138" s="2" t="s">
        <v>459</v>
      </c>
      <c r="FS138" s="2" t="s">
        <v>459</v>
      </c>
      <c r="FT138" s="2" t="s">
        <v>459</v>
      </c>
      <c r="FU138" s="2" t="s">
        <v>459</v>
      </c>
      <c r="FV138" s="2" t="s">
        <v>459</v>
      </c>
      <c r="FW138" s="2" t="s">
        <v>459</v>
      </c>
      <c r="FX138" s="2" t="s">
        <v>459</v>
      </c>
      <c r="FY138" s="2" t="s">
        <v>459</v>
      </c>
      <c r="FZ138" s="2" t="s">
        <v>459</v>
      </c>
      <c r="GA138" s="2" t="s">
        <v>459</v>
      </c>
      <c r="GB138" s="2" t="s">
        <v>459</v>
      </c>
      <c r="GC138" s="13" t="s">
        <v>1286</v>
      </c>
      <c r="GD138" s="2" t="s">
        <v>459</v>
      </c>
      <c r="GE138" s="2" t="s">
        <v>459</v>
      </c>
    </row>
    <row r="139" spans="1:187" ht="88.9" customHeight="1" x14ac:dyDescent="0.25">
      <c r="A139" s="1">
        <v>4449</v>
      </c>
      <c r="B139" s="2" t="s">
        <v>64</v>
      </c>
      <c r="C139" s="2" t="s">
        <v>58</v>
      </c>
      <c r="D139" s="2" t="s">
        <v>53</v>
      </c>
      <c r="E139" s="18" t="s">
        <v>1721</v>
      </c>
      <c r="F139" s="2" t="s">
        <v>627</v>
      </c>
      <c r="G139" s="12" t="s">
        <v>477</v>
      </c>
      <c r="H139" s="2" t="s">
        <v>459</v>
      </c>
      <c r="I139" s="2" t="s">
        <v>459</v>
      </c>
      <c r="J139" s="2" t="s">
        <v>459</v>
      </c>
      <c r="K139" s="2" t="s">
        <v>459</v>
      </c>
      <c r="L139" s="2" t="s">
        <v>459</v>
      </c>
      <c r="M139" s="2" t="s">
        <v>459</v>
      </c>
      <c r="N139" s="11" t="s">
        <v>553</v>
      </c>
      <c r="O139" s="2" t="s">
        <v>459</v>
      </c>
      <c r="P139" s="2" t="s">
        <v>459</v>
      </c>
      <c r="Q139" s="2" t="s">
        <v>459</v>
      </c>
      <c r="R139" s="2" t="s">
        <v>459</v>
      </c>
      <c r="S139" s="2" t="s">
        <v>459</v>
      </c>
      <c r="T139" s="2" t="s">
        <v>459</v>
      </c>
      <c r="U139" s="2" t="s">
        <v>459</v>
      </c>
      <c r="V139" s="2" t="s">
        <v>459</v>
      </c>
      <c r="W139" s="2" t="s">
        <v>459</v>
      </c>
      <c r="X139" s="12" t="s">
        <v>138</v>
      </c>
      <c r="Y139" s="2" t="s">
        <v>459</v>
      </c>
      <c r="Z139" s="2" t="s">
        <v>459</v>
      </c>
      <c r="AA139" s="2" t="s">
        <v>459</v>
      </c>
      <c r="AB139" s="13" t="s">
        <v>499</v>
      </c>
      <c r="AC139" s="2" t="s">
        <v>459</v>
      </c>
      <c r="AD139" s="2" t="s">
        <v>459</v>
      </c>
      <c r="AE139" s="2" t="s">
        <v>459</v>
      </c>
      <c r="AF139" s="2" t="s">
        <v>459</v>
      </c>
      <c r="AG139" s="2" t="s">
        <v>459</v>
      </c>
      <c r="AH139" s="2" t="s">
        <v>459</v>
      </c>
      <c r="AI139" s="2" t="s">
        <v>459</v>
      </c>
      <c r="AJ139" s="12" t="s">
        <v>153</v>
      </c>
      <c r="AK139" s="2" t="s">
        <v>459</v>
      </c>
      <c r="AL139" s="2" t="s">
        <v>459</v>
      </c>
      <c r="AM139" s="2" t="s">
        <v>459</v>
      </c>
      <c r="AN139" s="2" t="s">
        <v>459</v>
      </c>
      <c r="AO139" s="2" t="s">
        <v>459</v>
      </c>
      <c r="AP139" s="13" t="s">
        <v>117</v>
      </c>
      <c r="AQ139" s="13" t="s">
        <v>462</v>
      </c>
      <c r="AR139" s="2" t="s">
        <v>459</v>
      </c>
      <c r="AS139" s="2" t="s">
        <v>459</v>
      </c>
      <c r="AT139" s="2" t="s">
        <v>459</v>
      </c>
      <c r="AU139" s="2" t="s">
        <v>459</v>
      </c>
      <c r="AV139" s="2" t="s">
        <v>459</v>
      </c>
      <c r="AW139" s="2" t="s">
        <v>459</v>
      </c>
      <c r="AX139" s="12" t="s">
        <v>543</v>
      </c>
      <c r="AY139" s="2" t="s">
        <v>459</v>
      </c>
      <c r="AZ139" s="2" t="s">
        <v>459</v>
      </c>
      <c r="BA139" s="2" t="s">
        <v>459</v>
      </c>
      <c r="BB139" s="2" t="s">
        <v>459</v>
      </c>
      <c r="BC139" s="2" t="s">
        <v>459</v>
      </c>
      <c r="BD139" s="2" t="s">
        <v>459</v>
      </c>
      <c r="BE139" s="2" t="s">
        <v>459</v>
      </c>
      <c r="BF139" s="2" t="s">
        <v>459</v>
      </c>
      <c r="BG139" s="2" t="s">
        <v>459</v>
      </c>
      <c r="BH139" s="13" t="s">
        <v>116</v>
      </c>
      <c r="BI139" s="12" t="s">
        <v>554</v>
      </c>
      <c r="BJ139" s="2" t="s">
        <v>459</v>
      </c>
      <c r="BK139" s="2" t="s">
        <v>459</v>
      </c>
      <c r="BL139" s="2" t="s">
        <v>459</v>
      </c>
      <c r="BM139" s="2" t="s">
        <v>459</v>
      </c>
      <c r="BN139" s="2" t="s">
        <v>459</v>
      </c>
      <c r="BO139" s="11" t="s">
        <v>555</v>
      </c>
      <c r="BP139" s="2" t="s">
        <v>459</v>
      </c>
      <c r="BQ139" s="2" t="s">
        <v>459</v>
      </c>
      <c r="BR139" s="2" t="s">
        <v>459</v>
      </c>
      <c r="BS139" s="2" t="s">
        <v>459</v>
      </c>
      <c r="BT139" s="2" t="s">
        <v>459</v>
      </c>
      <c r="BU139" s="2" t="s">
        <v>459</v>
      </c>
      <c r="BV139" s="2" t="s">
        <v>459</v>
      </c>
      <c r="BW139" s="13" t="s">
        <v>190</v>
      </c>
      <c r="BX139" s="2" t="s">
        <v>459</v>
      </c>
      <c r="BY139" s="2" t="s">
        <v>459</v>
      </c>
      <c r="BZ139" s="2" t="s">
        <v>459</v>
      </c>
      <c r="CA139" s="2" t="s">
        <v>459</v>
      </c>
      <c r="CB139" s="2" t="s">
        <v>459</v>
      </c>
      <c r="CC139" s="13" t="s">
        <v>195</v>
      </c>
      <c r="CD139" s="2" t="s">
        <v>459</v>
      </c>
      <c r="CE139" s="2" t="s">
        <v>459</v>
      </c>
      <c r="CF139" s="2" t="s">
        <v>459</v>
      </c>
      <c r="CG139" s="2" t="s">
        <v>459</v>
      </c>
      <c r="CH139" s="2" t="s">
        <v>459</v>
      </c>
      <c r="CI139" s="13" t="s">
        <v>556</v>
      </c>
      <c r="CJ139" s="2" t="s">
        <v>459</v>
      </c>
      <c r="CK139" s="2" t="s">
        <v>459</v>
      </c>
      <c r="CL139" s="2" t="s">
        <v>459</v>
      </c>
      <c r="CM139" s="13" t="s">
        <v>557</v>
      </c>
      <c r="CN139" s="2" t="s">
        <v>459</v>
      </c>
      <c r="CO139" s="2" t="s">
        <v>459</v>
      </c>
      <c r="CP139" s="2" t="s">
        <v>459</v>
      </c>
      <c r="CQ139" s="2" t="s">
        <v>459</v>
      </c>
      <c r="CR139" s="2" t="s">
        <v>459</v>
      </c>
      <c r="CS139" s="2" t="s">
        <v>459</v>
      </c>
      <c r="CT139" s="2" t="s">
        <v>459</v>
      </c>
      <c r="CU139" s="13" t="s">
        <v>558</v>
      </c>
      <c r="CV139" s="2" t="s">
        <v>459</v>
      </c>
      <c r="CW139" s="2" t="s">
        <v>459</v>
      </c>
      <c r="CX139" s="2" t="s">
        <v>459</v>
      </c>
      <c r="CY139" s="2" t="s">
        <v>459</v>
      </c>
      <c r="CZ139" s="2" t="s">
        <v>459</v>
      </c>
      <c r="DA139" s="11" t="s">
        <v>534</v>
      </c>
      <c r="DB139" s="2" t="s">
        <v>459</v>
      </c>
      <c r="DC139" s="2" t="s">
        <v>459</v>
      </c>
      <c r="DD139" s="12" t="s">
        <v>206</v>
      </c>
      <c r="DE139" s="2" t="s">
        <v>459</v>
      </c>
      <c r="DF139" s="2" t="s">
        <v>459</v>
      </c>
      <c r="DG139" s="2" t="s">
        <v>459</v>
      </c>
      <c r="DH139" s="2" t="s">
        <v>459</v>
      </c>
      <c r="DI139" s="2" t="s">
        <v>459</v>
      </c>
      <c r="DJ139" s="2" t="s">
        <v>459</v>
      </c>
      <c r="DK139" s="2" t="s">
        <v>459</v>
      </c>
      <c r="DL139" s="2" t="s">
        <v>459</v>
      </c>
      <c r="DM139" s="2" t="s">
        <v>459</v>
      </c>
      <c r="DN139" s="2" t="s">
        <v>459</v>
      </c>
      <c r="DO139" s="2" t="s">
        <v>459</v>
      </c>
      <c r="DP139" s="2" t="s">
        <v>459</v>
      </c>
      <c r="DQ139" s="2" t="s">
        <v>459</v>
      </c>
      <c r="DR139" s="2" t="s">
        <v>459</v>
      </c>
      <c r="DS139" s="2" t="s">
        <v>459</v>
      </c>
      <c r="DT139" s="13" t="s">
        <v>559</v>
      </c>
      <c r="DU139" s="2" t="s">
        <v>459</v>
      </c>
      <c r="DV139" s="2" t="s">
        <v>459</v>
      </c>
      <c r="DW139" s="2" t="s">
        <v>459</v>
      </c>
      <c r="DX139" s="2" t="s">
        <v>459</v>
      </c>
      <c r="DY139" s="2" t="s">
        <v>459</v>
      </c>
      <c r="DZ139" s="2" t="s">
        <v>459</v>
      </c>
      <c r="EA139" s="2" t="s">
        <v>459</v>
      </c>
      <c r="EB139" s="13" t="s">
        <v>240</v>
      </c>
      <c r="EC139" s="2" t="s">
        <v>459</v>
      </c>
      <c r="ED139" s="2" t="s">
        <v>459</v>
      </c>
      <c r="EE139" s="2" t="s">
        <v>459</v>
      </c>
      <c r="EF139" s="2" t="s">
        <v>459</v>
      </c>
      <c r="EG139" s="2" t="s">
        <v>459</v>
      </c>
      <c r="EH139" s="2" t="s">
        <v>459</v>
      </c>
      <c r="EI139" s="2" t="s">
        <v>459</v>
      </c>
      <c r="EJ139" s="2" t="s">
        <v>459</v>
      </c>
      <c r="EK139" s="2" t="s">
        <v>459</v>
      </c>
      <c r="EL139" s="13" t="s">
        <v>560</v>
      </c>
      <c r="EM139" s="2" t="s">
        <v>459</v>
      </c>
      <c r="EN139" s="2" t="s">
        <v>459</v>
      </c>
      <c r="EO139" s="2" t="s">
        <v>459</v>
      </c>
      <c r="EP139" s="2" t="s">
        <v>459</v>
      </c>
      <c r="EQ139" s="2" t="s">
        <v>459</v>
      </c>
      <c r="ER139" s="12" t="s">
        <v>474</v>
      </c>
      <c r="ES139" s="2" t="s">
        <v>459</v>
      </c>
      <c r="ET139" s="2" t="s">
        <v>459</v>
      </c>
      <c r="EU139" s="2" t="s">
        <v>459</v>
      </c>
      <c r="EV139" s="2" t="s">
        <v>459</v>
      </c>
      <c r="EW139" s="2" t="s">
        <v>459</v>
      </c>
      <c r="EX139" s="2" t="s">
        <v>459</v>
      </c>
      <c r="EY139" s="2" t="s">
        <v>459</v>
      </c>
      <c r="EZ139" s="2" t="s">
        <v>459</v>
      </c>
      <c r="FA139" s="2" t="s">
        <v>459</v>
      </c>
      <c r="FB139" s="2" t="s">
        <v>459</v>
      </c>
      <c r="FC139" s="12" t="s">
        <v>561</v>
      </c>
      <c r="FD139" s="2" t="s">
        <v>459</v>
      </c>
      <c r="FE139" s="2" t="s">
        <v>459</v>
      </c>
      <c r="FF139" s="2" t="s">
        <v>459</v>
      </c>
      <c r="FG139" s="2" t="s">
        <v>459</v>
      </c>
      <c r="FH139" s="2" t="s">
        <v>459</v>
      </c>
      <c r="FI139" s="2" t="s">
        <v>459</v>
      </c>
      <c r="FJ139" s="2" t="s">
        <v>459</v>
      </c>
      <c r="FK139" s="2" t="s">
        <v>459</v>
      </c>
      <c r="FL139" s="2" t="s">
        <v>459</v>
      </c>
      <c r="FM139" s="12" t="s">
        <v>252</v>
      </c>
      <c r="FN139" s="2" t="s">
        <v>459</v>
      </c>
      <c r="FO139" s="2" t="s">
        <v>459</v>
      </c>
      <c r="FP139" s="2" t="s">
        <v>459</v>
      </c>
      <c r="FQ139" s="2" t="s">
        <v>459</v>
      </c>
      <c r="FR139" s="2" t="s">
        <v>459</v>
      </c>
      <c r="FS139" s="2" t="s">
        <v>459</v>
      </c>
      <c r="FT139" s="2" t="s">
        <v>459</v>
      </c>
      <c r="FU139" s="2" t="s">
        <v>459</v>
      </c>
      <c r="FV139" s="2" t="s">
        <v>459</v>
      </c>
      <c r="FW139" s="2" t="s">
        <v>459</v>
      </c>
      <c r="FX139" s="2" t="s">
        <v>459</v>
      </c>
      <c r="FY139" s="2" t="s">
        <v>459</v>
      </c>
      <c r="FZ139" s="2" t="s">
        <v>459</v>
      </c>
      <c r="GA139" s="2" t="s">
        <v>459</v>
      </c>
      <c r="GB139" s="2" t="s">
        <v>459</v>
      </c>
      <c r="GC139" s="11" t="s">
        <v>562</v>
      </c>
      <c r="GD139" s="2" t="s">
        <v>459</v>
      </c>
      <c r="GE139" s="2" t="s">
        <v>459</v>
      </c>
    </row>
    <row r="140" spans="1:187" ht="88.9" customHeight="1" x14ac:dyDescent="0.25">
      <c r="A140" s="1">
        <v>4396</v>
      </c>
      <c r="B140" s="2" t="s">
        <v>61</v>
      </c>
      <c r="C140" s="2" t="s">
        <v>62</v>
      </c>
      <c r="D140" s="2" t="s">
        <v>63</v>
      </c>
      <c r="E140" s="18" t="s">
        <v>1722</v>
      </c>
      <c r="F140" s="2" t="s">
        <v>626</v>
      </c>
      <c r="G140" s="12" t="s">
        <v>540</v>
      </c>
      <c r="H140" s="2" t="s">
        <v>459</v>
      </c>
      <c r="I140" s="2" t="s">
        <v>459</v>
      </c>
      <c r="J140" s="2" t="s">
        <v>459</v>
      </c>
      <c r="K140" s="2" t="s">
        <v>459</v>
      </c>
      <c r="L140" s="2" t="s">
        <v>459</v>
      </c>
      <c r="M140" s="2" t="s">
        <v>459</v>
      </c>
      <c r="N140" s="2" t="s">
        <v>459</v>
      </c>
      <c r="O140" s="2" t="s">
        <v>459</v>
      </c>
      <c r="P140" s="12" t="s">
        <v>541</v>
      </c>
      <c r="Q140" s="2" t="s">
        <v>459</v>
      </c>
      <c r="R140" s="2" t="s">
        <v>459</v>
      </c>
      <c r="S140" s="13" t="s">
        <v>122</v>
      </c>
      <c r="T140" s="2" t="s">
        <v>459</v>
      </c>
      <c r="U140" s="2" t="s">
        <v>459</v>
      </c>
      <c r="V140" s="2" t="s">
        <v>459</v>
      </c>
      <c r="W140" s="2" t="s">
        <v>459</v>
      </c>
      <c r="X140" s="2" t="s">
        <v>459</v>
      </c>
      <c r="Y140" s="2" t="s">
        <v>459</v>
      </c>
      <c r="Z140" s="2" t="s">
        <v>459</v>
      </c>
      <c r="AA140" s="2" t="s">
        <v>459</v>
      </c>
      <c r="AB140" s="2" t="s">
        <v>459</v>
      </c>
      <c r="AC140" s="13" t="s">
        <v>461</v>
      </c>
      <c r="AD140" s="2" t="s">
        <v>459</v>
      </c>
      <c r="AE140" s="2" t="s">
        <v>459</v>
      </c>
      <c r="AF140" s="2" t="s">
        <v>459</v>
      </c>
      <c r="AG140" s="2" t="s">
        <v>459</v>
      </c>
      <c r="AH140" s="12" t="s">
        <v>149</v>
      </c>
      <c r="AI140" s="2" t="s">
        <v>459</v>
      </c>
      <c r="AJ140" s="2" t="s">
        <v>459</v>
      </c>
      <c r="AK140" s="2" t="s">
        <v>459</v>
      </c>
      <c r="AL140" s="2" t="s">
        <v>459</v>
      </c>
      <c r="AM140" s="2" t="s">
        <v>459</v>
      </c>
      <c r="AN140" s="13" t="s">
        <v>118</v>
      </c>
      <c r="AO140" s="2" t="s">
        <v>459</v>
      </c>
      <c r="AP140" s="2" t="s">
        <v>459</v>
      </c>
      <c r="AQ140" s="2" t="s">
        <v>459</v>
      </c>
      <c r="AR140" s="2" t="s">
        <v>459</v>
      </c>
      <c r="AS140" s="2" t="s">
        <v>459</v>
      </c>
      <c r="AT140" s="2" t="s">
        <v>459</v>
      </c>
      <c r="AU140" s="2" t="s">
        <v>459</v>
      </c>
      <c r="AV140" s="13" t="s">
        <v>542</v>
      </c>
      <c r="AW140" s="2" t="s">
        <v>459</v>
      </c>
      <c r="AX140" s="12" t="s">
        <v>543</v>
      </c>
      <c r="AY140" s="2" t="s">
        <v>459</v>
      </c>
      <c r="AZ140" s="2" t="s">
        <v>459</v>
      </c>
      <c r="BA140" s="2" t="s">
        <v>459</v>
      </c>
      <c r="BB140" s="2" t="s">
        <v>459</v>
      </c>
      <c r="BC140" s="13" t="s">
        <v>461</v>
      </c>
      <c r="BD140" s="2" t="s">
        <v>459</v>
      </c>
      <c r="BE140" s="2" t="s">
        <v>459</v>
      </c>
      <c r="BF140" s="2" t="s">
        <v>459</v>
      </c>
      <c r="BG140" s="2" t="s">
        <v>459</v>
      </c>
      <c r="BH140" s="2" t="s">
        <v>459</v>
      </c>
      <c r="BI140" s="2" t="s">
        <v>459</v>
      </c>
      <c r="BJ140" s="2" t="s">
        <v>459</v>
      </c>
      <c r="BK140" s="2" t="s">
        <v>459</v>
      </c>
      <c r="BL140" s="2" t="s">
        <v>459</v>
      </c>
      <c r="BM140" s="13" t="s">
        <v>544</v>
      </c>
      <c r="BN140" s="2" t="s">
        <v>459</v>
      </c>
      <c r="BO140" s="2" t="s">
        <v>459</v>
      </c>
      <c r="BP140" s="2" t="s">
        <v>459</v>
      </c>
      <c r="BQ140" s="2" t="s">
        <v>459</v>
      </c>
      <c r="BR140" s="12" t="s">
        <v>545</v>
      </c>
      <c r="BS140" s="2" t="s">
        <v>459</v>
      </c>
      <c r="BT140" s="2" t="s">
        <v>459</v>
      </c>
      <c r="BU140" s="2" t="s">
        <v>459</v>
      </c>
      <c r="BV140" s="2" t="s">
        <v>459</v>
      </c>
      <c r="BW140" s="2" t="s">
        <v>459</v>
      </c>
      <c r="BX140" s="13" t="s">
        <v>192</v>
      </c>
      <c r="BY140" s="2" t="s">
        <v>459</v>
      </c>
      <c r="BZ140" s="2" t="s">
        <v>459</v>
      </c>
      <c r="CA140" s="2" t="s">
        <v>459</v>
      </c>
      <c r="CB140" s="2" t="s">
        <v>459</v>
      </c>
      <c r="CC140" s="2" t="s">
        <v>459</v>
      </c>
      <c r="CD140" s="2" t="s">
        <v>459</v>
      </c>
      <c r="CE140" s="13" t="s">
        <v>546</v>
      </c>
      <c r="CF140" s="13" t="s">
        <v>547</v>
      </c>
      <c r="CG140" s="2" t="s">
        <v>459</v>
      </c>
      <c r="CH140" s="2" t="s">
        <v>459</v>
      </c>
      <c r="CI140" s="2" t="s">
        <v>459</v>
      </c>
      <c r="CJ140" s="2" t="s">
        <v>459</v>
      </c>
      <c r="CK140" s="2" t="s">
        <v>459</v>
      </c>
      <c r="CL140" s="2" t="s">
        <v>459</v>
      </c>
      <c r="CM140" s="13" t="s">
        <v>548</v>
      </c>
      <c r="CN140" s="2" t="s">
        <v>459</v>
      </c>
      <c r="CO140" s="2" t="s">
        <v>459</v>
      </c>
      <c r="CP140" s="2" t="s">
        <v>459</v>
      </c>
      <c r="CQ140" s="2" t="s">
        <v>459</v>
      </c>
      <c r="CR140" s="2" t="s">
        <v>459</v>
      </c>
      <c r="CS140" s="2" t="s">
        <v>459</v>
      </c>
      <c r="CT140" s="2" t="s">
        <v>459</v>
      </c>
      <c r="CU140" s="2" t="s">
        <v>459</v>
      </c>
      <c r="CV140" s="2" t="s">
        <v>459</v>
      </c>
      <c r="CW140" s="13" t="s">
        <v>204</v>
      </c>
      <c r="CX140" s="2" t="s">
        <v>459</v>
      </c>
      <c r="CY140" s="2" t="s">
        <v>459</v>
      </c>
      <c r="CZ140" s="2" t="s">
        <v>459</v>
      </c>
      <c r="DA140" s="2" t="s">
        <v>459</v>
      </c>
      <c r="DB140" s="11" t="s">
        <v>471</v>
      </c>
      <c r="DC140" s="2" t="s">
        <v>459</v>
      </c>
      <c r="DD140" s="2" t="s">
        <v>459</v>
      </c>
      <c r="DE140" s="2" t="s">
        <v>459</v>
      </c>
      <c r="DF140" s="2" t="s">
        <v>459</v>
      </c>
      <c r="DG140" s="2" t="s">
        <v>459</v>
      </c>
      <c r="DH140" s="2" t="s">
        <v>459</v>
      </c>
      <c r="DI140" s="12" t="s">
        <v>219</v>
      </c>
      <c r="DJ140" s="2" t="s">
        <v>459</v>
      </c>
      <c r="DK140" s="2" t="s">
        <v>459</v>
      </c>
      <c r="DL140" s="2" t="s">
        <v>459</v>
      </c>
      <c r="DM140" s="2" t="s">
        <v>459</v>
      </c>
      <c r="DN140" s="2" t="s">
        <v>459</v>
      </c>
      <c r="DO140" s="2" t="s">
        <v>459</v>
      </c>
      <c r="DP140" s="2" t="s">
        <v>459</v>
      </c>
      <c r="DQ140" s="2" t="s">
        <v>459</v>
      </c>
      <c r="DR140" s="13" t="s">
        <v>549</v>
      </c>
      <c r="DS140" s="2" t="s">
        <v>459</v>
      </c>
      <c r="DT140" s="2" t="s">
        <v>459</v>
      </c>
      <c r="DU140" s="2" t="s">
        <v>459</v>
      </c>
      <c r="DV140" s="2" t="s">
        <v>459</v>
      </c>
      <c r="DW140" s="2" t="s">
        <v>459</v>
      </c>
      <c r="DX140" s="2" t="s">
        <v>459</v>
      </c>
      <c r="DY140" s="2" t="s">
        <v>459</v>
      </c>
      <c r="DZ140" s="2" t="s">
        <v>459</v>
      </c>
      <c r="EA140" s="2" t="s">
        <v>459</v>
      </c>
      <c r="EB140" s="2" t="s">
        <v>459</v>
      </c>
      <c r="EC140" s="2" t="s">
        <v>459</v>
      </c>
      <c r="ED140" s="2" t="s">
        <v>459</v>
      </c>
      <c r="EE140" s="12" t="s">
        <v>242</v>
      </c>
      <c r="EF140" s="2" t="s">
        <v>459</v>
      </c>
      <c r="EG140" s="2" t="s">
        <v>459</v>
      </c>
      <c r="EH140" s="2" t="s">
        <v>459</v>
      </c>
      <c r="EI140" s="13" t="s">
        <v>550</v>
      </c>
      <c r="EJ140" s="2" t="s">
        <v>459</v>
      </c>
      <c r="EK140" s="2" t="s">
        <v>459</v>
      </c>
      <c r="EL140" s="2" t="s">
        <v>459</v>
      </c>
      <c r="EM140" s="2" t="s">
        <v>459</v>
      </c>
      <c r="EN140" s="2" t="s">
        <v>459</v>
      </c>
      <c r="EO140" s="2" t="s">
        <v>459</v>
      </c>
      <c r="EP140" s="2" t="s">
        <v>459</v>
      </c>
      <c r="EQ140" s="2" t="s">
        <v>459</v>
      </c>
      <c r="ER140" s="2" t="s">
        <v>459</v>
      </c>
      <c r="ES140" s="2" t="s">
        <v>459</v>
      </c>
      <c r="ET140" s="2" t="s">
        <v>459</v>
      </c>
      <c r="EU140" s="2" t="s">
        <v>459</v>
      </c>
      <c r="EV140" s="12" t="s">
        <v>551</v>
      </c>
      <c r="EW140" s="2" t="s">
        <v>459</v>
      </c>
      <c r="EX140" s="2" t="s">
        <v>459</v>
      </c>
      <c r="EY140" s="2" t="s">
        <v>459</v>
      </c>
      <c r="EZ140" s="2" t="s">
        <v>459</v>
      </c>
      <c r="FA140" s="2" t="s">
        <v>459</v>
      </c>
      <c r="FB140" s="2" t="s">
        <v>459</v>
      </c>
      <c r="FC140" s="2" t="s">
        <v>459</v>
      </c>
      <c r="FD140" s="2" t="s">
        <v>459</v>
      </c>
      <c r="FE140" s="2" t="s">
        <v>459</v>
      </c>
      <c r="FF140" s="2" t="s">
        <v>459</v>
      </c>
      <c r="FG140" s="12" t="s">
        <v>475</v>
      </c>
      <c r="FH140" s="2" t="s">
        <v>459</v>
      </c>
      <c r="FI140" s="2" t="s">
        <v>459</v>
      </c>
      <c r="FJ140" s="2" t="s">
        <v>459</v>
      </c>
      <c r="FK140" s="2" t="s">
        <v>459</v>
      </c>
      <c r="FL140" s="2" t="s">
        <v>459</v>
      </c>
      <c r="FM140" s="2" t="s">
        <v>459</v>
      </c>
      <c r="FN140" s="2" t="s">
        <v>459</v>
      </c>
      <c r="FO140" s="2" t="s">
        <v>459</v>
      </c>
      <c r="FP140" s="12" t="s">
        <v>261</v>
      </c>
      <c r="FQ140" s="2" t="s">
        <v>459</v>
      </c>
      <c r="FR140" s="2" t="s">
        <v>459</v>
      </c>
      <c r="FS140" s="2" t="s">
        <v>459</v>
      </c>
      <c r="FT140" s="2" t="s">
        <v>459</v>
      </c>
      <c r="FU140" s="2" t="s">
        <v>459</v>
      </c>
      <c r="FV140" s="2" t="s">
        <v>459</v>
      </c>
      <c r="FW140" s="2" t="s">
        <v>459</v>
      </c>
      <c r="FX140" s="12" t="s">
        <v>552</v>
      </c>
      <c r="FY140" s="2" t="s">
        <v>459</v>
      </c>
      <c r="FZ140" s="2" t="s">
        <v>459</v>
      </c>
      <c r="GA140" s="2" t="s">
        <v>459</v>
      </c>
      <c r="GB140" s="2" t="s">
        <v>459</v>
      </c>
      <c r="GC140" s="2" t="s">
        <v>459</v>
      </c>
      <c r="GD140" s="2" t="s">
        <v>459</v>
      </c>
      <c r="GE140" s="2" t="s">
        <v>459</v>
      </c>
    </row>
    <row r="141" spans="1:187" ht="88.9" customHeight="1" x14ac:dyDescent="0.25">
      <c r="A141" s="1">
        <v>2450</v>
      </c>
      <c r="B141" s="2" t="s">
        <v>810</v>
      </c>
      <c r="C141" s="2" t="s">
        <v>635</v>
      </c>
      <c r="D141" s="2" t="s">
        <v>811</v>
      </c>
      <c r="E141" s="18" t="s">
        <v>1723</v>
      </c>
      <c r="F141" s="2" t="s">
        <v>622</v>
      </c>
      <c r="G141" s="2" t="s">
        <v>459</v>
      </c>
      <c r="H141" s="12" t="s">
        <v>1101</v>
      </c>
      <c r="I141" s="2" t="s">
        <v>459</v>
      </c>
      <c r="J141" s="2" t="s">
        <v>459</v>
      </c>
      <c r="K141" s="2" t="s">
        <v>459</v>
      </c>
      <c r="L141" s="2" t="s">
        <v>459</v>
      </c>
      <c r="M141" s="2" t="s">
        <v>459</v>
      </c>
      <c r="N141" s="2" t="s">
        <v>459</v>
      </c>
      <c r="O141" s="2" t="s">
        <v>459</v>
      </c>
      <c r="P141" s="2" t="s">
        <v>459</v>
      </c>
      <c r="Q141" s="2" t="s">
        <v>459</v>
      </c>
      <c r="R141" s="11" t="s">
        <v>478</v>
      </c>
      <c r="S141" s="2" t="s">
        <v>459</v>
      </c>
      <c r="T141" s="2" t="s">
        <v>459</v>
      </c>
      <c r="U141" s="12" t="s">
        <v>128</v>
      </c>
      <c r="V141" s="2" t="s">
        <v>459</v>
      </c>
      <c r="W141" s="2" t="s">
        <v>459</v>
      </c>
      <c r="X141" s="2" t="s">
        <v>459</v>
      </c>
      <c r="Y141" s="2" t="s">
        <v>459</v>
      </c>
      <c r="Z141" s="2" t="s">
        <v>459</v>
      </c>
      <c r="AA141" s="2" t="s">
        <v>459</v>
      </c>
      <c r="AB141" s="2" t="s">
        <v>459</v>
      </c>
      <c r="AC141" s="2" t="s">
        <v>459</v>
      </c>
      <c r="AD141" s="13" t="s">
        <v>117</v>
      </c>
      <c r="AE141" s="2" t="s">
        <v>459</v>
      </c>
      <c r="AF141" s="2" t="s">
        <v>459</v>
      </c>
      <c r="AG141" s="2" t="s">
        <v>459</v>
      </c>
      <c r="AH141" s="2" t="s">
        <v>459</v>
      </c>
      <c r="AI141" s="2" t="s">
        <v>459</v>
      </c>
      <c r="AJ141" s="13" t="s">
        <v>140</v>
      </c>
      <c r="AK141" s="2" t="s">
        <v>459</v>
      </c>
      <c r="AL141" s="2" t="s">
        <v>459</v>
      </c>
      <c r="AM141" s="13" t="s">
        <v>116</v>
      </c>
      <c r="AN141" s="2" t="s">
        <v>459</v>
      </c>
      <c r="AO141" s="2" t="s">
        <v>459</v>
      </c>
      <c r="AP141" s="2" t="s">
        <v>459</v>
      </c>
      <c r="AQ141" s="2" t="s">
        <v>459</v>
      </c>
      <c r="AR141" s="2" t="s">
        <v>459</v>
      </c>
      <c r="AS141" s="2" t="s">
        <v>459</v>
      </c>
      <c r="AT141" s="13" t="s">
        <v>1222</v>
      </c>
      <c r="AU141" s="2" t="s">
        <v>459</v>
      </c>
      <c r="AV141" s="2" t="s">
        <v>459</v>
      </c>
      <c r="AW141" s="2" t="s">
        <v>459</v>
      </c>
      <c r="AX141" s="2" t="s">
        <v>459</v>
      </c>
      <c r="AY141" s="2" t="s">
        <v>459</v>
      </c>
      <c r="AZ141" s="2" t="s">
        <v>459</v>
      </c>
      <c r="BA141" s="12" t="s">
        <v>514</v>
      </c>
      <c r="BB141" s="2" t="s">
        <v>459</v>
      </c>
      <c r="BC141" s="2" t="s">
        <v>459</v>
      </c>
      <c r="BD141" s="2" t="s">
        <v>459</v>
      </c>
      <c r="BE141" s="13" t="s">
        <v>1244</v>
      </c>
      <c r="BF141" s="2" t="s">
        <v>459</v>
      </c>
      <c r="BG141" s="2" t="s">
        <v>459</v>
      </c>
      <c r="BH141" s="2" t="s">
        <v>459</v>
      </c>
      <c r="BI141" s="2" t="s">
        <v>459</v>
      </c>
      <c r="BJ141" s="2" t="s">
        <v>459</v>
      </c>
      <c r="BK141" s="2" t="s">
        <v>459</v>
      </c>
      <c r="BL141" s="13" t="s">
        <v>516</v>
      </c>
      <c r="BM141" s="2" t="s">
        <v>459</v>
      </c>
      <c r="BN141" s="2" t="s">
        <v>459</v>
      </c>
      <c r="BO141" s="2" t="s">
        <v>459</v>
      </c>
      <c r="BP141" s="11" t="s">
        <v>918</v>
      </c>
      <c r="BQ141" s="2" t="s">
        <v>459</v>
      </c>
      <c r="BR141" s="2" t="s">
        <v>459</v>
      </c>
      <c r="BS141" s="2" t="s">
        <v>459</v>
      </c>
      <c r="BT141" s="12" t="s">
        <v>181</v>
      </c>
      <c r="BU141" s="2" t="s">
        <v>459</v>
      </c>
      <c r="BV141" s="2" t="s">
        <v>459</v>
      </c>
      <c r="BW141" s="2" t="s">
        <v>459</v>
      </c>
      <c r="BX141" s="2" t="s">
        <v>459</v>
      </c>
      <c r="BY141" s="2" t="s">
        <v>459</v>
      </c>
      <c r="BZ141" s="2" t="s">
        <v>459</v>
      </c>
      <c r="CA141" s="2" t="s">
        <v>459</v>
      </c>
      <c r="CB141" s="2" t="s">
        <v>459</v>
      </c>
      <c r="CC141" s="2" t="s">
        <v>459</v>
      </c>
      <c r="CD141" s="2" t="s">
        <v>459</v>
      </c>
      <c r="CE141" s="12" t="s">
        <v>467</v>
      </c>
      <c r="CF141" s="2" t="s">
        <v>459</v>
      </c>
      <c r="CG141" s="2" t="s">
        <v>459</v>
      </c>
      <c r="CH141" s="2" t="s">
        <v>459</v>
      </c>
      <c r="CI141" s="2" t="s">
        <v>459</v>
      </c>
      <c r="CJ141" s="13" t="s">
        <v>1488</v>
      </c>
      <c r="CK141" s="2" t="s">
        <v>459</v>
      </c>
      <c r="CL141" s="2" t="s">
        <v>459</v>
      </c>
      <c r="CM141" s="2" t="s">
        <v>459</v>
      </c>
      <c r="CN141" s="12" t="s">
        <v>504</v>
      </c>
      <c r="CO141" s="2" t="s">
        <v>459</v>
      </c>
      <c r="CP141" s="2" t="s">
        <v>459</v>
      </c>
      <c r="CQ141" s="2" t="s">
        <v>459</v>
      </c>
      <c r="CR141" s="13" t="s">
        <v>620</v>
      </c>
      <c r="CS141" s="2" t="s">
        <v>459</v>
      </c>
      <c r="CT141" s="2" t="s">
        <v>459</v>
      </c>
      <c r="CU141" s="2" t="s">
        <v>459</v>
      </c>
      <c r="CV141" s="2" t="s">
        <v>459</v>
      </c>
      <c r="CW141" s="2" t="s">
        <v>459</v>
      </c>
      <c r="CX141" s="2" t="s">
        <v>459</v>
      </c>
      <c r="CY141" s="2" t="s">
        <v>459</v>
      </c>
      <c r="CZ141" s="2" t="s">
        <v>459</v>
      </c>
      <c r="DA141" s="2" t="s">
        <v>459</v>
      </c>
      <c r="DB141" s="12" t="s">
        <v>506</v>
      </c>
      <c r="DC141" s="2" t="s">
        <v>459</v>
      </c>
      <c r="DD141" s="2" t="s">
        <v>459</v>
      </c>
      <c r="DE141" s="2" t="s">
        <v>459</v>
      </c>
      <c r="DF141" s="2" t="s">
        <v>459</v>
      </c>
      <c r="DG141" s="2" t="s">
        <v>459</v>
      </c>
      <c r="DH141" s="2" t="s">
        <v>459</v>
      </c>
      <c r="DI141" s="2" t="s">
        <v>459</v>
      </c>
      <c r="DJ141" s="2" t="s">
        <v>459</v>
      </c>
      <c r="DK141" s="2" t="s">
        <v>459</v>
      </c>
      <c r="DL141" s="12" t="s">
        <v>225</v>
      </c>
      <c r="DM141" s="2" t="s">
        <v>459</v>
      </c>
      <c r="DN141" s="2" t="s">
        <v>459</v>
      </c>
      <c r="DO141" s="2" t="s">
        <v>459</v>
      </c>
      <c r="DP141" s="2" t="s">
        <v>459</v>
      </c>
      <c r="DQ141" s="2" t="s">
        <v>459</v>
      </c>
      <c r="DR141" s="2" t="s">
        <v>459</v>
      </c>
      <c r="DS141" s="2" t="s">
        <v>459</v>
      </c>
      <c r="DT141" s="2" t="s">
        <v>459</v>
      </c>
      <c r="DU141" s="13" t="s">
        <v>900</v>
      </c>
      <c r="DV141" s="2" t="s">
        <v>459</v>
      </c>
      <c r="DW141" s="2" t="s">
        <v>459</v>
      </c>
      <c r="DX141" s="2" t="s">
        <v>459</v>
      </c>
      <c r="DY141" s="2" t="s">
        <v>459</v>
      </c>
      <c r="DZ141" s="2" t="s">
        <v>459</v>
      </c>
      <c r="EA141" s="2" t="s">
        <v>459</v>
      </c>
      <c r="EB141" s="2" t="s">
        <v>459</v>
      </c>
      <c r="EC141" s="2" t="s">
        <v>459</v>
      </c>
      <c r="ED141" s="2" t="s">
        <v>459</v>
      </c>
      <c r="EE141" s="2" t="s">
        <v>459</v>
      </c>
      <c r="EF141" s="12" t="s">
        <v>243</v>
      </c>
      <c r="EG141" s="2" t="s">
        <v>459</v>
      </c>
      <c r="EH141" s="2" t="s">
        <v>459</v>
      </c>
      <c r="EI141" s="2" t="s">
        <v>459</v>
      </c>
      <c r="EJ141" s="2" t="s">
        <v>459</v>
      </c>
      <c r="EK141" s="2" t="s">
        <v>459</v>
      </c>
      <c r="EL141" s="2" t="s">
        <v>459</v>
      </c>
      <c r="EM141" s="2" t="s">
        <v>459</v>
      </c>
      <c r="EN141" s="13" t="s">
        <v>1489</v>
      </c>
      <c r="EO141" s="2" t="s">
        <v>459</v>
      </c>
      <c r="EP141" s="2" t="s">
        <v>459</v>
      </c>
      <c r="EQ141" s="2" t="s">
        <v>459</v>
      </c>
      <c r="ER141" s="2" t="s">
        <v>459</v>
      </c>
      <c r="ES141" s="2" t="s">
        <v>459</v>
      </c>
      <c r="ET141" s="2" t="s">
        <v>459</v>
      </c>
      <c r="EU141" s="2" t="s">
        <v>459</v>
      </c>
      <c r="EV141" s="2" t="s">
        <v>459</v>
      </c>
      <c r="EW141" s="2" t="s">
        <v>459</v>
      </c>
      <c r="EX141" s="2" t="s">
        <v>459</v>
      </c>
      <c r="EY141" s="2" t="s">
        <v>459</v>
      </c>
      <c r="EZ141" s="11" t="s">
        <v>1432</v>
      </c>
      <c r="FA141" s="2" t="s">
        <v>459</v>
      </c>
      <c r="FB141" s="2" t="s">
        <v>459</v>
      </c>
      <c r="FC141" s="2" t="s">
        <v>459</v>
      </c>
      <c r="FD141" s="2" t="s">
        <v>459</v>
      </c>
      <c r="FE141" s="2" t="s">
        <v>459</v>
      </c>
      <c r="FF141" s="2" t="s">
        <v>459</v>
      </c>
      <c r="FG141" s="2" t="s">
        <v>459</v>
      </c>
      <c r="FH141" s="2" t="s">
        <v>459</v>
      </c>
      <c r="FI141" s="2" t="s">
        <v>459</v>
      </c>
      <c r="FJ141" s="2" t="s">
        <v>459</v>
      </c>
      <c r="FK141" s="13" t="s">
        <v>1045</v>
      </c>
      <c r="FL141" s="2" t="s">
        <v>459</v>
      </c>
      <c r="FM141" s="12" t="s">
        <v>252</v>
      </c>
      <c r="FN141" s="2" t="s">
        <v>459</v>
      </c>
      <c r="FO141" s="2" t="s">
        <v>459</v>
      </c>
      <c r="FP141" s="2" t="s">
        <v>459</v>
      </c>
      <c r="FQ141" s="2" t="s">
        <v>459</v>
      </c>
      <c r="FR141" s="2" t="s">
        <v>459</v>
      </c>
      <c r="FS141" s="2" t="s">
        <v>459</v>
      </c>
      <c r="FT141" s="2" t="s">
        <v>459</v>
      </c>
      <c r="FU141" s="2" t="s">
        <v>459</v>
      </c>
      <c r="FV141" s="2" t="s">
        <v>459</v>
      </c>
      <c r="FW141" s="2" t="s">
        <v>459</v>
      </c>
      <c r="FX141" s="2" t="s">
        <v>459</v>
      </c>
      <c r="FY141" s="11" t="s">
        <v>1490</v>
      </c>
      <c r="FZ141" s="2" t="s">
        <v>459</v>
      </c>
      <c r="GA141" s="2" t="s">
        <v>459</v>
      </c>
      <c r="GB141" s="2" t="s">
        <v>459</v>
      </c>
      <c r="GC141" s="2" t="s">
        <v>459</v>
      </c>
      <c r="GD141" s="2" t="s">
        <v>459</v>
      </c>
      <c r="GE141" s="2" t="s">
        <v>459</v>
      </c>
    </row>
    <row r="142" spans="1:187" ht="88.9" customHeight="1" x14ac:dyDescent="0.25">
      <c r="A142" s="1">
        <v>4950</v>
      </c>
      <c r="B142" s="2" t="s">
        <v>71</v>
      </c>
      <c r="C142" s="2" t="s">
        <v>72</v>
      </c>
      <c r="D142" s="2" t="s">
        <v>73</v>
      </c>
      <c r="E142" s="18" t="s">
        <v>1724</v>
      </c>
      <c r="F142" s="2" t="s">
        <v>629</v>
      </c>
      <c r="G142" s="12" t="s">
        <v>477</v>
      </c>
      <c r="H142" s="2" t="s">
        <v>459</v>
      </c>
      <c r="I142" s="2" t="s">
        <v>459</v>
      </c>
      <c r="J142" s="2" t="s">
        <v>459</v>
      </c>
      <c r="K142" s="2" t="s">
        <v>459</v>
      </c>
      <c r="L142" s="2" t="s">
        <v>459</v>
      </c>
      <c r="M142" s="12" t="s">
        <v>569</v>
      </c>
      <c r="N142" s="2" t="s">
        <v>459</v>
      </c>
      <c r="O142" s="2" t="s">
        <v>459</v>
      </c>
      <c r="P142" s="2" t="s">
        <v>459</v>
      </c>
      <c r="Q142" s="2" t="s">
        <v>459</v>
      </c>
      <c r="R142" s="2" t="s">
        <v>459</v>
      </c>
      <c r="S142" s="2" t="s">
        <v>459</v>
      </c>
      <c r="T142" s="2" t="s">
        <v>459</v>
      </c>
      <c r="U142" s="2" t="s">
        <v>459</v>
      </c>
      <c r="V142" s="2" t="s">
        <v>459</v>
      </c>
      <c r="W142" s="2" t="s">
        <v>459</v>
      </c>
      <c r="X142" s="13" t="s">
        <v>137</v>
      </c>
      <c r="Y142" s="2" t="s">
        <v>459</v>
      </c>
      <c r="Z142" s="2" t="s">
        <v>459</v>
      </c>
      <c r="AA142" s="13" t="s">
        <v>581</v>
      </c>
      <c r="AB142" s="2" t="s">
        <v>459</v>
      </c>
      <c r="AC142" s="2" t="s">
        <v>459</v>
      </c>
      <c r="AD142" s="2" t="s">
        <v>459</v>
      </c>
      <c r="AE142" s="2" t="s">
        <v>459</v>
      </c>
      <c r="AF142" s="2" t="s">
        <v>459</v>
      </c>
      <c r="AG142" s="2" t="s">
        <v>459</v>
      </c>
      <c r="AH142" s="2" t="s">
        <v>459</v>
      </c>
      <c r="AI142" s="2" t="s">
        <v>459</v>
      </c>
      <c r="AJ142" s="12" t="s">
        <v>153</v>
      </c>
      <c r="AK142" s="2" t="s">
        <v>459</v>
      </c>
      <c r="AL142" s="2" t="s">
        <v>459</v>
      </c>
      <c r="AM142" s="2" t="s">
        <v>459</v>
      </c>
      <c r="AN142" s="2" t="s">
        <v>459</v>
      </c>
      <c r="AO142" s="13" t="s">
        <v>117</v>
      </c>
      <c r="AP142" s="2" t="s">
        <v>459</v>
      </c>
      <c r="AQ142" s="2" t="s">
        <v>459</v>
      </c>
      <c r="AR142" s="2" t="s">
        <v>459</v>
      </c>
      <c r="AS142" s="2" t="s">
        <v>459</v>
      </c>
      <c r="AT142" s="2" t="s">
        <v>459</v>
      </c>
      <c r="AU142" s="2" t="s">
        <v>459</v>
      </c>
      <c r="AV142" s="13" t="s">
        <v>462</v>
      </c>
      <c r="AW142" s="2" t="s">
        <v>459</v>
      </c>
      <c r="AX142" s="2" t="s">
        <v>459</v>
      </c>
      <c r="AY142" s="2" t="s">
        <v>459</v>
      </c>
      <c r="AZ142" s="12" t="s">
        <v>479</v>
      </c>
      <c r="BA142" s="2" t="s">
        <v>459</v>
      </c>
      <c r="BB142" s="2" t="s">
        <v>459</v>
      </c>
      <c r="BC142" s="2" t="s">
        <v>459</v>
      </c>
      <c r="BD142" s="2" t="s">
        <v>459</v>
      </c>
      <c r="BE142" s="13" t="s">
        <v>499</v>
      </c>
      <c r="BF142" s="2" t="s">
        <v>459</v>
      </c>
      <c r="BG142" s="2" t="s">
        <v>459</v>
      </c>
      <c r="BH142" s="2" t="s">
        <v>459</v>
      </c>
      <c r="BI142" s="2" t="s">
        <v>459</v>
      </c>
      <c r="BJ142" s="2" t="s">
        <v>459</v>
      </c>
      <c r="BK142" s="13" t="s">
        <v>500</v>
      </c>
      <c r="BL142" s="2" t="s">
        <v>459</v>
      </c>
      <c r="BM142" s="2" t="s">
        <v>459</v>
      </c>
      <c r="BN142" s="2" t="s">
        <v>459</v>
      </c>
      <c r="BO142" s="2" t="s">
        <v>459</v>
      </c>
      <c r="BP142" s="11" t="s">
        <v>583</v>
      </c>
      <c r="BQ142" s="2" t="s">
        <v>459</v>
      </c>
      <c r="BR142" s="2" t="s">
        <v>459</v>
      </c>
      <c r="BS142" s="2" t="s">
        <v>459</v>
      </c>
      <c r="BT142" s="2" t="s">
        <v>459</v>
      </c>
      <c r="BU142" s="12" t="s">
        <v>186</v>
      </c>
      <c r="BV142" s="2" t="s">
        <v>459</v>
      </c>
      <c r="BW142" s="2" t="s">
        <v>459</v>
      </c>
      <c r="BX142" s="2" t="s">
        <v>459</v>
      </c>
      <c r="BY142" s="2" t="s">
        <v>459</v>
      </c>
      <c r="BZ142" s="12" t="s">
        <v>584</v>
      </c>
      <c r="CA142" s="2" t="s">
        <v>459</v>
      </c>
      <c r="CB142" s="2" t="s">
        <v>459</v>
      </c>
      <c r="CC142" s="2" t="s">
        <v>459</v>
      </c>
      <c r="CD142" s="2" t="s">
        <v>459</v>
      </c>
      <c r="CE142" s="2" t="s">
        <v>459</v>
      </c>
      <c r="CF142" s="2" t="s">
        <v>459</v>
      </c>
      <c r="CG142" s="12" t="s">
        <v>585</v>
      </c>
      <c r="CH142" s="2" t="s">
        <v>459</v>
      </c>
      <c r="CI142" s="2" t="s">
        <v>459</v>
      </c>
      <c r="CJ142" s="2" t="s">
        <v>459</v>
      </c>
      <c r="CK142" s="2" t="s">
        <v>459</v>
      </c>
      <c r="CL142" s="2" t="s">
        <v>459</v>
      </c>
      <c r="CM142" s="2" t="s">
        <v>459</v>
      </c>
      <c r="CN142" s="2" t="s">
        <v>459</v>
      </c>
      <c r="CO142" s="12" t="s">
        <v>520</v>
      </c>
      <c r="CP142" s="2" t="s">
        <v>459</v>
      </c>
      <c r="CQ142" s="2" t="s">
        <v>459</v>
      </c>
      <c r="CR142" s="2" t="s">
        <v>459</v>
      </c>
      <c r="CS142" s="2" t="s">
        <v>459</v>
      </c>
      <c r="CT142" s="2" t="s">
        <v>459</v>
      </c>
      <c r="CU142" s="13" t="s">
        <v>586</v>
      </c>
      <c r="CV142" s="2" t="s">
        <v>459</v>
      </c>
      <c r="CW142" s="2" t="s">
        <v>459</v>
      </c>
      <c r="CX142" s="2" t="s">
        <v>459</v>
      </c>
      <c r="CY142" s="2" t="s">
        <v>459</v>
      </c>
      <c r="CZ142" s="13" t="s">
        <v>587</v>
      </c>
      <c r="DA142" s="2" t="s">
        <v>459</v>
      </c>
      <c r="DB142" s="2" t="s">
        <v>459</v>
      </c>
      <c r="DC142" s="2" t="s">
        <v>459</v>
      </c>
      <c r="DD142" s="2" t="s">
        <v>459</v>
      </c>
      <c r="DE142" s="2" t="s">
        <v>459</v>
      </c>
      <c r="DF142" s="2" t="s">
        <v>459</v>
      </c>
      <c r="DG142" s="2" t="s">
        <v>459</v>
      </c>
      <c r="DH142" s="2" t="s">
        <v>459</v>
      </c>
      <c r="DI142" s="2" t="s">
        <v>459</v>
      </c>
      <c r="DJ142" s="2" t="s">
        <v>459</v>
      </c>
      <c r="DK142" s="12" t="s">
        <v>223</v>
      </c>
      <c r="DL142" s="2" t="s">
        <v>459</v>
      </c>
      <c r="DM142" s="2" t="s">
        <v>459</v>
      </c>
      <c r="DN142" s="2" t="s">
        <v>459</v>
      </c>
      <c r="DO142" s="2" t="s">
        <v>459</v>
      </c>
      <c r="DP142" s="2" t="s">
        <v>459</v>
      </c>
      <c r="DQ142" s="2" t="s">
        <v>459</v>
      </c>
      <c r="DR142" s="13" t="s">
        <v>232</v>
      </c>
      <c r="DS142" s="2" t="s">
        <v>459</v>
      </c>
      <c r="DT142" s="2" t="s">
        <v>459</v>
      </c>
      <c r="DU142" s="2" t="s">
        <v>459</v>
      </c>
      <c r="DV142" s="2" t="s">
        <v>459</v>
      </c>
      <c r="DW142" s="2" t="s">
        <v>459</v>
      </c>
      <c r="DX142" s="2" t="s">
        <v>459</v>
      </c>
      <c r="DY142" s="2" t="s">
        <v>459</v>
      </c>
      <c r="DZ142" s="13" t="s">
        <v>588</v>
      </c>
      <c r="EA142" s="2" t="s">
        <v>459</v>
      </c>
      <c r="EB142" s="2" t="s">
        <v>459</v>
      </c>
      <c r="EC142" s="2" t="s">
        <v>459</v>
      </c>
      <c r="ED142" s="2" t="s">
        <v>459</v>
      </c>
      <c r="EE142" s="2" t="s">
        <v>459</v>
      </c>
      <c r="EF142" s="2" t="s">
        <v>459</v>
      </c>
      <c r="EG142" s="2" t="s">
        <v>459</v>
      </c>
      <c r="EH142" s="12" t="s">
        <v>589</v>
      </c>
      <c r="EI142" s="2" t="s">
        <v>459</v>
      </c>
      <c r="EJ142" s="2" t="s">
        <v>459</v>
      </c>
      <c r="EK142" s="2" t="s">
        <v>459</v>
      </c>
      <c r="EL142" s="2" t="s">
        <v>459</v>
      </c>
      <c r="EM142" s="2" t="s">
        <v>459</v>
      </c>
      <c r="EN142" s="2" t="s">
        <v>459</v>
      </c>
      <c r="EO142" s="2" t="s">
        <v>459</v>
      </c>
      <c r="EP142" s="2" t="s">
        <v>459</v>
      </c>
      <c r="EQ142" s="2" t="s">
        <v>459</v>
      </c>
      <c r="ER142" s="2" t="s">
        <v>459</v>
      </c>
      <c r="ES142" s="2" t="s">
        <v>459</v>
      </c>
      <c r="ET142" s="2" t="s">
        <v>459</v>
      </c>
      <c r="EU142" s="2" t="s">
        <v>459</v>
      </c>
      <c r="EV142" s="2" t="s">
        <v>459</v>
      </c>
      <c r="EW142" s="2" t="s">
        <v>459</v>
      </c>
      <c r="EX142" s="2" t="s">
        <v>459</v>
      </c>
      <c r="EY142" s="2" t="s">
        <v>459</v>
      </c>
      <c r="EZ142" s="2" t="s">
        <v>459</v>
      </c>
      <c r="FA142" s="12" t="s">
        <v>491</v>
      </c>
      <c r="FB142" s="2" t="s">
        <v>459</v>
      </c>
      <c r="FC142" s="2" t="s">
        <v>459</v>
      </c>
      <c r="FD142" s="2" t="s">
        <v>459</v>
      </c>
      <c r="FE142" s="2" t="s">
        <v>459</v>
      </c>
      <c r="FF142" s="2" t="s">
        <v>459</v>
      </c>
      <c r="FG142" s="2" t="s">
        <v>459</v>
      </c>
      <c r="FH142" s="12" t="s">
        <v>590</v>
      </c>
      <c r="FI142" s="2" t="s">
        <v>459</v>
      </c>
      <c r="FJ142" s="2" t="s">
        <v>459</v>
      </c>
      <c r="FK142" s="2" t="s">
        <v>459</v>
      </c>
      <c r="FL142" s="2" t="s">
        <v>459</v>
      </c>
      <c r="FM142" s="2" t="s">
        <v>459</v>
      </c>
      <c r="FN142" s="2" t="s">
        <v>459</v>
      </c>
      <c r="FO142" s="2" t="s">
        <v>459</v>
      </c>
      <c r="FP142" s="12" t="s">
        <v>261</v>
      </c>
      <c r="FQ142" s="2" t="s">
        <v>459</v>
      </c>
      <c r="FR142" s="2" t="s">
        <v>459</v>
      </c>
      <c r="FS142" s="2" t="s">
        <v>459</v>
      </c>
      <c r="FT142" s="2" t="s">
        <v>459</v>
      </c>
      <c r="FU142" s="2" t="s">
        <v>459</v>
      </c>
      <c r="FV142" s="2" t="s">
        <v>459</v>
      </c>
      <c r="FW142" s="2" t="s">
        <v>459</v>
      </c>
      <c r="FX142" s="2" t="s">
        <v>459</v>
      </c>
      <c r="FY142" s="2" t="s">
        <v>459</v>
      </c>
      <c r="FZ142" s="2" t="s">
        <v>459</v>
      </c>
      <c r="GA142" s="2" t="s">
        <v>459</v>
      </c>
      <c r="GB142" s="2" t="s">
        <v>459</v>
      </c>
      <c r="GC142" s="2" t="s">
        <v>459</v>
      </c>
      <c r="GD142" s="2" t="s">
        <v>459</v>
      </c>
      <c r="GE142" s="13" t="s">
        <v>591</v>
      </c>
    </row>
    <row r="143" spans="1:187" ht="88.9" customHeight="1" x14ac:dyDescent="0.25">
      <c r="A143" s="1">
        <v>384</v>
      </c>
      <c r="B143" s="2" t="s">
        <v>697</v>
      </c>
      <c r="C143" s="2" t="s">
        <v>55</v>
      </c>
      <c r="D143" s="2" t="s">
        <v>53</v>
      </c>
      <c r="E143" s="18" t="s">
        <v>1725</v>
      </c>
      <c r="F143" s="2" t="s">
        <v>1574</v>
      </c>
      <c r="G143" s="2" t="s">
        <v>459</v>
      </c>
      <c r="H143" s="2" t="s">
        <v>459</v>
      </c>
      <c r="I143" s="2" t="s">
        <v>459</v>
      </c>
      <c r="J143" s="2" t="s">
        <v>459</v>
      </c>
      <c r="K143" s="12" t="s">
        <v>1122</v>
      </c>
      <c r="L143" s="2" t="s">
        <v>459</v>
      </c>
      <c r="M143" s="2" t="s">
        <v>459</v>
      </c>
      <c r="N143" s="11" t="s">
        <v>1123</v>
      </c>
      <c r="O143" s="2" t="s">
        <v>459</v>
      </c>
      <c r="P143" s="2" t="s">
        <v>459</v>
      </c>
      <c r="Q143" s="2" t="s">
        <v>459</v>
      </c>
      <c r="R143" s="2" t="s">
        <v>459</v>
      </c>
      <c r="S143" s="2" t="s">
        <v>459</v>
      </c>
      <c r="T143" s="2" t="s">
        <v>459</v>
      </c>
      <c r="U143" s="2" t="s">
        <v>459</v>
      </c>
      <c r="V143" s="13" t="s">
        <v>124</v>
      </c>
      <c r="W143" s="2" t="s">
        <v>459</v>
      </c>
      <c r="X143" s="2" t="s">
        <v>459</v>
      </c>
      <c r="Y143" s="2" t="s">
        <v>459</v>
      </c>
      <c r="Z143" s="2" t="s">
        <v>459</v>
      </c>
      <c r="AA143" s="2" t="s">
        <v>459</v>
      </c>
      <c r="AB143" s="2" t="s">
        <v>459</v>
      </c>
      <c r="AC143" s="13" t="s">
        <v>117</v>
      </c>
      <c r="AD143" s="2" t="s">
        <v>459</v>
      </c>
      <c r="AE143" s="2" t="s">
        <v>459</v>
      </c>
      <c r="AF143" s="2" t="s">
        <v>459</v>
      </c>
      <c r="AG143" s="13" t="s">
        <v>146</v>
      </c>
      <c r="AH143" s="2" t="s">
        <v>459</v>
      </c>
      <c r="AI143" s="2" t="s">
        <v>459</v>
      </c>
      <c r="AJ143" s="2" t="s">
        <v>459</v>
      </c>
      <c r="AK143" s="13" t="s">
        <v>154</v>
      </c>
      <c r="AL143" s="2" t="s">
        <v>459</v>
      </c>
      <c r="AM143" s="2" t="s">
        <v>459</v>
      </c>
      <c r="AN143" s="2" t="s">
        <v>459</v>
      </c>
      <c r="AO143" s="2" t="s">
        <v>459</v>
      </c>
      <c r="AP143" s="2" t="s">
        <v>459</v>
      </c>
      <c r="AQ143" s="2" t="s">
        <v>459</v>
      </c>
      <c r="AR143" s="2" t="s">
        <v>459</v>
      </c>
      <c r="AS143" s="2" t="s">
        <v>459</v>
      </c>
      <c r="AT143" s="2" t="s">
        <v>459</v>
      </c>
      <c r="AU143" s="2" t="s">
        <v>459</v>
      </c>
      <c r="AV143" s="13" t="s">
        <v>1133</v>
      </c>
      <c r="AW143" s="2" t="s">
        <v>459</v>
      </c>
      <c r="AX143" s="2" t="s">
        <v>459</v>
      </c>
      <c r="AY143" s="11" t="s">
        <v>1134</v>
      </c>
      <c r="AZ143" s="2" t="s">
        <v>459</v>
      </c>
      <c r="BA143" s="2" t="s">
        <v>459</v>
      </c>
      <c r="BB143" s="2" t="s">
        <v>459</v>
      </c>
      <c r="BC143" s="2" t="s">
        <v>459</v>
      </c>
      <c r="BD143" s="2" t="s">
        <v>459</v>
      </c>
      <c r="BE143" s="2" t="s">
        <v>459</v>
      </c>
      <c r="BF143" s="13" t="s">
        <v>571</v>
      </c>
      <c r="BG143" s="2" t="s">
        <v>459</v>
      </c>
      <c r="BH143" s="2" t="s">
        <v>459</v>
      </c>
      <c r="BI143" s="2" t="s">
        <v>459</v>
      </c>
      <c r="BJ143" s="13" t="s">
        <v>465</v>
      </c>
      <c r="BK143" s="2" t="s">
        <v>459</v>
      </c>
      <c r="BL143" s="2" t="s">
        <v>459</v>
      </c>
      <c r="BM143" s="2" t="s">
        <v>459</v>
      </c>
      <c r="BN143" s="2" t="s">
        <v>459</v>
      </c>
      <c r="BO143" s="2" t="s">
        <v>459</v>
      </c>
      <c r="BP143" s="12" t="s">
        <v>1135</v>
      </c>
      <c r="BQ143" s="2" t="s">
        <v>459</v>
      </c>
      <c r="BR143" s="2" t="s">
        <v>459</v>
      </c>
      <c r="BS143" s="2" t="s">
        <v>459</v>
      </c>
      <c r="BT143" s="2" t="s">
        <v>459</v>
      </c>
      <c r="BU143" s="2" t="s">
        <v>459</v>
      </c>
      <c r="BV143" s="13" t="s">
        <v>188</v>
      </c>
      <c r="BW143" s="2" t="s">
        <v>459</v>
      </c>
      <c r="BX143" s="2" t="s">
        <v>459</v>
      </c>
      <c r="BY143" s="2" t="s">
        <v>459</v>
      </c>
      <c r="BZ143" s="2" t="s">
        <v>459</v>
      </c>
      <c r="CA143" s="2" t="s">
        <v>459</v>
      </c>
      <c r="CB143" s="13" t="s">
        <v>854</v>
      </c>
      <c r="CC143" s="2" t="s">
        <v>459</v>
      </c>
      <c r="CD143" s="2" t="s">
        <v>459</v>
      </c>
      <c r="CE143" s="2" t="s">
        <v>459</v>
      </c>
      <c r="CF143" s="2" t="s">
        <v>459</v>
      </c>
      <c r="CG143" s="2" t="s">
        <v>459</v>
      </c>
      <c r="CH143" s="2" t="s">
        <v>459</v>
      </c>
      <c r="CI143" s="2" t="s">
        <v>459</v>
      </c>
      <c r="CJ143" s="2" t="s">
        <v>459</v>
      </c>
      <c r="CK143" s="13" t="s">
        <v>897</v>
      </c>
      <c r="CL143" s="2" t="s">
        <v>459</v>
      </c>
      <c r="CM143" s="2" t="s">
        <v>459</v>
      </c>
      <c r="CN143" s="2" t="s">
        <v>459</v>
      </c>
      <c r="CO143" s="2" t="s">
        <v>459</v>
      </c>
      <c r="CP143" s="12" t="s">
        <v>938</v>
      </c>
      <c r="CQ143" s="2" t="s">
        <v>459</v>
      </c>
      <c r="CR143" s="2" t="s">
        <v>459</v>
      </c>
      <c r="CS143" s="2" t="s">
        <v>459</v>
      </c>
      <c r="CT143" s="2" t="s">
        <v>459</v>
      </c>
      <c r="CU143" s="2" t="s">
        <v>459</v>
      </c>
      <c r="CV143" s="13" t="s">
        <v>565</v>
      </c>
      <c r="CW143" s="2" t="s">
        <v>459</v>
      </c>
      <c r="CX143" s="2" t="s">
        <v>459</v>
      </c>
      <c r="CY143" s="2" t="s">
        <v>459</v>
      </c>
      <c r="CZ143" s="11" t="s">
        <v>471</v>
      </c>
      <c r="DA143" s="2" t="s">
        <v>459</v>
      </c>
      <c r="DB143" s="2" t="s">
        <v>459</v>
      </c>
      <c r="DC143" s="2" t="s">
        <v>459</v>
      </c>
      <c r="DD143" s="12" t="s">
        <v>206</v>
      </c>
      <c r="DE143" s="2" t="s">
        <v>459</v>
      </c>
      <c r="DF143" s="2" t="s">
        <v>459</v>
      </c>
      <c r="DG143" s="2" t="s">
        <v>459</v>
      </c>
      <c r="DH143" s="2" t="s">
        <v>459</v>
      </c>
      <c r="DI143" s="2" t="s">
        <v>459</v>
      </c>
      <c r="DJ143" s="2" t="s">
        <v>459</v>
      </c>
      <c r="DK143" s="2" t="s">
        <v>459</v>
      </c>
      <c r="DL143" s="2" t="s">
        <v>459</v>
      </c>
      <c r="DM143" s="2" t="s">
        <v>459</v>
      </c>
      <c r="DN143" s="2" t="s">
        <v>459</v>
      </c>
      <c r="DO143" s="2" t="s">
        <v>459</v>
      </c>
      <c r="DP143" s="2" t="s">
        <v>459</v>
      </c>
      <c r="DQ143" s="2" t="s">
        <v>459</v>
      </c>
      <c r="DR143" s="13" t="s">
        <v>1136</v>
      </c>
      <c r="DS143" s="2" t="s">
        <v>459</v>
      </c>
      <c r="DT143" s="2" t="s">
        <v>459</v>
      </c>
      <c r="DU143" s="2" t="s">
        <v>459</v>
      </c>
      <c r="DV143" s="2" t="s">
        <v>459</v>
      </c>
      <c r="DW143" s="2" t="s">
        <v>459</v>
      </c>
      <c r="DX143" s="2" t="s">
        <v>459</v>
      </c>
      <c r="DY143" s="2" t="s">
        <v>459</v>
      </c>
      <c r="DZ143" s="2" t="s">
        <v>459</v>
      </c>
      <c r="EA143" s="2" t="s">
        <v>459</v>
      </c>
      <c r="EB143" s="2" t="s">
        <v>459</v>
      </c>
      <c r="EC143" s="2" t="s">
        <v>459</v>
      </c>
      <c r="ED143" s="2" t="s">
        <v>459</v>
      </c>
      <c r="EE143" s="12" t="s">
        <v>242</v>
      </c>
      <c r="EF143" s="2" t="s">
        <v>459</v>
      </c>
      <c r="EG143" s="2" t="s">
        <v>459</v>
      </c>
      <c r="EH143" s="2" t="s">
        <v>459</v>
      </c>
      <c r="EI143" s="2" t="s">
        <v>459</v>
      </c>
      <c r="EJ143" s="2" t="s">
        <v>459</v>
      </c>
      <c r="EK143" s="2" t="s">
        <v>459</v>
      </c>
      <c r="EL143" s="13" t="s">
        <v>1137</v>
      </c>
      <c r="EM143" s="2" t="s">
        <v>459</v>
      </c>
      <c r="EN143" s="2" t="s">
        <v>459</v>
      </c>
      <c r="EO143" s="2" t="s">
        <v>459</v>
      </c>
      <c r="EP143" s="2" t="s">
        <v>459</v>
      </c>
      <c r="EQ143" s="2" t="s">
        <v>459</v>
      </c>
      <c r="ER143" s="2" t="s">
        <v>459</v>
      </c>
      <c r="ES143" s="2" t="s">
        <v>459</v>
      </c>
      <c r="ET143" s="2" t="s">
        <v>459</v>
      </c>
      <c r="EU143" s="12" t="s">
        <v>510</v>
      </c>
      <c r="EV143" s="2" t="s">
        <v>459</v>
      </c>
      <c r="EW143" s="2" t="s">
        <v>459</v>
      </c>
      <c r="EX143" s="2" t="s">
        <v>459</v>
      </c>
      <c r="EY143" s="2" t="s">
        <v>459</v>
      </c>
      <c r="EZ143" s="2" t="s">
        <v>459</v>
      </c>
      <c r="FA143" s="2" t="s">
        <v>459</v>
      </c>
      <c r="FB143" s="2" t="s">
        <v>459</v>
      </c>
      <c r="FC143" s="2" t="s">
        <v>459</v>
      </c>
      <c r="FD143" s="2" t="s">
        <v>459</v>
      </c>
      <c r="FE143" s="2" t="s">
        <v>459</v>
      </c>
      <c r="FF143" s="12" t="s">
        <v>870</v>
      </c>
      <c r="FG143" s="2" t="s">
        <v>459</v>
      </c>
      <c r="FH143" s="2" t="s">
        <v>459</v>
      </c>
      <c r="FI143" s="2" t="s">
        <v>459</v>
      </c>
      <c r="FJ143" s="2" t="s">
        <v>459</v>
      </c>
      <c r="FK143" s="2" t="s">
        <v>459</v>
      </c>
      <c r="FL143" s="13" t="s">
        <v>250</v>
      </c>
      <c r="FM143" s="2" t="s">
        <v>459</v>
      </c>
      <c r="FN143" s="2" t="s">
        <v>459</v>
      </c>
      <c r="FO143" s="2" t="s">
        <v>459</v>
      </c>
      <c r="FP143" s="2" t="s">
        <v>459</v>
      </c>
      <c r="FQ143" s="2" t="s">
        <v>459</v>
      </c>
      <c r="FR143" s="2" t="s">
        <v>459</v>
      </c>
      <c r="FS143" s="2" t="s">
        <v>459</v>
      </c>
      <c r="FT143" s="2" t="s">
        <v>459</v>
      </c>
      <c r="FU143" s="2" t="s">
        <v>459</v>
      </c>
      <c r="FV143" s="2" t="s">
        <v>459</v>
      </c>
      <c r="FW143" s="2" t="s">
        <v>459</v>
      </c>
      <c r="FX143" s="12" t="s">
        <v>552</v>
      </c>
      <c r="FY143" s="2" t="s">
        <v>459</v>
      </c>
      <c r="FZ143" s="2" t="s">
        <v>459</v>
      </c>
      <c r="GA143" s="2" t="s">
        <v>459</v>
      </c>
      <c r="GB143" s="2" t="s">
        <v>459</v>
      </c>
      <c r="GC143" s="2" t="s">
        <v>459</v>
      </c>
      <c r="GD143" s="2" t="s">
        <v>459</v>
      </c>
      <c r="GE143" s="2" t="s">
        <v>459</v>
      </c>
    </row>
    <row r="144" spans="1:187" ht="88.9" customHeight="1" x14ac:dyDescent="0.25">
      <c r="A144" s="1">
        <v>489</v>
      </c>
      <c r="B144" s="2" t="s">
        <v>719</v>
      </c>
      <c r="C144" s="2" t="s">
        <v>706</v>
      </c>
      <c r="D144" s="2" t="s">
        <v>651</v>
      </c>
      <c r="E144" s="18" t="s">
        <v>1610</v>
      </c>
      <c r="F144" s="2" t="s">
        <v>1547</v>
      </c>
      <c r="G144" s="2" t="s">
        <v>459</v>
      </c>
      <c r="H144" s="2" t="s">
        <v>459</v>
      </c>
      <c r="I144" s="2" t="s">
        <v>459</v>
      </c>
      <c r="J144" s="2" t="s">
        <v>459</v>
      </c>
      <c r="K144" s="2" t="s">
        <v>459</v>
      </c>
      <c r="L144" s="12" t="s">
        <v>1212</v>
      </c>
      <c r="M144" s="11" t="s">
        <v>873</v>
      </c>
      <c r="N144" s="2" t="s">
        <v>459</v>
      </c>
      <c r="O144" s="2" t="s">
        <v>459</v>
      </c>
      <c r="P144" s="2" t="s">
        <v>459</v>
      </c>
      <c r="Q144" s="2" t="s">
        <v>459</v>
      </c>
      <c r="R144" s="2" t="s">
        <v>459</v>
      </c>
      <c r="S144" s="2" t="s">
        <v>459</v>
      </c>
      <c r="T144" s="2" t="s">
        <v>459</v>
      </c>
      <c r="U144" s="13" t="s">
        <v>129</v>
      </c>
      <c r="V144" s="2" t="s">
        <v>459</v>
      </c>
      <c r="W144" s="2" t="s">
        <v>459</v>
      </c>
      <c r="X144" s="2" t="s">
        <v>459</v>
      </c>
      <c r="Y144" s="2" t="s">
        <v>459</v>
      </c>
      <c r="Z144" s="2" t="s">
        <v>459</v>
      </c>
      <c r="AA144" s="2" t="s">
        <v>459</v>
      </c>
      <c r="AB144" s="2" t="s">
        <v>459</v>
      </c>
      <c r="AC144" s="13" t="s">
        <v>461</v>
      </c>
      <c r="AD144" s="2" t="s">
        <v>459</v>
      </c>
      <c r="AE144" s="2" t="s">
        <v>459</v>
      </c>
      <c r="AF144" s="12" t="s">
        <v>145</v>
      </c>
      <c r="AG144" s="2" t="s">
        <v>459</v>
      </c>
      <c r="AH144" s="2" t="s">
        <v>459</v>
      </c>
      <c r="AI144" s="2" t="s">
        <v>459</v>
      </c>
      <c r="AJ144" s="2" t="s">
        <v>459</v>
      </c>
      <c r="AK144" s="2" t="s">
        <v>459</v>
      </c>
      <c r="AL144" s="13" t="s">
        <v>116</v>
      </c>
      <c r="AM144" s="2" t="s">
        <v>459</v>
      </c>
      <c r="AN144" s="2" t="s">
        <v>459</v>
      </c>
      <c r="AO144" s="2" t="s">
        <v>459</v>
      </c>
      <c r="AP144" s="2" t="s">
        <v>459</v>
      </c>
      <c r="AQ144" s="2" t="s">
        <v>459</v>
      </c>
      <c r="AR144" s="2" t="s">
        <v>459</v>
      </c>
      <c r="AS144" s="2" t="s">
        <v>459</v>
      </c>
      <c r="AT144" s="2" t="s">
        <v>459</v>
      </c>
      <c r="AU144" s="2" t="s">
        <v>459</v>
      </c>
      <c r="AV144" s="12" t="s">
        <v>1057</v>
      </c>
      <c r="AW144" s="2" t="s">
        <v>459</v>
      </c>
      <c r="AX144" s="2" t="s">
        <v>459</v>
      </c>
      <c r="AY144" s="2" t="s">
        <v>459</v>
      </c>
      <c r="AZ144" s="2" t="s">
        <v>459</v>
      </c>
      <c r="BA144" s="2" t="s">
        <v>459</v>
      </c>
      <c r="BB144" s="12" t="s">
        <v>603</v>
      </c>
      <c r="BC144" s="13" t="s">
        <v>515</v>
      </c>
      <c r="BD144" s="2" t="s">
        <v>459</v>
      </c>
      <c r="BE144" s="2" t="s">
        <v>459</v>
      </c>
      <c r="BF144" s="2" t="s">
        <v>459</v>
      </c>
      <c r="BG144" s="2" t="s">
        <v>459</v>
      </c>
      <c r="BH144" s="2" t="s">
        <v>459</v>
      </c>
      <c r="BI144" s="2" t="s">
        <v>459</v>
      </c>
      <c r="BJ144" s="13" t="s">
        <v>1213</v>
      </c>
      <c r="BK144" s="2" t="s">
        <v>459</v>
      </c>
      <c r="BL144" s="2" t="s">
        <v>459</v>
      </c>
      <c r="BM144" s="2" t="s">
        <v>459</v>
      </c>
      <c r="BN144" s="2" t="s">
        <v>459</v>
      </c>
      <c r="BO144" s="11" t="s">
        <v>466</v>
      </c>
      <c r="BP144" s="2" t="s">
        <v>459</v>
      </c>
      <c r="BQ144" s="2" t="s">
        <v>459</v>
      </c>
      <c r="BR144" s="2" t="s">
        <v>459</v>
      </c>
      <c r="BS144" s="2" t="s">
        <v>459</v>
      </c>
      <c r="BT144" s="2" t="s">
        <v>459</v>
      </c>
      <c r="BU144" s="2" t="s">
        <v>459</v>
      </c>
      <c r="BV144" s="2" t="s">
        <v>459</v>
      </c>
      <c r="BW144" s="12" t="s">
        <v>192</v>
      </c>
      <c r="BX144" s="2" t="s">
        <v>459</v>
      </c>
      <c r="BY144" s="2" t="s">
        <v>459</v>
      </c>
      <c r="BZ144" s="2" t="s">
        <v>459</v>
      </c>
      <c r="CA144" s="13" t="s">
        <v>1214</v>
      </c>
      <c r="CB144" s="2" t="s">
        <v>459</v>
      </c>
      <c r="CC144" s="2" t="s">
        <v>459</v>
      </c>
      <c r="CD144" s="2" t="s">
        <v>459</v>
      </c>
      <c r="CE144" s="2" t="s">
        <v>459</v>
      </c>
      <c r="CF144" s="2" t="s">
        <v>459</v>
      </c>
      <c r="CG144" s="2" t="s">
        <v>459</v>
      </c>
      <c r="CH144" s="2" t="s">
        <v>459</v>
      </c>
      <c r="CI144" s="2" t="s">
        <v>459</v>
      </c>
      <c r="CJ144" s="2" t="s">
        <v>459</v>
      </c>
      <c r="CK144" s="13" t="s">
        <v>1215</v>
      </c>
      <c r="CL144" s="12" t="s">
        <v>485</v>
      </c>
      <c r="CM144" s="2" t="s">
        <v>459</v>
      </c>
      <c r="CN144" s="2" t="s">
        <v>459</v>
      </c>
      <c r="CO144" s="2" t="s">
        <v>459</v>
      </c>
      <c r="CP144" s="2" t="s">
        <v>459</v>
      </c>
      <c r="CQ144" s="2" t="s">
        <v>459</v>
      </c>
      <c r="CR144" s="2" t="s">
        <v>459</v>
      </c>
      <c r="CS144" s="12" t="s">
        <v>521</v>
      </c>
      <c r="CT144" s="2" t="s">
        <v>459</v>
      </c>
      <c r="CU144" s="2" t="s">
        <v>459</v>
      </c>
      <c r="CV144" s="2" t="s">
        <v>459</v>
      </c>
      <c r="CW144" s="2" t="s">
        <v>459</v>
      </c>
      <c r="CX144" s="2" t="s">
        <v>459</v>
      </c>
      <c r="CY144" s="12" t="s">
        <v>506</v>
      </c>
      <c r="CZ144" s="2" t="s">
        <v>459</v>
      </c>
      <c r="DA144" s="2" t="s">
        <v>459</v>
      </c>
      <c r="DB144" s="2" t="s">
        <v>459</v>
      </c>
      <c r="DC144" s="2" t="s">
        <v>459</v>
      </c>
      <c r="DD144" s="2" t="s">
        <v>459</v>
      </c>
      <c r="DE144" s="2" t="s">
        <v>459</v>
      </c>
      <c r="DF144" s="2" t="s">
        <v>459</v>
      </c>
      <c r="DG144" s="2" t="s">
        <v>459</v>
      </c>
      <c r="DH144" s="12" t="s">
        <v>217</v>
      </c>
      <c r="DI144" s="2" t="s">
        <v>459</v>
      </c>
      <c r="DJ144" s="2" t="s">
        <v>459</v>
      </c>
      <c r="DK144" s="2" t="s">
        <v>459</v>
      </c>
      <c r="DL144" s="2" t="s">
        <v>459</v>
      </c>
      <c r="DM144" s="2" t="s">
        <v>459</v>
      </c>
      <c r="DN144" s="2" t="s">
        <v>459</v>
      </c>
      <c r="DO144" s="2" t="s">
        <v>459</v>
      </c>
      <c r="DP144" s="2" t="s">
        <v>459</v>
      </c>
      <c r="DQ144" s="2" t="s">
        <v>459</v>
      </c>
      <c r="DR144" s="2" t="s">
        <v>459</v>
      </c>
      <c r="DS144" s="2" t="s">
        <v>459</v>
      </c>
      <c r="DT144" s="13" t="s">
        <v>909</v>
      </c>
      <c r="DU144" s="2" t="s">
        <v>459</v>
      </c>
      <c r="DV144" s="2" t="s">
        <v>459</v>
      </c>
      <c r="DW144" s="2" t="s">
        <v>459</v>
      </c>
      <c r="DX144" s="2" t="s">
        <v>459</v>
      </c>
      <c r="DY144" s="2" t="s">
        <v>459</v>
      </c>
      <c r="DZ144" s="2" t="s">
        <v>459</v>
      </c>
      <c r="EA144" s="2" t="s">
        <v>459</v>
      </c>
      <c r="EB144" s="2" t="s">
        <v>459</v>
      </c>
      <c r="EC144" s="12" t="s">
        <v>239</v>
      </c>
      <c r="ED144" s="2" t="s">
        <v>459</v>
      </c>
      <c r="EE144" s="2" t="s">
        <v>459</v>
      </c>
      <c r="EF144" s="2" t="s">
        <v>459</v>
      </c>
      <c r="EG144" s="2" t="s">
        <v>459</v>
      </c>
      <c r="EH144" s="2" t="s">
        <v>459</v>
      </c>
      <c r="EI144" s="2" t="s">
        <v>459</v>
      </c>
      <c r="EJ144" s="13" t="s">
        <v>1216</v>
      </c>
      <c r="EK144" s="2" t="s">
        <v>459</v>
      </c>
      <c r="EL144" s="2" t="s">
        <v>459</v>
      </c>
      <c r="EM144" s="2" t="s">
        <v>459</v>
      </c>
      <c r="EN144" s="2" t="s">
        <v>459</v>
      </c>
      <c r="EO144" s="2" t="s">
        <v>459</v>
      </c>
      <c r="EP144" s="2" t="s">
        <v>459</v>
      </c>
      <c r="EQ144" s="2" t="s">
        <v>459</v>
      </c>
      <c r="ER144" s="2" t="s">
        <v>459</v>
      </c>
      <c r="ES144" s="2" t="s">
        <v>459</v>
      </c>
      <c r="ET144" s="2" t="s">
        <v>459</v>
      </c>
      <c r="EU144" s="2" t="s">
        <v>459</v>
      </c>
      <c r="EV144" s="2" t="s">
        <v>459</v>
      </c>
      <c r="EW144" s="2" t="s">
        <v>459</v>
      </c>
      <c r="EX144" s="2" t="s">
        <v>459</v>
      </c>
      <c r="EY144" s="2" t="s">
        <v>459</v>
      </c>
      <c r="EZ144" s="2" t="s">
        <v>459</v>
      </c>
      <c r="FA144" s="11" t="s">
        <v>1217</v>
      </c>
      <c r="FB144" s="2" t="s">
        <v>459</v>
      </c>
      <c r="FC144" s="2" t="s">
        <v>459</v>
      </c>
      <c r="FD144" s="2" t="s">
        <v>459</v>
      </c>
      <c r="FE144" s="2" t="s">
        <v>459</v>
      </c>
      <c r="FF144" s="2" t="s">
        <v>459</v>
      </c>
      <c r="FG144" s="2" t="s">
        <v>459</v>
      </c>
      <c r="FH144" s="2" t="s">
        <v>459</v>
      </c>
      <c r="FI144" s="2" t="s">
        <v>459</v>
      </c>
      <c r="FJ144" s="12" t="s">
        <v>912</v>
      </c>
      <c r="FK144" s="2" t="s">
        <v>459</v>
      </c>
      <c r="FL144" s="2" t="s">
        <v>459</v>
      </c>
      <c r="FM144" s="2" t="s">
        <v>459</v>
      </c>
      <c r="FN144" s="13" t="s">
        <v>255</v>
      </c>
      <c r="FO144" s="2" t="s">
        <v>459</v>
      </c>
      <c r="FP144" s="2" t="s">
        <v>459</v>
      </c>
      <c r="FQ144" s="2" t="s">
        <v>459</v>
      </c>
      <c r="FR144" s="2" t="s">
        <v>459</v>
      </c>
      <c r="FS144" s="2" t="s">
        <v>459</v>
      </c>
      <c r="FT144" s="2" t="s">
        <v>459</v>
      </c>
      <c r="FU144" s="2" t="s">
        <v>459</v>
      </c>
      <c r="FV144" s="12" t="s">
        <v>493</v>
      </c>
      <c r="FW144" s="2" t="s">
        <v>459</v>
      </c>
      <c r="FX144" s="2" t="s">
        <v>459</v>
      </c>
      <c r="FY144" s="2" t="s">
        <v>459</v>
      </c>
      <c r="FZ144" s="2" t="s">
        <v>459</v>
      </c>
      <c r="GA144" s="2" t="s">
        <v>459</v>
      </c>
      <c r="GB144" s="2" t="s">
        <v>459</v>
      </c>
      <c r="GC144" s="2" t="s">
        <v>459</v>
      </c>
      <c r="GD144" s="2" t="s">
        <v>459</v>
      </c>
      <c r="GE144" s="2" t="s">
        <v>459</v>
      </c>
    </row>
    <row r="145" spans="1:187" ht="88.9" customHeight="1" x14ac:dyDescent="0.25">
      <c r="A145" s="1">
        <v>2156</v>
      </c>
      <c r="B145" s="2" t="s">
        <v>780</v>
      </c>
      <c r="C145" s="2" t="s">
        <v>781</v>
      </c>
      <c r="D145" s="2" t="s">
        <v>776</v>
      </c>
      <c r="E145" s="18" t="s">
        <v>1726</v>
      </c>
      <c r="F145" s="2" t="s">
        <v>1547</v>
      </c>
      <c r="G145" s="2" t="s">
        <v>459</v>
      </c>
      <c r="H145" s="11" t="s">
        <v>1394</v>
      </c>
      <c r="I145" s="2" t="s">
        <v>459</v>
      </c>
      <c r="J145" s="2" t="s">
        <v>459</v>
      </c>
      <c r="K145" s="2" t="s">
        <v>459</v>
      </c>
      <c r="L145" s="2" t="s">
        <v>459</v>
      </c>
      <c r="M145" s="2" t="s">
        <v>459</v>
      </c>
      <c r="N145" s="2" t="s">
        <v>459</v>
      </c>
      <c r="O145" s="2" t="s">
        <v>459</v>
      </c>
      <c r="P145" s="2" t="s">
        <v>459</v>
      </c>
      <c r="Q145" s="2" t="s">
        <v>459</v>
      </c>
      <c r="R145" s="11" t="s">
        <v>1154</v>
      </c>
      <c r="S145" s="2" t="s">
        <v>459</v>
      </c>
      <c r="T145" s="2" t="s">
        <v>459</v>
      </c>
      <c r="U145" s="2" t="s">
        <v>459</v>
      </c>
      <c r="V145" s="12" t="s">
        <v>131</v>
      </c>
      <c r="W145" s="2" t="s">
        <v>459</v>
      </c>
      <c r="X145" s="2" t="s">
        <v>459</v>
      </c>
      <c r="Y145" s="13" t="s">
        <v>593</v>
      </c>
      <c r="Z145" s="2" t="s">
        <v>459</v>
      </c>
      <c r="AA145" s="2" t="s">
        <v>459</v>
      </c>
      <c r="AB145" s="2" t="s">
        <v>459</v>
      </c>
      <c r="AC145" s="2" t="s">
        <v>459</v>
      </c>
      <c r="AD145" s="2" t="s">
        <v>459</v>
      </c>
      <c r="AE145" s="2" t="s">
        <v>459</v>
      </c>
      <c r="AF145" s="2" t="s">
        <v>459</v>
      </c>
      <c r="AG145" s="2" t="s">
        <v>459</v>
      </c>
      <c r="AH145" s="2" t="s">
        <v>459</v>
      </c>
      <c r="AI145" s="2" t="s">
        <v>459</v>
      </c>
      <c r="AJ145" s="12" t="s">
        <v>153</v>
      </c>
      <c r="AK145" s="2" t="s">
        <v>459</v>
      </c>
      <c r="AL145" s="12" t="s">
        <v>115</v>
      </c>
      <c r="AM145" s="2" t="s">
        <v>459</v>
      </c>
      <c r="AN145" s="2" t="s">
        <v>459</v>
      </c>
      <c r="AO145" s="2" t="s">
        <v>459</v>
      </c>
      <c r="AP145" s="2" t="s">
        <v>459</v>
      </c>
      <c r="AQ145" s="2" t="s">
        <v>459</v>
      </c>
      <c r="AR145" s="2" t="s">
        <v>459</v>
      </c>
      <c r="AS145" s="2" t="s">
        <v>459</v>
      </c>
      <c r="AT145" s="13" t="s">
        <v>1395</v>
      </c>
      <c r="AU145" s="2" t="s">
        <v>459</v>
      </c>
      <c r="AV145" s="2" t="s">
        <v>459</v>
      </c>
      <c r="AW145" s="11" t="s">
        <v>1396</v>
      </c>
      <c r="AX145" s="2" t="s">
        <v>459</v>
      </c>
      <c r="AY145" s="2" t="s">
        <v>459</v>
      </c>
      <c r="AZ145" s="2" t="s">
        <v>459</v>
      </c>
      <c r="BA145" s="2" t="s">
        <v>459</v>
      </c>
      <c r="BB145" s="2" t="s">
        <v>459</v>
      </c>
      <c r="BC145" s="2" t="s">
        <v>459</v>
      </c>
      <c r="BD145" s="2" t="s">
        <v>459</v>
      </c>
      <c r="BE145" s="2" t="s">
        <v>459</v>
      </c>
      <c r="BF145" s="13" t="s">
        <v>1397</v>
      </c>
      <c r="BG145" s="2" t="s">
        <v>459</v>
      </c>
      <c r="BH145" s="2" t="s">
        <v>459</v>
      </c>
      <c r="BI145" s="2" t="s">
        <v>459</v>
      </c>
      <c r="BJ145" s="2" t="s">
        <v>459</v>
      </c>
      <c r="BK145" s="2" t="s">
        <v>459</v>
      </c>
      <c r="BL145" s="13" t="s">
        <v>1163</v>
      </c>
      <c r="BM145" s="2" t="s">
        <v>459</v>
      </c>
      <c r="BN145" s="2" t="s">
        <v>459</v>
      </c>
      <c r="BO145" s="2" t="s">
        <v>459</v>
      </c>
      <c r="BP145" s="2" t="s">
        <v>459</v>
      </c>
      <c r="BQ145" s="12" t="s">
        <v>976</v>
      </c>
      <c r="BR145" s="2" t="s">
        <v>459</v>
      </c>
      <c r="BS145" s="2" t="s">
        <v>459</v>
      </c>
      <c r="BT145" s="2" t="s">
        <v>459</v>
      </c>
      <c r="BU145" s="2" t="s">
        <v>459</v>
      </c>
      <c r="BV145" s="2" t="s">
        <v>459</v>
      </c>
      <c r="BW145" s="2" t="s">
        <v>459</v>
      </c>
      <c r="BX145" s="2" t="s">
        <v>459</v>
      </c>
      <c r="BY145" s="13" t="s">
        <v>191</v>
      </c>
      <c r="BZ145" s="2" t="s">
        <v>459</v>
      </c>
      <c r="CA145" s="2" t="s">
        <v>459</v>
      </c>
      <c r="CB145" s="2" t="s">
        <v>459</v>
      </c>
      <c r="CC145" s="2" t="s">
        <v>459</v>
      </c>
      <c r="CD145" s="2" t="s">
        <v>459</v>
      </c>
      <c r="CE145" s="13" t="s">
        <v>546</v>
      </c>
      <c r="CF145" s="2" t="s">
        <v>459</v>
      </c>
      <c r="CG145" s="12" t="s">
        <v>585</v>
      </c>
      <c r="CH145" s="2" t="s">
        <v>459</v>
      </c>
      <c r="CI145" s="2" t="s">
        <v>459</v>
      </c>
      <c r="CJ145" s="2" t="s">
        <v>459</v>
      </c>
      <c r="CK145" s="2" t="s">
        <v>459</v>
      </c>
      <c r="CL145" s="2" t="s">
        <v>459</v>
      </c>
      <c r="CM145" s="13" t="s">
        <v>1398</v>
      </c>
      <c r="CN145" s="2" t="s">
        <v>459</v>
      </c>
      <c r="CO145" s="2" t="s">
        <v>459</v>
      </c>
      <c r="CP145" s="2" t="s">
        <v>459</v>
      </c>
      <c r="CQ145" s="2" t="s">
        <v>459</v>
      </c>
      <c r="CR145" s="2" t="s">
        <v>459</v>
      </c>
      <c r="CS145" s="2" t="s">
        <v>459</v>
      </c>
      <c r="CT145" s="2" t="s">
        <v>459</v>
      </c>
      <c r="CU145" s="2" t="s">
        <v>459</v>
      </c>
      <c r="CV145" s="2" t="s">
        <v>459</v>
      </c>
      <c r="CW145" s="13" t="s">
        <v>846</v>
      </c>
      <c r="CX145" s="2" t="s">
        <v>459</v>
      </c>
      <c r="CY145" s="2" t="s">
        <v>459</v>
      </c>
      <c r="CZ145" s="12" t="s">
        <v>1399</v>
      </c>
      <c r="DA145" s="2" t="s">
        <v>459</v>
      </c>
      <c r="DB145" s="2" t="s">
        <v>459</v>
      </c>
      <c r="DC145" s="2" t="s">
        <v>459</v>
      </c>
      <c r="DD145" s="2" t="s">
        <v>459</v>
      </c>
      <c r="DE145" s="12" t="s">
        <v>207</v>
      </c>
      <c r="DF145" s="2" t="s">
        <v>459</v>
      </c>
      <c r="DG145" s="2" t="s">
        <v>459</v>
      </c>
      <c r="DH145" s="2" t="s">
        <v>459</v>
      </c>
      <c r="DI145" s="2" t="s">
        <v>459</v>
      </c>
      <c r="DJ145" s="2" t="s">
        <v>459</v>
      </c>
      <c r="DK145" s="2" t="s">
        <v>459</v>
      </c>
      <c r="DL145" s="2" t="s">
        <v>459</v>
      </c>
      <c r="DM145" s="2" t="s">
        <v>459</v>
      </c>
      <c r="DN145" s="2" t="s">
        <v>459</v>
      </c>
      <c r="DO145" s="2" t="s">
        <v>459</v>
      </c>
      <c r="DP145" s="2" t="s">
        <v>459</v>
      </c>
      <c r="DQ145" s="2" t="s">
        <v>459</v>
      </c>
      <c r="DR145" s="2" t="s">
        <v>459</v>
      </c>
      <c r="DS145" s="2" t="s">
        <v>459</v>
      </c>
      <c r="DT145" s="2" t="s">
        <v>459</v>
      </c>
      <c r="DU145" s="13" t="s">
        <v>1400</v>
      </c>
      <c r="DV145" s="2" t="s">
        <v>459</v>
      </c>
      <c r="DW145" s="2" t="s">
        <v>459</v>
      </c>
      <c r="DX145" s="13" t="s">
        <v>1401</v>
      </c>
      <c r="DY145" s="2" t="s">
        <v>459</v>
      </c>
      <c r="DZ145" s="2" t="s">
        <v>459</v>
      </c>
      <c r="EA145" s="2" t="s">
        <v>459</v>
      </c>
      <c r="EB145" s="2" t="s">
        <v>459</v>
      </c>
      <c r="EC145" s="2" t="s">
        <v>459</v>
      </c>
      <c r="ED145" s="2" t="s">
        <v>459</v>
      </c>
      <c r="EE145" s="2" t="s">
        <v>459</v>
      </c>
      <c r="EF145" s="2" t="s">
        <v>459</v>
      </c>
      <c r="EG145" s="2" t="s">
        <v>459</v>
      </c>
      <c r="EH145" s="2" t="s">
        <v>459</v>
      </c>
      <c r="EI145" s="2" t="s">
        <v>459</v>
      </c>
      <c r="EJ145" s="2" t="s">
        <v>459</v>
      </c>
      <c r="EK145" s="2" t="s">
        <v>459</v>
      </c>
      <c r="EL145" s="2" t="s">
        <v>459</v>
      </c>
      <c r="EM145" s="13" t="s">
        <v>1402</v>
      </c>
      <c r="EN145" s="2" t="s">
        <v>459</v>
      </c>
      <c r="EO145" s="2" t="s">
        <v>459</v>
      </c>
      <c r="EP145" s="2" t="s">
        <v>459</v>
      </c>
      <c r="EQ145" s="2" t="s">
        <v>459</v>
      </c>
      <c r="ER145" s="2" t="s">
        <v>459</v>
      </c>
      <c r="ES145" s="13" t="s">
        <v>1403</v>
      </c>
      <c r="ET145" s="2" t="s">
        <v>459</v>
      </c>
      <c r="EU145" s="2" t="s">
        <v>459</v>
      </c>
      <c r="EV145" s="2" t="s">
        <v>459</v>
      </c>
      <c r="EW145" s="2" t="s">
        <v>459</v>
      </c>
      <c r="EX145" s="2" t="s">
        <v>459</v>
      </c>
      <c r="EY145" s="2" t="s">
        <v>459</v>
      </c>
      <c r="EZ145" s="2" t="s">
        <v>459</v>
      </c>
      <c r="FA145" s="2" t="s">
        <v>459</v>
      </c>
      <c r="FB145" s="2" t="s">
        <v>459</v>
      </c>
      <c r="FC145" s="2" t="s">
        <v>459</v>
      </c>
      <c r="FD145" s="2" t="s">
        <v>459</v>
      </c>
      <c r="FE145" s="2" t="s">
        <v>459</v>
      </c>
      <c r="FF145" s="2" t="s">
        <v>459</v>
      </c>
      <c r="FG145" s="2" t="s">
        <v>459</v>
      </c>
      <c r="FH145" s="2" t="s">
        <v>459</v>
      </c>
      <c r="FI145" s="2" t="s">
        <v>459</v>
      </c>
      <c r="FJ145" s="2" t="s">
        <v>459</v>
      </c>
      <c r="FK145" s="13" t="s">
        <v>1045</v>
      </c>
      <c r="FL145" s="2" t="s">
        <v>459</v>
      </c>
      <c r="FM145" s="2" t="s">
        <v>459</v>
      </c>
      <c r="FN145" s="2" t="s">
        <v>459</v>
      </c>
      <c r="FO145" s="2" t="s">
        <v>459</v>
      </c>
      <c r="FP145" s="2" t="s">
        <v>459</v>
      </c>
      <c r="FQ145" s="13" t="s">
        <v>265</v>
      </c>
      <c r="FR145" s="2" t="s">
        <v>459</v>
      </c>
      <c r="FS145" s="2" t="s">
        <v>459</v>
      </c>
      <c r="FT145" s="2" t="s">
        <v>459</v>
      </c>
      <c r="FU145" s="2" t="s">
        <v>459</v>
      </c>
      <c r="FV145" s="2" t="s">
        <v>459</v>
      </c>
      <c r="FW145" s="2" t="s">
        <v>459</v>
      </c>
      <c r="FX145" s="2" t="s">
        <v>459</v>
      </c>
      <c r="FY145" s="13" t="s">
        <v>1404</v>
      </c>
      <c r="FZ145" s="2" t="s">
        <v>459</v>
      </c>
      <c r="GA145" s="2" t="s">
        <v>459</v>
      </c>
      <c r="GB145" s="2" t="s">
        <v>459</v>
      </c>
      <c r="GC145" s="2" t="s">
        <v>459</v>
      </c>
      <c r="GD145" s="2" t="s">
        <v>459</v>
      </c>
      <c r="GE145" s="2" t="s">
        <v>459</v>
      </c>
    </row>
    <row r="146" spans="1:187" ht="88.9" customHeight="1" x14ac:dyDescent="0.25">
      <c r="A146" s="1">
        <v>2147</v>
      </c>
      <c r="B146" s="2" t="s">
        <v>779</v>
      </c>
      <c r="C146" s="2" t="s">
        <v>72</v>
      </c>
      <c r="D146" s="2" t="s">
        <v>56</v>
      </c>
      <c r="E146" s="18" t="s">
        <v>1727</v>
      </c>
      <c r="F146" s="2" t="s">
        <v>1546</v>
      </c>
      <c r="G146" s="2" t="s">
        <v>459</v>
      </c>
      <c r="H146" s="2" t="s">
        <v>459</v>
      </c>
      <c r="I146" s="12" t="s">
        <v>1055</v>
      </c>
      <c r="J146" s="2" t="s">
        <v>459</v>
      </c>
      <c r="K146" s="2" t="s">
        <v>459</v>
      </c>
      <c r="L146" s="2" t="s">
        <v>459</v>
      </c>
      <c r="M146" s="2" t="s">
        <v>459</v>
      </c>
      <c r="N146" s="2" t="s">
        <v>459</v>
      </c>
      <c r="O146" s="2" t="s">
        <v>459</v>
      </c>
      <c r="P146" s="2" t="s">
        <v>459</v>
      </c>
      <c r="Q146" s="11" t="s">
        <v>617</v>
      </c>
      <c r="R146" s="2" t="s">
        <v>459</v>
      </c>
      <c r="S146" s="2" t="s">
        <v>459</v>
      </c>
      <c r="T146" s="13" t="s">
        <v>127</v>
      </c>
      <c r="U146" s="2" t="s">
        <v>459</v>
      </c>
      <c r="V146" s="2" t="s">
        <v>459</v>
      </c>
      <c r="W146" s="2" t="s">
        <v>459</v>
      </c>
      <c r="X146" s="2" t="s">
        <v>459</v>
      </c>
      <c r="Y146" s="2" t="s">
        <v>459</v>
      </c>
      <c r="Z146" s="2" t="s">
        <v>459</v>
      </c>
      <c r="AA146" s="13" t="s">
        <v>461</v>
      </c>
      <c r="AB146" s="2" t="s">
        <v>459</v>
      </c>
      <c r="AC146" s="2" t="s">
        <v>459</v>
      </c>
      <c r="AD146" s="2" t="s">
        <v>459</v>
      </c>
      <c r="AE146" s="2" t="s">
        <v>459</v>
      </c>
      <c r="AF146" s="12" t="s">
        <v>145</v>
      </c>
      <c r="AG146" s="2" t="s">
        <v>459</v>
      </c>
      <c r="AH146" s="2" t="s">
        <v>459</v>
      </c>
      <c r="AI146" s="2" t="s">
        <v>459</v>
      </c>
      <c r="AJ146" s="2" t="s">
        <v>459</v>
      </c>
      <c r="AK146" s="12" t="s">
        <v>115</v>
      </c>
      <c r="AL146" s="2" t="s">
        <v>459</v>
      </c>
      <c r="AM146" s="2" t="s">
        <v>459</v>
      </c>
      <c r="AN146" s="2" t="s">
        <v>459</v>
      </c>
      <c r="AO146" s="2" t="s">
        <v>459</v>
      </c>
      <c r="AP146" s="2" t="s">
        <v>459</v>
      </c>
      <c r="AQ146" s="2" t="s">
        <v>459</v>
      </c>
      <c r="AR146" s="2" t="s">
        <v>459</v>
      </c>
      <c r="AS146" s="2" t="s">
        <v>459</v>
      </c>
      <c r="AT146" s="2" t="s">
        <v>459</v>
      </c>
      <c r="AU146" s="12" t="s">
        <v>1391</v>
      </c>
      <c r="AV146" s="2" t="s">
        <v>459</v>
      </c>
      <c r="AW146" s="2" t="s">
        <v>459</v>
      </c>
      <c r="AX146" s="2" t="s">
        <v>459</v>
      </c>
      <c r="AY146" s="12" t="s">
        <v>498</v>
      </c>
      <c r="AZ146" s="2" t="s">
        <v>459</v>
      </c>
      <c r="BA146" s="2" t="s">
        <v>459</v>
      </c>
      <c r="BB146" s="2" t="s">
        <v>459</v>
      </c>
      <c r="BC146" s="2" t="s">
        <v>459</v>
      </c>
      <c r="BD146" s="2" t="s">
        <v>459</v>
      </c>
      <c r="BE146" s="2" t="s">
        <v>459</v>
      </c>
      <c r="BF146" s="13" t="s">
        <v>594</v>
      </c>
      <c r="BG146" s="2" t="s">
        <v>459</v>
      </c>
      <c r="BH146" s="2" t="s">
        <v>459</v>
      </c>
      <c r="BI146" s="2" t="s">
        <v>459</v>
      </c>
      <c r="BJ146" s="2" t="s">
        <v>459</v>
      </c>
      <c r="BK146" s="2" t="s">
        <v>459</v>
      </c>
      <c r="BL146" s="2" t="s">
        <v>459</v>
      </c>
      <c r="BM146" s="13" t="s">
        <v>876</v>
      </c>
      <c r="BN146" s="2" t="s">
        <v>459</v>
      </c>
      <c r="BO146" s="11" t="s">
        <v>466</v>
      </c>
      <c r="BP146" s="2" t="s">
        <v>459</v>
      </c>
      <c r="BQ146" s="2" t="s">
        <v>459</v>
      </c>
      <c r="BR146" s="2" t="s">
        <v>459</v>
      </c>
      <c r="BS146" s="2" t="s">
        <v>459</v>
      </c>
      <c r="BT146" s="2" t="s">
        <v>459</v>
      </c>
      <c r="BU146" s="2" t="s">
        <v>459</v>
      </c>
      <c r="BV146" s="2" t="s">
        <v>459</v>
      </c>
      <c r="BW146" s="2" t="s">
        <v>459</v>
      </c>
      <c r="BX146" s="2" t="s">
        <v>459</v>
      </c>
      <c r="BY146" s="13" t="s">
        <v>191</v>
      </c>
      <c r="BZ146" s="2" t="s">
        <v>459</v>
      </c>
      <c r="CA146" s="13" t="s">
        <v>1392</v>
      </c>
      <c r="CB146" s="2" t="s">
        <v>459</v>
      </c>
      <c r="CC146" s="2" t="s">
        <v>459</v>
      </c>
      <c r="CD146" s="2" t="s">
        <v>459</v>
      </c>
      <c r="CE146" s="2" t="s">
        <v>459</v>
      </c>
      <c r="CF146" s="2" t="s">
        <v>459</v>
      </c>
      <c r="CG146" s="2" t="s">
        <v>459</v>
      </c>
      <c r="CH146" s="12" t="s">
        <v>1219</v>
      </c>
      <c r="CI146" s="2" t="s">
        <v>459</v>
      </c>
      <c r="CJ146" s="2" t="s">
        <v>459</v>
      </c>
      <c r="CK146" s="2" t="s">
        <v>459</v>
      </c>
      <c r="CL146" s="2" t="s">
        <v>459</v>
      </c>
      <c r="CM146" s="2" t="s">
        <v>459</v>
      </c>
      <c r="CN146" s="2" t="s">
        <v>459</v>
      </c>
      <c r="CO146" s="12" t="s">
        <v>520</v>
      </c>
      <c r="CP146" s="2" t="s">
        <v>459</v>
      </c>
      <c r="CQ146" s="2" t="s">
        <v>459</v>
      </c>
      <c r="CR146" s="13" t="s">
        <v>1393</v>
      </c>
      <c r="CS146" s="2" t="s">
        <v>459</v>
      </c>
      <c r="CT146" s="2" t="s">
        <v>459</v>
      </c>
      <c r="CU146" s="2" t="s">
        <v>459</v>
      </c>
      <c r="CV146" s="2" t="s">
        <v>459</v>
      </c>
      <c r="CW146" s="2" t="s">
        <v>459</v>
      </c>
      <c r="CX146" s="2" t="s">
        <v>459</v>
      </c>
      <c r="CY146" s="2" t="s">
        <v>459</v>
      </c>
      <c r="CZ146" s="2" t="s">
        <v>459</v>
      </c>
      <c r="DA146" s="2" t="s">
        <v>459</v>
      </c>
      <c r="DB146" s="2" t="s">
        <v>459</v>
      </c>
      <c r="DC146" s="11" t="s">
        <v>962</v>
      </c>
      <c r="DD146" s="12" t="s">
        <v>206</v>
      </c>
      <c r="DE146" s="2" t="s">
        <v>459</v>
      </c>
      <c r="DF146" s="2" t="s">
        <v>459</v>
      </c>
      <c r="DG146" s="2" t="s">
        <v>459</v>
      </c>
      <c r="DH146" s="2" t="s">
        <v>459</v>
      </c>
      <c r="DI146" s="2" t="s">
        <v>459</v>
      </c>
      <c r="DJ146" s="2" t="s">
        <v>459</v>
      </c>
      <c r="DK146" s="2" t="s">
        <v>459</v>
      </c>
      <c r="DL146" s="2" t="s">
        <v>459</v>
      </c>
      <c r="DM146" s="2" t="s">
        <v>459</v>
      </c>
      <c r="DN146" s="2" t="s">
        <v>459</v>
      </c>
      <c r="DO146" s="2" t="s">
        <v>459</v>
      </c>
      <c r="DP146" s="2" t="s">
        <v>459</v>
      </c>
      <c r="DQ146" s="2" t="s">
        <v>459</v>
      </c>
      <c r="DR146" s="2" t="s">
        <v>459</v>
      </c>
      <c r="DS146" s="2" t="s">
        <v>459</v>
      </c>
      <c r="DT146" s="13" t="s">
        <v>909</v>
      </c>
      <c r="DU146" s="2" t="s">
        <v>459</v>
      </c>
      <c r="DV146" s="2" t="s">
        <v>459</v>
      </c>
      <c r="DW146" s="2" t="s">
        <v>459</v>
      </c>
      <c r="DX146" s="2" t="s">
        <v>459</v>
      </c>
      <c r="DY146" s="2" t="s">
        <v>459</v>
      </c>
      <c r="DZ146" s="2" t="s">
        <v>459</v>
      </c>
      <c r="EA146" s="12" t="s">
        <v>240</v>
      </c>
      <c r="EB146" s="2" t="s">
        <v>459</v>
      </c>
      <c r="EC146" s="2" t="s">
        <v>459</v>
      </c>
      <c r="ED146" s="2" t="s">
        <v>459</v>
      </c>
      <c r="EE146" s="2" t="s">
        <v>459</v>
      </c>
      <c r="EF146" s="2" t="s">
        <v>459</v>
      </c>
      <c r="EG146" s="2" t="s">
        <v>459</v>
      </c>
      <c r="EH146" s="2" t="s">
        <v>459</v>
      </c>
      <c r="EI146" s="13" t="s">
        <v>246</v>
      </c>
      <c r="EJ146" s="2" t="s">
        <v>459</v>
      </c>
      <c r="EK146" s="2" t="s">
        <v>459</v>
      </c>
      <c r="EL146" s="2" t="s">
        <v>459</v>
      </c>
      <c r="EM146" s="2" t="s">
        <v>459</v>
      </c>
      <c r="EN146" s="2" t="s">
        <v>459</v>
      </c>
      <c r="EO146" s="2" t="s">
        <v>459</v>
      </c>
      <c r="EP146" s="2" t="s">
        <v>459</v>
      </c>
      <c r="EQ146" s="2" t="s">
        <v>459</v>
      </c>
      <c r="ER146" s="2" t="s">
        <v>459</v>
      </c>
      <c r="ES146" s="2" t="s">
        <v>459</v>
      </c>
      <c r="ET146" s="2" t="s">
        <v>459</v>
      </c>
      <c r="EU146" s="12" t="s">
        <v>510</v>
      </c>
      <c r="EV146" s="2" t="s">
        <v>459</v>
      </c>
      <c r="EW146" s="2" t="s">
        <v>459</v>
      </c>
      <c r="EX146" s="2" t="s">
        <v>459</v>
      </c>
      <c r="EY146" s="2" t="s">
        <v>459</v>
      </c>
      <c r="EZ146" s="2" t="s">
        <v>459</v>
      </c>
      <c r="FA146" s="2" t="s">
        <v>459</v>
      </c>
      <c r="FB146" s="2" t="s">
        <v>459</v>
      </c>
      <c r="FC146" s="2" t="s">
        <v>459</v>
      </c>
      <c r="FD146" s="2" t="s">
        <v>459</v>
      </c>
      <c r="FE146" s="2" t="s">
        <v>459</v>
      </c>
      <c r="FF146" s="2" t="s">
        <v>459</v>
      </c>
      <c r="FG146" s="2" t="s">
        <v>459</v>
      </c>
      <c r="FH146" s="2" t="s">
        <v>459</v>
      </c>
      <c r="FI146" s="2" t="s">
        <v>459</v>
      </c>
      <c r="FJ146" s="2" t="s">
        <v>459</v>
      </c>
      <c r="FK146" s="12" t="s">
        <v>903</v>
      </c>
      <c r="FL146" s="2" t="s">
        <v>459</v>
      </c>
      <c r="FM146" s="2" t="s">
        <v>459</v>
      </c>
      <c r="FN146" s="2" t="s">
        <v>459</v>
      </c>
      <c r="FO146" s="2" t="s">
        <v>459</v>
      </c>
      <c r="FP146" s="2" t="s">
        <v>459</v>
      </c>
      <c r="FQ146" s="2" t="s">
        <v>459</v>
      </c>
      <c r="FR146" s="12" t="s">
        <v>270</v>
      </c>
      <c r="FS146" s="2" t="s">
        <v>459</v>
      </c>
      <c r="FT146" s="2" t="s">
        <v>459</v>
      </c>
      <c r="FU146" s="2" t="s">
        <v>459</v>
      </c>
      <c r="FV146" s="2" t="s">
        <v>459</v>
      </c>
      <c r="FW146" s="2" t="s">
        <v>459</v>
      </c>
      <c r="FX146" s="2" t="s">
        <v>459</v>
      </c>
      <c r="FY146" s="2" t="s">
        <v>459</v>
      </c>
      <c r="FZ146" s="2" t="s">
        <v>459</v>
      </c>
      <c r="GA146" s="2" t="s">
        <v>459</v>
      </c>
      <c r="GB146" s="2" t="s">
        <v>459</v>
      </c>
      <c r="GC146" s="2" t="s">
        <v>459</v>
      </c>
      <c r="GD146" s="2" t="s">
        <v>459</v>
      </c>
      <c r="GE146" s="13" t="s">
        <v>591</v>
      </c>
    </row>
    <row r="147" spans="1:187" ht="88.9" customHeight="1" x14ac:dyDescent="0.25">
      <c r="A147" s="1">
        <v>353</v>
      </c>
      <c r="B147" s="2" t="s">
        <v>689</v>
      </c>
      <c r="C147" s="2" t="s">
        <v>690</v>
      </c>
      <c r="D147" s="2" t="s">
        <v>691</v>
      </c>
      <c r="E147" s="18" t="s">
        <v>1728</v>
      </c>
      <c r="F147" s="2" t="s">
        <v>1585</v>
      </c>
      <c r="G147" s="2" t="s">
        <v>459</v>
      </c>
      <c r="H147" s="11" t="s">
        <v>1039</v>
      </c>
      <c r="I147" s="2" t="s">
        <v>459</v>
      </c>
      <c r="J147" s="2" t="s">
        <v>459</v>
      </c>
      <c r="K147" s="2" t="s">
        <v>459</v>
      </c>
      <c r="L147" s="2" t="s">
        <v>459</v>
      </c>
      <c r="M147" s="11" t="s">
        <v>873</v>
      </c>
      <c r="N147" s="2" t="s">
        <v>459</v>
      </c>
      <c r="O147" s="2" t="s">
        <v>459</v>
      </c>
      <c r="P147" s="2" t="s">
        <v>459</v>
      </c>
      <c r="Q147" s="2" t="s">
        <v>459</v>
      </c>
      <c r="R147" s="2" t="s">
        <v>459</v>
      </c>
      <c r="S147" s="13" t="s">
        <v>123</v>
      </c>
      <c r="T147" s="2" t="s">
        <v>459</v>
      </c>
      <c r="U147" s="2" t="s">
        <v>459</v>
      </c>
      <c r="V147" s="2" t="s">
        <v>459</v>
      </c>
      <c r="W147" s="2" t="s">
        <v>459</v>
      </c>
      <c r="X147" s="2" t="s">
        <v>459</v>
      </c>
      <c r="Y147" s="2" t="s">
        <v>459</v>
      </c>
      <c r="Z147" s="13" t="s">
        <v>116</v>
      </c>
      <c r="AA147" s="2" t="s">
        <v>459</v>
      </c>
      <c r="AB147" s="2" t="s">
        <v>459</v>
      </c>
      <c r="AC147" s="2" t="s">
        <v>459</v>
      </c>
      <c r="AD147" s="2" t="s">
        <v>459</v>
      </c>
      <c r="AE147" s="2" t="s">
        <v>459</v>
      </c>
      <c r="AF147" s="2" t="s">
        <v>459</v>
      </c>
      <c r="AG147" s="12" t="s">
        <v>147</v>
      </c>
      <c r="AH147" s="2" t="s">
        <v>459</v>
      </c>
      <c r="AI147" s="2" t="s">
        <v>459</v>
      </c>
      <c r="AJ147" s="2" t="s">
        <v>459</v>
      </c>
      <c r="AK147" s="2" t="s">
        <v>459</v>
      </c>
      <c r="AL147" s="2" t="s">
        <v>459</v>
      </c>
      <c r="AM147" s="2" t="s">
        <v>459</v>
      </c>
      <c r="AN147" s="2" t="s">
        <v>459</v>
      </c>
      <c r="AO147" s="2" t="s">
        <v>459</v>
      </c>
      <c r="AP147" s="13" t="s">
        <v>116</v>
      </c>
      <c r="AQ147" s="13" t="s">
        <v>1093</v>
      </c>
      <c r="AR147" s="2" t="s">
        <v>459</v>
      </c>
      <c r="AS147" s="2" t="s">
        <v>459</v>
      </c>
      <c r="AT147" s="2" t="s">
        <v>459</v>
      </c>
      <c r="AU147" s="2" t="s">
        <v>459</v>
      </c>
      <c r="AV147" s="2" t="s">
        <v>459</v>
      </c>
      <c r="AW147" s="2" t="s">
        <v>459</v>
      </c>
      <c r="AX147" s="2" t="s">
        <v>459</v>
      </c>
      <c r="AY147" s="2" t="s">
        <v>459</v>
      </c>
      <c r="AZ147" s="2" t="s">
        <v>459</v>
      </c>
      <c r="BA147" s="11" t="s">
        <v>1094</v>
      </c>
      <c r="BB147" s="2" t="s">
        <v>459</v>
      </c>
      <c r="BC147" s="13" t="s">
        <v>875</v>
      </c>
      <c r="BD147" s="2" t="s">
        <v>459</v>
      </c>
      <c r="BE147" s="2" t="s">
        <v>459</v>
      </c>
      <c r="BF147" s="2" t="s">
        <v>459</v>
      </c>
      <c r="BG147" s="2" t="s">
        <v>459</v>
      </c>
      <c r="BH147" s="2" t="s">
        <v>459</v>
      </c>
      <c r="BI147" s="13" t="s">
        <v>563</v>
      </c>
      <c r="BJ147" s="2" t="s">
        <v>459</v>
      </c>
      <c r="BK147" s="2" t="s">
        <v>459</v>
      </c>
      <c r="BL147" s="2" t="s">
        <v>459</v>
      </c>
      <c r="BM147" s="2" t="s">
        <v>459</v>
      </c>
      <c r="BN147" s="2" t="s">
        <v>459</v>
      </c>
      <c r="BO147" s="2" t="s">
        <v>459</v>
      </c>
      <c r="BP147" s="2" t="s">
        <v>459</v>
      </c>
      <c r="BQ147" s="2" t="s">
        <v>459</v>
      </c>
      <c r="BR147" s="11" t="s">
        <v>1095</v>
      </c>
      <c r="BS147" s="2" t="s">
        <v>459</v>
      </c>
      <c r="BT147" s="2" t="s">
        <v>459</v>
      </c>
      <c r="BU147" s="2" t="s">
        <v>459</v>
      </c>
      <c r="BV147" s="2" t="s">
        <v>459</v>
      </c>
      <c r="BW147" s="12" t="s">
        <v>192</v>
      </c>
      <c r="BX147" s="2" t="s">
        <v>459</v>
      </c>
      <c r="BY147" s="2" t="s">
        <v>459</v>
      </c>
      <c r="BZ147" s="13" t="s">
        <v>1096</v>
      </c>
      <c r="CA147" s="2" t="s">
        <v>459</v>
      </c>
      <c r="CB147" s="2" t="s">
        <v>459</v>
      </c>
      <c r="CC147" s="2" t="s">
        <v>459</v>
      </c>
      <c r="CD147" s="2" t="s">
        <v>459</v>
      </c>
      <c r="CE147" s="2" t="s">
        <v>459</v>
      </c>
      <c r="CF147" s="2" t="s">
        <v>459</v>
      </c>
      <c r="CG147" s="13" t="s">
        <v>1097</v>
      </c>
      <c r="CH147" s="2" t="s">
        <v>459</v>
      </c>
      <c r="CI147" s="2" t="s">
        <v>459</v>
      </c>
      <c r="CJ147" s="2" t="s">
        <v>459</v>
      </c>
      <c r="CK147" s="2" t="s">
        <v>459</v>
      </c>
      <c r="CL147" s="13" t="s">
        <v>1098</v>
      </c>
      <c r="CM147" s="2" t="s">
        <v>459</v>
      </c>
      <c r="CN147" s="2" t="s">
        <v>459</v>
      </c>
      <c r="CO147" s="2" t="s">
        <v>459</v>
      </c>
      <c r="CP147" s="2" t="s">
        <v>459</v>
      </c>
      <c r="CQ147" s="2" t="s">
        <v>459</v>
      </c>
      <c r="CR147" s="2" t="s">
        <v>459</v>
      </c>
      <c r="CS147" s="2" t="s">
        <v>459</v>
      </c>
      <c r="CT147" s="2" t="s">
        <v>459</v>
      </c>
      <c r="CU147" s="13" t="s">
        <v>880</v>
      </c>
      <c r="CV147" s="2" t="s">
        <v>459</v>
      </c>
      <c r="CW147" s="2" t="s">
        <v>459</v>
      </c>
      <c r="CX147" s="11" t="s">
        <v>534</v>
      </c>
      <c r="CY147" s="2" t="s">
        <v>459</v>
      </c>
      <c r="CZ147" s="2" t="s">
        <v>459</v>
      </c>
      <c r="DA147" s="2" t="s">
        <v>459</v>
      </c>
      <c r="DB147" s="2" t="s">
        <v>459</v>
      </c>
      <c r="DC147" s="2" t="s">
        <v>459</v>
      </c>
      <c r="DD147" s="2" t="s">
        <v>459</v>
      </c>
      <c r="DE147" s="2" t="s">
        <v>459</v>
      </c>
      <c r="DF147" s="2" t="s">
        <v>459</v>
      </c>
      <c r="DG147" s="12" t="s">
        <v>215</v>
      </c>
      <c r="DH147" s="2" t="s">
        <v>459</v>
      </c>
      <c r="DI147" s="2" t="s">
        <v>459</v>
      </c>
      <c r="DJ147" s="2" t="s">
        <v>459</v>
      </c>
      <c r="DK147" s="2" t="s">
        <v>459</v>
      </c>
      <c r="DL147" s="2" t="s">
        <v>459</v>
      </c>
      <c r="DM147" s="2" t="s">
        <v>459</v>
      </c>
      <c r="DN147" s="13" t="s">
        <v>549</v>
      </c>
      <c r="DO147" s="2" t="s">
        <v>459</v>
      </c>
      <c r="DP147" s="2" t="s">
        <v>459</v>
      </c>
      <c r="DQ147" s="2" t="s">
        <v>459</v>
      </c>
      <c r="DR147" s="2" t="s">
        <v>459</v>
      </c>
      <c r="DS147" s="2" t="s">
        <v>459</v>
      </c>
      <c r="DT147" s="2" t="s">
        <v>459</v>
      </c>
      <c r="DU147" s="2" t="s">
        <v>459</v>
      </c>
      <c r="DV147" s="2" t="s">
        <v>459</v>
      </c>
      <c r="DW147" s="2" t="s">
        <v>459</v>
      </c>
      <c r="DX147" s="2" t="s">
        <v>459</v>
      </c>
      <c r="DY147" s="2" t="s">
        <v>459</v>
      </c>
      <c r="DZ147" s="2" t="s">
        <v>459</v>
      </c>
      <c r="EA147" s="2" t="s">
        <v>459</v>
      </c>
      <c r="EB147" s="13" t="s">
        <v>240</v>
      </c>
      <c r="EC147" s="2" t="s">
        <v>459</v>
      </c>
      <c r="ED147" s="2" t="s">
        <v>459</v>
      </c>
      <c r="EE147" s="2" t="s">
        <v>459</v>
      </c>
      <c r="EF147" s="2" t="s">
        <v>459</v>
      </c>
      <c r="EG147" s="2" t="s">
        <v>459</v>
      </c>
      <c r="EH147" s="13" t="s">
        <v>1099</v>
      </c>
      <c r="EI147" s="2" t="s">
        <v>459</v>
      </c>
      <c r="EJ147" s="2" t="s">
        <v>459</v>
      </c>
      <c r="EK147" s="2" t="s">
        <v>459</v>
      </c>
      <c r="EL147" s="2" t="s">
        <v>459</v>
      </c>
      <c r="EM147" s="2" t="s">
        <v>459</v>
      </c>
      <c r="EN147" s="2" t="s">
        <v>459</v>
      </c>
      <c r="EO147" s="2" t="s">
        <v>459</v>
      </c>
      <c r="EP147" s="2" t="s">
        <v>459</v>
      </c>
      <c r="EQ147" s="2" t="s">
        <v>459</v>
      </c>
      <c r="ER147" s="2" t="s">
        <v>459</v>
      </c>
      <c r="ES147" s="2" t="s">
        <v>459</v>
      </c>
      <c r="ET147" s="2" t="s">
        <v>459</v>
      </c>
      <c r="EU147" s="2" t="s">
        <v>459</v>
      </c>
      <c r="EV147" s="2" t="s">
        <v>459</v>
      </c>
      <c r="EW147" s="12" t="s">
        <v>621</v>
      </c>
      <c r="EX147" s="2" t="s">
        <v>459</v>
      </c>
      <c r="EY147" s="2" t="s">
        <v>459</v>
      </c>
      <c r="EZ147" s="2" t="s">
        <v>459</v>
      </c>
      <c r="FA147" s="2" t="s">
        <v>459</v>
      </c>
      <c r="FB147" s="2" t="s">
        <v>459</v>
      </c>
      <c r="FC147" s="2" t="s">
        <v>459</v>
      </c>
      <c r="FD147" s="2" t="s">
        <v>459</v>
      </c>
      <c r="FE147" s="13" t="s">
        <v>1100</v>
      </c>
      <c r="FF147" s="2" t="s">
        <v>459</v>
      </c>
      <c r="FG147" s="2" t="s">
        <v>459</v>
      </c>
      <c r="FH147" s="2" t="s">
        <v>459</v>
      </c>
      <c r="FI147" s="2" t="s">
        <v>459</v>
      </c>
      <c r="FJ147" s="2" t="s">
        <v>459</v>
      </c>
      <c r="FK147" s="2" t="s">
        <v>459</v>
      </c>
      <c r="FL147" s="2" t="s">
        <v>459</v>
      </c>
      <c r="FM147" s="2" t="s">
        <v>459</v>
      </c>
      <c r="FN147" s="2" t="s">
        <v>459</v>
      </c>
      <c r="FO147" s="2" t="s">
        <v>459</v>
      </c>
      <c r="FP147" s="13" t="s">
        <v>262</v>
      </c>
      <c r="FQ147" s="2" t="s">
        <v>459</v>
      </c>
      <c r="FR147" s="2" t="s">
        <v>459</v>
      </c>
      <c r="FS147" s="2" t="s">
        <v>459</v>
      </c>
      <c r="FT147" s="2" t="s">
        <v>459</v>
      </c>
      <c r="FU147" s="2" t="s">
        <v>459</v>
      </c>
      <c r="FV147" s="12" t="s">
        <v>493</v>
      </c>
      <c r="FW147" s="2" t="s">
        <v>459</v>
      </c>
      <c r="FX147" s="2" t="s">
        <v>459</v>
      </c>
      <c r="FY147" s="2" t="s">
        <v>459</v>
      </c>
      <c r="FZ147" s="2" t="s">
        <v>459</v>
      </c>
      <c r="GA147" s="2" t="s">
        <v>459</v>
      </c>
      <c r="GB147" s="2" t="s">
        <v>459</v>
      </c>
      <c r="GC147" s="2" t="s">
        <v>459</v>
      </c>
      <c r="GD147" s="2" t="s">
        <v>459</v>
      </c>
      <c r="GE147" s="2" t="s">
        <v>459</v>
      </c>
    </row>
    <row r="148" spans="1:187" ht="88.9" customHeight="1" x14ac:dyDescent="0.25">
      <c r="A148" s="1">
        <v>400</v>
      </c>
      <c r="B148" s="2" t="s">
        <v>701</v>
      </c>
      <c r="C148" s="2" t="s">
        <v>635</v>
      </c>
      <c r="D148" s="2" t="s">
        <v>651</v>
      </c>
      <c r="E148" s="18" t="s">
        <v>1729</v>
      </c>
      <c r="F148" s="2" t="s">
        <v>1578</v>
      </c>
      <c r="G148" s="2" t="s">
        <v>459</v>
      </c>
      <c r="H148" s="2" t="s">
        <v>459</v>
      </c>
      <c r="I148" s="11" t="s">
        <v>861</v>
      </c>
      <c r="J148" s="2" t="s">
        <v>459</v>
      </c>
      <c r="K148" s="2" t="s">
        <v>459</v>
      </c>
      <c r="L148" s="2" t="s">
        <v>459</v>
      </c>
      <c r="M148" s="2" t="s">
        <v>459</v>
      </c>
      <c r="N148" s="2" t="s">
        <v>459</v>
      </c>
      <c r="O148" s="2" t="s">
        <v>459</v>
      </c>
      <c r="P148" s="2" t="s">
        <v>459</v>
      </c>
      <c r="Q148" s="12" t="s">
        <v>1149</v>
      </c>
      <c r="R148" s="2" t="s">
        <v>459</v>
      </c>
      <c r="S148" s="12" t="s">
        <v>121</v>
      </c>
      <c r="T148" s="2" t="s">
        <v>459</v>
      </c>
      <c r="U148" s="2" t="s">
        <v>459</v>
      </c>
      <c r="V148" s="2" t="s">
        <v>459</v>
      </c>
      <c r="W148" s="2" t="s">
        <v>459</v>
      </c>
      <c r="X148" s="2" t="s">
        <v>459</v>
      </c>
      <c r="Y148" s="2" t="s">
        <v>459</v>
      </c>
      <c r="Z148" s="2" t="s">
        <v>459</v>
      </c>
      <c r="AA148" s="2" t="s">
        <v>459</v>
      </c>
      <c r="AB148" s="2" t="s">
        <v>459</v>
      </c>
      <c r="AC148" s="2" t="s">
        <v>459</v>
      </c>
      <c r="AD148" s="13" t="s">
        <v>117</v>
      </c>
      <c r="AE148" s="12" t="s">
        <v>143</v>
      </c>
      <c r="AF148" s="2" t="s">
        <v>459</v>
      </c>
      <c r="AG148" s="2" t="s">
        <v>459</v>
      </c>
      <c r="AH148" s="2" t="s">
        <v>459</v>
      </c>
      <c r="AI148" s="2" t="s">
        <v>459</v>
      </c>
      <c r="AJ148" s="2" t="s">
        <v>459</v>
      </c>
      <c r="AK148" s="12" t="s">
        <v>115</v>
      </c>
      <c r="AL148" s="2" t="s">
        <v>459</v>
      </c>
      <c r="AM148" s="2" t="s">
        <v>459</v>
      </c>
      <c r="AN148" s="2" t="s">
        <v>459</v>
      </c>
      <c r="AO148" s="2" t="s">
        <v>459</v>
      </c>
      <c r="AP148" s="2" t="s">
        <v>459</v>
      </c>
      <c r="AQ148" s="2" t="s">
        <v>459</v>
      </c>
      <c r="AR148" s="2" t="s">
        <v>459</v>
      </c>
      <c r="AS148" s="13" t="s">
        <v>1061</v>
      </c>
      <c r="AT148" s="2" t="s">
        <v>459</v>
      </c>
      <c r="AU148" s="2" t="s">
        <v>459</v>
      </c>
      <c r="AV148" s="2" t="s">
        <v>459</v>
      </c>
      <c r="AW148" s="2" t="s">
        <v>459</v>
      </c>
      <c r="AX148" s="2" t="s">
        <v>459</v>
      </c>
      <c r="AY148" s="2" t="s">
        <v>459</v>
      </c>
      <c r="AZ148" s="2" t="s">
        <v>459</v>
      </c>
      <c r="BA148" s="2" t="s">
        <v>459</v>
      </c>
      <c r="BB148" s="12" t="s">
        <v>603</v>
      </c>
      <c r="BC148" s="2" t="s">
        <v>459</v>
      </c>
      <c r="BD148" s="2" t="s">
        <v>459</v>
      </c>
      <c r="BE148" s="2" t="s">
        <v>459</v>
      </c>
      <c r="BF148" s="13" t="s">
        <v>480</v>
      </c>
      <c r="BG148" s="2" t="s">
        <v>459</v>
      </c>
      <c r="BH148" s="2" t="s">
        <v>459</v>
      </c>
      <c r="BI148" s="2" t="s">
        <v>459</v>
      </c>
      <c r="BJ148" s="12" t="s">
        <v>1027</v>
      </c>
      <c r="BK148" s="2" t="s">
        <v>459</v>
      </c>
      <c r="BL148" s="2" t="s">
        <v>459</v>
      </c>
      <c r="BM148" s="2" t="s">
        <v>459</v>
      </c>
      <c r="BN148" s="2" t="s">
        <v>459</v>
      </c>
      <c r="BO148" s="2" t="s">
        <v>459</v>
      </c>
      <c r="BP148" s="2" t="s">
        <v>459</v>
      </c>
      <c r="BQ148" s="2" t="s">
        <v>459</v>
      </c>
      <c r="BR148" s="11" t="s">
        <v>1150</v>
      </c>
      <c r="BS148" s="2" t="s">
        <v>459</v>
      </c>
      <c r="BT148" s="2" t="s">
        <v>459</v>
      </c>
      <c r="BU148" s="13" t="s">
        <v>182</v>
      </c>
      <c r="BV148" s="2" t="s">
        <v>459</v>
      </c>
      <c r="BW148" s="2" t="s">
        <v>459</v>
      </c>
      <c r="BX148" s="2" t="s">
        <v>459</v>
      </c>
      <c r="BY148" s="2" t="s">
        <v>459</v>
      </c>
      <c r="BZ148" s="2" t="s">
        <v>459</v>
      </c>
      <c r="CA148" s="2" t="s">
        <v>459</v>
      </c>
      <c r="CB148" s="2" t="s">
        <v>459</v>
      </c>
      <c r="CC148" s="2" t="s">
        <v>459</v>
      </c>
      <c r="CD148" s="2" t="s">
        <v>459</v>
      </c>
      <c r="CE148" s="13" t="s">
        <v>1151</v>
      </c>
      <c r="CF148" s="2" t="s">
        <v>459</v>
      </c>
      <c r="CG148" s="2" t="s">
        <v>459</v>
      </c>
      <c r="CH148" s="2" t="s">
        <v>459</v>
      </c>
      <c r="CI148" s="2" t="s">
        <v>459</v>
      </c>
      <c r="CJ148" s="12" t="s">
        <v>833</v>
      </c>
      <c r="CK148" s="2" t="s">
        <v>459</v>
      </c>
      <c r="CL148" s="2" t="s">
        <v>459</v>
      </c>
      <c r="CM148" s="2" t="s">
        <v>459</v>
      </c>
      <c r="CN148" s="12" t="s">
        <v>504</v>
      </c>
      <c r="CO148" s="2" t="s">
        <v>459</v>
      </c>
      <c r="CP148" s="2" t="s">
        <v>459</v>
      </c>
      <c r="CQ148" s="2" t="s">
        <v>459</v>
      </c>
      <c r="CR148" s="2" t="s">
        <v>459</v>
      </c>
      <c r="CS148" s="2" t="s">
        <v>459</v>
      </c>
      <c r="CT148" s="2" t="s">
        <v>459</v>
      </c>
      <c r="CU148" s="2" t="s">
        <v>459</v>
      </c>
      <c r="CV148" s="2" t="s">
        <v>459</v>
      </c>
      <c r="CW148" s="13" t="s">
        <v>846</v>
      </c>
      <c r="CX148" s="2" t="s">
        <v>459</v>
      </c>
      <c r="CY148" s="2" t="s">
        <v>459</v>
      </c>
      <c r="CZ148" s="2" t="s">
        <v>459</v>
      </c>
      <c r="DA148" s="2" t="s">
        <v>459</v>
      </c>
      <c r="DB148" s="13" t="s">
        <v>587</v>
      </c>
      <c r="DC148" s="2" t="s">
        <v>459</v>
      </c>
      <c r="DD148" s="2" t="s">
        <v>459</v>
      </c>
      <c r="DE148" s="2" t="s">
        <v>459</v>
      </c>
      <c r="DF148" s="2" t="s">
        <v>459</v>
      </c>
      <c r="DG148" s="2" t="s">
        <v>459</v>
      </c>
      <c r="DH148" s="2" t="s">
        <v>459</v>
      </c>
      <c r="DI148" s="12" t="s">
        <v>219</v>
      </c>
      <c r="DJ148" s="2" t="s">
        <v>459</v>
      </c>
      <c r="DK148" s="2" t="s">
        <v>459</v>
      </c>
      <c r="DL148" s="2" t="s">
        <v>459</v>
      </c>
      <c r="DM148" s="2" t="s">
        <v>459</v>
      </c>
      <c r="DN148" s="2" t="s">
        <v>459</v>
      </c>
      <c r="DO148" s="2" t="s">
        <v>459</v>
      </c>
      <c r="DP148" s="2" t="s">
        <v>459</v>
      </c>
      <c r="DQ148" s="2" t="s">
        <v>459</v>
      </c>
      <c r="DR148" s="2" t="s">
        <v>459</v>
      </c>
      <c r="DS148" s="2" t="s">
        <v>459</v>
      </c>
      <c r="DT148" s="2" t="s">
        <v>459</v>
      </c>
      <c r="DU148" s="13" t="s">
        <v>1152</v>
      </c>
      <c r="DV148" s="2" t="s">
        <v>459</v>
      </c>
      <c r="DW148" s="2" t="s">
        <v>459</v>
      </c>
      <c r="DX148" s="2" t="s">
        <v>459</v>
      </c>
      <c r="DY148" s="2" t="s">
        <v>459</v>
      </c>
      <c r="DZ148" s="2" t="s">
        <v>459</v>
      </c>
      <c r="EA148" s="2" t="s">
        <v>459</v>
      </c>
      <c r="EB148" s="2" t="s">
        <v>459</v>
      </c>
      <c r="EC148" s="12" t="s">
        <v>239</v>
      </c>
      <c r="ED148" s="2" t="s">
        <v>459</v>
      </c>
      <c r="EE148" s="2" t="s">
        <v>459</v>
      </c>
      <c r="EF148" s="2" t="s">
        <v>459</v>
      </c>
      <c r="EG148" s="2" t="s">
        <v>459</v>
      </c>
      <c r="EH148" s="2" t="s">
        <v>459</v>
      </c>
      <c r="EI148" s="2" t="s">
        <v>459</v>
      </c>
      <c r="EJ148" s="2" t="s">
        <v>459</v>
      </c>
      <c r="EK148" s="2" t="s">
        <v>459</v>
      </c>
      <c r="EL148" s="2" t="s">
        <v>459</v>
      </c>
      <c r="EM148" s="2" t="s">
        <v>459</v>
      </c>
      <c r="EN148" s="2" t="s">
        <v>459</v>
      </c>
      <c r="EO148" s="13" t="s">
        <v>1153</v>
      </c>
      <c r="EP148" s="2" t="s">
        <v>459</v>
      </c>
      <c r="EQ148" s="2" t="s">
        <v>459</v>
      </c>
      <c r="ER148" s="12" t="s">
        <v>474</v>
      </c>
      <c r="ES148" s="2" t="s">
        <v>459</v>
      </c>
      <c r="ET148" s="2" t="s">
        <v>459</v>
      </c>
      <c r="EU148" s="2" t="s">
        <v>459</v>
      </c>
      <c r="EV148" s="2" t="s">
        <v>459</v>
      </c>
      <c r="EW148" s="2" t="s">
        <v>459</v>
      </c>
      <c r="EX148" s="2" t="s">
        <v>459</v>
      </c>
      <c r="EY148" s="2" t="s">
        <v>459</v>
      </c>
      <c r="EZ148" s="2" t="s">
        <v>459</v>
      </c>
      <c r="FA148" s="2" t="s">
        <v>459</v>
      </c>
      <c r="FB148" s="12" t="s">
        <v>492</v>
      </c>
      <c r="FC148" s="2" t="s">
        <v>459</v>
      </c>
      <c r="FD148" s="2" t="s">
        <v>459</v>
      </c>
      <c r="FE148" s="2" t="s">
        <v>459</v>
      </c>
      <c r="FF148" s="2" t="s">
        <v>459</v>
      </c>
      <c r="FG148" s="2" t="s">
        <v>459</v>
      </c>
      <c r="FH148" s="2" t="s">
        <v>459</v>
      </c>
      <c r="FI148" s="2" t="s">
        <v>459</v>
      </c>
      <c r="FJ148" s="2" t="s">
        <v>459</v>
      </c>
      <c r="FK148" s="2" t="s">
        <v>459</v>
      </c>
      <c r="FL148" s="2" t="s">
        <v>459</v>
      </c>
      <c r="FM148" s="2" t="s">
        <v>459</v>
      </c>
      <c r="FN148" s="2" t="s">
        <v>459</v>
      </c>
      <c r="FO148" s="2" t="s">
        <v>459</v>
      </c>
      <c r="FP148" s="2" t="s">
        <v>459</v>
      </c>
      <c r="FQ148" s="2" t="s">
        <v>459</v>
      </c>
      <c r="FR148" s="2" t="s">
        <v>459</v>
      </c>
      <c r="FS148" s="12" t="s">
        <v>272</v>
      </c>
      <c r="FT148" s="2" t="s">
        <v>459</v>
      </c>
      <c r="FU148" s="2" t="s">
        <v>459</v>
      </c>
      <c r="FV148" s="2" t="s">
        <v>459</v>
      </c>
      <c r="FW148" s="2" t="s">
        <v>459</v>
      </c>
      <c r="FX148" s="2" t="s">
        <v>459</v>
      </c>
      <c r="FY148" s="2" t="s">
        <v>459</v>
      </c>
      <c r="FZ148" s="12" t="s">
        <v>1132</v>
      </c>
      <c r="GA148" s="2" t="s">
        <v>459</v>
      </c>
      <c r="GB148" s="2" t="s">
        <v>459</v>
      </c>
      <c r="GC148" s="2" t="s">
        <v>459</v>
      </c>
      <c r="GD148" s="2" t="s">
        <v>459</v>
      </c>
      <c r="GE148" s="2" t="s">
        <v>459</v>
      </c>
    </row>
    <row r="149" spans="1:187" ht="88.9" customHeight="1" x14ac:dyDescent="0.25">
      <c r="A149" s="1">
        <v>969</v>
      </c>
      <c r="B149" s="2" t="s">
        <v>752</v>
      </c>
      <c r="C149" s="2" t="s">
        <v>650</v>
      </c>
      <c r="D149" s="2" t="s">
        <v>753</v>
      </c>
      <c r="E149" s="18" t="s">
        <v>1730</v>
      </c>
      <c r="F149" s="2" t="s">
        <v>1551</v>
      </c>
      <c r="G149" s="2" t="s">
        <v>459</v>
      </c>
      <c r="H149" s="2" t="s">
        <v>459</v>
      </c>
      <c r="I149" s="2" t="s">
        <v>459</v>
      </c>
      <c r="J149" s="2" t="s">
        <v>459</v>
      </c>
      <c r="K149" s="2" t="s">
        <v>459</v>
      </c>
      <c r="L149" s="12" t="s">
        <v>892</v>
      </c>
      <c r="M149" s="2" t="s">
        <v>459</v>
      </c>
      <c r="N149" s="2" t="s">
        <v>459</v>
      </c>
      <c r="O149" s="11" t="s">
        <v>513</v>
      </c>
      <c r="P149" s="2" t="s">
        <v>459</v>
      </c>
      <c r="Q149" s="2" t="s">
        <v>459</v>
      </c>
      <c r="R149" s="2" t="s">
        <v>459</v>
      </c>
      <c r="S149" s="2" t="s">
        <v>459</v>
      </c>
      <c r="T149" s="2" t="s">
        <v>459</v>
      </c>
      <c r="U149" s="13" t="s">
        <v>129</v>
      </c>
      <c r="V149" s="2" t="s">
        <v>459</v>
      </c>
      <c r="W149" s="2" t="s">
        <v>459</v>
      </c>
      <c r="X149" s="2" t="s">
        <v>459</v>
      </c>
      <c r="Y149" s="2" t="s">
        <v>459</v>
      </c>
      <c r="Z149" s="13" t="s">
        <v>118</v>
      </c>
      <c r="AA149" s="2" t="s">
        <v>459</v>
      </c>
      <c r="AB149" s="2" t="s">
        <v>459</v>
      </c>
      <c r="AC149" s="2" t="s">
        <v>459</v>
      </c>
      <c r="AD149" s="2" t="s">
        <v>459</v>
      </c>
      <c r="AE149" s="2" t="s">
        <v>459</v>
      </c>
      <c r="AF149" s="2" t="s">
        <v>459</v>
      </c>
      <c r="AG149" s="2" t="s">
        <v>459</v>
      </c>
      <c r="AH149" s="13" t="s">
        <v>148</v>
      </c>
      <c r="AI149" s="2" t="s">
        <v>459</v>
      </c>
      <c r="AJ149" s="2" t="s">
        <v>459</v>
      </c>
      <c r="AK149" s="2" t="s">
        <v>459</v>
      </c>
      <c r="AL149" s="2" t="s">
        <v>459</v>
      </c>
      <c r="AM149" s="2" t="s">
        <v>459</v>
      </c>
      <c r="AN149" s="2" t="s">
        <v>459</v>
      </c>
      <c r="AO149" s="13" t="s">
        <v>118</v>
      </c>
      <c r="AP149" s="2" t="s">
        <v>459</v>
      </c>
      <c r="AQ149" s="2" t="s">
        <v>459</v>
      </c>
      <c r="AR149" s="2" t="s">
        <v>459</v>
      </c>
      <c r="AS149" s="2" t="s">
        <v>459</v>
      </c>
      <c r="AT149" s="2" t="s">
        <v>459</v>
      </c>
      <c r="AU149" s="13" t="s">
        <v>155</v>
      </c>
      <c r="AV149" s="2" t="s">
        <v>459</v>
      </c>
      <c r="AW149" s="2" t="s">
        <v>459</v>
      </c>
      <c r="AX149" s="2" t="s">
        <v>459</v>
      </c>
      <c r="AY149" s="2" t="s">
        <v>459</v>
      </c>
      <c r="AZ149" s="12" t="s">
        <v>479</v>
      </c>
      <c r="BA149" s="2" t="s">
        <v>459</v>
      </c>
      <c r="BB149" s="2" t="s">
        <v>459</v>
      </c>
      <c r="BC149" s="2" t="s">
        <v>459</v>
      </c>
      <c r="BD149" s="2" t="s">
        <v>459</v>
      </c>
      <c r="BE149" s="13" t="s">
        <v>926</v>
      </c>
      <c r="BF149" s="2" t="s">
        <v>459</v>
      </c>
      <c r="BG149" s="2" t="s">
        <v>459</v>
      </c>
      <c r="BH149" s="2" t="s">
        <v>459</v>
      </c>
      <c r="BI149" s="2" t="s">
        <v>459</v>
      </c>
      <c r="BJ149" s="13" t="s">
        <v>170</v>
      </c>
      <c r="BK149" s="2" t="s">
        <v>459</v>
      </c>
      <c r="BL149" s="2" t="s">
        <v>459</v>
      </c>
      <c r="BM149" s="2" t="s">
        <v>459</v>
      </c>
      <c r="BN149" s="2" t="s">
        <v>459</v>
      </c>
      <c r="BO149" s="2" t="s">
        <v>459</v>
      </c>
      <c r="BP149" s="2" t="s">
        <v>459</v>
      </c>
      <c r="BQ149" s="2" t="s">
        <v>459</v>
      </c>
      <c r="BR149" s="11" t="s">
        <v>1072</v>
      </c>
      <c r="BS149" s="2" t="s">
        <v>459</v>
      </c>
      <c r="BT149" s="2" t="s">
        <v>459</v>
      </c>
      <c r="BU149" s="2" t="s">
        <v>459</v>
      </c>
      <c r="BV149" s="2" t="s">
        <v>459</v>
      </c>
      <c r="BW149" s="2" t="s">
        <v>459</v>
      </c>
      <c r="BX149" s="2" t="s">
        <v>459</v>
      </c>
      <c r="BY149" s="13" t="s">
        <v>191</v>
      </c>
      <c r="BZ149" s="2" t="s">
        <v>459</v>
      </c>
      <c r="CA149" s="2" t="s">
        <v>459</v>
      </c>
      <c r="CB149" s="2" t="s">
        <v>459</v>
      </c>
      <c r="CC149" s="2" t="s">
        <v>459</v>
      </c>
      <c r="CD149" s="2" t="s">
        <v>459</v>
      </c>
      <c r="CE149" s="13" t="s">
        <v>1208</v>
      </c>
      <c r="CF149" s="2" t="s">
        <v>459</v>
      </c>
      <c r="CG149" s="2" t="s">
        <v>459</v>
      </c>
      <c r="CH149" s="2" t="s">
        <v>459</v>
      </c>
      <c r="CI149" s="12" t="s">
        <v>519</v>
      </c>
      <c r="CJ149" s="2" t="s">
        <v>459</v>
      </c>
      <c r="CK149" s="2" t="s">
        <v>459</v>
      </c>
      <c r="CL149" s="2" t="s">
        <v>459</v>
      </c>
      <c r="CM149" s="13" t="s">
        <v>1310</v>
      </c>
      <c r="CN149" s="2" t="s">
        <v>459</v>
      </c>
      <c r="CO149" s="2" t="s">
        <v>459</v>
      </c>
      <c r="CP149" s="2" t="s">
        <v>459</v>
      </c>
      <c r="CQ149" s="2" t="s">
        <v>459</v>
      </c>
      <c r="CR149" s="13" t="s">
        <v>198</v>
      </c>
      <c r="CS149" s="2" t="s">
        <v>459</v>
      </c>
      <c r="CT149" s="2" t="s">
        <v>459</v>
      </c>
      <c r="CU149" s="2" t="s">
        <v>459</v>
      </c>
      <c r="CV149" s="2" t="s">
        <v>459</v>
      </c>
      <c r="CW149" s="2" t="s">
        <v>459</v>
      </c>
      <c r="CX149" s="2" t="s">
        <v>459</v>
      </c>
      <c r="CY149" s="2" t="s">
        <v>459</v>
      </c>
      <c r="CZ149" s="13" t="s">
        <v>1311</v>
      </c>
      <c r="DA149" s="2" t="s">
        <v>459</v>
      </c>
      <c r="DB149" s="2" t="s">
        <v>459</v>
      </c>
      <c r="DC149" s="2" t="s">
        <v>459</v>
      </c>
      <c r="DD149" s="2" t="s">
        <v>459</v>
      </c>
      <c r="DE149" s="2" t="s">
        <v>459</v>
      </c>
      <c r="DF149" s="2" t="s">
        <v>459</v>
      </c>
      <c r="DG149" s="2" t="s">
        <v>459</v>
      </c>
      <c r="DH149" s="2" t="s">
        <v>459</v>
      </c>
      <c r="DI149" s="2" t="s">
        <v>459</v>
      </c>
      <c r="DJ149" s="2" t="s">
        <v>459</v>
      </c>
      <c r="DK149" s="13" t="s">
        <v>222</v>
      </c>
      <c r="DL149" s="2" t="s">
        <v>459</v>
      </c>
      <c r="DM149" s="2" t="s">
        <v>459</v>
      </c>
      <c r="DN149" s="2" t="s">
        <v>459</v>
      </c>
      <c r="DO149" s="2" t="s">
        <v>459</v>
      </c>
      <c r="DP149" s="2" t="s">
        <v>459</v>
      </c>
      <c r="DQ149" s="13" t="s">
        <v>1312</v>
      </c>
      <c r="DR149" s="2" t="s">
        <v>459</v>
      </c>
      <c r="DS149" s="2" t="s">
        <v>459</v>
      </c>
      <c r="DT149" s="2" t="s">
        <v>459</v>
      </c>
      <c r="DU149" s="2" t="s">
        <v>459</v>
      </c>
      <c r="DV149" s="2" t="s">
        <v>459</v>
      </c>
      <c r="DW149" s="2" t="s">
        <v>459</v>
      </c>
      <c r="DX149" s="2" t="s">
        <v>459</v>
      </c>
      <c r="DY149" s="2" t="s">
        <v>459</v>
      </c>
      <c r="DZ149" s="2" t="s">
        <v>459</v>
      </c>
      <c r="EA149" s="2" t="s">
        <v>459</v>
      </c>
      <c r="EB149" s="2" t="s">
        <v>459</v>
      </c>
      <c r="EC149" s="2" t="s">
        <v>459</v>
      </c>
      <c r="ED149" s="2" t="s">
        <v>459</v>
      </c>
      <c r="EE149" s="2" t="s">
        <v>459</v>
      </c>
      <c r="EF149" s="2" t="s">
        <v>459</v>
      </c>
      <c r="EG149" s="12" t="s">
        <v>243</v>
      </c>
      <c r="EH149" s="2" t="s">
        <v>459</v>
      </c>
      <c r="EI149" s="2" t="s">
        <v>459</v>
      </c>
      <c r="EJ149" s="2" t="s">
        <v>459</v>
      </c>
      <c r="EK149" s="13" t="s">
        <v>473</v>
      </c>
      <c r="EL149" s="2" t="s">
        <v>459</v>
      </c>
      <c r="EM149" s="2" t="s">
        <v>459</v>
      </c>
      <c r="EN149" s="2" t="s">
        <v>459</v>
      </c>
      <c r="EO149" s="2" t="s">
        <v>459</v>
      </c>
      <c r="EP149" s="2" t="s">
        <v>459</v>
      </c>
      <c r="EQ149" s="2" t="s">
        <v>459</v>
      </c>
      <c r="ER149" s="2" t="s">
        <v>459</v>
      </c>
      <c r="ES149" s="2" t="s">
        <v>459</v>
      </c>
      <c r="ET149" s="2" t="s">
        <v>459</v>
      </c>
      <c r="EU149" s="2" t="s">
        <v>459</v>
      </c>
      <c r="EV149" s="2" t="s">
        <v>459</v>
      </c>
      <c r="EW149" s="2" t="s">
        <v>459</v>
      </c>
      <c r="EX149" s="2" t="s">
        <v>459</v>
      </c>
      <c r="EY149" s="2" t="s">
        <v>459</v>
      </c>
      <c r="EZ149" s="2" t="s">
        <v>459</v>
      </c>
      <c r="FA149" s="12" t="s">
        <v>491</v>
      </c>
      <c r="FB149" s="2" t="s">
        <v>459</v>
      </c>
      <c r="FC149" s="2" t="s">
        <v>459</v>
      </c>
      <c r="FD149" s="2" t="s">
        <v>459</v>
      </c>
      <c r="FE149" s="2" t="s">
        <v>459</v>
      </c>
      <c r="FF149" s="2" t="s">
        <v>459</v>
      </c>
      <c r="FG149" s="2" t="s">
        <v>459</v>
      </c>
      <c r="FH149" s="2" t="s">
        <v>459</v>
      </c>
      <c r="FI149" s="12" t="s">
        <v>526</v>
      </c>
      <c r="FJ149" s="2" t="s">
        <v>459</v>
      </c>
      <c r="FK149" s="2" t="s">
        <v>459</v>
      </c>
      <c r="FL149" s="2" t="s">
        <v>459</v>
      </c>
      <c r="FM149" s="2" t="s">
        <v>459</v>
      </c>
      <c r="FN149" s="2" t="s">
        <v>459</v>
      </c>
      <c r="FO149" s="2" t="s">
        <v>459</v>
      </c>
      <c r="FP149" s="13" t="s">
        <v>262</v>
      </c>
      <c r="FQ149" s="2" t="s">
        <v>459</v>
      </c>
      <c r="FR149" s="2" t="s">
        <v>459</v>
      </c>
      <c r="FS149" s="2" t="s">
        <v>459</v>
      </c>
      <c r="FT149" s="2" t="s">
        <v>459</v>
      </c>
      <c r="FU149" s="2" t="s">
        <v>459</v>
      </c>
      <c r="FV149" s="2" t="s">
        <v>459</v>
      </c>
      <c r="FW149" s="2" t="s">
        <v>459</v>
      </c>
      <c r="FX149" s="2" t="s">
        <v>459</v>
      </c>
      <c r="FY149" s="2" t="s">
        <v>459</v>
      </c>
      <c r="FZ149" s="12" t="s">
        <v>1132</v>
      </c>
      <c r="GA149" s="2" t="s">
        <v>459</v>
      </c>
      <c r="GB149" s="2" t="s">
        <v>459</v>
      </c>
      <c r="GC149" s="2" t="s">
        <v>459</v>
      </c>
      <c r="GD149" s="2" t="s">
        <v>459</v>
      </c>
      <c r="GE149" s="2" t="s">
        <v>459</v>
      </c>
    </row>
    <row r="150" spans="1:187" ht="88.9" customHeight="1" x14ac:dyDescent="0.25">
      <c r="A150" s="1">
        <v>779</v>
      </c>
      <c r="B150" s="2" t="s">
        <v>747</v>
      </c>
      <c r="C150" s="2" t="s">
        <v>641</v>
      </c>
      <c r="D150" s="2" t="s">
        <v>78</v>
      </c>
      <c r="E150" s="18" t="s">
        <v>1731</v>
      </c>
      <c r="F150" s="2" t="s">
        <v>1560</v>
      </c>
      <c r="G150" s="2" t="s">
        <v>459</v>
      </c>
      <c r="H150" s="2" t="s">
        <v>459</v>
      </c>
      <c r="I150" s="11" t="s">
        <v>973</v>
      </c>
      <c r="J150" s="2" t="s">
        <v>459</v>
      </c>
      <c r="K150" s="2" t="s">
        <v>459</v>
      </c>
      <c r="L150" s="2" t="s">
        <v>459</v>
      </c>
      <c r="M150" s="2" t="s">
        <v>459</v>
      </c>
      <c r="N150" s="2" t="s">
        <v>459</v>
      </c>
      <c r="O150" s="2" t="s">
        <v>459</v>
      </c>
      <c r="P150" s="11" t="s">
        <v>914</v>
      </c>
      <c r="Q150" s="2" t="s">
        <v>459</v>
      </c>
      <c r="R150" s="2" t="s">
        <v>459</v>
      </c>
      <c r="S150" s="2" t="s">
        <v>459</v>
      </c>
      <c r="T150" s="13" t="s">
        <v>124</v>
      </c>
      <c r="U150" s="2" t="s">
        <v>459</v>
      </c>
      <c r="V150" s="2" t="s">
        <v>459</v>
      </c>
      <c r="W150" s="2" t="s">
        <v>459</v>
      </c>
      <c r="X150" s="2" t="s">
        <v>459</v>
      </c>
      <c r="Y150" s="2" t="s">
        <v>459</v>
      </c>
      <c r="Z150" s="13" t="s">
        <v>117</v>
      </c>
      <c r="AA150" s="2" t="s">
        <v>459</v>
      </c>
      <c r="AB150" s="2" t="s">
        <v>459</v>
      </c>
      <c r="AC150" s="2" t="s">
        <v>459</v>
      </c>
      <c r="AD150" s="2" t="s">
        <v>459</v>
      </c>
      <c r="AE150" s="2" t="s">
        <v>459</v>
      </c>
      <c r="AF150" s="2" t="s">
        <v>459</v>
      </c>
      <c r="AG150" s="2" t="s">
        <v>459</v>
      </c>
      <c r="AH150" s="2" t="s">
        <v>459</v>
      </c>
      <c r="AI150" s="12" t="s">
        <v>151</v>
      </c>
      <c r="AJ150" s="2" t="s">
        <v>459</v>
      </c>
      <c r="AK150" s="2" t="s">
        <v>459</v>
      </c>
      <c r="AL150" s="14" t="s">
        <v>533</v>
      </c>
      <c r="AM150" s="2" t="s">
        <v>459</v>
      </c>
      <c r="AN150" s="2" t="s">
        <v>459</v>
      </c>
      <c r="AO150" s="2" t="s">
        <v>459</v>
      </c>
      <c r="AP150" s="2" t="s">
        <v>459</v>
      </c>
      <c r="AQ150" s="2" t="s">
        <v>459</v>
      </c>
      <c r="AR150" s="2" t="s">
        <v>459</v>
      </c>
      <c r="AS150" s="2" t="s">
        <v>459</v>
      </c>
      <c r="AT150" s="2" t="s">
        <v>459</v>
      </c>
      <c r="AU150" s="14" t="s">
        <v>533</v>
      </c>
      <c r="AV150" s="2" t="s">
        <v>459</v>
      </c>
      <c r="AW150" s="2" t="s">
        <v>459</v>
      </c>
      <c r="AX150" s="2" t="s">
        <v>459</v>
      </c>
      <c r="AY150" s="2" t="s">
        <v>459</v>
      </c>
      <c r="AZ150" s="2" t="s">
        <v>459</v>
      </c>
      <c r="BA150" s="2" t="s">
        <v>459</v>
      </c>
      <c r="BB150" s="14" t="s">
        <v>533</v>
      </c>
      <c r="BC150" s="2" t="s">
        <v>459</v>
      </c>
      <c r="BD150" s="14" t="s">
        <v>533</v>
      </c>
      <c r="BE150" s="2" t="s">
        <v>459</v>
      </c>
      <c r="BF150" s="2" t="s">
        <v>459</v>
      </c>
      <c r="BG150" s="2" t="s">
        <v>459</v>
      </c>
      <c r="BH150" s="2" t="s">
        <v>459</v>
      </c>
      <c r="BI150" s="2" t="s">
        <v>459</v>
      </c>
      <c r="BJ150" s="14" t="s">
        <v>533</v>
      </c>
      <c r="BK150" s="2" t="s">
        <v>459</v>
      </c>
      <c r="BL150" s="2" t="s">
        <v>459</v>
      </c>
      <c r="BM150" s="2" t="s">
        <v>459</v>
      </c>
      <c r="BN150" s="2" t="s">
        <v>459</v>
      </c>
      <c r="BO150" s="2" t="s">
        <v>459</v>
      </c>
      <c r="BP150" s="2" t="s">
        <v>459</v>
      </c>
      <c r="BQ150" s="2" t="s">
        <v>459</v>
      </c>
      <c r="BR150" s="2" t="s">
        <v>459</v>
      </c>
      <c r="BS150" s="14" t="s">
        <v>533</v>
      </c>
      <c r="BT150" s="12" t="s">
        <v>181</v>
      </c>
      <c r="BU150" s="2" t="s">
        <v>459</v>
      </c>
      <c r="BV150" s="2" t="s">
        <v>459</v>
      </c>
      <c r="BW150" s="2" t="s">
        <v>459</v>
      </c>
      <c r="BX150" s="2" t="s">
        <v>459</v>
      </c>
      <c r="BY150" s="2" t="s">
        <v>459</v>
      </c>
      <c r="BZ150" s="2" t="s">
        <v>459</v>
      </c>
      <c r="CA150" s="2" t="s">
        <v>459</v>
      </c>
      <c r="CB150" s="2" t="s">
        <v>459</v>
      </c>
      <c r="CC150" s="12" t="s">
        <v>483</v>
      </c>
      <c r="CD150" s="2" t="s">
        <v>459</v>
      </c>
      <c r="CE150" s="2" t="s">
        <v>459</v>
      </c>
      <c r="CF150" s="2" t="s">
        <v>459</v>
      </c>
      <c r="CG150" s="2" t="s">
        <v>459</v>
      </c>
      <c r="CH150" s="2" t="s">
        <v>459</v>
      </c>
      <c r="CI150" s="2" t="s">
        <v>459</v>
      </c>
      <c r="CJ150" s="13" t="s">
        <v>1287</v>
      </c>
      <c r="CK150" s="2" t="s">
        <v>459</v>
      </c>
      <c r="CL150" s="2" t="s">
        <v>459</v>
      </c>
      <c r="CM150" s="2" t="s">
        <v>459</v>
      </c>
      <c r="CN150" s="2" t="s">
        <v>459</v>
      </c>
      <c r="CO150" s="13" t="s">
        <v>879</v>
      </c>
      <c r="CP150" s="2" t="s">
        <v>459</v>
      </c>
      <c r="CQ150" s="2" t="s">
        <v>459</v>
      </c>
      <c r="CR150" s="2" t="s">
        <v>459</v>
      </c>
      <c r="CS150" s="2" t="s">
        <v>459</v>
      </c>
      <c r="CT150" s="2" t="s">
        <v>459</v>
      </c>
      <c r="CU150" s="2" t="s">
        <v>459</v>
      </c>
      <c r="CV150" s="2" t="s">
        <v>459</v>
      </c>
      <c r="CW150" s="13" t="s">
        <v>204</v>
      </c>
      <c r="CX150" s="2" t="s">
        <v>459</v>
      </c>
      <c r="CY150" s="14" t="s">
        <v>533</v>
      </c>
      <c r="CZ150" s="2" t="s">
        <v>459</v>
      </c>
      <c r="DA150" s="2" t="s">
        <v>459</v>
      </c>
      <c r="DB150" s="2" t="s">
        <v>459</v>
      </c>
      <c r="DC150" s="2" t="s">
        <v>459</v>
      </c>
      <c r="DD150" s="2" t="s">
        <v>459</v>
      </c>
      <c r="DE150" s="2" t="s">
        <v>459</v>
      </c>
      <c r="DF150" s="2" t="s">
        <v>459</v>
      </c>
      <c r="DG150" s="2" t="s">
        <v>459</v>
      </c>
      <c r="DH150" s="2" t="s">
        <v>459</v>
      </c>
      <c r="DI150" s="2" t="s">
        <v>459</v>
      </c>
      <c r="DJ150" s="2" t="s">
        <v>459</v>
      </c>
      <c r="DK150" s="12" t="s">
        <v>223</v>
      </c>
      <c r="DL150" s="2" t="s">
        <v>459</v>
      </c>
      <c r="DM150" s="2" t="s">
        <v>459</v>
      </c>
      <c r="DN150" s="2" t="s">
        <v>459</v>
      </c>
      <c r="DO150" s="2" t="s">
        <v>459</v>
      </c>
      <c r="DP150" s="2" t="s">
        <v>459</v>
      </c>
      <c r="DQ150" s="2" t="s">
        <v>459</v>
      </c>
      <c r="DR150" s="13" t="s">
        <v>1249</v>
      </c>
      <c r="DS150" s="2" t="s">
        <v>459</v>
      </c>
      <c r="DT150" s="2" t="s">
        <v>459</v>
      </c>
      <c r="DU150" s="2" t="s">
        <v>459</v>
      </c>
      <c r="DV150" s="2" t="s">
        <v>459</v>
      </c>
      <c r="DW150" s="2" t="s">
        <v>459</v>
      </c>
      <c r="DX150" s="13" t="s">
        <v>1288</v>
      </c>
      <c r="DY150" s="2" t="s">
        <v>459</v>
      </c>
      <c r="DZ150" s="2" t="s">
        <v>459</v>
      </c>
      <c r="EA150" s="2" t="s">
        <v>459</v>
      </c>
      <c r="EB150" s="2" t="s">
        <v>459</v>
      </c>
      <c r="EC150" s="2" t="s">
        <v>459</v>
      </c>
      <c r="ED150" s="2" t="s">
        <v>459</v>
      </c>
      <c r="EE150" s="2" t="s">
        <v>459</v>
      </c>
      <c r="EF150" s="2" t="s">
        <v>459</v>
      </c>
      <c r="EG150" s="2" t="s">
        <v>459</v>
      </c>
      <c r="EH150" s="2" t="s">
        <v>459</v>
      </c>
      <c r="EI150" s="2" t="s">
        <v>459</v>
      </c>
      <c r="EJ150" s="2" t="s">
        <v>459</v>
      </c>
      <c r="EK150" s="2" t="s">
        <v>459</v>
      </c>
      <c r="EL150" s="2" t="s">
        <v>459</v>
      </c>
      <c r="EM150" s="2" t="s">
        <v>459</v>
      </c>
      <c r="EN150" s="2" t="s">
        <v>459</v>
      </c>
      <c r="EO150" s="2" t="s">
        <v>459</v>
      </c>
      <c r="EP150" s="2" t="s">
        <v>459</v>
      </c>
      <c r="EQ150" s="13" t="s">
        <v>964</v>
      </c>
      <c r="ER150" s="2" t="s">
        <v>459</v>
      </c>
      <c r="ES150" s="12" t="s">
        <v>568</v>
      </c>
      <c r="ET150" s="2" t="s">
        <v>459</v>
      </c>
      <c r="EU150" s="2" t="s">
        <v>459</v>
      </c>
      <c r="EV150" s="2" t="s">
        <v>459</v>
      </c>
      <c r="EW150" s="2" t="s">
        <v>459</v>
      </c>
      <c r="EX150" s="2" t="s">
        <v>459</v>
      </c>
      <c r="EY150" s="2" t="s">
        <v>459</v>
      </c>
      <c r="EZ150" s="2" t="s">
        <v>459</v>
      </c>
      <c r="FA150" s="2" t="s">
        <v>459</v>
      </c>
      <c r="FB150" s="2" t="s">
        <v>459</v>
      </c>
      <c r="FC150" s="2" t="s">
        <v>459</v>
      </c>
      <c r="FD150" s="2" t="s">
        <v>459</v>
      </c>
      <c r="FE150" s="2" t="s">
        <v>459</v>
      </c>
      <c r="FF150" s="2" t="s">
        <v>459</v>
      </c>
      <c r="FG150" s="2" t="s">
        <v>459</v>
      </c>
      <c r="FH150" s="2" t="s">
        <v>459</v>
      </c>
      <c r="FI150" s="15" t="s">
        <v>1289</v>
      </c>
      <c r="FJ150" s="2" t="s">
        <v>459</v>
      </c>
      <c r="FK150" s="2" t="s">
        <v>459</v>
      </c>
      <c r="FL150" s="2" t="s">
        <v>459</v>
      </c>
      <c r="FM150" s="2" t="s">
        <v>459</v>
      </c>
      <c r="FN150" s="2" t="s">
        <v>459</v>
      </c>
      <c r="FO150" s="2" t="s">
        <v>459</v>
      </c>
      <c r="FP150" s="2" t="s">
        <v>459</v>
      </c>
      <c r="FQ150" s="2" t="s">
        <v>459</v>
      </c>
      <c r="FR150" s="2" t="s">
        <v>459</v>
      </c>
      <c r="FS150" s="2" t="s">
        <v>459</v>
      </c>
      <c r="FT150" s="12" t="s">
        <v>275</v>
      </c>
      <c r="FU150" s="2" t="s">
        <v>459</v>
      </c>
      <c r="FV150" s="2" t="s">
        <v>459</v>
      </c>
      <c r="FW150" s="2" t="s">
        <v>459</v>
      </c>
      <c r="FX150" s="2" t="s">
        <v>459</v>
      </c>
      <c r="FY150" s="2" t="s">
        <v>459</v>
      </c>
      <c r="FZ150" s="2" t="s">
        <v>459</v>
      </c>
      <c r="GA150" s="2" t="s">
        <v>459</v>
      </c>
      <c r="GB150" s="11" t="s">
        <v>942</v>
      </c>
      <c r="GC150" s="2" t="s">
        <v>459</v>
      </c>
      <c r="GD150" s="2" t="s">
        <v>459</v>
      </c>
      <c r="GE150" s="2" t="s">
        <v>459</v>
      </c>
    </row>
    <row r="151" spans="1:187" ht="88.9" customHeight="1" x14ac:dyDescent="0.25">
      <c r="A151" s="1">
        <v>379</v>
      </c>
      <c r="B151" s="2" t="s">
        <v>695</v>
      </c>
      <c r="C151" s="2" t="s">
        <v>650</v>
      </c>
      <c r="D151" s="2" t="s">
        <v>66</v>
      </c>
      <c r="E151" s="18" t="s">
        <v>1732</v>
      </c>
      <c r="F151" s="2" t="s">
        <v>1581</v>
      </c>
      <c r="G151" s="2" t="s">
        <v>459</v>
      </c>
      <c r="H151" s="12" t="s">
        <v>1118</v>
      </c>
      <c r="I151" s="2" t="s">
        <v>459</v>
      </c>
      <c r="J151" s="2" t="s">
        <v>459</v>
      </c>
      <c r="K151" s="2" t="s">
        <v>459</v>
      </c>
      <c r="L151" s="2" t="s">
        <v>459</v>
      </c>
      <c r="M151" s="2" t="s">
        <v>459</v>
      </c>
      <c r="N151" s="2" t="s">
        <v>459</v>
      </c>
      <c r="O151" s="11" t="s">
        <v>967</v>
      </c>
      <c r="P151" s="2" t="s">
        <v>459</v>
      </c>
      <c r="Q151" s="2" t="s">
        <v>459</v>
      </c>
      <c r="R151" s="2" t="s">
        <v>459</v>
      </c>
      <c r="S151" s="2" t="s">
        <v>459</v>
      </c>
      <c r="T151" s="2" t="s">
        <v>459</v>
      </c>
      <c r="U151" s="2" t="s">
        <v>459</v>
      </c>
      <c r="V151" s="2" t="s">
        <v>459</v>
      </c>
      <c r="W151" s="2" t="s">
        <v>459</v>
      </c>
      <c r="X151" s="13" t="s">
        <v>124</v>
      </c>
      <c r="Y151" s="2" t="s">
        <v>459</v>
      </c>
      <c r="Z151" s="2" t="s">
        <v>459</v>
      </c>
      <c r="AA151" s="2" t="s">
        <v>459</v>
      </c>
      <c r="AB151" s="2" t="s">
        <v>459</v>
      </c>
      <c r="AC151" s="13" t="s">
        <v>115</v>
      </c>
      <c r="AD151" s="2" t="s">
        <v>459</v>
      </c>
      <c r="AE151" s="2" t="s">
        <v>459</v>
      </c>
      <c r="AF151" s="2" t="s">
        <v>459</v>
      </c>
      <c r="AG151" s="2" t="s">
        <v>459</v>
      </c>
      <c r="AH151" s="13" t="s">
        <v>148</v>
      </c>
      <c r="AI151" s="2" t="s">
        <v>459</v>
      </c>
      <c r="AJ151" s="2" t="s">
        <v>459</v>
      </c>
      <c r="AK151" s="2" t="s">
        <v>459</v>
      </c>
      <c r="AL151" s="2" t="s">
        <v>459</v>
      </c>
      <c r="AM151" s="13" t="s">
        <v>116</v>
      </c>
      <c r="AN151" s="2" t="s">
        <v>459</v>
      </c>
      <c r="AO151" s="2" t="s">
        <v>459</v>
      </c>
      <c r="AP151" s="2" t="s">
        <v>459</v>
      </c>
      <c r="AQ151" s="2" t="s">
        <v>459</v>
      </c>
      <c r="AR151" s="2" t="s">
        <v>459</v>
      </c>
      <c r="AS151" s="2" t="s">
        <v>459</v>
      </c>
      <c r="AT151" s="13" t="s">
        <v>952</v>
      </c>
      <c r="AU151" s="2" t="s">
        <v>459</v>
      </c>
      <c r="AV151" s="2" t="s">
        <v>459</v>
      </c>
      <c r="AW151" s="2" t="s">
        <v>459</v>
      </c>
      <c r="AX151" s="2" t="s">
        <v>459</v>
      </c>
      <c r="AY151" s="12" t="s">
        <v>498</v>
      </c>
      <c r="AZ151" s="2" t="s">
        <v>459</v>
      </c>
      <c r="BA151" s="2" t="s">
        <v>459</v>
      </c>
      <c r="BB151" s="2" t="s">
        <v>459</v>
      </c>
      <c r="BC151" s="2" t="s">
        <v>459</v>
      </c>
      <c r="BD151" s="13" t="s">
        <v>875</v>
      </c>
      <c r="BE151" s="2" t="s">
        <v>459</v>
      </c>
      <c r="BF151" s="2" t="s">
        <v>459</v>
      </c>
      <c r="BG151" s="2" t="s">
        <v>459</v>
      </c>
      <c r="BH151" s="2" t="s">
        <v>459</v>
      </c>
      <c r="BI151" s="2" t="s">
        <v>459</v>
      </c>
      <c r="BJ151" s="2" t="s">
        <v>459</v>
      </c>
      <c r="BK151" s="2" t="s">
        <v>459</v>
      </c>
      <c r="BL151" s="2" t="s">
        <v>459</v>
      </c>
      <c r="BM151" s="13" t="s">
        <v>866</v>
      </c>
      <c r="BN151" s="2" t="s">
        <v>459</v>
      </c>
      <c r="BO151" s="2" t="s">
        <v>459</v>
      </c>
      <c r="BP151" s="2" t="s">
        <v>459</v>
      </c>
      <c r="BQ151" s="11" t="s">
        <v>832</v>
      </c>
      <c r="BR151" s="2" t="s">
        <v>459</v>
      </c>
      <c r="BS151" s="2" t="s">
        <v>459</v>
      </c>
      <c r="BT151" s="12" t="s">
        <v>181</v>
      </c>
      <c r="BU151" s="2" t="s">
        <v>459</v>
      </c>
      <c r="BV151" s="2" t="s">
        <v>459</v>
      </c>
      <c r="BW151" s="2" t="s">
        <v>459</v>
      </c>
      <c r="BX151" s="2" t="s">
        <v>459</v>
      </c>
      <c r="BY151" s="2" t="s">
        <v>459</v>
      </c>
      <c r="BZ151" s="2" t="s">
        <v>459</v>
      </c>
      <c r="CA151" s="13" t="s">
        <v>1119</v>
      </c>
      <c r="CB151" s="2" t="s">
        <v>459</v>
      </c>
      <c r="CC151" s="2" t="s">
        <v>459</v>
      </c>
      <c r="CD151" s="2" t="s">
        <v>459</v>
      </c>
      <c r="CE151" s="2" t="s">
        <v>459</v>
      </c>
      <c r="CF151" s="13" t="s">
        <v>547</v>
      </c>
      <c r="CG151" s="2" t="s">
        <v>459</v>
      </c>
      <c r="CH151" s="2" t="s">
        <v>459</v>
      </c>
      <c r="CI151" s="2" t="s">
        <v>459</v>
      </c>
      <c r="CJ151" s="2" t="s">
        <v>459</v>
      </c>
      <c r="CK151" s="2" t="s">
        <v>459</v>
      </c>
      <c r="CL151" s="2" t="s">
        <v>459</v>
      </c>
      <c r="CM151" s="2" t="s">
        <v>459</v>
      </c>
      <c r="CN151" s="2" t="s">
        <v>459</v>
      </c>
      <c r="CO151" s="2" t="s">
        <v>459</v>
      </c>
      <c r="CP151" s="2" t="s">
        <v>459</v>
      </c>
      <c r="CQ151" s="13" t="s">
        <v>1080</v>
      </c>
      <c r="CR151" s="2" t="s">
        <v>459</v>
      </c>
      <c r="CS151" s="2" t="s">
        <v>459</v>
      </c>
      <c r="CT151" s="2" t="s">
        <v>459</v>
      </c>
      <c r="CU151" s="13" t="s">
        <v>586</v>
      </c>
      <c r="CV151" s="2" t="s">
        <v>459</v>
      </c>
      <c r="CW151" s="2" t="s">
        <v>459</v>
      </c>
      <c r="CX151" s="11" t="s">
        <v>616</v>
      </c>
      <c r="CY151" s="2" t="s">
        <v>459</v>
      </c>
      <c r="CZ151" s="2" t="s">
        <v>459</v>
      </c>
      <c r="DA151" s="2" t="s">
        <v>459</v>
      </c>
      <c r="DB151" s="2" t="s">
        <v>459</v>
      </c>
      <c r="DC151" s="2" t="s">
        <v>459</v>
      </c>
      <c r="DD151" s="12" t="s">
        <v>206</v>
      </c>
      <c r="DE151" s="2" t="s">
        <v>459</v>
      </c>
      <c r="DF151" s="2" t="s">
        <v>459</v>
      </c>
      <c r="DG151" s="2" t="s">
        <v>459</v>
      </c>
      <c r="DH151" s="2" t="s">
        <v>459</v>
      </c>
      <c r="DI151" s="2" t="s">
        <v>459</v>
      </c>
      <c r="DJ151" s="2" t="s">
        <v>459</v>
      </c>
      <c r="DK151" s="2" t="s">
        <v>459</v>
      </c>
      <c r="DL151" s="2" t="s">
        <v>459</v>
      </c>
      <c r="DM151" s="2" t="s">
        <v>459</v>
      </c>
      <c r="DN151" s="2" t="s">
        <v>459</v>
      </c>
      <c r="DO151" s="2" t="s">
        <v>459</v>
      </c>
      <c r="DP151" s="2" t="s">
        <v>459</v>
      </c>
      <c r="DQ151" s="2" t="s">
        <v>459</v>
      </c>
      <c r="DR151" s="2" t="s">
        <v>459</v>
      </c>
      <c r="DS151" s="13" t="s">
        <v>1120</v>
      </c>
      <c r="DT151" s="2" t="s">
        <v>459</v>
      </c>
      <c r="DU151" s="2" t="s">
        <v>459</v>
      </c>
      <c r="DV151" s="2" t="s">
        <v>459</v>
      </c>
      <c r="DW151" s="2" t="s">
        <v>459</v>
      </c>
      <c r="DX151" s="2" t="s">
        <v>459</v>
      </c>
      <c r="DY151" s="2" t="s">
        <v>459</v>
      </c>
      <c r="DZ151" s="2" t="s">
        <v>459</v>
      </c>
      <c r="EA151" s="2" t="s">
        <v>459</v>
      </c>
      <c r="EB151" s="2" t="s">
        <v>459</v>
      </c>
      <c r="EC151" s="2" t="s">
        <v>459</v>
      </c>
      <c r="ED151" s="2" t="s">
        <v>459</v>
      </c>
      <c r="EE151" s="13" t="s">
        <v>241</v>
      </c>
      <c r="EF151" s="2" t="s">
        <v>459</v>
      </c>
      <c r="EG151" s="2" t="s">
        <v>459</v>
      </c>
      <c r="EH151" s="2" t="s">
        <v>459</v>
      </c>
      <c r="EI151" s="2" t="s">
        <v>459</v>
      </c>
      <c r="EJ151" s="2" t="s">
        <v>459</v>
      </c>
      <c r="EK151" s="2" t="s">
        <v>459</v>
      </c>
      <c r="EL151" s="2" t="s">
        <v>459</v>
      </c>
      <c r="EM151" s="2" t="s">
        <v>459</v>
      </c>
      <c r="EN151" s="2" t="s">
        <v>459</v>
      </c>
      <c r="EO151" s="13" t="s">
        <v>249</v>
      </c>
      <c r="EP151" s="2" t="s">
        <v>459</v>
      </c>
      <c r="EQ151" s="2" t="s">
        <v>459</v>
      </c>
      <c r="ER151" s="2" t="s">
        <v>459</v>
      </c>
      <c r="ES151" s="11" t="s">
        <v>1121</v>
      </c>
      <c r="ET151" s="2" t="s">
        <v>459</v>
      </c>
      <c r="EU151" s="2" t="s">
        <v>459</v>
      </c>
      <c r="EV151" s="2" t="s">
        <v>459</v>
      </c>
      <c r="EW151" s="2" t="s">
        <v>459</v>
      </c>
      <c r="EX151" s="2" t="s">
        <v>459</v>
      </c>
      <c r="EY151" s="2" t="s">
        <v>459</v>
      </c>
      <c r="EZ151" s="2" t="s">
        <v>459</v>
      </c>
      <c r="FA151" s="2" t="s">
        <v>459</v>
      </c>
      <c r="FB151" s="2" t="s">
        <v>459</v>
      </c>
      <c r="FC151" s="2" t="s">
        <v>459</v>
      </c>
      <c r="FD151" s="2" t="s">
        <v>459</v>
      </c>
      <c r="FE151" s="2" t="s">
        <v>459</v>
      </c>
      <c r="FF151" s="2" t="s">
        <v>459</v>
      </c>
      <c r="FG151" s="2" t="s">
        <v>459</v>
      </c>
      <c r="FH151" s="2" t="s">
        <v>459</v>
      </c>
      <c r="FI151" s="2" t="s">
        <v>459</v>
      </c>
      <c r="FJ151" s="2" t="s">
        <v>459</v>
      </c>
      <c r="FK151" s="12" t="s">
        <v>903</v>
      </c>
      <c r="FL151" s="2" t="s">
        <v>459</v>
      </c>
      <c r="FM151" s="2" t="s">
        <v>459</v>
      </c>
      <c r="FN151" s="2" t="s">
        <v>459</v>
      </c>
      <c r="FO151" s="2" t="s">
        <v>459</v>
      </c>
      <c r="FP151" s="2" t="s">
        <v>459</v>
      </c>
      <c r="FQ151" s="2" t="s">
        <v>459</v>
      </c>
      <c r="FR151" s="2" t="s">
        <v>459</v>
      </c>
      <c r="FS151" s="2" t="s">
        <v>459</v>
      </c>
      <c r="FT151" s="2" t="s">
        <v>459</v>
      </c>
      <c r="FU151" s="12" t="s">
        <v>260</v>
      </c>
      <c r="FV151" s="2" t="s">
        <v>459</v>
      </c>
      <c r="FW151" s="2" t="s">
        <v>459</v>
      </c>
      <c r="FX151" s="2" t="s">
        <v>459</v>
      </c>
      <c r="FY151" s="2" t="s">
        <v>459</v>
      </c>
      <c r="FZ151" s="2" t="s">
        <v>459</v>
      </c>
      <c r="GA151" s="2" t="s">
        <v>459</v>
      </c>
      <c r="GB151" s="2" t="s">
        <v>459</v>
      </c>
      <c r="GC151" s="2" t="s">
        <v>459</v>
      </c>
      <c r="GD151" s="12" t="s">
        <v>539</v>
      </c>
      <c r="GE151" s="2" t="s">
        <v>459</v>
      </c>
    </row>
    <row r="152" spans="1:187" ht="88.9" customHeight="1" x14ac:dyDescent="0.25">
      <c r="A152" s="1">
        <v>269</v>
      </c>
      <c r="B152" s="2" t="s">
        <v>655</v>
      </c>
      <c r="C152" s="2" t="s">
        <v>650</v>
      </c>
      <c r="D152" s="2" t="s">
        <v>637</v>
      </c>
      <c r="E152" s="18" t="s">
        <v>1733</v>
      </c>
      <c r="F152" s="2" t="s">
        <v>1586</v>
      </c>
      <c r="G152" s="2" t="s">
        <v>459</v>
      </c>
      <c r="H152" s="2" t="s">
        <v>459</v>
      </c>
      <c r="I152" s="2" t="s">
        <v>459</v>
      </c>
      <c r="J152" s="11" t="s">
        <v>861</v>
      </c>
      <c r="K152" s="2" t="s">
        <v>459</v>
      </c>
      <c r="L152" s="2" t="s">
        <v>459</v>
      </c>
      <c r="M152" s="2" t="s">
        <v>459</v>
      </c>
      <c r="N152" s="2" t="s">
        <v>459</v>
      </c>
      <c r="O152" s="2" t="s">
        <v>459</v>
      </c>
      <c r="P152" s="2" t="s">
        <v>459</v>
      </c>
      <c r="Q152" s="2" t="s">
        <v>459</v>
      </c>
      <c r="R152" s="12" t="s">
        <v>943</v>
      </c>
      <c r="S152" s="13" t="s">
        <v>124</v>
      </c>
      <c r="T152" s="2" t="s">
        <v>459</v>
      </c>
      <c r="U152" s="2" t="s">
        <v>459</v>
      </c>
      <c r="V152" s="2" t="s">
        <v>459</v>
      </c>
      <c r="W152" s="2" t="s">
        <v>459</v>
      </c>
      <c r="X152" s="2" t="s">
        <v>459</v>
      </c>
      <c r="Y152" s="2" t="s">
        <v>459</v>
      </c>
      <c r="Z152" s="14" t="s">
        <v>533</v>
      </c>
      <c r="AA152" s="2" t="s">
        <v>459</v>
      </c>
      <c r="AB152" s="2" t="s">
        <v>459</v>
      </c>
      <c r="AC152" s="2" t="s">
        <v>459</v>
      </c>
      <c r="AD152" s="2" t="s">
        <v>459</v>
      </c>
      <c r="AE152" s="2" t="s">
        <v>459</v>
      </c>
      <c r="AF152" s="2" t="s">
        <v>459</v>
      </c>
      <c r="AG152" s="2" t="s">
        <v>459</v>
      </c>
      <c r="AH152" s="13" t="s">
        <v>148</v>
      </c>
      <c r="AI152" s="2" t="s">
        <v>459</v>
      </c>
      <c r="AJ152" s="2" t="s">
        <v>459</v>
      </c>
      <c r="AK152" s="2" t="s">
        <v>459</v>
      </c>
      <c r="AL152" s="2" t="s">
        <v>459</v>
      </c>
      <c r="AM152" s="2" t="s">
        <v>459</v>
      </c>
      <c r="AN152" s="2" t="s">
        <v>459</v>
      </c>
      <c r="AO152" s="12" t="s">
        <v>120</v>
      </c>
      <c r="AP152" s="2" t="s">
        <v>459</v>
      </c>
      <c r="AQ152" s="2" t="s">
        <v>459</v>
      </c>
      <c r="AR152" s="2" t="s">
        <v>459</v>
      </c>
      <c r="AS152" s="2" t="s">
        <v>459</v>
      </c>
      <c r="AT152" s="2" t="s">
        <v>459</v>
      </c>
      <c r="AU152" s="2" t="s">
        <v>459</v>
      </c>
      <c r="AV152" s="14" t="s">
        <v>533</v>
      </c>
      <c r="AW152" s="2" t="s">
        <v>459</v>
      </c>
      <c r="AX152" s="2" t="s">
        <v>459</v>
      </c>
      <c r="AY152" s="2" t="s">
        <v>459</v>
      </c>
      <c r="AZ152" s="13" t="s">
        <v>944</v>
      </c>
      <c r="BA152" s="2" t="s">
        <v>459</v>
      </c>
      <c r="BB152" s="2" t="s">
        <v>459</v>
      </c>
      <c r="BC152" s="2" t="s">
        <v>459</v>
      </c>
      <c r="BD152" s="13" t="s">
        <v>831</v>
      </c>
      <c r="BE152" s="2" t="s">
        <v>459</v>
      </c>
      <c r="BF152" s="2" t="s">
        <v>459</v>
      </c>
      <c r="BG152" s="2" t="s">
        <v>459</v>
      </c>
      <c r="BH152" s="2" t="s">
        <v>459</v>
      </c>
      <c r="BI152" s="2" t="s">
        <v>459</v>
      </c>
      <c r="BJ152" s="2" t="s">
        <v>459</v>
      </c>
      <c r="BK152" s="2" t="s">
        <v>459</v>
      </c>
      <c r="BL152" s="2" t="s">
        <v>459</v>
      </c>
      <c r="BM152" s="13" t="s">
        <v>866</v>
      </c>
      <c r="BN152" s="2" t="s">
        <v>459</v>
      </c>
      <c r="BO152" s="2" t="s">
        <v>459</v>
      </c>
      <c r="BP152" s="12" t="s">
        <v>945</v>
      </c>
      <c r="BQ152" s="2" t="s">
        <v>459</v>
      </c>
      <c r="BR152" s="2" t="s">
        <v>459</v>
      </c>
      <c r="BS152" s="2" t="s">
        <v>459</v>
      </c>
      <c r="BT152" s="2" t="s">
        <v>459</v>
      </c>
      <c r="BU152" s="12" t="s">
        <v>186</v>
      </c>
      <c r="BV152" s="2" t="s">
        <v>459</v>
      </c>
      <c r="BW152" s="2" t="s">
        <v>459</v>
      </c>
      <c r="BX152" s="2" t="s">
        <v>459</v>
      </c>
      <c r="BY152" s="2" t="s">
        <v>459</v>
      </c>
      <c r="BZ152" s="2" t="s">
        <v>459</v>
      </c>
      <c r="CA152" s="2" t="s">
        <v>459</v>
      </c>
      <c r="CB152" s="12" t="s">
        <v>595</v>
      </c>
      <c r="CC152" s="2" t="s">
        <v>459</v>
      </c>
      <c r="CD152" s="2" t="s">
        <v>459</v>
      </c>
      <c r="CE152" s="2" t="s">
        <v>459</v>
      </c>
      <c r="CF152" s="2" t="s">
        <v>459</v>
      </c>
      <c r="CG152" s="2" t="s">
        <v>459</v>
      </c>
      <c r="CH152" s="2" t="s">
        <v>459</v>
      </c>
      <c r="CI152" s="2" t="s">
        <v>459</v>
      </c>
      <c r="CJ152" s="2" t="s">
        <v>459</v>
      </c>
      <c r="CK152" s="13" t="s">
        <v>946</v>
      </c>
      <c r="CL152" s="2" t="s">
        <v>459</v>
      </c>
      <c r="CM152" s="12" t="s">
        <v>947</v>
      </c>
      <c r="CN152" s="2" t="s">
        <v>459</v>
      </c>
      <c r="CO152" s="2" t="s">
        <v>459</v>
      </c>
      <c r="CP152" s="2" t="s">
        <v>459</v>
      </c>
      <c r="CQ152" s="2" t="s">
        <v>459</v>
      </c>
      <c r="CR152" s="2" t="s">
        <v>459</v>
      </c>
      <c r="CS152" s="12" t="s">
        <v>521</v>
      </c>
      <c r="CT152" s="2" t="s">
        <v>459</v>
      </c>
      <c r="CU152" s="2" t="s">
        <v>459</v>
      </c>
      <c r="CV152" s="2" t="s">
        <v>459</v>
      </c>
      <c r="CW152" s="2" t="s">
        <v>459</v>
      </c>
      <c r="CX152" s="2" t="s">
        <v>459</v>
      </c>
      <c r="CY152" s="2" t="s">
        <v>459</v>
      </c>
      <c r="CZ152" s="2" t="s">
        <v>459</v>
      </c>
      <c r="DA152" s="2" t="s">
        <v>459</v>
      </c>
      <c r="DB152" s="11" t="s">
        <v>948</v>
      </c>
      <c r="DC152" s="2" t="s">
        <v>459</v>
      </c>
      <c r="DD152" s="2" t="s">
        <v>459</v>
      </c>
      <c r="DE152" s="2" t="s">
        <v>459</v>
      </c>
      <c r="DF152" s="2" t="s">
        <v>459</v>
      </c>
      <c r="DG152" s="2" t="s">
        <v>459</v>
      </c>
      <c r="DH152" s="2" t="s">
        <v>459</v>
      </c>
      <c r="DI152" s="2" t="s">
        <v>459</v>
      </c>
      <c r="DJ152" s="2" t="s">
        <v>459</v>
      </c>
      <c r="DK152" s="12" t="s">
        <v>223</v>
      </c>
      <c r="DL152" s="2" t="s">
        <v>459</v>
      </c>
      <c r="DM152" s="2" t="s">
        <v>459</v>
      </c>
      <c r="DN152" s="2" t="s">
        <v>459</v>
      </c>
      <c r="DO152" s="2" t="s">
        <v>459</v>
      </c>
      <c r="DP152" s="2" t="s">
        <v>459</v>
      </c>
      <c r="DQ152" s="2" t="s">
        <v>459</v>
      </c>
      <c r="DR152" s="2" t="s">
        <v>459</v>
      </c>
      <c r="DS152" s="2" t="s">
        <v>459</v>
      </c>
      <c r="DT152" s="2" t="s">
        <v>459</v>
      </c>
      <c r="DU152" s="13" t="s">
        <v>900</v>
      </c>
      <c r="DV152" s="2" t="s">
        <v>459</v>
      </c>
      <c r="DW152" s="2" t="s">
        <v>459</v>
      </c>
      <c r="DX152" s="13" t="s">
        <v>949</v>
      </c>
      <c r="DY152" s="2" t="s">
        <v>459</v>
      </c>
      <c r="DZ152" s="2" t="s">
        <v>459</v>
      </c>
      <c r="EA152" s="2" t="s">
        <v>459</v>
      </c>
      <c r="EB152" s="2" t="s">
        <v>459</v>
      </c>
      <c r="EC152" s="2" t="s">
        <v>459</v>
      </c>
      <c r="ED152" s="2" t="s">
        <v>459</v>
      </c>
      <c r="EE152" s="2" t="s">
        <v>459</v>
      </c>
      <c r="EF152" s="2" t="s">
        <v>459</v>
      </c>
      <c r="EG152" s="2" t="s">
        <v>459</v>
      </c>
      <c r="EH152" s="2" t="s">
        <v>459</v>
      </c>
      <c r="EI152" s="2" t="s">
        <v>459</v>
      </c>
      <c r="EJ152" s="2" t="s">
        <v>459</v>
      </c>
      <c r="EK152" s="2" t="s">
        <v>459</v>
      </c>
      <c r="EL152" s="13" t="s">
        <v>950</v>
      </c>
      <c r="EM152" s="2" t="s">
        <v>459</v>
      </c>
      <c r="EN152" s="2" t="s">
        <v>459</v>
      </c>
      <c r="EO152" s="2" t="s">
        <v>459</v>
      </c>
      <c r="EP152" s="2" t="s">
        <v>459</v>
      </c>
      <c r="EQ152" s="2" t="s">
        <v>459</v>
      </c>
      <c r="ER152" s="2" t="s">
        <v>459</v>
      </c>
      <c r="ES152" s="2" t="s">
        <v>459</v>
      </c>
      <c r="ET152" s="12" t="s">
        <v>474</v>
      </c>
      <c r="EU152" s="2" t="s">
        <v>459</v>
      </c>
      <c r="EV152" s="2" t="s">
        <v>459</v>
      </c>
      <c r="EW152" s="2" t="s">
        <v>459</v>
      </c>
      <c r="EX152" s="2" t="s">
        <v>459</v>
      </c>
      <c r="EY152" s="2" t="s">
        <v>459</v>
      </c>
      <c r="EZ152" s="2" t="s">
        <v>459</v>
      </c>
      <c r="FA152" s="2" t="s">
        <v>459</v>
      </c>
      <c r="FB152" s="2" t="s">
        <v>459</v>
      </c>
      <c r="FC152" s="2" t="s">
        <v>459</v>
      </c>
      <c r="FD152" s="2" t="s">
        <v>459</v>
      </c>
      <c r="FE152" s="2" t="s">
        <v>459</v>
      </c>
      <c r="FF152" s="12" t="s">
        <v>870</v>
      </c>
      <c r="FG152" s="2" t="s">
        <v>459</v>
      </c>
      <c r="FH152" s="2" t="s">
        <v>459</v>
      </c>
      <c r="FI152" s="2" t="s">
        <v>459</v>
      </c>
      <c r="FJ152" s="2" t="s">
        <v>459</v>
      </c>
      <c r="FK152" s="2" t="s">
        <v>459</v>
      </c>
      <c r="FL152" s="2" t="s">
        <v>459</v>
      </c>
      <c r="FM152" s="2" t="s">
        <v>459</v>
      </c>
      <c r="FN152" s="2" t="s">
        <v>459</v>
      </c>
      <c r="FO152" s="2" t="s">
        <v>459</v>
      </c>
      <c r="FP152" s="2" t="s">
        <v>459</v>
      </c>
      <c r="FQ152" s="2" t="s">
        <v>459</v>
      </c>
      <c r="FR152" s="2" t="s">
        <v>459</v>
      </c>
      <c r="FS152" s="13" t="s">
        <v>274</v>
      </c>
      <c r="FT152" s="2" t="s">
        <v>459</v>
      </c>
      <c r="FU152" s="2" t="s">
        <v>459</v>
      </c>
      <c r="FV152" s="2" t="s">
        <v>459</v>
      </c>
      <c r="FW152" s="13" t="s">
        <v>951</v>
      </c>
      <c r="FX152" s="2" t="s">
        <v>459</v>
      </c>
      <c r="FY152" s="2" t="s">
        <v>459</v>
      </c>
      <c r="FZ152" s="2" t="s">
        <v>459</v>
      </c>
      <c r="GA152" s="2" t="s">
        <v>459</v>
      </c>
      <c r="GB152" s="2" t="s">
        <v>459</v>
      </c>
      <c r="GC152" s="2" t="s">
        <v>459</v>
      </c>
      <c r="GD152" s="2" t="s">
        <v>459</v>
      </c>
      <c r="GE152" s="2" t="s">
        <v>459</v>
      </c>
    </row>
    <row r="153" spans="1:187" ht="88.9" customHeight="1" x14ac:dyDescent="0.25">
      <c r="A153" s="1">
        <v>222</v>
      </c>
      <c r="B153" s="2" t="s">
        <v>632</v>
      </c>
      <c r="C153" s="2" t="s">
        <v>633</v>
      </c>
      <c r="D153" s="2" t="s">
        <v>66</v>
      </c>
      <c r="E153" s="18" t="s">
        <v>1734</v>
      </c>
      <c r="F153" s="2" t="s">
        <v>629</v>
      </c>
      <c r="G153" s="2" t="s">
        <v>459</v>
      </c>
      <c r="H153" s="2" t="s">
        <v>459</v>
      </c>
      <c r="I153" s="2" t="s">
        <v>459</v>
      </c>
      <c r="J153" s="11" t="s">
        <v>829</v>
      </c>
      <c r="K153" s="2" t="s">
        <v>459</v>
      </c>
      <c r="L153" s="2" t="s">
        <v>459</v>
      </c>
      <c r="M153" s="2" t="s">
        <v>459</v>
      </c>
      <c r="N153" s="2" t="s">
        <v>459</v>
      </c>
      <c r="O153" s="2" t="s">
        <v>459</v>
      </c>
      <c r="P153" s="2" t="s">
        <v>459</v>
      </c>
      <c r="Q153" s="2" t="s">
        <v>459</v>
      </c>
      <c r="R153" s="11" t="s">
        <v>478</v>
      </c>
      <c r="S153" s="2" t="s">
        <v>459</v>
      </c>
      <c r="T153" s="2" t="s">
        <v>459</v>
      </c>
      <c r="U153" s="13" t="s">
        <v>129</v>
      </c>
      <c r="V153" s="2" t="s">
        <v>459</v>
      </c>
      <c r="W153" s="2" t="s">
        <v>459</v>
      </c>
      <c r="X153" s="2" t="s">
        <v>459</v>
      </c>
      <c r="Y153" s="2" t="s">
        <v>459</v>
      </c>
      <c r="Z153" s="2" t="s">
        <v>459</v>
      </c>
      <c r="AA153" s="2" t="s">
        <v>459</v>
      </c>
      <c r="AB153" s="12" t="s">
        <v>496</v>
      </c>
      <c r="AC153" s="2" t="s">
        <v>459</v>
      </c>
      <c r="AD153" s="2" t="s">
        <v>459</v>
      </c>
      <c r="AE153" s="2" t="s">
        <v>459</v>
      </c>
      <c r="AF153" s="2" t="s">
        <v>459</v>
      </c>
      <c r="AG153" s="2" t="s">
        <v>459</v>
      </c>
      <c r="AH153" s="2" t="s">
        <v>459</v>
      </c>
      <c r="AI153" s="13" t="s">
        <v>152</v>
      </c>
      <c r="AJ153" s="2" t="s">
        <v>459</v>
      </c>
      <c r="AK153" s="2" t="s">
        <v>459</v>
      </c>
      <c r="AL153" s="2" t="s">
        <v>459</v>
      </c>
      <c r="AM153" s="12" t="s">
        <v>120</v>
      </c>
      <c r="AN153" s="2" t="s">
        <v>459</v>
      </c>
      <c r="AO153" s="2" t="s">
        <v>459</v>
      </c>
      <c r="AP153" s="2" t="s">
        <v>459</v>
      </c>
      <c r="AQ153" s="2" t="s">
        <v>459</v>
      </c>
      <c r="AR153" s="13" t="s">
        <v>830</v>
      </c>
      <c r="AS153" s="2" t="s">
        <v>459</v>
      </c>
      <c r="AT153" s="2" t="s">
        <v>459</v>
      </c>
      <c r="AU153" s="2" t="s">
        <v>459</v>
      </c>
      <c r="AV153" s="2" t="s">
        <v>459</v>
      </c>
      <c r="AW153" s="11" t="s">
        <v>614</v>
      </c>
      <c r="AX153" s="2" t="s">
        <v>459</v>
      </c>
      <c r="AY153" s="2" t="s">
        <v>459</v>
      </c>
      <c r="AZ153" s="2" t="s">
        <v>459</v>
      </c>
      <c r="BA153" s="2" t="s">
        <v>459</v>
      </c>
      <c r="BB153" s="2" t="s">
        <v>459</v>
      </c>
      <c r="BC153" s="2" t="s">
        <v>459</v>
      </c>
      <c r="BD153" s="2" t="s">
        <v>459</v>
      </c>
      <c r="BE153" s="13" t="s">
        <v>831</v>
      </c>
      <c r="BF153" s="2" t="s">
        <v>459</v>
      </c>
      <c r="BG153" s="2" t="s">
        <v>459</v>
      </c>
      <c r="BH153" s="2" t="s">
        <v>459</v>
      </c>
      <c r="BI153" s="12" t="s">
        <v>554</v>
      </c>
      <c r="BJ153" s="2" t="s">
        <v>459</v>
      </c>
      <c r="BK153" s="2" t="s">
        <v>459</v>
      </c>
      <c r="BL153" s="2" t="s">
        <v>459</v>
      </c>
      <c r="BM153" s="2" t="s">
        <v>459</v>
      </c>
      <c r="BN153" s="2" t="s">
        <v>459</v>
      </c>
      <c r="BO153" s="2" t="s">
        <v>459</v>
      </c>
      <c r="BP153" s="2" t="s">
        <v>459</v>
      </c>
      <c r="BQ153" s="11" t="s">
        <v>832</v>
      </c>
      <c r="BR153" s="2" t="s">
        <v>459</v>
      </c>
      <c r="BS153" s="2" t="s">
        <v>459</v>
      </c>
      <c r="BT153" s="12" t="s">
        <v>181</v>
      </c>
      <c r="BU153" s="2" t="s">
        <v>459</v>
      </c>
      <c r="BV153" s="2" t="s">
        <v>459</v>
      </c>
      <c r="BW153" s="2" t="s">
        <v>459</v>
      </c>
      <c r="BX153" s="2" t="s">
        <v>459</v>
      </c>
      <c r="BY153" s="2" t="s">
        <v>459</v>
      </c>
      <c r="BZ153" s="2" t="s">
        <v>459</v>
      </c>
      <c r="CA153" s="2" t="s">
        <v>459</v>
      </c>
      <c r="CB153" s="2" t="s">
        <v>459</v>
      </c>
      <c r="CC153" s="12" t="s">
        <v>483</v>
      </c>
      <c r="CD153" s="2" t="s">
        <v>459</v>
      </c>
      <c r="CE153" s="2" t="s">
        <v>459</v>
      </c>
      <c r="CF153" s="2" t="s">
        <v>459</v>
      </c>
      <c r="CG153" s="2" t="s">
        <v>459</v>
      </c>
      <c r="CH153" s="2" t="s">
        <v>459</v>
      </c>
      <c r="CI153" s="2" t="s">
        <v>459</v>
      </c>
      <c r="CJ153" s="12" t="s">
        <v>833</v>
      </c>
      <c r="CK153" s="2" t="s">
        <v>459</v>
      </c>
      <c r="CL153" s="2" t="s">
        <v>459</v>
      </c>
      <c r="CM153" s="13" t="s">
        <v>834</v>
      </c>
      <c r="CN153" s="2" t="s">
        <v>459</v>
      </c>
      <c r="CO153" s="2" t="s">
        <v>459</v>
      </c>
      <c r="CP153" s="2" t="s">
        <v>459</v>
      </c>
      <c r="CQ153" s="2" t="s">
        <v>459</v>
      </c>
      <c r="CR153" s="13" t="s">
        <v>835</v>
      </c>
      <c r="CS153" s="2" t="s">
        <v>459</v>
      </c>
      <c r="CT153" s="2" t="s">
        <v>459</v>
      </c>
      <c r="CU153" s="2" t="s">
        <v>459</v>
      </c>
      <c r="CV153" s="2" t="s">
        <v>459</v>
      </c>
      <c r="CW153" s="2" t="s">
        <v>459</v>
      </c>
      <c r="CX153" s="2" t="s">
        <v>459</v>
      </c>
      <c r="CY153" s="2" t="s">
        <v>459</v>
      </c>
      <c r="CZ153" s="14" t="s">
        <v>533</v>
      </c>
      <c r="DA153" s="2" t="s">
        <v>459</v>
      </c>
      <c r="DB153" s="2" t="s">
        <v>459</v>
      </c>
      <c r="DC153" s="2" t="s">
        <v>459</v>
      </c>
      <c r="DD153" s="2" t="s">
        <v>459</v>
      </c>
      <c r="DE153" s="12" t="s">
        <v>207</v>
      </c>
      <c r="DF153" s="2" t="s">
        <v>459</v>
      </c>
      <c r="DG153" s="2" t="s">
        <v>459</v>
      </c>
      <c r="DH153" s="2" t="s">
        <v>459</v>
      </c>
      <c r="DI153" s="2" t="s">
        <v>459</v>
      </c>
      <c r="DJ153" s="2" t="s">
        <v>459</v>
      </c>
      <c r="DK153" s="2" t="s">
        <v>459</v>
      </c>
      <c r="DL153" s="2" t="s">
        <v>459</v>
      </c>
      <c r="DM153" s="2" t="s">
        <v>459</v>
      </c>
      <c r="DN153" s="2" t="s">
        <v>459</v>
      </c>
      <c r="DO153" s="2" t="s">
        <v>459</v>
      </c>
      <c r="DP153" s="2" t="s">
        <v>459</v>
      </c>
      <c r="DQ153" s="13" t="s">
        <v>836</v>
      </c>
      <c r="DR153" s="2" t="s">
        <v>459</v>
      </c>
      <c r="DS153" s="2" t="s">
        <v>459</v>
      </c>
      <c r="DT153" s="2" t="s">
        <v>459</v>
      </c>
      <c r="DU153" s="2" t="s">
        <v>459</v>
      </c>
      <c r="DV153" s="2" t="s">
        <v>459</v>
      </c>
      <c r="DW153" s="2" t="s">
        <v>459</v>
      </c>
      <c r="DX153" s="2" t="s">
        <v>459</v>
      </c>
      <c r="DY153" s="2" t="s">
        <v>459</v>
      </c>
      <c r="DZ153" s="2" t="s">
        <v>459</v>
      </c>
      <c r="EA153" s="2" t="s">
        <v>459</v>
      </c>
      <c r="EB153" s="2" t="s">
        <v>459</v>
      </c>
      <c r="EC153" s="2" t="s">
        <v>459</v>
      </c>
      <c r="ED153" s="13" t="s">
        <v>242</v>
      </c>
      <c r="EE153" s="2" t="s">
        <v>459</v>
      </c>
      <c r="EF153" s="2" t="s">
        <v>459</v>
      </c>
      <c r="EG153" s="2" t="s">
        <v>459</v>
      </c>
      <c r="EH153" s="2" t="s">
        <v>459</v>
      </c>
      <c r="EI153" s="2" t="s">
        <v>459</v>
      </c>
      <c r="EJ153" s="2" t="s">
        <v>459</v>
      </c>
      <c r="EK153" s="2" t="s">
        <v>459</v>
      </c>
      <c r="EL153" s="2" t="s">
        <v>459</v>
      </c>
      <c r="EM153" s="2" t="s">
        <v>459</v>
      </c>
      <c r="EN153" s="13" t="s">
        <v>837</v>
      </c>
      <c r="EO153" s="2" t="s">
        <v>459</v>
      </c>
      <c r="EP153" s="2" t="s">
        <v>459</v>
      </c>
      <c r="EQ153" s="2" t="s">
        <v>459</v>
      </c>
      <c r="ER153" s="2" t="s">
        <v>459</v>
      </c>
      <c r="ES153" s="2" t="s">
        <v>459</v>
      </c>
      <c r="ET153" s="11" t="s">
        <v>838</v>
      </c>
      <c r="EU153" s="2" t="s">
        <v>459</v>
      </c>
      <c r="EV153" s="2" t="s">
        <v>459</v>
      </c>
      <c r="EW153" s="2" t="s">
        <v>459</v>
      </c>
      <c r="EX153" s="2" t="s">
        <v>459</v>
      </c>
      <c r="EY153" s="2" t="s">
        <v>459</v>
      </c>
      <c r="EZ153" s="2" t="s">
        <v>459</v>
      </c>
      <c r="FA153" s="2" t="s">
        <v>459</v>
      </c>
      <c r="FB153" s="2" t="s">
        <v>459</v>
      </c>
      <c r="FC153" s="2" t="s">
        <v>459</v>
      </c>
      <c r="FD153" s="2" t="s">
        <v>459</v>
      </c>
      <c r="FE153" s="12" t="s">
        <v>538</v>
      </c>
      <c r="FF153" s="2" t="s">
        <v>459</v>
      </c>
      <c r="FG153" s="2" t="s">
        <v>459</v>
      </c>
      <c r="FH153" s="2" t="s">
        <v>459</v>
      </c>
      <c r="FI153" s="2" t="s">
        <v>459</v>
      </c>
      <c r="FJ153" s="2" t="s">
        <v>459</v>
      </c>
      <c r="FK153" s="2" t="s">
        <v>459</v>
      </c>
      <c r="FL153" s="2" t="s">
        <v>459</v>
      </c>
      <c r="FM153" s="2" t="s">
        <v>459</v>
      </c>
      <c r="FN153" s="2" t="s">
        <v>459</v>
      </c>
      <c r="FO153" s="2" t="s">
        <v>459</v>
      </c>
      <c r="FP153" s="2" t="s">
        <v>459</v>
      </c>
      <c r="FQ153" s="2" t="s">
        <v>459</v>
      </c>
      <c r="FR153" s="13" t="s">
        <v>268</v>
      </c>
      <c r="FS153" s="2" t="s">
        <v>459</v>
      </c>
      <c r="FT153" s="2" t="s">
        <v>459</v>
      </c>
      <c r="FU153" s="2" t="s">
        <v>459</v>
      </c>
      <c r="FV153" s="2" t="s">
        <v>459</v>
      </c>
      <c r="FW153" s="2" t="s">
        <v>459</v>
      </c>
      <c r="FX153" s="2" t="s">
        <v>459</v>
      </c>
      <c r="FY153" s="2" t="s">
        <v>459</v>
      </c>
      <c r="FZ153" s="11" t="s">
        <v>839</v>
      </c>
      <c r="GA153" s="2" t="s">
        <v>459</v>
      </c>
      <c r="GB153" s="2" t="s">
        <v>459</v>
      </c>
      <c r="GC153" s="2" t="s">
        <v>459</v>
      </c>
      <c r="GD153" s="2" t="s">
        <v>459</v>
      </c>
      <c r="GE153" s="2" t="s">
        <v>459</v>
      </c>
    </row>
    <row r="154" spans="1:187" ht="88.9" customHeight="1" x14ac:dyDescent="0.25">
      <c r="A154" s="1">
        <v>1745</v>
      </c>
      <c r="B154" s="2" t="s">
        <v>769</v>
      </c>
      <c r="C154" s="2" t="s">
        <v>770</v>
      </c>
      <c r="D154" s="2" t="s">
        <v>73</v>
      </c>
      <c r="E154" s="18" t="s">
        <v>1735</v>
      </c>
      <c r="F154" s="2" t="s">
        <v>1561</v>
      </c>
      <c r="G154" s="2" t="s">
        <v>459</v>
      </c>
      <c r="H154" s="2" t="s">
        <v>459</v>
      </c>
      <c r="I154" s="2" t="s">
        <v>459</v>
      </c>
      <c r="J154" s="2" t="s">
        <v>459</v>
      </c>
      <c r="K154" s="2" t="s">
        <v>459</v>
      </c>
      <c r="L154" s="12" t="s">
        <v>932</v>
      </c>
      <c r="M154" s="2" t="s">
        <v>459</v>
      </c>
      <c r="N154" s="2" t="s">
        <v>459</v>
      </c>
      <c r="O154" s="13" t="s">
        <v>1155</v>
      </c>
      <c r="P154" s="2" t="s">
        <v>459</v>
      </c>
      <c r="Q154" s="2" t="s">
        <v>459</v>
      </c>
      <c r="R154" s="2" t="s">
        <v>459</v>
      </c>
      <c r="S154" s="2" t="s">
        <v>459</v>
      </c>
      <c r="T154" s="2" t="s">
        <v>459</v>
      </c>
      <c r="U154" s="2" t="s">
        <v>459</v>
      </c>
      <c r="V154" s="2" t="s">
        <v>459</v>
      </c>
      <c r="W154" s="13" t="s">
        <v>124</v>
      </c>
      <c r="X154" s="2" t="s">
        <v>459</v>
      </c>
      <c r="Y154" s="2" t="s">
        <v>459</v>
      </c>
      <c r="Z154" s="2" t="s">
        <v>459</v>
      </c>
      <c r="AA154" s="2" t="s">
        <v>459</v>
      </c>
      <c r="AB154" s="12" t="s">
        <v>496</v>
      </c>
      <c r="AC154" s="2" t="s">
        <v>459</v>
      </c>
      <c r="AD154" s="2" t="s">
        <v>459</v>
      </c>
      <c r="AE154" s="2" t="s">
        <v>459</v>
      </c>
      <c r="AF154" s="12" t="s">
        <v>145</v>
      </c>
      <c r="AG154" s="2" t="s">
        <v>459</v>
      </c>
      <c r="AH154" s="2" t="s">
        <v>459</v>
      </c>
      <c r="AI154" s="2" t="s">
        <v>459</v>
      </c>
      <c r="AJ154" s="2" t="s">
        <v>459</v>
      </c>
      <c r="AK154" s="2" t="s">
        <v>459</v>
      </c>
      <c r="AL154" s="2" t="s">
        <v>459</v>
      </c>
      <c r="AM154" s="2" t="s">
        <v>459</v>
      </c>
      <c r="AN154" s="13" t="s">
        <v>116</v>
      </c>
      <c r="AO154" s="2" t="s">
        <v>459</v>
      </c>
      <c r="AP154" s="2" t="s">
        <v>459</v>
      </c>
      <c r="AQ154" s="2" t="s">
        <v>459</v>
      </c>
      <c r="AR154" s="2" t="s">
        <v>459</v>
      </c>
      <c r="AS154" s="2" t="s">
        <v>459</v>
      </c>
      <c r="AT154" s="13" t="s">
        <v>163</v>
      </c>
      <c r="AU154" s="2" t="s">
        <v>459</v>
      </c>
      <c r="AV154" s="2" t="s">
        <v>459</v>
      </c>
      <c r="AW154" s="2" t="s">
        <v>459</v>
      </c>
      <c r="AX154" s="2" t="s">
        <v>459</v>
      </c>
      <c r="AY154" s="2" t="s">
        <v>459</v>
      </c>
      <c r="AZ154" s="11" t="s">
        <v>1367</v>
      </c>
      <c r="BA154" s="2" t="s">
        <v>459</v>
      </c>
      <c r="BB154" s="2" t="s">
        <v>459</v>
      </c>
      <c r="BC154" s="2" t="s">
        <v>459</v>
      </c>
      <c r="BD154" s="2" t="s">
        <v>459</v>
      </c>
      <c r="BE154" s="2" t="s">
        <v>459</v>
      </c>
      <c r="BF154" s="2" t="s">
        <v>459</v>
      </c>
      <c r="BG154" s="2" t="s">
        <v>459</v>
      </c>
      <c r="BH154" s="13" t="s">
        <v>831</v>
      </c>
      <c r="BI154" s="2" t="s">
        <v>459</v>
      </c>
      <c r="BJ154" s="13" t="s">
        <v>171</v>
      </c>
      <c r="BK154" s="2" t="s">
        <v>459</v>
      </c>
      <c r="BL154" s="2" t="s">
        <v>459</v>
      </c>
      <c r="BM154" s="2" t="s">
        <v>459</v>
      </c>
      <c r="BN154" s="2" t="s">
        <v>459</v>
      </c>
      <c r="BO154" s="2" t="s">
        <v>459</v>
      </c>
      <c r="BP154" s="2" t="s">
        <v>459</v>
      </c>
      <c r="BQ154" s="2" t="s">
        <v>459</v>
      </c>
      <c r="BR154" s="2" t="s">
        <v>459</v>
      </c>
      <c r="BS154" s="12" t="s">
        <v>530</v>
      </c>
      <c r="BT154" s="13" t="s">
        <v>183</v>
      </c>
      <c r="BU154" s="2" t="s">
        <v>459</v>
      </c>
      <c r="BV154" s="2" t="s">
        <v>459</v>
      </c>
      <c r="BW154" s="2" t="s">
        <v>459</v>
      </c>
      <c r="BX154" s="2" t="s">
        <v>459</v>
      </c>
      <c r="BY154" s="2" t="s">
        <v>459</v>
      </c>
      <c r="BZ154" s="2" t="s">
        <v>459</v>
      </c>
      <c r="CA154" s="2" t="s">
        <v>459</v>
      </c>
      <c r="CB154" s="2" t="s">
        <v>459</v>
      </c>
      <c r="CC154" s="2" t="s">
        <v>459</v>
      </c>
      <c r="CD154" s="2" t="s">
        <v>459</v>
      </c>
      <c r="CE154" s="13" t="s">
        <v>1142</v>
      </c>
      <c r="CF154" s="13" t="s">
        <v>1368</v>
      </c>
      <c r="CG154" s="2" t="s">
        <v>459</v>
      </c>
      <c r="CH154" s="2" t="s">
        <v>459</v>
      </c>
      <c r="CI154" s="2" t="s">
        <v>459</v>
      </c>
      <c r="CJ154" s="2" t="s">
        <v>459</v>
      </c>
      <c r="CK154" s="2" t="s">
        <v>459</v>
      </c>
      <c r="CL154" s="2" t="s">
        <v>459</v>
      </c>
      <c r="CM154" s="2" t="s">
        <v>459</v>
      </c>
      <c r="CN154" s="2" t="s">
        <v>459</v>
      </c>
      <c r="CO154" s="2" t="s">
        <v>459</v>
      </c>
      <c r="CP154" s="13" t="s">
        <v>1369</v>
      </c>
      <c r="CQ154" s="2" t="s">
        <v>459</v>
      </c>
      <c r="CR154" s="2" t="s">
        <v>459</v>
      </c>
      <c r="CS154" s="2" t="s">
        <v>459</v>
      </c>
      <c r="CT154" s="2" t="s">
        <v>459</v>
      </c>
      <c r="CU154" s="2" t="s">
        <v>459</v>
      </c>
      <c r="CV154" s="12" t="s">
        <v>505</v>
      </c>
      <c r="CW154" s="2" t="s">
        <v>459</v>
      </c>
      <c r="CX154" s="2" t="s">
        <v>459</v>
      </c>
      <c r="CY154" s="2" t="s">
        <v>459</v>
      </c>
      <c r="CZ154" s="2" t="s">
        <v>459</v>
      </c>
      <c r="DA154" s="2" t="s">
        <v>459</v>
      </c>
      <c r="DB154" s="11" t="s">
        <v>534</v>
      </c>
      <c r="DC154" s="2" t="s">
        <v>459</v>
      </c>
      <c r="DD154" s="12" t="s">
        <v>206</v>
      </c>
      <c r="DE154" s="2" t="s">
        <v>459</v>
      </c>
      <c r="DF154" s="2" t="s">
        <v>459</v>
      </c>
      <c r="DG154" s="2" t="s">
        <v>459</v>
      </c>
      <c r="DH154" s="2" t="s">
        <v>459</v>
      </c>
      <c r="DI154" s="2" t="s">
        <v>459</v>
      </c>
      <c r="DJ154" s="2" t="s">
        <v>459</v>
      </c>
      <c r="DK154" s="2" t="s">
        <v>459</v>
      </c>
      <c r="DL154" s="2" t="s">
        <v>459</v>
      </c>
      <c r="DM154" s="2" t="s">
        <v>459</v>
      </c>
      <c r="DN154" s="2" t="s">
        <v>459</v>
      </c>
      <c r="DO154" s="2" t="s">
        <v>459</v>
      </c>
      <c r="DP154" s="2" t="s">
        <v>459</v>
      </c>
      <c r="DQ154" s="2" t="s">
        <v>459</v>
      </c>
      <c r="DR154" s="13" t="s">
        <v>1370</v>
      </c>
      <c r="DS154" s="2" t="s">
        <v>459</v>
      </c>
      <c r="DT154" s="2" t="s">
        <v>459</v>
      </c>
      <c r="DU154" s="2" t="s">
        <v>459</v>
      </c>
      <c r="DV154" s="2" t="s">
        <v>459</v>
      </c>
      <c r="DW154" s="2" t="s">
        <v>459</v>
      </c>
      <c r="DX154" s="2" t="s">
        <v>459</v>
      </c>
      <c r="DY154" s="2" t="s">
        <v>459</v>
      </c>
      <c r="DZ154" s="2" t="s">
        <v>459</v>
      </c>
      <c r="EA154" s="2" t="s">
        <v>459</v>
      </c>
      <c r="EB154" s="2" t="s">
        <v>459</v>
      </c>
      <c r="EC154" s="2" t="s">
        <v>459</v>
      </c>
      <c r="ED154" s="12" t="s">
        <v>241</v>
      </c>
      <c r="EE154" s="2" t="s">
        <v>459</v>
      </c>
      <c r="EF154" s="2" t="s">
        <v>459</v>
      </c>
      <c r="EG154" s="2" t="s">
        <v>459</v>
      </c>
      <c r="EH154" s="2" t="s">
        <v>459</v>
      </c>
      <c r="EI154" s="2" t="s">
        <v>459</v>
      </c>
      <c r="EJ154" s="13" t="s">
        <v>490</v>
      </c>
      <c r="EK154" s="2" t="s">
        <v>459</v>
      </c>
      <c r="EL154" s="2" t="s">
        <v>459</v>
      </c>
      <c r="EM154" s="2" t="s">
        <v>459</v>
      </c>
      <c r="EN154" s="2" t="s">
        <v>459</v>
      </c>
      <c r="EO154" s="2" t="s">
        <v>459</v>
      </c>
      <c r="EP154" s="2" t="s">
        <v>459</v>
      </c>
      <c r="EQ154" s="2" t="s">
        <v>459</v>
      </c>
      <c r="ER154" s="2" t="s">
        <v>459</v>
      </c>
      <c r="ES154" s="2" t="s">
        <v>459</v>
      </c>
      <c r="ET154" s="15" t="s">
        <v>1371</v>
      </c>
      <c r="EU154" s="2" t="s">
        <v>459</v>
      </c>
      <c r="EV154" s="2" t="s">
        <v>459</v>
      </c>
      <c r="EW154" s="2" t="s">
        <v>459</v>
      </c>
      <c r="EX154" s="2" t="s">
        <v>459</v>
      </c>
      <c r="EY154" s="2" t="s">
        <v>459</v>
      </c>
      <c r="EZ154" s="2" t="s">
        <v>459</v>
      </c>
      <c r="FA154" s="2" t="s">
        <v>459</v>
      </c>
      <c r="FB154" s="2" t="s">
        <v>459</v>
      </c>
      <c r="FC154" s="2" t="s">
        <v>459</v>
      </c>
      <c r="FD154" s="2" t="s">
        <v>459</v>
      </c>
      <c r="FE154" s="2" t="s">
        <v>459</v>
      </c>
      <c r="FF154" s="2" t="s">
        <v>459</v>
      </c>
      <c r="FG154" s="2" t="s">
        <v>459</v>
      </c>
      <c r="FH154" s="2" t="s">
        <v>459</v>
      </c>
      <c r="FI154" s="2" t="s">
        <v>459</v>
      </c>
      <c r="FJ154" s="12" t="s">
        <v>912</v>
      </c>
      <c r="FK154" s="2" t="s">
        <v>459</v>
      </c>
      <c r="FL154" s="2" t="s">
        <v>459</v>
      </c>
      <c r="FM154" s="2" t="s">
        <v>459</v>
      </c>
      <c r="FN154" s="12" t="s">
        <v>254</v>
      </c>
      <c r="FO154" s="2" t="s">
        <v>459</v>
      </c>
      <c r="FP154" s="2" t="s">
        <v>459</v>
      </c>
      <c r="FQ154" s="2" t="s">
        <v>459</v>
      </c>
      <c r="FR154" s="2" t="s">
        <v>459</v>
      </c>
      <c r="FS154" s="2" t="s">
        <v>459</v>
      </c>
      <c r="FT154" s="2" t="s">
        <v>459</v>
      </c>
      <c r="FU154" s="2" t="s">
        <v>459</v>
      </c>
      <c r="FV154" s="2" t="s">
        <v>459</v>
      </c>
      <c r="FW154" s="2" t="s">
        <v>459</v>
      </c>
      <c r="FX154" s="2" t="s">
        <v>459</v>
      </c>
      <c r="FY154" s="2" t="s">
        <v>459</v>
      </c>
      <c r="FZ154" s="2" t="s">
        <v>459</v>
      </c>
      <c r="GA154" s="2" t="s">
        <v>459</v>
      </c>
      <c r="GB154" s="2" t="s">
        <v>459</v>
      </c>
      <c r="GC154" s="2" t="s">
        <v>459</v>
      </c>
      <c r="GD154" s="2" t="s">
        <v>459</v>
      </c>
      <c r="GE154" s="13" t="s">
        <v>591</v>
      </c>
    </row>
    <row r="155" spans="1:187" ht="88.9" customHeight="1" x14ac:dyDescent="0.25">
      <c r="A155" s="1">
        <v>2349</v>
      </c>
      <c r="B155" s="2" t="s">
        <v>799</v>
      </c>
      <c r="C155" s="2" t="s">
        <v>794</v>
      </c>
      <c r="D155" s="2" t="s">
        <v>50</v>
      </c>
      <c r="E155" s="18" t="s">
        <v>1604</v>
      </c>
      <c r="F155" s="2" t="s">
        <v>622</v>
      </c>
      <c r="G155" s="2" t="s">
        <v>459</v>
      </c>
      <c r="H155" s="2" t="s">
        <v>459</v>
      </c>
      <c r="I155" s="2" t="s">
        <v>459</v>
      </c>
      <c r="J155" s="2" t="s">
        <v>459</v>
      </c>
      <c r="K155" s="2" t="s">
        <v>459</v>
      </c>
      <c r="L155" s="12" t="s">
        <v>932</v>
      </c>
      <c r="M155" s="2" t="s">
        <v>459</v>
      </c>
      <c r="N155" s="2" t="s">
        <v>459</v>
      </c>
      <c r="O155" s="2" t="s">
        <v>459</v>
      </c>
      <c r="P155" s="2" t="s">
        <v>459</v>
      </c>
      <c r="Q155" s="13" t="s">
        <v>862</v>
      </c>
      <c r="R155" s="2" t="s">
        <v>459</v>
      </c>
      <c r="S155" s="2" t="s">
        <v>459</v>
      </c>
      <c r="T155" s="13" t="s">
        <v>126</v>
      </c>
      <c r="U155" s="2" t="s">
        <v>459</v>
      </c>
      <c r="V155" s="2" t="s">
        <v>459</v>
      </c>
      <c r="W155" s="2" t="s">
        <v>459</v>
      </c>
      <c r="X155" s="2" t="s">
        <v>459</v>
      </c>
      <c r="Y155" s="2" t="s">
        <v>459</v>
      </c>
      <c r="Z155" s="2" t="s">
        <v>459</v>
      </c>
      <c r="AA155" s="12" t="s">
        <v>499</v>
      </c>
      <c r="AB155" s="2" t="s">
        <v>459</v>
      </c>
      <c r="AC155" s="2" t="s">
        <v>459</v>
      </c>
      <c r="AD155" s="2" t="s">
        <v>459</v>
      </c>
      <c r="AE155" s="2" t="s">
        <v>459</v>
      </c>
      <c r="AF155" s="2" t="s">
        <v>459</v>
      </c>
      <c r="AG155" s="2" t="s">
        <v>459</v>
      </c>
      <c r="AH155" s="2" t="s">
        <v>459</v>
      </c>
      <c r="AI155" s="13" t="s">
        <v>143</v>
      </c>
      <c r="AJ155" s="2" t="s">
        <v>459</v>
      </c>
      <c r="AK155" s="2" t="s">
        <v>459</v>
      </c>
      <c r="AL155" s="2" t="s">
        <v>459</v>
      </c>
      <c r="AM155" s="13" t="s">
        <v>118</v>
      </c>
      <c r="AN155" s="2" t="s">
        <v>459</v>
      </c>
      <c r="AO155" s="2" t="s">
        <v>459</v>
      </c>
      <c r="AP155" s="2" t="s">
        <v>459</v>
      </c>
      <c r="AQ155" s="2" t="s">
        <v>459</v>
      </c>
      <c r="AR155" s="2" t="s">
        <v>459</v>
      </c>
      <c r="AS155" s="13" t="s">
        <v>161</v>
      </c>
      <c r="AT155" s="2" t="s">
        <v>459</v>
      </c>
      <c r="AU155" s="2" t="s">
        <v>459</v>
      </c>
      <c r="AV155" s="2" t="s">
        <v>459</v>
      </c>
      <c r="AW155" s="2" t="s">
        <v>459</v>
      </c>
      <c r="AX155" s="2" t="s">
        <v>459</v>
      </c>
      <c r="AY155" s="2" t="s">
        <v>459</v>
      </c>
      <c r="AZ155" s="13" t="s">
        <v>1456</v>
      </c>
      <c r="BA155" s="2" t="s">
        <v>459</v>
      </c>
      <c r="BB155" s="2" t="s">
        <v>459</v>
      </c>
      <c r="BC155" s="13" t="s">
        <v>926</v>
      </c>
      <c r="BD155" s="2" t="s">
        <v>459</v>
      </c>
      <c r="BE155" s="2" t="s">
        <v>459</v>
      </c>
      <c r="BF155" s="2" t="s">
        <v>459</v>
      </c>
      <c r="BG155" s="2" t="s">
        <v>459</v>
      </c>
      <c r="BH155" s="2" t="s">
        <v>459</v>
      </c>
      <c r="BI155" s="13" t="s">
        <v>563</v>
      </c>
      <c r="BJ155" s="2" t="s">
        <v>459</v>
      </c>
      <c r="BK155" s="2" t="s">
        <v>459</v>
      </c>
      <c r="BL155" s="2" t="s">
        <v>459</v>
      </c>
      <c r="BM155" s="2" t="s">
        <v>459</v>
      </c>
      <c r="BN155" s="2" t="s">
        <v>459</v>
      </c>
      <c r="BO155" s="11" t="s">
        <v>990</v>
      </c>
      <c r="BP155" s="2" t="s">
        <v>459</v>
      </c>
      <c r="BQ155" s="2" t="s">
        <v>459</v>
      </c>
      <c r="BR155" s="2" t="s">
        <v>459</v>
      </c>
      <c r="BS155" s="2" t="s">
        <v>459</v>
      </c>
      <c r="BT155" s="2" t="s">
        <v>459</v>
      </c>
      <c r="BU155" s="2" t="s">
        <v>459</v>
      </c>
      <c r="BV155" s="2" t="s">
        <v>459</v>
      </c>
      <c r="BW155" s="2" t="s">
        <v>459</v>
      </c>
      <c r="BX155" s="2" t="s">
        <v>459</v>
      </c>
      <c r="BY155" s="12" t="s">
        <v>190</v>
      </c>
      <c r="BZ155" s="2" t="s">
        <v>459</v>
      </c>
      <c r="CA155" s="2" t="s">
        <v>459</v>
      </c>
      <c r="CB155" s="2" t="s">
        <v>459</v>
      </c>
      <c r="CC155" s="2" t="s">
        <v>459</v>
      </c>
      <c r="CD155" s="13" t="s">
        <v>518</v>
      </c>
      <c r="CE155" s="2" t="s">
        <v>459</v>
      </c>
      <c r="CF155" s="2" t="s">
        <v>459</v>
      </c>
      <c r="CG155" s="2" t="s">
        <v>459</v>
      </c>
      <c r="CH155" s="13" t="s">
        <v>574</v>
      </c>
      <c r="CI155" s="2" t="s">
        <v>459</v>
      </c>
      <c r="CJ155" s="2" t="s">
        <v>459</v>
      </c>
      <c r="CK155" s="2" t="s">
        <v>459</v>
      </c>
      <c r="CL155" s="2" t="s">
        <v>459</v>
      </c>
      <c r="CM155" s="2" t="s">
        <v>459</v>
      </c>
      <c r="CN155" s="2" t="s">
        <v>459</v>
      </c>
      <c r="CO155" s="12" t="s">
        <v>520</v>
      </c>
      <c r="CP155" s="2" t="s">
        <v>459</v>
      </c>
      <c r="CQ155" s="2" t="s">
        <v>459</v>
      </c>
      <c r="CR155" s="2" t="s">
        <v>459</v>
      </c>
      <c r="CS155" s="2" t="s">
        <v>459</v>
      </c>
      <c r="CT155" s="2" t="s">
        <v>459</v>
      </c>
      <c r="CU155" s="2" t="s">
        <v>459</v>
      </c>
      <c r="CV155" s="13" t="s">
        <v>203</v>
      </c>
      <c r="CW155" s="2" t="s">
        <v>459</v>
      </c>
      <c r="CX155" s="2" t="s">
        <v>459</v>
      </c>
      <c r="CY155" s="2" t="s">
        <v>459</v>
      </c>
      <c r="CZ155" s="2" t="s">
        <v>459</v>
      </c>
      <c r="DA155" s="2" t="s">
        <v>459</v>
      </c>
      <c r="DB155" s="2" t="s">
        <v>459</v>
      </c>
      <c r="DC155" s="11" t="s">
        <v>948</v>
      </c>
      <c r="DD155" s="2" t="s">
        <v>459</v>
      </c>
      <c r="DE155" s="2" t="s">
        <v>459</v>
      </c>
      <c r="DF155" s="2" t="s">
        <v>459</v>
      </c>
      <c r="DG155" s="2" t="s">
        <v>459</v>
      </c>
      <c r="DH155" s="2" t="s">
        <v>459</v>
      </c>
      <c r="DI155" s="2" t="s">
        <v>459</v>
      </c>
      <c r="DJ155" s="12" t="s">
        <v>220</v>
      </c>
      <c r="DK155" s="2" t="s">
        <v>459</v>
      </c>
      <c r="DL155" s="2" t="s">
        <v>459</v>
      </c>
      <c r="DM155" s="2" t="s">
        <v>459</v>
      </c>
      <c r="DN155" s="2" t="s">
        <v>459</v>
      </c>
      <c r="DO155" s="2" t="s">
        <v>459</v>
      </c>
      <c r="DP155" s="2" t="s">
        <v>459</v>
      </c>
      <c r="DQ155" s="2" t="s">
        <v>459</v>
      </c>
      <c r="DR155" s="2" t="s">
        <v>459</v>
      </c>
      <c r="DS155" s="2" t="s">
        <v>459</v>
      </c>
      <c r="DT155" s="2" t="s">
        <v>459</v>
      </c>
      <c r="DU155" s="2" t="s">
        <v>459</v>
      </c>
      <c r="DV155" s="2" t="s">
        <v>459</v>
      </c>
      <c r="DW155" s="13" t="s">
        <v>1457</v>
      </c>
      <c r="DX155" s="2" t="s">
        <v>459</v>
      </c>
      <c r="DY155" s="2" t="s">
        <v>459</v>
      </c>
      <c r="DZ155" s="2" t="s">
        <v>459</v>
      </c>
      <c r="EA155" s="2" t="s">
        <v>459</v>
      </c>
      <c r="EB155" s="2" t="s">
        <v>459</v>
      </c>
      <c r="EC155" s="2" t="s">
        <v>459</v>
      </c>
      <c r="ED155" s="13" t="s">
        <v>243</v>
      </c>
      <c r="EE155" s="2" t="s">
        <v>459</v>
      </c>
      <c r="EF155" s="2" t="s">
        <v>459</v>
      </c>
      <c r="EG155" s="2" t="s">
        <v>459</v>
      </c>
      <c r="EH155" s="2" t="s">
        <v>459</v>
      </c>
      <c r="EI155" s="13" t="s">
        <v>1458</v>
      </c>
      <c r="EJ155" s="2" t="s">
        <v>459</v>
      </c>
      <c r="EK155" s="2" t="s">
        <v>459</v>
      </c>
      <c r="EL155" s="2" t="s">
        <v>459</v>
      </c>
      <c r="EM155" s="2" t="s">
        <v>459</v>
      </c>
      <c r="EN155" s="2" t="s">
        <v>459</v>
      </c>
      <c r="EO155" s="2" t="s">
        <v>459</v>
      </c>
      <c r="EP155" s="2" t="s">
        <v>459</v>
      </c>
      <c r="EQ155" s="2" t="s">
        <v>459</v>
      </c>
      <c r="ER155" s="13" t="s">
        <v>1459</v>
      </c>
      <c r="ES155" s="2" t="s">
        <v>459</v>
      </c>
      <c r="ET155" s="2" t="s">
        <v>459</v>
      </c>
      <c r="EU155" s="2" t="s">
        <v>459</v>
      </c>
      <c r="EV155" s="2" t="s">
        <v>459</v>
      </c>
      <c r="EW155" s="2" t="s">
        <v>459</v>
      </c>
      <c r="EX155" s="2" t="s">
        <v>459</v>
      </c>
      <c r="EY155" s="2" t="s">
        <v>459</v>
      </c>
      <c r="EZ155" s="2" t="s">
        <v>459</v>
      </c>
      <c r="FA155" s="2" t="s">
        <v>459</v>
      </c>
      <c r="FB155" s="2" t="s">
        <v>459</v>
      </c>
      <c r="FC155" s="2" t="s">
        <v>459</v>
      </c>
      <c r="FD155" s="13" t="s">
        <v>1232</v>
      </c>
      <c r="FE155" s="2" t="s">
        <v>459</v>
      </c>
      <c r="FF155" s="2" t="s">
        <v>459</v>
      </c>
      <c r="FG155" s="2" t="s">
        <v>459</v>
      </c>
      <c r="FH155" s="2" t="s">
        <v>459</v>
      </c>
      <c r="FI155" s="2" t="s">
        <v>459</v>
      </c>
      <c r="FJ155" s="2" t="s">
        <v>459</v>
      </c>
      <c r="FK155" s="2" t="s">
        <v>459</v>
      </c>
      <c r="FL155" s="2" t="s">
        <v>459</v>
      </c>
      <c r="FM155" s="12" t="s">
        <v>252</v>
      </c>
      <c r="FN155" s="2" t="s">
        <v>459</v>
      </c>
      <c r="FO155" s="2" t="s">
        <v>459</v>
      </c>
      <c r="FP155" s="2" t="s">
        <v>459</v>
      </c>
      <c r="FQ155" s="2" t="s">
        <v>459</v>
      </c>
      <c r="FR155" s="2" t="s">
        <v>459</v>
      </c>
      <c r="FS155" s="2" t="s">
        <v>459</v>
      </c>
      <c r="FT155" s="2" t="s">
        <v>459</v>
      </c>
      <c r="FU155" s="2" t="s">
        <v>459</v>
      </c>
      <c r="FV155" s="2" t="s">
        <v>459</v>
      </c>
      <c r="FW155" s="2" t="s">
        <v>459</v>
      </c>
      <c r="FX155" s="2" t="s">
        <v>459</v>
      </c>
      <c r="FY155" s="2" t="s">
        <v>459</v>
      </c>
      <c r="FZ155" s="13" t="s">
        <v>1460</v>
      </c>
      <c r="GA155" s="2" t="s">
        <v>459</v>
      </c>
      <c r="GB155" s="2" t="s">
        <v>459</v>
      </c>
      <c r="GC155" s="2" t="s">
        <v>459</v>
      </c>
      <c r="GD155" s="2" t="s">
        <v>459</v>
      </c>
      <c r="GE155" s="2" t="s">
        <v>459</v>
      </c>
    </row>
    <row r="156" spans="1:187" ht="88.9" customHeight="1" x14ac:dyDescent="0.25">
      <c r="A156" s="1">
        <v>326</v>
      </c>
      <c r="B156" s="2" t="s">
        <v>683</v>
      </c>
      <c r="C156" s="2" t="s">
        <v>684</v>
      </c>
      <c r="D156" s="2" t="s">
        <v>685</v>
      </c>
      <c r="E156" s="18" t="s">
        <v>1621</v>
      </c>
      <c r="F156" s="2" t="s">
        <v>1548</v>
      </c>
      <c r="G156" s="2" t="s">
        <v>459</v>
      </c>
      <c r="H156" s="2" t="s">
        <v>459</v>
      </c>
      <c r="I156" s="2" t="s">
        <v>459</v>
      </c>
      <c r="J156" s="13" t="s">
        <v>1070</v>
      </c>
      <c r="K156" s="2" t="s">
        <v>459</v>
      </c>
      <c r="L156" s="2" t="s">
        <v>459</v>
      </c>
      <c r="M156" s="2" t="s">
        <v>459</v>
      </c>
      <c r="N156" s="2" t="s">
        <v>459</v>
      </c>
      <c r="O156" s="2" t="s">
        <v>459</v>
      </c>
      <c r="P156" s="2" t="s">
        <v>459</v>
      </c>
      <c r="Q156" s="2" t="s">
        <v>459</v>
      </c>
      <c r="R156" s="11" t="s">
        <v>1071</v>
      </c>
      <c r="S156" s="2" t="s">
        <v>459</v>
      </c>
      <c r="T156" s="2" t="s">
        <v>459</v>
      </c>
      <c r="U156" s="13" t="s">
        <v>129</v>
      </c>
      <c r="V156" s="2" t="s">
        <v>459</v>
      </c>
      <c r="W156" s="2" t="s">
        <v>459</v>
      </c>
      <c r="X156" s="2" t="s">
        <v>459</v>
      </c>
      <c r="Y156" s="2" t="s">
        <v>459</v>
      </c>
      <c r="Z156" s="13" t="s">
        <v>118</v>
      </c>
      <c r="AA156" s="2" t="s">
        <v>459</v>
      </c>
      <c r="AB156" s="2" t="s">
        <v>459</v>
      </c>
      <c r="AC156" s="2" t="s">
        <v>459</v>
      </c>
      <c r="AD156" s="2" t="s">
        <v>459</v>
      </c>
      <c r="AE156" s="12" t="s">
        <v>143</v>
      </c>
      <c r="AF156" s="2" t="s">
        <v>459</v>
      </c>
      <c r="AG156" s="2" t="s">
        <v>459</v>
      </c>
      <c r="AH156" s="2" t="s">
        <v>459</v>
      </c>
      <c r="AI156" s="2" t="s">
        <v>459</v>
      </c>
      <c r="AJ156" s="2" t="s">
        <v>459</v>
      </c>
      <c r="AK156" s="2" t="s">
        <v>459</v>
      </c>
      <c r="AL156" s="2" t="s">
        <v>459</v>
      </c>
      <c r="AM156" s="2" t="s">
        <v>459</v>
      </c>
      <c r="AN156" s="2" t="s">
        <v>459</v>
      </c>
      <c r="AO156" s="2" t="s">
        <v>459</v>
      </c>
      <c r="AP156" s="13" t="s">
        <v>117</v>
      </c>
      <c r="AQ156" s="13" t="s">
        <v>830</v>
      </c>
      <c r="AR156" s="2" t="s">
        <v>459</v>
      </c>
      <c r="AS156" s="2" t="s">
        <v>459</v>
      </c>
      <c r="AT156" s="2" t="s">
        <v>459</v>
      </c>
      <c r="AU156" s="2" t="s">
        <v>459</v>
      </c>
      <c r="AV156" s="2" t="s">
        <v>459</v>
      </c>
      <c r="AW156" s="2" t="s">
        <v>459</v>
      </c>
      <c r="AX156" s="2" t="s">
        <v>459</v>
      </c>
      <c r="AY156" s="2" t="s">
        <v>459</v>
      </c>
      <c r="AZ156" s="13" t="s">
        <v>944</v>
      </c>
      <c r="BA156" s="2" t="s">
        <v>459</v>
      </c>
      <c r="BB156" s="2" t="s">
        <v>459</v>
      </c>
      <c r="BC156" s="2" t="s">
        <v>459</v>
      </c>
      <c r="BD156" s="2" t="s">
        <v>459</v>
      </c>
      <c r="BE156" s="2" t="s">
        <v>459</v>
      </c>
      <c r="BF156" s="13" t="s">
        <v>875</v>
      </c>
      <c r="BG156" s="2" t="s">
        <v>459</v>
      </c>
      <c r="BH156" s="2" t="s">
        <v>459</v>
      </c>
      <c r="BI156" s="12" t="s">
        <v>554</v>
      </c>
      <c r="BJ156" s="2" t="s">
        <v>459</v>
      </c>
      <c r="BK156" s="2" t="s">
        <v>459</v>
      </c>
      <c r="BL156" s="2" t="s">
        <v>459</v>
      </c>
      <c r="BM156" s="2" t="s">
        <v>459</v>
      </c>
      <c r="BN156" s="2" t="s">
        <v>459</v>
      </c>
      <c r="BO156" s="2" t="s">
        <v>459</v>
      </c>
      <c r="BP156" s="2" t="s">
        <v>459</v>
      </c>
      <c r="BQ156" s="2" t="s">
        <v>459</v>
      </c>
      <c r="BR156" s="11" t="s">
        <v>1072</v>
      </c>
      <c r="BS156" s="2" t="s">
        <v>459</v>
      </c>
      <c r="BT156" s="2" t="s">
        <v>459</v>
      </c>
      <c r="BU156" s="2" t="s">
        <v>459</v>
      </c>
      <c r="BV156" s="2" t="s">
        <v>459</v>
      </c>
      <c r="BW156" s="2" t="s">
        <v>459</v>
      </c>
      <c r="BX156" s="2" t="s">
        <v>459</v>
      </c>
      <c r="BY156" s="13" t="s">
        <v>193</v>
      </c>
      <c r="BZ156" s="2" t="s">
        <v>459</v>
      </c>
      <c r="CA156" s="13" t="s">
        <v>1073</v>
      </c>
      <c r="CB156" s="2" t="s">
        <v>459</v>
      </c>
      <c r="CC156" s="2" t="s">
        <v>459</v>
      </c>
      <c r="CD156" s="2" t="s">
        <v>459</v>
      </c>
      <c r="CE156" s="2" t="s">
        <v>459</v>
      </c>
      <c r="CF156" s="13" t="s">
        <v>1064</v>
      </c>
      <c r="CG156" s="2" t="s">
        <v>459</v>
      </c>
      <c r="CH156" s="2" t="s">
        <v>459</v>
      </c>
      <c r="CI156" s="2" t="s">
        <v>459</v>
      </c>
      <c r="CJ156" s="2" t="s">
        <v>459</v>
      </c>
      <c r="CK156" s="2" t="s">
        <v>459</v>
      </c>
      <c r="CL156" s="2" t="s">
        <v>459</v>
      </c>
      <c r="CM156" s="2" t="s">
        <v>459</v>
      </c>
      <c r="CN156" s="2" t="s">
        <v>459</v>
      </c>
      <c r="CO156" s="2" t="s">
        <v>459</v>
      </c>
      <c r="CP156" s="12" t="s">
        <v>938</v>
      </c>
      <c r="CQ156" s="2" t="s">
        <v>459</v>
      </c>
      <c r="CR156" s="13" t="s">
        <v>1066</v>
      </c>
      <c r="CS156" s="2" t="s">
        <v>459</v>
      </c>
      <c r="CT156" s="2" t="s">
        <v>459</v>
      </c>
      <c r="CU156" s="2" t="s">
        <v>459</v>
      </c>
      <c r="CV156" s="2" t="s">
        <v>459</v>
      </c>
      <c r="CW156" s="2" t="s">
        <v>459</v>
      </c>
      <c r="CX156" s="2" t="s">
        <v>459</v>
      </c>
      <c r="CY156" s="2" t="s">
        <v>459</v>
      </c>
      <c r="CZ156" s="2" t="s">
        <v>459</v>
      </c>
      <c r="DA156" s="2" t="s">
        <v>459</v>
      </c>
      <c r="DB156" s="11" t="s">
        <v>471</v>
      </c>
      <c r="DC156" s="2" t="s">
        <v>459</v>
      </c>
      <c r="DD156" s="2" t="s">
        <v>459</v>
      </c>
      <c r="DE156" s="2" t="s">
        <v>459</v>
      </c>
      <c r="DF156" s="2" t="s">
        <v>459</v>
      </c>
      <c r="DG156" s="2" t="s">
        <v>459</v>
      </c>
      <c r="DH156" s="2" t="s">
        <v>459</v>
      </c>
      <c r="DI156" s="2" t="s">
        <v>459</v>
      </c>
      <c r="DJ156" s="2" t="s">
        <v>459</v>
      </c>
      <c r="DK156" s="2" t="s">
        <v>459</v>
      </c>
      <c r="DL156" s="2" t="s">
        <v>459</v>
      </c>
      <c r="DM156" s="12" t="s">
        <v>226</v>
      </c>
      <c r="DN156" s="2" t="s">
        <v>459</v>
      </c>
      <c r="DO156" s="2" t="s">
        <v>459</v>
      </c>
      <c r="DP156" s="2" t="s">
        <v>459</v>
      </c>
      <c r="DQ156" s="13" t="s">
        <v>1074</v>
      </c>
      <c r="DR156" s="2" t="s">
        <v>459</v>
      </c>
      <c r="DS156" s="2" t="s">
        <v>459</v>
      </c>
      <c r="DT156" s="2" t="s">
        <v>459</v>
      </c>
      <c r="DU156" s="2" t="s">
        <v>459</v>
      </c>
      <c r="DV156" s="2" t="s">
        <v>459</v>
      </c>
      <c r="DW156" s="2" t="s">
        <v>459</v>
      </c>
      <c r="DX156" s="2" t="s">
        <v>459</v>
      </c>
      <c r="DY156" s="2" t="s">
        <v>459</v>
      </c>
      <c r="DZ156" s="13" t="s">
        <v>1075</v>
      </c>
      <c r="EA156" s="2" t="s">
        <v>459</v>
      </c>
      <c r="EB156" s="2" t="s">
        <v>459</v>
      </c>
      <c r="EC156" s="2" t="s">
        <v>459</v>
      </c>
      <c r="ED156" s="2" t="s">
        <v>459</v>
      </c>
      <c r="EE156" s="2" t="s">
        <v>459</v>
      </c>
      <c r="EF156" s="2" t="s">
        <v>459</v>
      </c>
      <c r="EG156" s="2" t="s">
        <v>459</v>
      </c>
      <c r="EH156" s="2" t="s">
        <v>459</v>
      </c>
      <c r="EI156" s="2" t="s">
        <v>459</v>
      </c>
      <c r="EJ156" s="2" t="s">
        <v>459</v>
      </c>
      <c r="EK156" s="2" t="s">
        <v>459</v>
      </c>
      <c r="EL156" s="2" t="s">
        <v>459</v>
      </c>
      <c r="EM156" s="2" t="s">
        <v>459</v>
      </c>
      <c r="EN156" s="2" t="s">
        <v>459</v>
      </c>
      <c r="EO156" s="2" t="s">
        <v>459</v>
      </c>
      <c r="EP156" s="13" t="s">
        <v>1076</v>
      </c>
      <c r="EQ156" s="2" t="s">
        <v>459</v>
      </c>
      <c r="ER156" s="2" t="s">
        <v>459</v>
      </c>
      <c r="ES156" s="11" t="s">
        <v>1077</v>
      </c>
      <c r="ET156" s="2" t="s">
        <v>459</v>
      </c>
      <c r="EU156" s="2" t="s">
        <v>459</v>
      </c>
      <c r="EV156" s="2" t="s">
        <v>459</v>
      </c>
      <c r="EW156" s="2" t="s">
        <v>459</v>
      </c>
      <c r="EX156" s="2" t="s">
        <v>459</v>
      </c>
      <c r="EY156" s="2" t="s">
        <v>459</v>
      </c>
      <c r="EZ156" s="2" t="s">
        <v>459</v>
      </c>
      <c r="FA156" s="2" t="s">
        <v>459</v>
      </c>
      <c r="FB156" s="2" t="s">
        <v>459</v>
      </c>
      <c r="FC156" s="2" t="s">
        <v>459</v>
      </c>
      <c r="FD156" s="2" t="s">
        <v>459</v>
      </c>
      <c r="FE156" s="2" t="s">
        <v>459</v>
      </c>
      <c r="FF156" s="2" t="s">
        <v>459</v>
      </c>
      <c r="FG156" s="2" t="s">
        <v>459</v>
      </c>
      <c r="FH156" s="12" t="s">
        <v>590</v>
      </c>
      <c r="FI156" s="2" t="s">
        <v>459</v>
      </c>
      <c r="FJ156" s="2" t="s">
        <v>459</v>
      </c>
      <c r="FK156" s="2" t="s">
        <v>459</v>
      </c>
      <c r="FL156" s="2" t="s">
        <v>459</v>
      </c>
      <c r="FM156" s="2" t="s">
        <v>459</v>
      </c>
      <c r="FN156" s="2" t="s">
        <v>459</v>
      </c>
      <c r="FO156" s="12" t="s">
        <v>258</v>
      </c>
      <c r="FP156" s="2" t="s">
        <v>459</v>
      </c>
      <c r="FQ156" s="2" t="s">
        <v>459</v>
      </c>
      <c r="FR156" s="2" t="s">
        <v>459</v>
      </c>
      <c r="FS156" s="2" t="s">
        <v>459</v>
      </c>
      <c r="FT156" s="2" t="s">
        <v>459</v>
      </c>
      <c r="FU156" s="2" t="s">
        <v>459</v>
      </c>
      <c r="FV156" s="2" t="s">
        <v>459</v>
      </c>
      <c r="FW156" s="2" t="s">
        <v>459</v>
      </c>
      <c r="FX156" s="2" t="s">
        <v>459</v>
      </c>
      <c r="FY156" s="13" t="s">
        <v>883</v>
      </c>
      <c r="FZ156" s="2" t="s">
        <v>459</v>
      </c>
      <c r="GA156" s="2" t="s">
        <v>459</v>
      </c>
      <c r="GB156" s="2" t="s">
        <v>459</v>
      </c>
      <c r="GC156" s="2" t="s">
        <v>459</v>
      </c>
      <c r="GD156" s="2" t="s">
        <v>459</v>
      </c>
      <c r="GE156" s="2" t="s">
        <v>459</v>
      </c>
    </row>
    <row r="157" spans="1:187" ht="88.9" customHeight="1" x14ac:dyDescent="0.25">
      <c r="A157" s="1">
        <v>2307</v>
      </c>
      <c r="B157" s="2" t="s">
        <v>789</v>
      </c>
      <c r="C157" s="2" t="s">
        <v>790</v>
      </c>
      <c r="D157" s="2" t="s">
        <v>56</v>
      </c>
      <c r="E157" s="18" t="s">
        <v>1736</v>
      </c>
      <c r="F157" s="2" t="s">
        <v>631</v>
      </c>
      <c r="G157" s="2" t="s">
        <v>459</v>
      </c>
      <c r="H157" s="2" t="s">
        <v>459</v>
      </c>
      <c r="I157" s="11" t="s">
        <v>1430</v>
      </c>
      <c r="J157" s="2" t="s">
        <v>459</v>
      </c>
      <c r="K157" s="2" t="s">
        <v>459</v>
      </c>
      <c r="L157" s="2" t="s">
        <v>459</v>
      </c>
      <c r="M157" s="2" t="s">
        <v>459</v>
      </c>
      <c r="N157" s="2" t="s">
        <v>459</v>
      </c>
      <c r="O157" s="2" t="s">
        <v>459</v>
      </c>
      <c r="P157" s="2" t="s">
        <v>459</v>
      </c>
      <c r="Q157" s="11" t="s">
        <v>617</v>
      </c>
      <c r="R157" s="2" t="s">
        <v>459</v>
      </c>
      <c r="S157" s="12" t="s">
        <v>121</v>
      </c>
      <c r="T157" s="2" t="s">
        <v>459</v>
      </c>
      <c r="U157" s="2" t="s">
        <v>459</v>
      </c>
      <c r="V157" s="2" t="s">
        <v>459</v>
      </c>
      <c r="W157" s="2" t="s">
        <v>459</v>
      </c>
      <c r="X157" s="2" t="s">
        <v>459</v>
      </c>
      <c r="Y157" s="2" t="s">
        <v>459</v>
      </c>
      <c r="Z157" s="2" t="s">
        <v>459</v>
      </c>
      <c r="AA157" s="2" t="s">
        <v>459</v>
      </c>
      <c r="AB157" s="2" t="s">
        <v>459</v>
      </c>
      <c r="AC157" s="13" t="s">
        <v>613</v>
      </c>
      <c r="AD157" s="2" t="s">
        <v>459</v>
      </c>
      <c r="AE157" s="2" t="s">
        <v>459</v>
      </c>
      <c r="AF157" s="2" t="s">
        <v>459</v>
      </c>
      <c r="AG157" s="12" t="s">
        <v>147</v>
      </c>
      <c r="AH157" s="2" t="s">
        <v>459</v>
      </c>
      <c r="AI157" s="2" t="s">
        <v>459</v>
      </c>
      <c r="AJ157" s="2" t="s">
        <v>459</v>
      </c>
      <c r="AK157" s="2" t="s">
        <v>459</v>
      </c>
      <c r="AL157" s="2" t="s">
        <v>459</v>
      </c>
      <c r="AM157" s="2" t="s">
        <v>459</v>
      </c>
      <c r="AN157" s="13" t="s">
        <v>117</v>
      </c>
      <c r="AO157" s="2" t="s">
        <v>459</v>
      </c>
      <c r="AP157" s="2" t="s">
        <v>459</v>
      </c>
      <c r="AQ157" s="2" t="s">
        <v>459</v>
      </c>
      <c r="AR157" s="2" t="s">
        <v>459</v>
      </c>
      <c r="AS157" s="2" t="s">
        <v>459</v>
      </c>
      <c r="AT157" s="2" t="s">
        <v>459</v>
      </c>
      <c r="AU157" s="2" t="s">
        <v>459</v>
      </c>
      <c r="AV157" s="13" t="s">
        <v>462</v>
      </c>
      <c r="AW157" s="2" t="s">
        <v>459</v>
      </c>
      <c r="AX157" s="2" t="s">
        <v>459</v>
      </c>
      <c r="AY157" s="2" t="s">
        <v>459</v>
      </c>
      <c r="AZ157" s="2" t="s">
        <v>459</v>
      </c>
      <c r="BA157" s="2" t="s">
        <v>459</v>
      </c>
      <c r="BB157" s="12" t="s">
        <v>603</v>
      </c>
      <c r="BC157" s="2" t="s">
        <v>459</v>
      </c>
      <c r="BD157" s="2" t="s">
        <v>459</v>
      </c>
      <c r="BE157" s="2" t="s">
        <v>459</v>
      </c>
      <c r="BF157" s="2" t="s">
        <v>459</v>
      </c>
      <c r="BG157" s="13" t="s">
        <v>480</v>
      </c>
      <c r="BH157" s="2" t="s">
        <v>459</v>
      </c>
      <c r="BI157" s="2" t="s">
        <v>459</v>
      </c>
      <c r="BJ157" s="13" t="s">
        <v>1431</v>
      </c>
      <c r="BK157" s="2" t="s">
        <v>459</v>
      </c>
      <c r="BL157" s="2" t="s">
        <v>459</v>
      </c>
      <c r="BM157" s="2" t="s">
        <v>459</v>
      </c>
      <c r="BN157" s="2" t="s">
        <v>459</v>
      </c>
      <c r="BO157" s="2" t="s">
        <v>459</v>
      </c>
      <c r="BP157" s="2" t="s">
        <v>459</v>
      </c>
      <c r="BQ157" s="2" t="s">
        <v>459</v>
      </c>
      <c r="BR157" s="2" t="s">
        <v>459</v>
      </c>
      <c r="BS157" s="12" t="s">
        <v>530</v>
      </c>
      <c r="BT157" s="2" t="s">
        <v>459</v>
      </c>
      <c r="BU157" s="2" t="s">
        <v>459</v>
      </c>
      <c r="BV157" s="2" t="s">
        <v>459</v>
      </c>
      <c r="BW157" s="2" t="s">
        <v>459</v>
      </c>
      <c r="BX157" s="2" t="s">
        <v>459</v>
      </c>
      <c r="BY157" s="12" t="s">
        <v>190</v>
      </c>
      <c r="BZ157" s="2" t="s">
        <v>459</v>
      </c>
      <c r="CA157" s="2" t="s">
        <v>459</v>
      </c>
      <c r="CB157" s="2" t="s">
        <v>459</v>
      </c>
      <c r="CC157" s="2" t="s">
        <v>459</v>
      </c>
      <c r="CD157" s="13" t="s">
        <v>518</v>
      </c>
      <c r="CE157" s="2" t="s">
        <v>459</v>
      </c>
      <c r="CF157" s="2" t="s">
        <v>459</v>
      </c>
      <c r="CG157" s="2" t="s">
        <v>459</v>
      </c>
      <c r="CH157" s="2" t="s">
        <v>459</v>
      </c>
      <c r="CI157" s="2" t="s">
        <v>459</v>
      </c>
      <c r="CJ157" s="2" t="s">
        <v>459</v>
      </c>
      <c r="CK157" s="12" t="s">
        <v>503</v>
      </c>
      <c r="CL157" s="2" t="s">
        <v>459</v>
      </c>
      <c r="CM157" s="2" t="s">
        <v>459</v>
      </c>
      <c r="CN157" s="2" t="s">
        <v>459</v>
      </c>
      <c r="CO157" s="2" t="s">
        <v>459</v>
      </c>
      <c r="CP157" s="2" t="s">
        <v>459</v>
      </c>
      <c r="CQ157" s="12" t="s">
        <v>898</v>
      </c>
      <c r="CR157" s="2" t="s">
        <v>459</v>
      </c>
      <c r="CS157" s="2" t="s">
        <v>459</v>
      </c>
      <c r="CT157" s="2" t="s">
        <v>459</v>
      </c>
      <c r="CU157" s="12" t="s">
        <v>1109</v>
      </c>
      <c r="CV157" s="2" t="s">
        <v>459</v>
      </c>
      <c r="CW157" s="2" t="s">
        <v>459</v>
      </c>
      <c r="CX157" s="2" t="s">
        <v>459</v>
      </c>
      <c r="CY157" s="2" t="s">
        <v>459</v>
      </c>
      <c r="CZ157" s="13" t="s">
        <v>587</v>
      </c>
      <c r="DA157" s="2" t="s">
        <v>459</v>
      </c>
      <c r="DB157" s="2" t="s">
        <v>459</v>
      </c>
      <c r="DC157" s="2" t="s">
        <v>459</v>
      </c>
      <c r="DD157" s="2" t="s">
        <v>459</v>
      </c>
      <c r="DE157" s="2" t="s">
        <v>459</v>
      </c>
      <c r="DF157" s="2" t="s">
        <v>459</v>
      </c>
      <c r="DG157" s="2" t="s">
        <v>459</v>
      </c>
      <c r="DH157" s="2" t="s">
        <v>459</v>
      </c>
      <c r="DI157" s="2" t="s">
        <v>459</v>
      </c>
      <c r="DJ157" s="2" t="s">
        <v>459</v>
      </c>
      <c r="DK157" s="13" t="s">
        <v>224</v>
      </c>
      <c r="DL157" s="2" t="s">
        <v>459</v>
      </c>
      <c r="DM157" s="2" t="s">
        <v>459</v>
      </c>
      <c r="DN157" s="2" t="s">
        <v>459</v>
      </c>
      <c r="DO157" s="2" t="s">
        <v>459</v>
      </c>
      <c r="DP157" s="13" t="s">
        <v>1195</v>
      </c>
      <c r="DQ157" s="2" t="s">
        <v>459</v>
      </c>
      <c r="DR157" s="2" t="s">
        <v>459</v>
      </c>
      <c r="DS157" s="2" t="s">
        <v>459</v>
      </c>
      <c r="DT157" s="2" t="s">
        <v>459</v>
      </c>
      <c r="DU157" s="2" t="s">
        <v>459</v>
      </c>
      <c r="DV157" s="2" t="s">
        <v>459</v>
      </c>
      <c r="DW157" s="2" t="s">
        <v>459</v>
      </c>
      <c r="DX157" s="2" t="s">
        <v>459</v>
      </c>
      <c r="DY157" s="2" t="s">
        <v>459</v>
      </c>
      <c r="DZ157" s="2" t="s">
        <v>459</v>
      </c>
      <c r="EA157" s="12" t="s">
        <v>240</v>
      </c>
      <c r="EB157" s="2" t="s">
        <v>459</v>
      </c>
      <c r="EC157" s="2" t="s">
        <v>459</v>
      </c>
      <c r="ED157" s="2" t="s">
        <v>459</v>
      </c>
      <c r="EE157" s="2" t="s">
        <v>459</v>
      </c>
      <c r="EF157" s="2" t="s">
        <v>459</v>
      </c>
      <c r="EG157" s="2" t="s">
        <v>459</v>
      </c>
      <c r="EH157" s="2" t="s">
        <v>459</v>
      </c>
      <c r="EI157" s="2" t="s">
        <v>459</v>
      </c>
      <c r="EJ157" s="2" t="s">
        <v>459</v>
      </c>
      <c r="EK157" s="2" t="s">
        <v>459</v>
      </c>
      <c r="EL157" s="2" t="s">
        <v>459</v>
      </c>
      <c r="EM157" s="2" t="s">
        <v>459</v>
      </c>
      <c r="EN157" s="2" t="s">
        <v>459</v>
      </c>
      <c r="EO157" s="2" t="s">
        <v>459</v>
      </c>
      <c r="EP157" s="2" t="s">
        <v>459</v>
      </c>
      <c r="EQ157" s="13" t="s">
        <v>1137</v>
      </c>
      <c r="ER157" s="2" t="s">
        <v>459</v>
      </c>
      <c r="ES157" s="2" t="s">
        <v>459</v>
      </c>
      <c r="ET157" s="2" t="s">
        <v>459</v>
      </c>
      <c r="EU157" s="2" t="s">
        <v>459</v>
      </c>
      <c r="EV157" s="2" t="s">
        <v>459</v>
      </c>
      <c r="EW157" s="2" t="s">
        <v>459</v>
      </c>
      <c r="EX157" s="2" t="s">
        <v>459</v>
      </c>
      <c r="EY157" s="2" t="s">
        <v>459</v>
      </c>
      <c r="EZ157" s="11" t="s">
        <v>1432</v>
      </c>
      <c r="FA157" s="2" t="s">
        <v>459</v>
      </c>
      <c r="FB157" s="2" t="s">
        <v>459</v>
      </c>
      <c r="FC157" s="2" t="s">
        <v>459</v>
      </c>
      <c r="FD157" s="2" t="s">
        <v>459</v>
      </c>
      <c r="FE157" s="2" t="s">
        <v>459</v>
      </c>
      <c r="FF157" s="2" t="s">
        <v>459</v>
      </c>
      <c r="FG157" s="13" t="s">
        <v>1433</v>
      </c>
      <c r="FH157" s="2" t="s">
        <v>459</v>
      </c>
      <c r="FI157" s="2" t="s">
        <v>459</v>
      </c>
      <c r="FJ157" s="2" t="s">
        <v>459</v>
      </c>
      <c r="FK157" s="2" t="s">
        <v>459</v>
      </c>
      <c r="FL157" s="2" t="s">
        <v>459</v>
      </c>
      <c r="FM157" s="2" t="s">
        <v>459</v>
      </c>
      <c r="FN157" s="2" t="s">
        <v>459</v>
      </c>
      <c r="FO157" s="2" t="s">
        <v>459</v>
      </c>
      <c r="FP157" s="2" t="s">
        <v>459</v>
      </c>
      <c r="FQ157" s="13" t="s">
        <v>265</v>
      </c>
      <c r="FR157" s="2" t="s">
        <v>459</v>
      </c>
      <c r="FS157" s="2" t="s">
        <v>459</v>
      </c>
      <c r="FT157" s="2" t="s">
        <v>459</v>
      </c>
      <c r="FU157" s="2" t="s">
        <v>459</v>
      </c>
      <c r="FV157" s="2" t="s">
        <v>459</v>
      </c>
      <c r="FW157" s="2" t="s">
        <v>459</v>
      </c>
      <c r="FX157" s="11" t="s">
        <v>476</v>
      </c>
      <c r="FY157" s="2" t="s">
        <v>459</v>
      </c>
      <c r="FZ157" s="2" t="s">
        <v>459</v>
      </c>
      <c r="GA157" s="2" t="s">
        <v>459</v>
      </c>
      <c r="GB157" s="2" t="s">
        <v>459</v>
      </c>
      <c r="GC157" s="2" t="s">
        <v>459</v>
      </c>
      <c r="GD157" s="2" t="s">
        <v>459</v>
      </c>
      <c r="GE157" s="2" t="s">
        <v>459</v>
      </c>
    </row>
  </sheetData>
  <mergeCells count="32">
    <mergeCell ref="A1:E5"/>
    <mergeCell ref="F1:F3"/>
    <mergeCell ref="G1:GE1"/>
    <mergeCell ref="G2:BS2"/>
    <mergeCell ref="BT2:DC2"/>
    <mergeCell ref="DD2:FA2"/>
    <mergeCell ref="FB2:GE2"/>
    <mergeCell ref="G3:L3"/>
    <mergeCell ref="M3:R3"/>
    <mergeCell ref="S3:X3"/>
    <mergeCell ref="Y3:AD3"/>
    <mergeCell ref="AE3:AJ3"/>
    <mergeCell ref="AK3:AP3"/>
    <mergeCell ref="AQ3:AV3"/>
    <mergeCell ref="AW3:BB3"/>
    <mergeCell ref="BC3:BH3"/>
    <mergeCell ref="BI3:BN3"/>
    <mergeCell ref="BO3:BS3"/>
    <mergeCell ref="BT3:BY3"/>
    <mergeCell ref="BZ3:CE3"/>
    <mergeCell ref="CF3:CK3"/>
    <mergeCell ref="CL3:CQ3"/>
    <mergeCell ref="CR3:CW3"/>
    <mergeCell ref="CX3:DC3"/>
    <mergeCell ref="DD3:DM3"/>
    <mergeCell ref="DN3:DW3"/>
    <mergeCell ref="FV3:GE3"/>
    <mergeCell ref="DX3:EG3"/>
    <mergeCell ref="EH3:EQ3"/>
    <mergeCell ref="ER3:FA3"/>
    <mergeCell ref="FB3:FK3"/>
    <mergeCell ref="FL3:FU3"/>
  </mergeCells>
  <pageMargins left="0.7" right="0.7" top="0.75" bottom="0.75" header="0.3" footer="0.3"/>
  <drawing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Статистика по баллам</vt:lpstr>
      <vt:lpstr>Статистика по шкалам</vt:lpstr>
      <vt:lpstr>Статистика по делениям</vt:lpstr>
      <vt:lpstr>Таблица ответов</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Самойлова Арина Сергеевна</cp:lastModifiedBy>
  <dcterms:modified xsi:type="dcterms:W3CDTF">2022-06-24T04:55:41Z</dcterms:modified>
</cp:coreProperties>
</file>